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MINHTH~1\AppData\Local\Temp\Rar$DIa7000.27485\"/>
    </mc:Choice>
  </mc:AlternateContent>
  <xr:revisionPtr revIDLastSave="0" documentId="13_ncr:1_{1BC388CB-837D-4CB9-A692-9B3C239AA3A6}" xr6:coauthVersionLast="47" xr6:coauthVersionMax="47" xr10:uidLastSave="{00000000-0000-0000-0000-000000000000}"/>
  <bookViews>
    <workbookView xWindow="-120" yWindow="-120" windowWidth="29040" windowHeight="15840" firstSheet="2" activeTab="3" xr2:uid="{00000000-000D-0000-FFFF-FFFF00000000}"/>
  </bookViews>
  <sheets>
    <sheet name="Các khu TĐC hiện hữu" sheetId="18" state="hidden" r:id="rId1"/>
    <sheet name="Đầu vào (2)" sheetId="15" state="hidden" r:id="rId2"/>
    <sheet name="ĐẤT PNN" sheetId="11" r:id="rId3"/>
    <sheet name="ĐẤT NN" sheetId="13" r:id="rId4"/>
  </sheets>
  <externalReferences>
    <externalReference r:id="rId5"/>
    <externalReference r:id="rId6"/>
    <externalReference r:id="rId7"/>
  </externalReferences>
  <definedNames>
    <definedName name="___CC07" localSheetId="0" hidden="1">{"'Sheet1'!$L$16"}</definedName>
    <definedName name="___CC07" localSheetId="1" hidden="1">{"'Sheet1'!$L$16"}</definedName>
    <definedName name="___CC07" hidden="1">{"'Sheet1'!$L$16"}</definedName>
    <definedName name="___CON1" localSheetId="3">#REF!</definedName>
    <definedName name="___CON1" localSheetId="2">#REF!</definedName>
    <definedName name="___CON1" localSheetId="1">#REF!</definedName>
    <definedName name="___CON1">#REF!</definedName>
    <definedName name="___CON2" localSheetId="3">#REF!</definedName>
    <definedName name="___CON2" localSheetId="2">#REF!</definedName>
    <definedName name="___CON2" localSheetId="1">#REF!</definedName>
    <definedName name="___CON2">#REF!</definedName>
    <definedName name="___lap1" localSheetId="3">#REF!</definedName>
    <definedName name="___lap1" localSheetId="2">#REF!</definedName>
    <definedName name="___lap1" localSheetId="1">#REF!</definedName>
    <definedName name="___lap1">#REF!</definedName>
    <definedName name="___lap2" localSheetId="3">#REF!</definedName>
    <definedName name="___lap2" localSheetId="2">#REF!</definedName>
    <definedName name="___lap2" localSheetId="1">#REF!</definedName>
    <definedName name="___lap2">#REF!</definedName>
    <definedName name="___NET2" localSheetId="3">#REF!</definedName>
    <definedName name="___NET2" localSheetId="2">#REF!</definedName>
    <definedName name="___NET2" localSheetId="1">#REF!</definedName>
    <definedName name="___NET2">#REF!</definedName>
    <definedName name="__CC07" localSheetId="0" hidden="1">{"'Sheet1'!$L$16"}</definedName>
    <definedName name="__CC07" localSheetId="1" hidden="1">{"'Sheet1'!$L$16"}</definedName>
    <definedName name="__CC07" hidden="1">{"'Sheet1'!$L$16"}</definedName>
    <definedName name="__CON1" localSheetId="3">#REF!</definedName>
    <definedName name="__CON1" localSheetId="2">#REF!</definedName>
    <definedName name="__CON1" localSheetId="1">#REF!</definedName>
    <definedName name="__CON1">#REF!</definedName>
    <definedName name="__CON2" localSheetId="3">#REF!</definedName>
    <definedName name="__CON2" localSheetId="2">#REF!</definedName>
    <definedName name="__CON2" localSheetId="1">#REF!</definedName>
    <definedName name="__CON2">#REF!</definedName>
    <definedName name="__lap1" localSheetId="3">#REF!</definedName>
    <definedName name="__lap1" localSheetId="2">#REF!</definedName>
    <definedName name="__lap1" localSheetId="1">#REF!</definedName>
    <definedName name="__lap1">#REF!</definedName>
    <definedName name="__lap2" localSheetId="3">#REF!</definedName>
    <definedName name="__lap2" localSheetId="2">#REF!</definedName>
    <definedName name="__lap2" localSheetId="1">#REF!</definedName>
    <definedName name="__lap2">#REF!</definedName>
    <definedName name="__NET2" localSheetId="3">#REF!</definedName>
    <definedName name="__NET2" localSheetId="2">#REF!</definedName>
    <definedName name="__NET2" localSheetId="1">#REF!</definedName>
    <definedName name="__NET2">#REF!</definedName>
    <definedName name="_1">#N/A</definedName>
    <definedName name="_1000A01">#N/A</definedName>
    <definedName name="_2">#N/A</definedName>
    <definedName name="_CC07" localSheetId="0" hidden="1">{"'Sheet1'!$L$16"}</definedName>
    <definedName name="_CC07" localSheetId="1" hidden="1">{"'Sheet1'!$L$16"}</definedName>
    <definedName name="_CC07" hidden="1">{"'Sheet1'!$L$16"}</definedName>
    <definedName name="_CON1" localSheetId="3">#REF!</definedName>
    <definedName name="_CON1" localSheetId="2">#REF!</definedName>
    <definedName name="_CON1" localSheetId="1">#REF!</definedName>
    <definedName name="_CON1">#REF!</definedName>
    <definedName name="_CON2" localSheetId="3">#REF!</definedName>
    <definedName name="_CON2" localSheetId="2">#REF!</definedName>
    <definedName name="_CON2" localSheetId="1">#REF!</definedName>
    <definedName name="_CON2">#REF!</definedName>
    <definedName name="_Fill" localSheetId="3" hidden="1">#REF!</definedName>
    <definedName name="_Fill" localSheetId="2" hidden="1">#REF!</definedName>
    <definedName name="_Fill" localSheetId="1" hidden="1">#REF!</definedName>
    <definedName name="_Fill" hidden="1">#REF!</definedName>
    <definedName name="_xlnm._FilterDatabase" localSheetId="3" hidden="1">'ĐẤT NN'!$A$5:$AL$584</definedName>
    <definedName name="_xlnm._FilterDatabase" localSheetId="2" hidden="1">'ĐẤT PNN'!$A$4:$AH$583</definedName>
    <definedName name="_xlnm._FilterDatabase" localSheetId="1" hidden="1">'Đầu vào (2)'!$A$1:$WXE$574</definedName>
    <definedName name="_Key1" localSheetId="3" hidden="1">#REF!</definedName>
    <definedName name="_Key1" localSheetId="2" hidden="1">#REF!</definedName>
    <definedName name="_Key1" localSheetId="1" hidden="1">#REF!</definedName>
    <definedName name="_Key1" hidden="1">#REF!</definedName>
    <definedName name="_Key2" localSheetId="3" hidden="1">#REF!</definedName>
    <definedName name="_Key2" localSheetId="2" hidden="1">#REF!</definedName>
    <definedName name="_Key2" localSheetId="1" hidden="1">#REF!</definedName>
    <definedName name="_Key2" hidden="1">#REF!</definedName>
    <definedName name="_lap1" localSheetId="3">#REF!</definedName>
    <definedName name="_lap1" localSheetId="2">#REF!</definedName>
    <definedName name="_lap1" localSheetId="1">#REF!</definedName>
    <definedName name="_lap1">#REF!</definedName>
    <definedName name="_lap2" localSheetId="3">#REF!</definedName>
    <definedName name="_lap2" localSheetId="2">#REF!</definedName>
    <definedName name="_lap2" localSheetId="1">#REF!</definedName>
    <definedName name="_lap2">#REF!</definedName>
    <definedName name="_NET2" localSheetId="3">#REF!</definedName>
    <definedName name="_NET2" localSheetId="2">#REF!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1" hidden="1">#REF!</definedName>
    <definedName name="_Sort" hidden="1">#REF!</definedName>
    <definedName name="a" localSheetId="3">#REF!</definedName>
    <definedName name="a" localSheetId="2">#REF!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1">#REF!</definedName>
    <definedName name="AA">#REF!</definedName>
    <definedName name="abc" localSheetId="3">#REF!</definedName>
    <definedName name="abc" localSheetId="2">#REF!</definedName>
    <definedName name="abc" localSheetId="1">#REF!</definedName>
    <definedName name="abc">#REF!</definedName>
    <definedName name="All_Item" localSheetId="3">#REF!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1">#REF!</definedName>
    <definedName name="BB">#REF!</definedName>
    <definedName name="BOQ" localSheetId="3">#REF!</definedName>
    <definedName name="BOQ" localSheetId="2">#REF!</definedName>
    <definedName name="BOQ" localSheetId="1">#REF!</definedName>
    <definedName name="BOQ">#REF!</definedName>
    <definedName name="BVCISUMMARY" localSheetId="3">#REF!</definedName>
    <definedName name="BVCISUMMARY" localSheetId="2">#REF!</definedName>
    <definedName name="BVCISUMMARY" localSheetId="1">#REF!</definedName>
    <definedName name="BVCISUMMARY">#REF!</definedName>
    <definedName name="cap" localSheetId="3">#REF!</definedName>
    <definedName name="cap" localSheetId="2">#REF!</definedName>
    <definedName name="cap" localSheetId="1">#REF!</definedName>
    <definedName name="cap">#REF!</definedName>
    <definedName name="cap0.7" localSheetId="3">#REF!</definedName>
    <definedName name="cap0.7" localSheetId="2">#REF!</definedName>
    <definedName name="cap0.7" localSheetId="1">#REF!</definedName>
    <definedName name="cap0.7">#REF!</definedName>
    <definedName name="Category_All" localSheetId="3">#REF!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1" hidden="1">{"'Sheet1'!$L$16"}</definedName>
    <definedName name="CC10PA2" hidden="1">{"'Sheet1'!$L$16"}</definedName>
    <definedName name="CL" localSheetId="3">#REF!</definedName>
    <definedName name="CL" localSheetId="2">#REF!</definedName>
    <definedName name="CL" localSheetId="1">#REF!</definedName>
    <definedName name="CL">#REF!</definedName>
    <definedName name="COMMON" localSheetId="3">#REF!</definedName>
    <definedName name="COMMON" localSheetId="2">#REF!</definedName>
    <definedName name="COMMON" localSheetId="1">#REF!</definedName>
    <definedName name="COMMON">#REF!</definedName>
    <definedName name="CON_EQP_COS" localSheetId="3">#REF!</definedName>
    <definedName name="CON_EQP_COS" localSheetId="2">#REF!</definedName>
    <definedName name="CON_EQP_COS" localSheetId="1">#REF!</definedName>
    <definedName name="CON_EQP_COS">#REF!</definedName>
    <definedName name="CON_EQP_COST" localSheetId="3">#REF!</definedName>
    <definedName name="CON_EQP_COST" localSheetId="2">#REF!</definedName>
    <definedName name="CON_EQP_COST" localSheetId="1">#REF!</definedName>
    <definedName name="CON_EQP_COST">#REF!</definedName>
    <definedName name="CONST_EQ" localSheetId="3">#REF!</definedName>
    <definedName name="CONST_EQ" localSheetId="2">#REF!</definedName>
    <definedName name="CONST_EQ" localSheetId="1">#REF!</definedName>
    <definedName name="CONST_EQ">#REF!</definedName>
    <definedName name="COVER" localSheetId="3">#REF!</definedName>
    <definedName name="COVER" localSheetId="2">#REF!</definedName>
    <definedName name="COVER" localSheetId="1">#REF!</definedName>
    <definedName name="COVER">#REF!</definedName>
    <definedName name="CRITINST" localSheetId="3">#REF!</definedName>
    <definedName name="CRITINST" localSheetId="2">#REF!</definedName>
    <definedName name="CRITINST" localSheetId="1">#REF!</definedName>
    <definedName name="CRITINST">#REF!</definedName>
    <definedName name="CRITPURC" localSheetId="3">#REF!</definedName>
    <definedName name="CRITPURC" localSheetId="2">#REF!</definedName>
    <definedName name="CRITPURC" localSheetId="1">#REF!</definedName>
    <definedName name="CRITPURC">#REF!</definedName>
    <definedName name="CS_10" localSheetId="3">#REF!</definedName>
    <definedName name="CS_10" localSheetId="2">#REF!</definedName>
    <definedName name="CS_10" localSheetId="1">#REF!</definedName>
    <definedName name="CS_10">#REF!</definedName>
    <definedName name="CS_100" localSheetId="3">#REF!</definedName>
    <definedName name="CS_100" localSheetId="2">#REF!</definedName>
    <definedName name="CS_100" localSheetId="1">#REF!</definedName>
    <definedName name="CS_100">#REF!</definedName>
    <definedName name="CS_10S" localSheetId="3">#REF!</definedName>
    <definedName name="CS_10S" localSheetId="2">#REF!</definedName>
    <definedName name="CS_10S" localSheetId="1">#REF!</definedName>
    <definedName name="CS_10S">#REF!</definedName>
    <definedName name="CS_120" localSheetId="3">#REF!</definedName>
    <definedName name="CS_120" localSheetId="2">#REF!</definedName>
    <definedName name="CS_120" localSheetId="1">#REF!</definedName>
    <definedName name="CS_120">#REF!</definedName>
    <definedName name="CS_140" localSheetId="3">#REF!</definedName>
    <definedName name="CS_140" localSheetId="2">#REF!</definedName>
    <definedName name="CS_140" localSheetId="1">#REF!</definedName>
    <definedName name="CS_140">#REF!</definedName>
    <definedName name="CS_160" localSheetId="3">#REF!</definedName>
    <definedName name="CS_160" localSheetId="2">#REF!</definedName>
    <definedName name="CS_160" localSheetId="1">#REF!</definedName>
    <definedName name="CS_160">#REF!</definedName>
    <definedName name="CS_20" localSheetId="3">#REF!</definedName>
    <definedName name="CS_20" localSheetId="2">#REF!</definedName>
    <definedName name="CS_20" localSheetId="1">#REF!</definedName>
    <definedName name="CS_20">#REF!</definedName>
    <definedName name="CS_30" localSheetId="3">#REF!</definedName>
    <definedName name="CS_30" localSheetId="2">#REF!</definedName>
    <definedName name="CS_30" localSheetId="1">#REF!</definedName>
    <definedName name="CS_30">#REF!</definedName>
    <definedName name="CS_40" localSheetId="3">#REF!</definedName>
    <definedName name="CS_40" localSheetId="2">#REF!</definedName>
    <definedName name="CS_40" localSheetId="1">#REF!</definedName>
    <definedName name="CS_40">#REF!</definedName>
    <definedName name="CS_40S" localSheetId="3">#REF!</definedName>
    <definedName name="CS_40S" localSheetId="2">#REF!</definedName>
    <definedName name="CS_40S" localSheetId="1">#REF!</definedName>
    <definedName name="CS_40S">#REF!</definedName>
    <definedName name="CS_5S" localSheetId="3">#REF!</definedName>
    <definedName name="CS_5S" localSheetId="2">#REF!</definedName>
    <definedName name="CS_5S" localSheetId="1">#REF!</definedName>
    <definedName name="CS_5S">#REF!</definedName>
    <definedName name="CS_60" localSheetId="3">#REF!</definedName>
    <definedName name="CS_60" localSheetId="2">#REF!</definedName>
    <definedName name="CS_60" localSheetId="1">#REF!</definedName>
    <definedName name="CS_60">#REF!</definedName>
    <definedName name="CS_80" localSheetId="3">#REF!</definedName>
    <definedName name="CS_80" localSheetId="2">#REF!</definedName>
    <definedName name="CS_80" localSheetId="1">#REF!</definedName>
    <definedName name="CS_80">#REF!</definedName>
    <definedName name="CS_80S" localSheetId="3">#REF!</definedName>
    <definedName name="CS_80S" localSheetId="2">#REF!</definedName>
    <definedName name="CS_80S" localSheetId="1">#REF!</definedName>
    <definedName name="CS_80S">#REF!</definedName>
    <definedName name="CS_STD" localSheetId="3">#REF!</definedName>
    <definedName name="CS_STD" localSheetId="2">#REF!</definedName>
    <definedName name="CS_STD" localSheetId="1">#REF!</definedName>
    <definedName name="CS_STD">#REF!</definedName>
    <definedName name="CS_XS" localSheetId="3">#REF!</definedName>
    <definedName name="CS_XS" localSheetId="2">#REF!</definedName>
    <definedName name="CS_XS" localSheetId="1">#REF!</definedName>
    <definedName name="CS_XS">#REF!</definedName>
    <definedName name="CS_XXS" localSheetId="3">#REF!</definedName>
    <definedName name="CS_XXS" localSheetId="2">#REF!</definedName>
    <definedName name="CS_XXS" localSheetId="1">#REF!</definedName>
    <definedName name="CS_XXS">#REF!</definedName>
    <definedName name="ctdn9697" localSheetId="3">#REF!</definedName>
    <definedName name="ctdn9697" localSheetId="2">#REF!</definedName>
    <definedName name="ctdn9697" localSheetId="1">#REF!</definedName>
    <definedName name="ctdn9697">#REF!</definedName>
    <definedName name="CURRENCY" localSheetId="3">#REF!</definedName>
    <definedName name="CURRENCY" localSheetId="2">#REF!</definedName>
    <definedName name="CURRENCY" localSheetId="1">#REF!</definedName>
    <definedName name="CURRENCY">#REF!</definedName>
    <definedName name="D_7101A_B" localSheetId="3">#REF!</definedName>
    <definedName name="D_7101A_B" localSheetId="2">#REF!</definedName>
    <definedName name="D_7101A_B" localSheetId="1">#REF!</definedName>
    <definedName name="D_7101A_B">#REF!</definedName>
    <definedName name="_xlnm.Database" localSheetId="3">#REF!</definedName>
    <definedName name="_xlnm.Database" localSheetId="2">#REF!</definedName>
    <definedName name="_xlnm.Database" localSheetId="1">#REF!</definedName>
    <definedName name="_xlnm.Database">#REF!</definedName>
    <definedName name="dcqhpa2" localSheetId="0" hidden="1">{"'Sheet1'!$L$16"}</definedName>
    <definedName name="dcqhpa2" localSheetId="1" hidden="1">{"'Sheet1'!$L$16"}</definedName>
    <definedName name="dcqhpa2" hidden="1">{"'Sheet1'!$L$16"}</definedName>
    <definedName name="DEM" localSheetId="3">#REF!</definedName>
    <definedName name="DEM" localSheetId="2">#REF!</definedName>
    <definedName name="DEM" localSheetId="1">#REF!</definedName>
    <definedName name="DEM">#REF!</definedName>
    <definedName name="demodt" localSheetId="3">#REF!</definedName>
    <definedName name="demodt" localSheetId="2">#REF!</definedName>
    <definedName name="demodt" localSheetId="1">#REF!</definedName>
    <definedName name="demodt">#REF!</definedName>
    <definedName name="demodto" localSheetId="3">#REF!</definedName>
    <definedName name="demodto" localSheetId="2">#REF!</definedName>
    <definedName name="demodto" localSheetId="1">#REF!</definedName>
    <definedName name="demodto">#REF!</definedName>
    <definedName name="demont" localSheetId="3">#REF!</definedName>
    <definedName name="demont" localSheetId="2">#REF!</definedName>
    <definedName name="demont" localSheetId="1">#REF!</definedName>
    <definedName name="demont">#REF!</definedName>
    <definedName name="dg" localSheetId="3" hidden="1">#REF!</definedName>
    <definedName name="dg" localSheetId="2" hidden="1">#REF!</definedName>
    <definedName name="dg" localSheetId="1" hidden="1">#REF!</definedName>
    <definedName name="dg" hidden="1">#REF!</definedName>
    <definedName name="diem" localSheetId="3">#REF!</definedName>
    <definedName name="diem" localSheetId="2">#REF!</definedName>
    <definedName name="diem" localSheetId="1">#REF!</definedName>
    <definedName name="diem">#REF!</definedName>
    <definedName name="DMDV" localSheetId="3">#REF!</definedName>
    <definedName name="DMDV" localSheetId="2">#REF!</definedName>
    <definedName name="DMDV" localSheetId="1">#REF!</definedName>
    <definedName name="DMDV">#REF!</definedName>
    <definedName name="dobt" localSheetId="3">#REF!</definedName>
    <definedName name="dobt" localSheetId="2">#REF!</definedName>
    <definedName name="dobt" localSheetId="1">#REF!</definedName>
    <definedName name="dobt">#REF!</definedName>
    <definedName name="domaxmix" localSheetId="3">#REF!</definedName>
    <definedName name="domaxmix" localSheetId="2">#REF!</definedName>
    <definedName name="domaxmix" localSheetId="1">#REF!</definedName>
    <definedName name="domaxmix">#REF!</definedName>
    <definedName name="dotim1" localSheetId="3">#REF!</definedName>
    <definedName name="dotim1" localSheetId="2">#REF!</definedName>
    <definedName name="dotim1" localSheetId="1">#REF!</definedName>
    <definedName name="dotim1">#REF!</definedName>
    <definedName name="dotimtenxa" localSheetId="3">#REF!</definedName>
    <definedName name="dotimtenxa" localSheetId="2">#REF!</definedName>
    <definedName name="dotimtenxa" localSheetId="1">#REF!</definedName>
    <definedName name="dotimtenxa">#REF!</definedName>
    <definedName name="DSUMDATA" localSheetId="3">#REF!</definedName>
    <definedName name="DSUMDATA" localSheetId="2">#REF!</definedName>
    <definedName name="DSUMDATA" localSheetId="1">#REF!</definedName>
    <definedName name="DSUMDATA">#REF!</definedName>
    <definedName name="End_1" localSheetId="3">#REF!</definedName>
    <definedName name="End_1" localSheetId="2">#REF!</definedName>
    <definedName name="End_1" localSheetId="1">#REF!</definedName>
    <definedName name="End_1">#REF!</definedName>
    <definedName name="End_10" localSheetId="3">#REF!</definedName>
    <definedName name="End_10" localSheetId="2">#REF!</definedName>
    <definedName name="End_10" localSheetId="1">#REF!</definedName>
    <definedName name="End_10">#REF!</definedName>
    <definedName name="End_11" localSheetId="3">#REF!</definedName>
    <definedName name="End_11" localSheetId="2">#REF!</definedName>
    <definedName name="End_11" localSheetId="1">#REF!</definedName>
    <definedName name="End_11">#REF!</definedName>
    <definedName name="End_12" localSheetId="3">#REF!</definedName>
    <definedName name="End_12" localSheetId="2">#REF!</definedName>
    <definedName name="End_12" localSheetId="1">#REF!</definedName>
    <definedName name="End_12">#REF!</definedName>
    <definedName name="End_13" localSheetId="3">#REF!</definedName>
    <definedName name="End_13" localSheetId="2">#REF!</definedName>
    <definedName name="End_13" localSheetId="1">#REF!</definedName>
    <definedName name="End_13">#REF!</definedName>
    <definedName name="End_2" localSheetId="3">#REF!</definedName>
    <definedName name="End_2" localSheetId="2">#REF!</definedName>
    <definedName name="End_2" localSheetId="1">#REF!</definedName>
    <definedName name="End_2">#REF!</definedName>
    <definedName name="End_3" localSheetId="3">#REF!</definedName>
    <definedName name="End_3" localSheetId="2">#REF!</definedName>
    <definedName name="End_3" localSheetId="1">#REF!</definedName>
    <definedName name="End_3">#REF!</definedName>
    <definedName name="End_4" localSheetId="3">#REF!</definedName>
    <definedName name="End_4" localSheetId="2">#REF!</definedName>
    <definedName name="End_4" localSheetId="1">#REF!</definedName>
    <definedName name="End_4">#REF!</definedName>
    <definedName name="End_5" localSheetId="3">#REF!</definedName>
    <definedName name="End_5" localSheetId="2">#REF!</definedName>
    <definedName name="End_5" localSheetId="1">#REF!</definedName>
    <definedName name="End_5">#REF!</definedName>
    <definedName name="End_6" localSheetId="3">#REF!</definedName>
    <definedName name="End_6" localSheetId="2">#REF!</definedName>
    <definedName name="End_6" localSheetId="1">#REF!</definedName>
    <definedName name="End_6">#REF!</definedName>
    <definedName name="End_7" localSheetId="3">#REF!</definedName>
    <definedName name="End_7" localSheetId="2">#REF!</definedName>
    <definedName name="End_7" localSheetId="1">#REF!</definedName>
    <definedName name="End_7">#REF!</definedName>
    <definedName name="End_8" localSheetId="3">#REF!</definedName>
    <definedName name="End_8" localSheetId="2">#REF!</definedName>
    <definedName name="End_8" localSheetId="1">#REF!</definedName>
    <definedName name="End_8">#REF!</definedName>
    <definedName name="End_9" localSheetId="3">#REF!</definedName>
    <definedName name="End_9" localSheetId="2">#REF!</definedName>
    <definedName name="End_9" localSheetId="1">#REF!</definedName>
    <definedName name="End_9">#REF!</definedName>
    <definedName name="FACTOR" localSheetId="3">#REF!</definedName>
    <definedName name="FACTOR" localSheetId="2">#REF!</definedName>
    <definedName name="FACTOR" localSheetId="1">#REF!</definedName>
    <definedName name="FACTOR">#REF!</definedName>
    <definedName name="HOME_MANP" localSheetId="3">#REF!</definedName>
    <definedName name="HOME_MANP" localSheetId="2">#REF!</definedName>
    <definedName name="HOME_MANP" localSheetId="1">#REF!</definedName>
    <definedName name="HOME_MANP">#REF!</definedName>
    <definedName name="HOMEOFFICE_COST" localSheetId="3">#REF!</definedName>
    <definedName name="HOMEOFFICE_COST" localSheetId="2">#REF!</definedName>
    <definedName name="HOMEOFFICE_COST" localSheetId="1">#REF!</definedName>
    <definedName name="HOMEOFFICE_COST">#REF!</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1">#REF!</definedName>
    <definedName name="IDLAB_COST">#REF!</definedName>
    <definedName name="IND_LAB" localSheetId="3">#REF!</definedName>
    <definedName name="IND_LAB" localSheetId="2">#REF!</definedName>
    <definedName name="IND_LAB" localSheetId="1">#REF!</definedName>
    <definedName name="IND_LAB">#REF!</definedName>
    <definedName name="INDMANP" localSheetId="3">#REF!</definedName>
    <definedName name="INDMANP" localSheetId="2">#REF!</definedName>
    <definedName name="INDMANP" localSheetId="1">#REF!</definedName>
    <definedName name="INDMANP">#REF!</definedName>
    <definedName name="K" localSheetId="3">#REF!</definedName>
    <definedName name="K" localSheetId="2">#REF!</definedName>
    <definedName name="K" localSheetId="1">#REF!</definedName>
    <definedName name="K">#REF!</definedName>
    <definedName name="kiemtra" localSheetId="3">#REF!</definedName>
    <definedName name="kiemtra" localSheetId="2">#REF!</definedName>
    <definedName name="kiemtra" localSheetId="1">#REF!</definedName>
    <definedName name="kiemtra">#REF!</definedName>
    <definedName name="KVC" localSheetId="3">#REF!</definedName>
    <definedName name="KVC" localSheetId="2">#REF!</definedName>
    <definedName name="KVC" localSheetId="1">#REF!</definedName>
    <definedName name="KVC">#REF!</definedName>
    <definedName name="KY" localSheetId="3">#REF!</definedName>
    <definedName name="KY" localSheetId="2">#REF!</definedName>
    <definedName name="KY" localSheetId="1">#REF!</definedName>
    <definedName name="KY">#REF!</definedName>
    <definedName name="L" localSheetId="3">#REF!</definedName>
    <definedName name="L" localSheetId="2">#REF!</definedName>
    <definedName name="L" localSheetId="1">#REF!</definedName>
    <definedName name="L">#REF!</definedName>
    <definedName name="lVC" localSheetId="3">#REF!</definedName>
    <definedName name="lVC" localSheetId="2">#REF!</definedName>
    <definedName name="lVC" localSheetId="1">#REF!</definedName>
    <definedName name="lVC">#REF!</definedName>
    <definedName name="MAJ_CON_EQP" localSheetId="3">#REF!</definedName>
    <definedName name="MAJ_CON_EQP" localSheetId="2">#REF!</definedName>
    <definedName name="MAJ_CON_EQP" localSheetId="1">#REF!</definedName>
    <definedName name="MAJ_CON_EQP">#REF!</definedName>
    <definedName name="MG_A" localSheetId="3">#REF!</definedName>
    <definedName name="MG_A" localSheetId="2">#REF!</definedName>
    <definedName name="MG_A" localSheetId="1">#REF!</definedName>
    <definedName name="MG_A">#REF!</definedName>
    <definedName name="NCcap0.7" localSheetId="3">#REF!</definedName>
    <definedName name="NCcap0.7" localSheetId="2">#REF!</definedName>
    <definedName name="NCcap0.7" localSheetId="1">#REF!</definedName>
    <definedName name="NCcap0.7">#REF!</definedName>
    <definedName name="NCcap1" localSheetId="3">#REF!</definedName>
    <definedName name="NCcap1" localSheetId="2">#REF!</definedName>
    <definedName name="NCcap1" localSheetId="1">#REF!</definedName>
    <definedName name="NCcap1">#REF!</definedName>
    <definedName name="NET" localSheetId="3">#REF!</definedName>
    <definedName name="NET" localSheetId="2">#REF!</definedName>
    <definedName name="NET" localSheetId="1">#REF!</definedName>
    <definedName name="NET">#REF!</definedName>
    <definedName name="NET_1" localSheetId="3">#REF!</definedName>
    <definedName name="NET_1" localSheetId="2">#REF!</definedName>
    <definedName name="NET_1" localSheetId="1">#REF!</definedName>
    <definedName name="NET_1">#REF!</definedName>
    <definedName name="NET_ANA" localSheetId="3">#REF!</definedName>
    <definedName name="NET_ANA" localSheetId="2">#REF!</definedName>
    <definedName name="NET_ANA" localSheetId="1">#REF!</definedName>
    <definedName name="NET_ANA">#REF!</definedName>
    <definedName name="NET_ANA_1" localSheetId="3">#REF!</definedName>
    <definedName name="NET_ANA_1" localSheetId="2">#REF!</definedName>
    <definedName name="NET_ANA_1" localSheetId="1">#REF!</definedName>
    <definedName name="NET_ANA_1">#REF!</definedName>
    <definedName name="NET_ANA_2" localSheetId="3">#REF!</definedName>
    <definedName name="NET_ANA_2" localSheetId="2">#REF!</definedName>
    <definedName name="NET_ANA_2" localSheetId="1">#REF!</definedName>
    <definedName name="NET_ANA_2">#REF!</definedName>
    <definedName name="ng" localSheetId="3">#REF!</definedName>
    <definedName name="ng" localSheetId="2">#REF!</definedName>
    <definedName name="ng" localSheetId="1">#REF!</definedName>
    <definedName name="ng">#REF!</definedName>
    <definedName name="PRICE" localSheetId="3">#REF!</definedName>
    <definedName name="PRICE" localSheetId="2">#REF!</definedName>
    <definedName name="PRICE" localSheetId="1">#REF!</definedName>
    <definedName name="PRICE">#REF!</definedName>
    <definedName name="PRICE1" localSheetId="3">#REF!</definedName>
    <definedName name="PRICE1" localSheetId="2">#REF!</definedName>
    <definedName name="PRICE1" localSheetId="1">#REF!</definedName>
    <definedName name="PRICE1">#REF!</definedName>
    <definedName name="_xlnm.Print_Area" localSheetId="3">'ĐẤT NN'!$A$2:$R$584</definedName>
    <definedName name="_xlnm.Print_Area" localSheetId="2">'ĐẤT PNN'!$A$1:$L$583</definedName>
    <definedName name="_xlnm.Print_Area">#REF!</definedName>
    <definedName name="_xlnm.Print_Titles" localSheetId="3">'ĐẤT NN'!$5:$5</definedName>
    <definedName name="_xlnm.Print_Titles" localSheetId="2">'ĐẤT PNN'!$4:$4</definedName>
    <definedName name="_xlnm.Print_Titles" localSheetId="1">'Đầu vào (2)'!#REF!</definedName>
    <definedName name="_xlnm.Print_Titles">#N/A</definedName>
    <definedName name="Print_Titles_MI" localSheetId="3">#REF!</definedName>
    <definedName name="Print_Titles_MI" localSheetId="2">#REF!</definedName>
    <definedName name="Print_Titles_MI" localSheetId="1">#REF!</definedName>
    <definedName name="Print_Titles_MI">#REF!</definedName>
    <definedName name="PRINTA" localSheetId="3">#REF!</definedName>
    <definedName name="PRINTA" localSheetId="2">#REF!</definedName>
    <definedName name="PRINTA" localSheetId="1">#REF!</definedName>
    <definedName name="PRINTA">#REF!</definedName>
    <definedName name="PRINTB" localSheetId="3">#REF!</definedName>
    <definedName name="PRINTB" localSheetId="2">#REF!</definedName>
    <definedName name="PRINTB" localSheetId="1">#REF!</definedName>
    <definedName name="PRINTB">#REF!</definedName>
    <definedName name="PRINTC" localSheetId="3">#REF!</definedName>
    <definedName name="PRINTC" localSheetId="2">#REF!</definedName>
    <definedName name="PRINTC" localSheetId="1">#REF!</definedName>
    <definedName name="PRINTC">#REF!</definedName>
    <definedName name="PROPOSAL" localSheetId="3">#REF!</definedName>
    <definedName name="PROPOSAL" localSheetId="2">#REF!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1">#REF!</definedName>
    <definedName name="RFP003A">#REF!</definedName>
    <definedName name="RFP003B" localSheetId="3">#REF!</definedName>
    <definedName name="RFP003B" localSheetId="2">#REF!</definedName>
    <definedName name="RFP003B" localSheetId="1">#REF!</definedName>
    <definedName name="RFP003B">#REF!</definedName>
    <definedName name="RFP003C" localSheetId="3">#REF!</definedName>
    <definedName name="RFP003C" localSheetId="2">#REF!</definedName>
    <definedName name="RFP003C" localSheetId="1">#REF!</definedName>
    <definedName name="RFP003C">#REF!</definedName>
    <definedName name="RFP003D" localSheetId="3">#REF!</definedName>
    <definedName name="RFP003D" localSheetId="2">#REF!</definedName>
    <definedName name="RFP003D" localSheetId="1">#REF!</definedName>
    <definedName name="RFP003D">#REF!</definedName>
    <definedName name="RFP003E" localSheetId="3">#REF!</definedName>
    <definedName name="RFP003E" localSheetId="2">#REF!</definedName>
    <definedName name="RFP003E" localSheetId="1">#REF!</definedName>
    <definedName name="RFP003E">#REF!</definedName>
    <definedName name="RFP003F" localSheetId="3">#REF!</definedName>
    <definedName name="RFP003F" localSheetId="2">#REF!</definedName>
    <definedName name="RFP003F" localSheetId="1">#REF!</definedName>
    <definedName name="RFP003F">#REF!</definedName>
    <definedName name="SCH" localSheetId="3">#REF!</definedName>
    <definedName name="SCH" localSheetId="2">#REF!</definedName>
    <definedName name="SCH" localSheetId="1">#REF!</definedName>
    <definedName name="SCH">#REF!</definedName>
    <definedName name="SIZE" localSheetId="3">#REF!</definedName>
    <definedName name="SIZE" localSheetId="2">#REF!</definedName>
    <definedName name="SIZE" localSheetId="1">#REF!</definedName>
    <definedName name="SIZE">#REF!</definedName>
    <definedName name="SORT" localSheetId="3">#REF!</definedName>
    <definedName name="SORT" localSheetId="2">#REF!</definedName>
    <definedName name="SORT" localSheetId="1">#REF!</definedName>
    <definedName name="SORT">#REF!</definedName>
    <definedName name="SPEC" localSheetId="3">#REF!</definedName>
    <definedName name="SPEC" localSheetId="2">#REF!</definedName>
    <definedName name="SPEC" localSheetId="1">#REF!</definedName>
    <definedName name="SPEC">#REF!</definedName>
    <definedName name="SPECSUMMARY" localSheetId="3">#REF!</definedName>
    <definedName name="SPECSUMMARY" localSheetId="2">#REF!</definedName>
    <definedName name="SPECSUMMARY" localSheetId="1">#REF!</definedName>
    <definedName name="SPECSUMMARY">#REF!</definedName>
    <definedName name="Start_1" localSheetId="3">#REF!</definedName>
    <definedName name="Start_1" localSheetId="2">#REF!</definedName>
    <definedName name="Start_1" localSheetId="1">#REF!</definedName>
    <definedName name="Start_1">#REF!</definedName>
    <definedName name="Start_10" localSheetId="3">#REF!</definedName>
    <definedName name="Start_10" localSheetId="2">#REF!</definedName>
    <definedName name="Start_10" localSheetId="1">#REF!</definedName>
    <definedName name="Start_10">#REF!</definedName>
    <definedName name="Start_11" localSheetId="3">#REF!</definedName>
    <definedName name="Start_11" localSheetId="2">#REF!</definedName>
    <definedName name="Start_11" localSheetId="1">#REF!</definedName>
    <definedName name="Start_11">#REF!</definedName>
    <definedName name="Start_12" localSheetId="3">#REF!</definedName>
    <definedName name="Start_12" localSheetId="2">#REF!</definedName>
    <definedName name="Start_12" localSheetId="1">#REF!</definedName>
    <definedName name="Start_12">#REF!</definedName>
    <definedName name="Start_13" localSheetId="3">#REF!</definedName>
    <definedName name="Start_13" localSheetId="2">#REF!</definedName>
    <definedName name="Start_13" localSheetId="1">#REF!</definedName>
    <definedName name="Start_13">#REF!</definedName>
    <definedName name="Start_2" localSheetId="3">#REF!</definedName>
    <definedName name="Start_2" localSheetId="2">#REF!</definedName>
    <definedName name="Start_2" localSheetId="1">#REF!</definedName>
    <definedName name="Start_2">#REF!</definedName>
    <definedName name="Start_3" localSheetId="3">#REF!</definedName>
    <definedName name="Start_3" localSheetId="2">#REF!</definedName>
    <definedName name="Start_3" localSheetId="1">#REF!</definedName>
    <definedName name="Start_3">#REF!</definedName>
    <definedName name="Start_4" localSheetId="3">#REF!</definedName>
    <definedName name="Start_4" localSheetId="2">#REF!</definedName>
    <definedName name="Start_4" localSheetId="1">#REF!</definedName>
    <definedName name="Start_4">#REF!</definedName>
    <definedName name="Start_5" localSheetId="3">#REF!</definedName>
    <definedName name="Start_5" localSheetId="2">#REF!</definedName>
    <definedName name="Start_5" localSheetId="1">#REF!</definedName>
    <definedName name="Start_5">#REF!</definedName>
    <definedName name="Start_6" localSheetId="3">#REF!</definedName>
    <definedName name="Start_6" localSheetId="2">#REF!</definedName>
    <definedName name="Start_6" localSheetId="1">#REF!</definedName>
    <definedName name="Start_6">#REF!</definedName>
    <definedName name="Start_7" localSheetId="3">#REF!</definedName>
    <definedName name="Start_7" localSheetId="2">#REF!</definedName>
    <definedName name="Start_7" localSheetId="1">#REF!</definedName>
    <definedName name="Start_7">#REF!</definedName>
    <definedName name="Start_8" localSheetId="3">#REF!</definedName>
    <definedName name="Start_8" localSheetId="2">#REF!</definedName>
    <definedName name="Start_8" localSheetId="1">#REF!</definedName>
    <definedName name="Start_8">#REF!</definedName>
    <definedName name="Start_9" localSheetId="3">#REF!</definedName>
    <definedName name="Start_9" localSheetId="2">#REF!</definedName>
    <definedName name="Start_9" localSheetId="1">#REF!</definedName>
    <definedName name="Start_9">#REF!</definedName>
    <definedName name="SUMMARY" localSheetId="3">#REF!</definedName>
    <definedName name="SUMMARY" localSheetId="2">#REF!</definedName>
    <definedName name="SUMMARY" localSheetId="1">#REF!</definedName>
    <definedName name="SUMMARY">#REF!</definedName>
    <definedName name="tenxa" localSheetId="3">#REF!</definedName>
    <definedName name="tenxa" localSheetId="2">#REF!</definedName>
    <definedName name="tenxa" localSheetId="1">#REF!</definedName>
    <definedName name="tenxa">#REF!</definedName>
    <definedName name="THI" localSheetId="3">#REF!</definedName>
    <definedName name="THI" localSheetId="2">#REF!</definedName>
    <definedName name="THI" localSheetId="1">#REF!</definedName>
    <definedName name="THI">#REF!</definedName>
    <definedName name="thuthoi" localSheetId="3">#REF!</definedName>
    <definedName name="thuthoi" localSheetId="2">#REF!</definedName>
    <definedName name="thuthoi" localSheetId="1">#REF!</definedName>
    <definedName name="thuthoi">#REF!</definedName>
    <definedName name="TITAN" localSheetId="3">#REF!</definedName>
    <definedName name="TITAN" localSheetId="2">#REF!</definedName>
    <definedName name="TITAN" localSheetId="1">#REF!</definedName>
    <definedName name="TITAN">#REF!</definedName>
    <definedName name="TPLRP" localSheetId="3">#REF!</definedName>
    <definedName name="TPLRP" localSheetId="2">#REF!</definedName>
    <definedName name="TPLRP" localSheetId="1">#REF!</definedName>
    <definedName name="TPLRP">#REF!</definedName>
    <definedName name="TRADE2" localSheetId="3">#REF!</definedName>
    <definedName name="TRADE2" localSheetId="2">#REF!</definedName>
    <definedName name="TRADE2" localSheetId="1">#REF!</definedName>
    <definedName name="TRADE2">#REF!</definedName>
    <definedName name="ttbt" localSheetId="3">#REF!</definedName>
    <definedName name="ttbt" localSheetId="2">#REF!</definedName>
    <definedName name="ttbt" localSheetId="1">#REF!</definedName>
    <definedName name="ttbt">#REF!</definedName>
    <definedName name="VARIINST" localSheetId="3">#REF!</definedName>
    <definedName name="VARIINST" localSheetId="2">#REF!</definedName>
    <definedName name="VARIINST" localSheetId="1">#REF!</definedName>
    <definedName name="VARIINST">#REF!</definedName>
    <definedName name="VARIPURC" localSheetId="3">#REF!</definedName>
    <definedName name="VARIPURC" localSheetId="2">#REF!</definedName>
    <definedName name="VARIPURC" localSheetId="1">#REF!</definedName>
    <definedName name="VARIPURC">#REF!</definedName>
    <definedName name="vccot" localSheetId="3">#REF!</definedName>
    <definedName name="vccot" localSheetId="2">#REF!</definedName>
    <definedName name="vccot" localSheetId="1">#REF!</definedName>
    <definedName name="vccot">#REF!</definedName>
    <definedName name="vctb" localSheetId="3">#REF!</definedName>
    <definedName name="vctb" localSheetId="2">#REF!</definedName>
    <definedName name="vctb" localSheetId="1">#REF!</definedName>
    <definedName name="vctb">#REF!</definedName>
    <definedName name="Vlcap0.7" localSheetId="3">#REF!</definedName>
    <definedName name="Vlcap0.7" localSheetId="2">#REF!</definedName>
    <definedName name="Vlcap0.7" localSheetId="1">#REF!</definedName>
    <definedName name="Vlcap0.7">#REF!</definedName>
    <definedName name="VLcap1" localSheetId="3">#REF!</definedName>
    <definedName name="VLcap1" localSheetId="2">#REF!</definedName>
    <definedName name="VLcap1" localSheetId="1">#REF!</definedName>
    <definedName name="VLcap1">#REF!</definedName>
    <definedName name="vungdo" localSheetId="3">#REF!</definedName>
    <definedName name="vungdo" localSheetId="2">#REF!</definedName>
    <definedName name="vungdo" localSheetId="1">#REF!</definedName>
    <definedName name="vungdo">#REF!</definedName>
    <definedName name="vunggiatri" localSheetId="3">#REF!</definedName>
    <definedName name="vunggiatri" localSheetId="2">#REF!</definedName>
    <definedName name="vunggiatri" localSheetId="1">#REF!</definedName>
    <definedName name="vunggiatri">#REF!</definedName>
    <definedName name="vungxa" localSheetId="3">#REF!</definedName>
    <definedName name="vungxa" localSheetId="2">#REF!</definedName>
    <definedName name="vungxa" localSheetId="1">#REF!</definedName>
    <definedName name="vungxa">#REF!</definedName>
    <definedName name="W" localSheetId="3">#REF!</definedName>
    <definedName name="W" localSheetId="2">#REF!</definedName>
    <definedName name="W" localSheetId="1">#REF!</definedName>
    <definedName name="W">#REF!</definedName>
    <definedName name="X" localSheetId="3">#REF!</definedName>
    <definedName name="X" localSheetId="2">#REF!</definedName>
    <definedName name="X" localSheetId="1">#REF!</definedName>
    <definedName name="X">#REF!</definedName>
    <definedName name="z" localSheetId="0" hidden="1">{"'Sheet1'!$L$16"}</definedName>
    <definedName name="z" localSheetId="1" hidden="1">{"'Sheet1'!$L$16"}</definedName>
    <definedName name="z" hidden="1">{"'Sheet1'!$L$16"}</definedName>
    <definedName name="ZYX" localSheetId="3">#REF!</definedName>
    <definedName name="ZYX" localSheetId="2">#REF!</definedName>
    <definedName name="ZYX" localSheetId="1">#REF!</definedName>
    <definedName name="ZYX">#REF!</definedName>
    <definedName name="ZZZ" localSheetId="3">#REF!</definedName>
    <definedName name="ZZZ" localSheetId="2">#REF!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48" i="11" l="1"/>
  <c r="J449" i="11"/>
  <c r="J450" i="11"/>
  <c r="J451" i="11"/>
  <c r="J452" i="11"/>
  <c r="J453" i="11"/>
  <c r="J454" i="11"/>
  <c r="B13" i="11"/>
  <c r="D6" i="11"/>
  <c r="F561" i="13" l="1"/>
  <c r="G561" i="13" s="1"/>
  <c r="F562" i="13"/>
  <c r="G562" i="13" s="1"/>
  <c r="F563" i="13"/>
  <c r="G563" i="13" s="1"/>
  <c r="F564" i="13"/>
  <c r="G564" i="13" s="1"/>
  <c r="F565" i="13"/>
  <c r="G565" i="13" s="1"/>
  <c r="F566" i="13"/>
  <c r="G566" i="13" s="1"/>
  <c r="F567" i="13"/>
  <c r="G567" i="13" s="1"/>
  <c r="F568" i="13"/>
  <c r="G568" i="13" s="1"/>
  <c r="F569" i="13"/>
  <c r="G569" i="13" s="1"/>
  <c r="F570" i="13"/>
  <c r="G570" i="13" s="1"/>
  <c r="F571" i="13"/>
  <c r="G571" i="13" s="1"/>
  <c r="F572" i="13"/>
  <c r="G572" i="13" s="1"/>
  <c r="F573" i="13"/>
  <c r="G573" i="13" s="1"/>
  <c r="F574" i="13"/>
  <c r="G574" i="13" s="1"/>
  <c r="F575" i="13"/>
  <c r="G575" i="13" s="1"/>
  <c r="F576" i="13"/>
  <c r="G576" i="13" s="1"/>
  <c r="F577" i="13"/>
  <c r="G577" i="13" s="1"/>
  <c r="F578" i="13"/>
  <c r="G578" i="13" s="1"/>
  <c r="F579" i="13"/>
  <c r="G579" i="13" s="1"/>
  <c r="F580" i="13"/>
  <c r="G580" i="13" s="1"/>
  <c r="F581" i="13"/>
  <c r="G581" i="13" s="1"/>
  <c r="F582" i="13"/>
  <c r="G582" i="13" s="1"/>
  <c r="B583" i="11"/>
  <c r="B553" i="11"/>
  <c r="B497" i="11"/>
  <c r="B455" i="11"/>
  <c r="B427" i="11"/>
  <c r="B385" i="11"/>
  <c r="B308" i="11"/>
  <c r="B280" i="11"/>
  <c r="B259" i="11"/>
  <c r="B245" i="11" l="1"/>
  <c r="B146" i="11"/>
  <c r="B41" i="11"/>
  <c r="B6" i="11"/>
  <c r="AI584" i="13" l="1"/>
  <c r="AH584" i="13"/>
  <c r="AG584" i="13"/>
  <c r="AF584" i="13"/>
  <c r="AI582" i="13"/>
  <c r="AH582" i="13"/>
  <c r="AG582" i="13"/>
  <c r="AF582" i="13"/>
  <c r="AA582" i="13"/>
  <c r="Z582" i="13"/>
  <c r="Y582" i="13"/>
  <c r="X582" i="13"/>
  <c r="W582" i="13"/>
  <c r="M582" i="13"/>
  <c r="L582" i="13"/>
  <c r="K582" i="13"/>
  <c r="B582" i="13"/>
  <c r="Y581" i="11"/>
  <c r="X581" i="11"/>
  <c r="W581" i="11"/>
  <c r="P581" i="11"/>
  <c r="O581" i="11"/>
  <c r="N581" i="11"/>
  <c r="M581" i="11"/>
  <c r="AI583" i="13"/>
  <c r="AH583" i="13"/>
  <c r="AG583" i="13"/>
  <c r="AF583" i="13"/>
  <c r="AI575" i="13"/>
  <c r="AH575" i="13"/>
  <c r="AG575" i="13"/>
  <c r="AF575" i="13"/>
  <c r="AI568" i="13"/>
  <c r="AH568" i="13"/>
  <c r="AG568" i="13"/>
  <c r="AF568" i="13"/>
  <c r="AI561" i="13"/>
  <c r="AH561" i="13"/>
  <c r="AG561" i="13"/>
  <c r="AF561" i="13"/>
  <c r="AI554" i="13"/>
  <c r="AH554" i="13"/>
  <c r="AG554" i="13"/>
  <c r="AF554" i="13"/>
  <c r="AI547" i="13"/>
  <c r="AH547" i="13"/>
  <c r="AG547" i="13"/>
  <c r="AF547" i="13"/>
  <c r="AI540" i="13"/>
  <c r="AH540" i="13"/>
  <c r="AG540" i="13"/>
  <c r="AF540" i="13"/>
  <c r="AI533" i="13"/>
  <c r="AH533" i="13"/>
  <c r="AG533" i="13"/>
  <c r="AF533" i="13"/>
  <c r="AI526" i="13"/>
  <c r="AH526" i="13"/>
  <c r="AG526" i="13"/>
  <c r="AF526" i="13"/>
  <c r="AI519" i="13"/>
  <c r="AH519" i="13"/>
  <c r="AG519" i="13"/>
  <c r="AF519" i="13"/>
  <c r="AI512" i="13"/>
  <c r="AH512" i="13"/>
  <c r="AG512" i="13"/>
  <c r="AF512" i="13"/>
  <c r="AI505" i="13"/>
  <c r="AH505" i="13"/>
  <c r="AG505" i="13"/>
  <c r="AF505" i="13"/>
  <c r="AI498" i="13"/>
  <c r="AH498" i="13"/>
  <c r="AG498" i="13"/>
  <c r="AF498" i="13"/>
  <c r="AI491" i="13"/>
  <c r="AH491" i="13"/>
  <c r="AG491" i="13"/>
  <c r="AF491" i="13"/>
  <c r="AI484" i="13"/>
  <c r="AH484" i="13"/>
  <c r="AG484" i="13"/>
  <c r="AF484" i="13"/>
  <c r="AI477" i="13"/>
  <c r="AH477" i="13"/>
  <c r="AG477" i="13"/>
  <c r="AF477" i="13"/>
  <c r="AI470" i="13"/>
  <c r="AH470" i="13"/>
  <c r="AG470" i="13"/>
  <c r="AF470" i="13"/>
  <c r="AI463" i="13"/>
  <c r="AH463" i="13"/>
  <c r="AG463" i="13"/>
  <c r="AF463" i="13"/>
  <c r="AI456" i="13"/>
  <c r="AH456" i="13"/>
  <c r="AG456" i="13"/>
  <c r="AF456" i="13"/>
  <c r="AI449" i="13"/>
  <c r="AH449" i="13"/>
  <c r="AG449" i="13"/>
  <c r="AF449" i="13"/>
  <c r="AI442" i="13"/>
  <c r="AH442" i="13"/>
  <c r="AG442" i="13"/>
  <c r="AF442" i="13"/>
  <c r="AI435" i="13"/>
  <c r="AH435" i="13"/>
  <c r="AG435" i="13"/>
  <c r="AF435" i="13"/>
  <c r="AI428" i="13"/>
  <c r="AH428" i="13"/>
  <c r="AG428" i="13"/>
  <c r="AF428" i="13"/>
  <c r="AI421" i="13"/>
  <c r="AH421" i="13"/>
  <c r="AG421" i="13"/>
  <c r="AF421" i="13"/>
  <c r="AI414" i="13"/>
  <c r="AH414" i="13"/>
  <c r="AG414" i="13"/>
  <c r="AF414" i="13"/>
  <c r="AI407" i="13"/>
  <c r="AH407" i="13"/>
  <c r="AG407" i="13"/>
  <c r="AF407" i="13"/>
  <c r="AI400" i="13"/>
  <c r="AH400" i="13"/>
  <c r="AG400" i="13"/>
  <c r="AF400" i="13"/>
  <c r="AI393" i="13"/>
  <c r="AH393" i="13"/>
  <c r="AG393" i="13"/>
  <c r="AF393" i="13"/>
  <c r="AI386" i="13"/>
  <c r="AH386" i="13"/>
  <c r="AG386" i="13"/>
  <c r="AF386" i="13"/>
  <c r="AI379" i="13"/>
  <c r="AH379" i="13"/>
  <c r="AG379" i="13"/>
  <c r="AF379" i="13"/>
  <c r="AI372" i="13"/>
  <c r="AH372" i="13"/>
  <c r="AG372" i="13"/>
  <c r="AF372" i="13"/>
  <c r="AI365" i="13"/>
  <c r="AH365" i="13"/>
  <c r="AG365" i="13"/>
  <c r="AF365" i="13"/>
  <c r="AI358" i="13"/>
  <c r="AH358" i="13"/>
  <c r="AG358" i="13"/>
  <c r="AF358" i="13"/>
  <c r="AI351" i="13"/>
  <c r="AH351" i="13"/>
  <c r="AG351" i="13"/>
  <c r="AF351" i="13"/>
  <c r="AI344" i="13"/>
  <c r="AH344" i="13"/>
  <c r="AG344" i="13"/>
  <c r="AF344" i="13"/>
  <c r="AI337" i="13"/>
  <c r="AH337" i="13"/>
  <c r="AG337" i="13"/>
  <c r="AF337" i="13"/>
  <c r="AI330" i="13"/>
  <c r="AH330" i="13"/>
  <c r="AG330" i="13"/>
  <c r="AF330" i="13"/>
  <c r="AI323" i="13"/>
  <c r="AH323" i="13"/>
  <c r="AG323" i="13"/>
  <c r="AF323" i="13"/>
  <c r="AI316" i="13"/>
  <c r="AH316" i="13"/>
  <c r="AG316" i="13"/>
  <c r="AF316" i="13"/>
  <c r="AI309" i="13"/>
  <c r="AH309" i="13"/>
  <c r="AG309" i="13"/>
  <c r="AF309" i="13"/>
  <c r="AI302" i="13"/>
  <c r="AH302" i="13"/>
  <c r="AG302" i="13"/>
  <c r="AF302" i="13"/>
  <c r="AI295" i="13"/>
  <c r="AH295" i="13"/>
  <c r="AG295" i="13"/>
  <c r="AF295" i="13"/>
  <c r="AI288" i="13"/>
  <c r="AH288" i="13"/>
  <c r="AG288" i="13"/>
  <c r="AF288" i="13"/>
  <c r="AI281" i="13"/>
  <c r="AH281" i="13"/>
  <c r="AG281" i="13"/>
  <c r="AF281" i="13"/>
  <c r="AI274" i="13"/>
  <c r="AH274" i="13"/>
  <c r="AG274" i="13"/>
  <c r="AF274" i="13"/>
  <c r="AI267" i="13"/>
  <c r="AH267" i="13"/>
  <c r="AG267" i="13"/>
  <c r="AF267" i="13"/>
  <c r="AI260" i="13"/>
  <c r="AH260" i="13"/>
  <c r="AG260" i="13"/>
  <c r="AF260" i="13"/>
  <c r="AI253" i="13"/>
  <c r="AH253" i="13"/>
  <c r="AG253" i="13"/>
  <c r="AF253" i="13"/>
  <c r="AI246" i="13"/>
  <c r="AH246" i="13"/>
  <c r="AG246" i="13"/>
  <c r="AF246" i="13"/>
  <c r="AI239" i="13"/>
  <c r="AH239" i="13"/>
  <c r="AG239" i="13"/>
  <c r="AF239" i="13"/>
  <c r="AI232" i="13"/>
  <c r="AH232" i="13"/>
  <c r="AG232" i="13"/>
  <c r="AF232" i="13"/>
  <c r="AI225" i="13"/>
  <c r="AH225" i="13"/>
  <c r="AG225" i="13"/>
  <c r="AF225" i="13"/>
  <c r="AI218" i="13"/>
  <c r="AH218" i="13"/>
  <c r="AG218" i="13"/>
  <c r="AF218" i="13"/>
  <c r="AI211" i="13"/>
  <c r="AH211" i="13"/>
  <c r="AG211" i="13"/>
  <c r="AF211" i="13"/>
  <c r="AI204" i="13"/>
  <c r="AH204" i="13"/>
  <c r="AG204" i="13"/>
  <c r="AF204" i="13"/>
  <c r="AI197" i="13"/>
  <c r="AH197" i="13"/>
  <c r="AG197" i="13"/>
  <c r="AF197" i="13"/>
  <c r="AI190" i="13"/>
  <c r="AH190" i="13"/>
  <c r="AG190" i="13"/>
  <c r="AF190" i="13"/>
  <c r="AI183" i="13"/>
  <c r="AH183" i="13"/>
  <c r="AG183" i="13"/>
  <c r="AF183" i="13"/>
  <c r="AI176" i="13"/>
  <c r="AH176" i="13"/>
  <c r="AG176" i="13"/>
  <c r="AF176" i="13"/>
  <c r="AI169" i="13"/>
  <c r="AH169" i="13"/>
  <c r="AG169" i="13"/>
  <c r="AF169" i="13"/>
  <c r="AI162" i="13"/>
  <c r="AH162" i="13"/>
  <c r="AG162" i="13"/>
  <c r="AF162" i="13"/>
  <c r="AI155" i="13"/>
  <c r="AH155" i="13"/>
  <c r="AG155" i="13"/>
  <c r="AF155" i="13"/>
  <c r="AI148" i="13"/>
  <c r="AH148" i="13"/>
  <c r="AG148" i="13"/>
  <c r="AF148" i="13"/>
  <c r="AI147" i="13"/>
  <c r="AH147" i="13"/>
  <c r="AG147" i="13"/>
  <c r="AF147" i="13"/>
  <c r="AI140" i="13"/>
  <c r="AH140" i="13"/>
  <c r="AG140" i="13"/>
  <c r="AF140" i="13"/>
  <c r="AI133" i="13"/>
  <c r="AH133" i="13"/>
  <c r="AG133" i="13"/>
  <c r="AF133" i="13"/>
  <c r="AI126" i="13"/>
  <c r="AH126" i="13"/>
  <c r="AG126" i="13"/>
  <c r="AF126" i="13"/>
  <c r="AI119" i="13"/>
  <c r="AH119" i="13"/>
  <c r="AG119" i="13"/>
  <c r="AF119" i="13"/>
  <c r="AI112" i="13"/>
  <c r="AH112" i="13"/>
  <c r="AG112" i="13"/>
  <c r="AF112" i="13"/>
  <c r="AI105" i="13"/>
  <c r="AH105" i="13"/>
  <c r="AG105" i="13"/>
  <c r="AF105" i="13"/>
  <c r="AI98" i="13"/>
  <c r="AH98" i="13"/>
  <c r="AG98" i="13"/>
  <c r="AF98" i="13"/>
  <c r="AI91" i="13"/>
  <c r="AH91" i="13"/>
  <c r="AG91" i="13"/>
  <c r="AF91" i="13"/>
  <c r="AI84" i="13"/>
  <c r="AH84" i="13"/>
  <c r="AG84" i="13"/>
  <c r="AF84" i="13"/>
  <c r="AI77" i="13"/>
  <c r="AH77" i="13"/>
  <c r="AG77" i="13"/>
  <c r="AF77" i="13"/>
  <c r="AI70" i="13"/>
  <c r="AH70" i="13"/>
  <c r="AG70" i="13"/>
  <c r="AF70" i="13"/>
  <c r="AI63" i="13"/>
  <c r="AH63" i="13"/>
  <c r="AG63" i="13"/>
  <c r="AF63" i="13"/>
  <c r="AI56" i="13"/>
  <c r="AH56" i="13"/>
  <c r="AG56" i="13"/>
  <c r="AF56" i="13"/>
  <c r="AI49" i="13"/>
  <c r="AH49" i="13"/>
  <c r="AG49" i="13"/>
  <c r="AF49" i="13"/>
  <c r="AI42" i="13"/>
  <c r="AH42" i="13"/>
  <c r="AG42" i="13"/>
  <c r="AF42" i="13"/>
  <c r="AI35" i="13"/>
  <c r="AH35" i="13"/>
  <c r="AG35" i="13"/>
  <c r="AF35" i="13"/>
  <c r="AI28" i="13"/>
  <c r="AH28" i="13"/>
  <c r="AG28" i="13"/>
  <c r="AF28" i="13"/>
  <c r="AI21" i="13"/>
  <c r="AH21" i="13"/>
  <c r="AG21" i="13"/>
  <c r="AF21" i="13"/>
  <c r="AI14" i="13"/>
  <c r="AH14" i="13"/>
  <c r="AG14" i="13"/>
  <c r="AF14" i="13"/>
  <c r="AI7" i="13"/>
  <c r="AH7" i="13"/>
  <c r="AG7" i="13"/>
  <c r="AF7" i="13"/>
  <c r="Z584" i="13"/>
  <c r="Y584" i="13"/>
  <c r="X584" i="13"/>
  <c r="W584" i="13"/>
  <c r="Z583" i="13"/>
  <c r="Y583" i="13"/>
  <c r="X583" i="13"/>
  <c r="W583" i="13"/>
  <c r="Z575" i="13"/>
  <c r="Y575" i="13"/>
  <c r="X575" i="13"/>
  <c r="W575" i="13"/>
  <c r="Z568" i="13"/>
  <c r="Y568" i="13"/>
  <c r="X568" i="13"/>
  <c r="W568" i="13"/>
  <c r="Z561" i="13"/>
  <c r="Y561" i="13"/>
  <c r="X561" i="13"/>
  <c r="W561" i="13"/>
  <c r="Z554" i="13"/>
  <c r="Y554" i="13"/>
  <c r="X554" i="13"/>
  <c r="W554" i="13"/>
  <c r="Z547" i="13"/>
  <c r="Y547" i="13"/>
  <c r="X547" i="13"/>
  <c r="W547" i="13"/>
  <c r="Z540" i="13"/>
  <c r="Y540" i="13"/>
  <c r="X540" i="13"/>
  <c r="W540" i="13"/>
  <c r="Z533" i="13"/>
  <c r="Y533" i="13"/>
  <c r="X533" i="13"/>
  <c r="W533" i="13"/>
  <c r="Z526" i="13"/>
  <c r="Y526" i="13"/>
  <c r="X526" i="13"/>
  <c r="W526" i="13"/>
  <c r="Z519" i="13"/>
  <c r="Y519" i="13"/>
  <c r="X519" i="13"/>
  <c r="W519" i="13"/>
  <c r="Z512" i="13"/>
  <c r="Y512" i="13"/>
  <c r="X512" i="13"/>
  <c r="W512" i="13"/>
  <c r="Z505" i="13"/>
  <c r="Y505" i="13"/>
  <c r="X505" i="13"/>
  <c r="W505" i="13"/>
  <c r="Z498" i="13"/>
  <c r="Y498" i="13"/>
  <c r="X498" i="13"/>
  <c r="W498" i="13"/>
  <c r="Z491" i="13"/>
  <c r="Y491" i="13"/>
  <c r="X491" i="13"/>
  <c r="W491" i="13"/>
  <c r="Z484" i="13"/>
  <c r="Y484" i="13"/>
  <c r="X484" i="13"/>
  <c r="W484" i="13"/>
  <c r="Z477" i="13"/>
  <c r="Y477" i="13"/>
  <c r="X477" i="13"/>
  <c r="W477" i="13"/>
  <c r="Z470" i="13"/>
  <c r="Y470" i="13"/>
  <c r="X470" i="13"/>
  <c r="W470" i="13"/>
  <c r="Z463" i="13"/>
  <c r="Y463" i="13"/>
  <c r="X463" i="13"/>
  <c r="W463" i="13"/>
  <c r="Z456" i="13"/>
  <c r="Y456" i="13"/>
  <c r="X456" i="13"/>
  <c r="W456" i="13"/>
  <c r="Z449" i="13"/>
  <c r="Y449" i="13"/>
  <c r="X449" i="13"/>
  <c r="W449" i="13"/>
  <c r="Z442" i="13"/>
  <c r="Y442" i="13"/>
  <c r="X442" i="13"/>
  <c r="W442" i="13"/>
  <c r="Z435" i="13"/>
  <c r="Y435" i="13"/>
  <c r="X435" i="13"/>
  <c r="W435" i="13"/>
  <c r="Z428" i="13"/>
  <c r="Y428" i="13"/>
  <c r="X428" i="13"/>
  <c r="W428" i="13"/>
  <c r="Z421" i="13"/>
  <c r="Y421" i="13"/>
  <c r="X421" i="13"/>
  <c r="W421" i="13"/>
  <c r="Z414" i="13"/>
  <c r="Y414" i="13"/>
  <c r="X414" i="13"/>
  <c r="W414" i="13"/>
  <c r="Z407" i="13"/>
  <c r="Y407" i="13"/>
  <c r="X407" i="13"/>
  <c r="W407" i="13"/>
  <c r="Z400" i="13"/>
  <c r="Y400" i="13"/>
  <c r="X400" i="13"/>
  <c r="W400" i="13"/>
  <c r="Z393" i="13"/>
  <c r="Y393" i="13"/>
  <c r="X393" i="13"/>
  <c r="W393" i="13"/>
  <c r="Z386" i="13"/>
  <c r="Y386" i="13"/>
  <c r="X386" i="13"/>
  <c r="W386" i="13"/>
  <c r="Z379" i="13"/>
  <c r="Y379" i="13"/>
  <c r="X379" i="13"/>
  <c r="W379" i="13"/>
  <c r="Z372" i="13"/>
  <c r="Y372" i="13"/>
  <c r="X372" i="13"/>
  <c r="W372" i="13"/>
  <c r="Z365" i="13"/>
  <c r="Y365" i="13"/>
  <c r="X365" i="13"/>
  <c r="W365" i="13"/>
  <c r="Z358" i="13"/>
  <c r="Y358" i="13"/>
  <c r="X358" i="13"/>
  <c r="W358" i="13"/>
  <c r="Z351" i="13"/>
  <c r="Y351" i="13"/>
  <c r="X351" i="13"/>
  <c r="W351" i="13"/>
  <c r="Z344" i="13"/>
  <c r="Y344" i="13"/>
  <c r="X344" i="13"/>
  <c r="W344" i="13"/>
  <c r="Z337" i="13"/>
  <c r="Y337" i="13"/>
  <c r="X337" i="13"/>
  <c r="W337" i="13"/>
  <c r="Z330" i="13"/>
  <c r="Y330" i="13"/>
  <c r="X330" i="13"/>
  <c r="W330" i="13"/>
  <c r="Z323" i="13"/>
  <c r="Y323" i="13"/>
  <c r="X323" i="13"/>
  <c r="W323" i="13"/>
  <c r="Z316" i="13"/>
  <c r="Y316" i="13"/>
  <c r="X316" i="13"/>
  <c r="W316" i="13"/>
  <c r="Z309" i="13"/>
  <c r="Y309" i="13"/>
  <c r="X309" i="13"/>
  <c r="W309" i="13"/>
  <c r="Z302" i="13"/>
  <c r="Y302" i="13"/>
  <c r="X302" i="13"/>
  <c r="W302" i="13"/>
  <c r="Z295" i="13"/>
  <c r="Y295" i="13"/>
  <c r="X295" i="13"/>
  <c r="W295" i="13"/>
  <c r="Z288" i="13"/>
  <c r="Y288" i="13"/>
  <c r="X288" i="13"/>
  <c r="W288" i="13"/>
  <c r="Z281" i="13"/>
  <c r="Y281" i="13"/>
  <c r="X281" i="13"/>
  <c r="W281" i="13"/>
  <c r="Z274" i="13"/>
  <c r="Y274" i="13"/>
  <c r="X274" i="13"/>
  <c r="W274" i="13"/>
  <c r="Z267" i="13"/>
  <c r="Y267" i="13"/>
  <c r="X267" i="13"/>
  <c r="W267" i="13"/>
  <c r="Z260" i="13"/>
  <c r="Y260" i="13"/>
  <c r="X260" i="13"/>
  <c r="W260" i="13"/>
  <c r="Z253" i="13"/>
  <c r="Y253" i="13"/>
  <c r="X253" i="13"/>
  <c r="W253" i="13"/>
  <c r="Z246" i="13"/>
  <c r="Y246" i="13"/>
  <c r="X246" i="13"/>
  <c r="W246" i="13"/>
  <c r="Z239" i="13"/>
  <c r="Y239" i="13"/>
  <c r="X239" i="13"/>
  <c r="W239" i="13"/>
  <c r="Z232" i="13"/>
  <c r="Y232" i="13"/>
  <c r="X232" i="13"/>
  <c r="W232" i="13"/>
  <c r="Z225" i="13"/>
  <c r="Y225" i="13"/>
  <c r="X225" i="13"/>
  <c r="W225" i="13"/>
  <c r="Z218" i="13"/>
  <c r="Y218" i="13"/>
  <c r="X218" i="13"/>
  <c r="W218" i="13"/>
  <c r="Z211" i="13"/>
  <c r="Y211" i="13"/>
  <c r="X211" i="13"/>
  <c r="W211" i="13"/>
  <c r="Z204" i="13"/>
  <c r="Y204" i="13"/>
  <c r="X204" i="13"/>
  <c r="W204" i="13"/>
  <c r="Z197" i="13"/>
  <c r="Y197" i="13"/>
  <c r="X197" i="13"/>
  <c r="W197" i="13"/>
  <c r="Z190" i="13"/>
  <c r="Y190" i="13"/>
  <c r="X190" i="13"/>
  <c r="W190" i="13"/>
  <c r="Z183" i="13"/>
  <c r="Y183" i="13"/>
  <c r="X183" i="13"/>
  <c r="W183" i="13"/>
  <c r="Z176" i="13"/>
  <c r="Y176" i="13"/>
  <c r="X176" i="13"/>
  <c r="W176" i="13"/>
  <c r="Z169" i="13"/>
  <c r="Y169" i="13"/>
  <c r="X169" i="13"/>
  <c r="W169" i="13"/>
  <c r="Z162" i="13"/>
  <c r="Y162" i="13"/>
  <c r="X162" i="13"/>
  <c r="W162" i="13"/>
  <c r="Z155" i="13"/>
  <c r="Y155" i="13"/>
  <c r="X155" i="13"/>
  <c r="W155" i="13"/>
  <c r="Z148" i="13"/>
  <c r="Y148" i="13"/>
  <c r="X148" i="13"/>
  <c r="W148" i="13"/>
  <c r="Z147" i="13"/>
  <c r="Y147" i="13"/>
  <c r="X147" i="13"/>
  <c r="W147" i="13"/>
  <c r="Z140" i="13"/>
  <c r="Y140" i="13"/>
  <c r="X140" i="13"/>
  <c r="W140" i="13"/>
  <c r="Z133" i="13"/>
  <c r="Y133" i="13"/>
  <c r="X133" i="13"/>
  <c r="W133" i="13"/>
  <c r="Z126" i="13"/>
  <c r="Y126" i="13"/>
  <c r="X126" i="13"/>
  <c r="W126" i="13"/>
  <c r="Z119" i="13"/>
  <c r="Y119" i="13"/>
  <c r="X119" i="13"/>
  <c r="W119" i="13"/>
  <c r="Z112" i="13"/>
  <c r="Y112" i="13"/>
  <c r="X112" i="13"/>
  <c r="W112" i="13"/>
  <c r="Z105" i="13"/>
  <c r="Y105" i="13"/>
  <c r="X105" i="13"/>
  <c r="W105" i="13"/>
  <c r="Z98" i="13"/>
  <c r="Y98" i="13"/>
  <c r="X98" i="13"/>
  <c r="W98" i="13"/>
  <c r="Z91" i="13"/>
  <c r="Y91" i="13"/>
  <c r="X91" i="13"/>
  <c r="W91" i="13"/>
  <c r="Z84" i="13"/>
  <c r="Y84" i="13"/>
  <c r="X84" i="13"/>
  <c r="W84" i="13"/>
  <c r="Z77" i="13"/>
  <c r="Y77" i="13"/>
  <c r="X77" i="13"/>
  <c r="W77" i="13"/>
  <c r="Z70" i="13"/>
  <c r="Y70" i="13"/>
  <c r="X70" i="13"/>
  <c r="W70" i="13"/>
  <c r="Z63" i="13"/>
  <c r="Y63" i="13"/>
  <c r="X63" i="13"/>
  <c r="W63" i="13"/>
  <c r="Z56" i="13"/>
  <c r="Y56" i="13"/>
  <c r="X56" i="13"/>
  <c r="W56" i="13"/>
  <c r="Z49" i="13"/>
  <c r="Y49" i="13"/>
  <c r="X49" i="13"/>
  <c r="W49" i="13"/>
  <c r="Z42" i="13"/>
  <c r="Y42" i="13"/>
  <c r="X42" i="13"/>
  <c r="W42" i="13"/>
  <c r="Z35" i="13"/>
  <c r="Y35" i="13"/>
  <c r="X35" i="13"/>
  <c r="W35" i="13"/>
  <c r="Z28" i="13"/>
  <c r="Y28" i="13"/>
  <c r="X28" i="13"/>
  <c r="W28" i="13"/>
  <c r="Z21" i="13"/>
  <c r="Y21" i="13"/>
  <c r="X21" i="13"/>
  <c r="W21" i="13"/>
  <c r="Z14" i="13"/>
  <c r="Y14" i="13"/>
  <c r="X14" i="13"/>
  <c r="W14" i="13"/>
  <c r="Z7" i="13"/>
  <c r="Y7" i="13"/>
  <c r="X7" i="13"/>
  <c r="W7" i="13"/>
  <c r="A7" i="13" l="1"/>
  <c r="F539" i="11"/>
  <c r="Y539" i="11" s="1"/>
  <c r="Y540" i="11" s="1"/>
  <c r="E539" i="11"/>
  <c r="X539" i="11" s="1"/>
  <c r="X540" i="11" s="1"/>
  <c r="F441" i="11"/>
  <c r="E441" i="11"/>
  <c r="F378" i="11"/>
  <c r="E378" i="11"/>
  <c r="F280" i="11"/>
  <c r="E280" i="11"/>
  <c r="F273" i="11"/>
  <c r="E273" i="11"/>
  <c r="V19" i="11"/>
  <c r="V26" i="11" s="1"/>
  <c r="V33" i="11" s="1"/>
  <c r="V40" i="11" s="1"/>
  <c r="V47" i="11" s="1"/>
  <c r="V54" i="11" s="1"/>
  <c r="V61" i="11" s="1"/>
  <c r="V68" i="11" s="1"/>
  <c r="V75" i="11" s="1"/>
  <c r="V82" i="11" s="1"/>
  <c r="V89" i="11" s="1"/>
  <c r="V96" i="11" s="1"/>
  <c r="V103" i="11" s="1"/>
  <c r="V110" i="11" s="1"/>
  <c r="V117" i="11" s="1"/>
  <c r="V124" i="11" s="1"/>
  <c r="V131" i="11" s="1"/>
  <c r="V138" i="11" s="1"/>
  <c r="V145" i="11" s="1"/>
  <c r="V153" i="11" s="1"/>
  <c r="V160" i="11" s="1"/>
  <c r="V167" i="11" s="1"/>
  <c r="V174" i="11" s="1"/>
  <c r="V181" i="11" s="1"/>
  <c r="V188" i="11" s="1"/>
  <c r="V195" i="11" s="1"/>
  <c r="V202" i="11" s="1"/>
  <c r="V209" i="11" s="1"/>
  <c r="V216" i="11" s="1"/>
  <c r="V223" i="11" s="1"/>
  <c r="V230" i="11" s="1"/>
  <c r="V237" i="11" s="1"/>
  <c r="V244" i="11" s="1"/>
  <c r="V251" i="11" s="1"/>
  <c r="V258" i="11" s="1"/>
  <c r="V265" i="11" s="1"/>
  <c r="V272" i="11" s="1"/>
  <c r="V279" i="11" s="1"/>
  <c r="V286" i="11" s="1"/>
  <c r="V293" i="11" s="1"/>
  <c r="V300" i="11" s="1"/>
  <c r="V307" i="11" s="1"/>
  <c r="V314" i="11" s="1"/>
  <c r="V321" i="11" s="1"/>
  <c r="V328" i="11" s="1"/>
  <c r="V335" i="11" s="1"/>
  <c r="V342" i="11" s="1"/>
  <c r="V349" i="11" s="1"/>
  <c r="V356" i="11" s="1"/>
  <c r="V363" i="11" s="1"/>
  <c r="V370" i="11" s="1"/>
  <c r="V377" i="11" s="1"/>
  <c r="V384" i="11" s="1"/>
  <c r="V391" i="11" s="1"/>
  <c r="V398" i="11" s="1"/>
  <c r="V405" i="11" s="1"/>
  <c r="V412" i="11" s="1"/>
  <c r="V419" i="11" s="1"/>
  <c r="V426" i="11" s="1"/>
  <c r="V433" i="11" s="1"/>
  <c r="V440" i="11" s="1"/>
  <c r="V447" i="11" s="1"/>
  <c r="V454" i="11" s="1"/>
  <c r="V461" i="11" s="1"/>
  <c r="V468" i="11" s="1"/>
  <c r="V475" i="11" s="1"/>
  <c r="V482" i="11" s="1"/>
  <c r="V489" i="11" s="1"/>
  <c r="V496" i="11" s="1"/>
  <c r="V503" i="11" s="1"/>
  <c r="V510" i="11" s="1"/>
  <c r="V517" i="11" s="1"/>
  <c r="V524" i="11" s="1"/>
  <c r="V531" i="11" s="1"/>
  <c r="V538" i="11" s="1"/>
  <c r="V545" i="11" s="1"/>
  <c r="V552" i="11" s="1"/>
  <c r="V559" i="11" s="1"/>
  <c r="V566" i="11" s="1"/>
  <c r="V573" i="11" s="1"/>
  <c r="V580"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306" i="11" s="1"/>
  <c r="V313" i="11" s="1"/>
  <c r="V320" i="11" s="1"/>
  <c r="V327" i="11" s="1"/>
  <c r="V334" i="11" s="1"/>
  <c r="V341" i="11" s="1"/>
  <c r="V348" i="11" s="1"/>
  <c r="V355" i="11" s="1"/>
  <c r="V362" i="11" s="1"/>
  <c r="V369" i="11" s="1"/>
  <c r="V376" i="11" s="1"/>
  <c r="V383" i="11" s="1"/>
  <c r="V390" i="11" s="1"/>
  <c r="V397" i="11" s="1"/>
  <c r="V404" i="11" s="1"/>
  <c r="V411" i="11" s="1"/>
  <c r="V418" i="11" s="1"/>
  <c r="V425" i="11" s="1"/>
  <c r="V432" i="11" s="1"/>
  <c r="V439" i="11" s="1"/>
  <c r="V446" i="11" s="1"/>
  <c r="V453" i="11" s="1"/>
  <c r="V460" i="11" s="1"/>
  <c r="V467" i="11" s="1"/>
  <c r="V474" i="11" s="1"/>
  <c r="V481" i="11" s="1"/>
  <c r="V488" i="11" s="1"/>
  <c r="V495" i="11" s="1"/>
  <c r="V502" i="11" s="1"/>
  <c r="V509" i="11" s="1"/>
  <c r="V516" i="11" s="1"/>
  <c r="V523" i="11" s="1"/>
  <c r="V530" i="11" s="1"/>
  <c r="V537" i="11" s="1"/>
  <c r="V544" i="11" s="1"/>
  <c r="V551" i="11" s="1"/>
  <c r="V558" i="11" s="1"/>
  <c r="V565" i="11" s="1"/>
  <c r="V572" i="11" s="1"/>
  <c r="V579"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305" i="11" s="1"/>
  <c r="V312" i="11" s="1"/>
  <c r="V319" i="11" s="1"/>
  <c r="V326" i="11" s="1"/>
  <c r="V333" i="11" s="1"/>
  <c r="V340" i="11" s="1"/>
  <c r="V347" i="11" s="1"/>
  <c r="V354" i="11" s="1"/>
  <c r="V361" i="11" s="1"/>
  <c r="V368" i="11" s="1"/>
  <c r="V375" i="11" s="1"/>
  <c r="V382" i="11" s="1"/>
  <c r="V389" i="11" s="1"/>
  <c r="V396" i="11" s="1"/>
  <c r="V403" i="11" s="1"/>
  <c r="V410" i="11" s="1"/>
  <c r="V417" i="11" s="1"/>
  <c r="V424" i="11" s="1"/>
  <c r="V431" i="11" s="1"/>
  <c r="V438" i="11" s="1"/>
  <c r="V445" i="11" s="1"/>
  <c r="V452" i="11" s="1"/>
  <c r="V459" i="11" s="1"/>
  <c r="V466" i="11" s="1"/>
  <c r="V473" i="11" s="1"/>
  <c r="V480" i="11" s="1"/>
  <c r="V487" i="11" s="1"/>
  <c r="V494" i="11" s="1"/>
  <c r="V501" i="11" s="1"/>
  <c r="V508" i="11" s="1"/>
  <c r="V515" i="11" s="1"/>
  <c r="V522" i="11" s="1"/>
  <c r="V529" i="11" s="1"/>
  <c r="V536" i="11" s="1"/>
  <c r="V543" i="11" s="1"/>
  <c r="V550" i="11" s="1"/>
  <c r="V557" i="11" s="1"/>
  <c r="V564" i="11" s="1"/>
  <c r="V571" i="11" s="1"/>
  <c r="V578"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304" i="11" s="1"/>
  <c r="V311" i="11" s="1"/>
  <c r="V318" i="11" s="1"/>
  <c r="V325" i="11" s="1"/>
  <c r="V332" i="11" s="1"/>
  <c r="V339" i="11" s="1"/>
  <c r="V346" i="11" s="1"/>
  <c r="V353" i="11" s="1"/>
  <c r="V360" i="11" s="1"/>
  <c r="V367" i="11" s="1"/>
  <c r="V374" i="11" s="1"/>
  <c r="V381" i="11" s="1"/>
  <c r="V388" i="11" s="1"/>
  <c r="V395" i="11" s="1"/>
  <c r="V402" i="11" s="1"/>
  <c r="V409" i="11" s="1"/>
  <c r="V416" i="11" s="1"/>
  <c r="V423" i="11" s="1"/>
  <c r="V430" i="11" s="1"/>
  <c r="V437" i="11" s="1"/>
  <c r="V444" i="11" s="1"/>
  <c r="V451" i="11" s="1"/>
  <c r="V458" i="11" s="1"/>
  <c r="V465" i="11" s="1"/>
  <c r="V472" i="11" s="1"/>
  <c r="V479" i="11" s="1"/>
  <c r="V486" i="11" s="1"/>
  <c r="V493" i="11" s="1"/>
  <c r="V500" i="11" s="1"/>
  <c r="V507" i="11" s="1"/>
  <c r="V514" i="11" s="1"/>
  <c r="V521" i="11" s="1"/>
  <c r="V528" i="11" s="1"/>
  <c r="V535" i="11" s="1"/>
  <c r="V542" i="11" s="1"/>
  <c r="V549" i="11" s="1"/>
  <c r="V556" i="11" s="1"/>
  <c r="V563" i="11" s="1"/>
  <c r="V570" i="11" s="1"/>
  <c r="V577"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303" i="11" s="1"/>
  <c r="V310" i="11" s="1"/>
  <c r="V317" i="11" s="1"/>
  <c r="V324" i="11" s="1"/>
  <c r="V331" i="11" s="1"/>
  <c r="V338" i="11" s="1"/>
  <c r="V345" i="11" s="1"/>
  <c r="V352" i="11" s="1"/>
  <c r="V359" i="11" s="1"/>
  <c r="V366" i="11" s="1"/>
  <c r="V373" i="11" s="1"/>
  <c r="V380" i="11" s="1"/>
  <c r="V387" i="11" s="1"/>
  <c r="V394" i="11" s="1"/>
  <c r="V401" i="11" s="1"/>
  <c r="V408" i="11" s="1"/>
  <c r="V415" i="11" s="1"/>
  <c r="V422" i="11" s="1"/>
  <c r="V429" i="11" s="1"/>
  <c r="V436" i="11" s="1"/>
  <c r="V443" i="11" s="1"/>
  <c r="V450" i="11" s="1"/>
  <c r="V457" i="11" s="1"/>
  <c r="V464" i="11" s="1"/>
  <c r="V471" i="11" s="1"/>
  <c r="V478" i="11" s="1"/>
  <c r="V485" i="11" s="1"/>
  <c r="V492" i="11" s="1"/>
  <c r="V499" i="11" s="1"/>
  <c r="V506" i="11" s="1"/>
  <c r="V513" i="11" s="1"/>
  <c r="V520" i="11" s="1"/>
  <c r="V527" i="11" s="1"/>
  <c r="V534" i="11" s="1"/>
  <c r="V541" i="11" s="1"/>
  <c r="V548" i="11" s="1"/>
  <c r="V555" i="11" s="1"/>
  <c r="V562" i="11" s="1"/>
  <c r="V569" i="11" s="1"/>
  <c r="V576"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302" i="11" s="1"/>
  <c r="V309" i="11" s="1"/>
  <c r="V316" i="11" s="1"/>
  <c r="V323" i="11" s="1"/>
  <c r="V330" i="11" s="1"/>
  <c r="V337" i="11" s="1"/>
  <c r="V344" i="11" s="1"/>
  <c r="V351" i="11" s="1"/>
  <c r="V358" i="11" s="1"/>
  <c r="V365" i="11" s="1"/>
  <c r="V372" i="11" s="1"/>
  <c r="V379" i="11" s="1"/>
  <c r="V386" i="11" s="1"/>
  <c r="V393" i="11" s="1"/>
  <c r="V400" i="11" s="1"/>
  <c r="V407" i="11" s="1"/>
  <c r="V414" i="11" s="1"/>
  <c r="V421" i="11" s="1"/>
  <c r="V428" i="11" s="1"/>
  <c r="V435" i="11" s="1"/>
  <c r="V442" i="11" s="1"/>
  <c r="V449" i="11" s="1"/>
  <c r="V456" i="11" s="1"/>
  <c r="V463" i="11" s="1"/>
  <c r="V470" i="11" s="1"/>
  <c r="V477" i="11" s="1"/>
  <c r="V484" i="11" s="1"/>
  <c r="V491" i="11" s="1"/>
  <c r="V498" i="11" s="1"/>
  <c r="V505" i="11" s="1"/>
  <c r="V512" i="11" s="1"/>
  <c r="V519" i="11" s="1"/>
  <c r="V526" i="11" s="1"/>
  <c r="V533" i="11" s="1"/>
  <c r="V540" i="11" s="1"/>
  <c r="V547" i="11" s="1"/>
  <c r="V554" i="11" s="1"/>
  <c r="V561" i="11" s="1"/>
  <c r="V568" i="11" s="1"/>
  <c r="V575" i="11" s="1"/>
  <c r="A7" i="11"/>
  <c r="A8" i="13" s="1"/>
  <c r="AE576" i="13"/>
  <c r="AD576" i="13"/>
  <c r="AC576" i="13"/>
  <c r="AB576" i="13"/>
  <c r="V576" i="13"/>
  <c r="U576" i="13"/>
  <c r="T576" i="13"/>
  <c r="X576" i="13" s="1"/>
  <c r="S576" i="13"/>
  <c r="AA575" i="13"/>
  <c r="M575" i="13"/>
  <c r="L575" i="13"/>
  <c r="K575" i="13"/>
  <c r="B575" i="13"/>
  <c r="AE569" i="13"/>
  <c r="AD569" i="13"/>
  <c r="AC569" i="13"/>
  <c r="AG569" i="13" s="1"/>
  <c r="AB569" i="13"/>
  <c r="V569" i="13"/>
  <c r="U569" i="13"/>
  <c r="T569" i="13"/>
  <c r="X569" i="13" s="1"/>
  <c r="S569" i="13"/>
  <c r="AA568" i="13"/>
  <c r="M568" i="13"/>
  <c r="L568" i="13"/>
  <c r="K568" i="13"/>
  <c r="B568" i="13"/>
  <c r="U568" i="11"/>
  <c r="U569" i="11" s="1"/>
  <c r="Y567" i="11"/>
  <c r="Y568" i="11" s="1"/>
  <c r="Y569" i="11" s="1"/>
  <c r="Y570" i="11" s="1"/>
  <c r="Y571" i="11" s="1"/>
  <c r="Y572" i="11" s="1"/>
  <c r="Y573" i="11" s="1"/>
  <c r="X567" i="11"/>
  <c r="X568" i="11" s="1"/>
  <c r="X569" i="11" s="1"/>
  <c r="X570" i="11" s="1"/>
  <c r="X571" i="11" s="1"/>
  <c r="X572" i="11" s="1"/>
  <c r="X573" i="11" s="1"/>
  <c r="W567" i="11"/>
  <c r="W568" i="11" s="1"/>
  <c r="W569" i="11" s="1"/>
  <c r="W570" i="11" s="1"/>
  <c r="W571" i="11" s="1"/>
  <c r="W572" i="11" s="1"/>
  <c r="W573" i="11" s="1"/>
  <c r="P567" i="11"/>
  <c r="P568" i="11" s="1"/>
  <c r="P569" i="11" s="1"/>
  <c r="P570" i="11" s="1"/>
  <c r="P571" i="11" s="1"/>
  <c r="P572" i="11" s="1"/>
  <c r="P573" i="11" s="1"/>
  <c r="O567" i="11"/>
  <c r="O568" i="11" s="1"/>
  <c r="O569" i="11" s="1"/>
  <c r="O570" i="11" s="1"/>
  <c r="O571" i="11" s="1"/>
  <c r="O572" i="11" s="1"/>
  <c r="O573" i="11" s="1"/>
  <c r="N567" i="11"/>
  <c r="N568" i="11" s="1"/>
  <c r="N569" i="11" s="1"/>
  <c r="N570" i="11" s="1"/>
  <c r="N571" i="11" s="1"/>
  <c r="N572" i="11" s="1"/>
  <c r="N573" i="11" s="1"/>
  <c r="M567" i="11"/>
  <c r="M568" i="11" s="1"/>
  <c r="M569" i="11" s="1"/>
  <c r="M570" i="11" s="1"/>
  <c r="M571" i="11" s="1"/>
  <c r="M572" i="11" s="1"/>
  <c r="M573" i="11" s="1"/>
  <c r="U575" i="11"/>
  <c r="U576" i="11" s="1"/>
  <c r="U577" i="11" s="1"/>
  <c r="U578" i="11" s="1"/>
  <c r="U579" i="11" s="1"/>
  <c r="U580" i="11" s="1"/>
  <c r="AA581" i="13" s="1"/>
  <c r="Y574" i="11"/>
  <c r="Y575" i="11" s="1"/>
  <c r="Y576" i="11" s="1"/>
  <c r="Y577" i="11" s="1"/>
  <c r="Y578" i="11" s="1"/>
  <c r="Y579" i="11" s="1"/>
  <c r="Y580" i="11" s="1"/>
  <c r="X574" i="11"/>
  <c r="X575" i="11" s="1"/>
  <c r="X576" i="11" s="1"/>
  <c r="X577" i="11" s="1"/>
  <c r="X578" i="11" s="1"/>
  <c r="X579" i="11" s="1"/>
  <c r="X580" i="11" s="1"/>
  <c r="W574" i="11"/>
  <c r="W575" i="11" s="1"/>
  <c r="W576" i="11" s="1"/>
  <c r="W577" i="11" s="1"/>
  <c r="W578" i="11" s="1"/>
  <c r="W579" i="11" s="1"/>
  <c r="W580" i="11" s="1"/>
  <c r="P574" i="11"/>
  <c r="P575" i="11" s="1"/>
  <c r="P576" i="11" s="1"/>
  <c r="P577" i="11" s="1"/>
  <c r="P578" i="11" s="1"/>
  <c r="P579" i="11" s="1"/>
  <c r="P580" i="11" s="1"/>
  <c r="O574" i="11"/>
  <c r="O575" i="11" s="1"/>
  <c r="O576" i="11" s="1"/>
  <c r="O577" i="11" s="1"/>
  <c r="O578" i="11" s="1"/>
  <c r="O579" i="11" s="1"/>
  <c r="O580" i="11" s="1"/>
  <c r="N574" i="11"/>
  <c r="N575" i="11" s="1"/>
  <c r="N576" i="11" s="1"/>
  <c r="N577" i="11" s="1"/>
  <c r="N578" i="11" s="1"/>
  <c r="N579" i="11" s="1"/>
  <c r="N580" i="11" s="1"/>
  <c r="M574" i="11"/>
  <c r="M575" i="11" s="1"/>
  <c r="M576" i="11" s="1"/>
  <c r="M577" i="11" s="1"/>
  <c r="M578" i="11" s="1"/>
  <c r="M579" i="11" s="1"/>
  <c r="M580" i="11" s="1"/>
  <c r="AE562" i="13"/>
  <c r="AD562" i="13"/>
  <c r="AC562" i="13"/>
  <c r="AG562" i="13" s="1"/>
  <c r="AB562" i="13"/>
  <c r="V562" i="13"/>
  <c r="U562" i="13"/>
  <c r="T562" i="13"/>
  <c r="S562" i="13"/>
  <c r="AA561" i="13"/>
  <c r="M561" i="13"/>
  <c r="L561" i="13"/>
  <c r="K561" i="13"/>
  <c r="B561" i="13"/>
  <c r="U561" i="11"/>
  <c r="U562" i="11" s="1"/>
  <c r="U563" i="11" s="1"/>
  <c r="U564" i="11" s="1"/>
  <c r="U565" i="11" s="1"/>
  <c r="U566" i="11" s="1"/>
  <c r="AA567" i="13" s="1"/>
  <c r="Y560" i="11"/>
  <c r="Y561" i="11" s="1"/>
  <c r="Y562" i="11" s="1"/>
  <c r="Y563" i="11" s="1"/>
  <c r="Y564" i="11" s="1"/>
  <c r="Y565" i="11" s="1"/>
  <c r="Y566" i="11" s="1"/>
  <c r="X560" i="11"/>
  <c r="X561" i="11" s="1"/>
  <c r="X562" i="11" s="1"/>
  <c r="X563" i="11" s="1"/>
  <c r="X564" i="11" s="1"/>
  <c r="X565" i="11" s="1"/>
  <c r="X566" i="11" s="1"/>
  <c r="W560" i="11"/>
  <c r="W561" i="11" s="1"/>
  <c r="W562" i="11" s="1"/>
  <c r="W563" i="11" s="1"/>
  <c r="W564" i="11" s="1"/>
  <c r="W565" i="11" s="1"/>
  <c r="W566" i="11" s="1"/>
  <c r="P560" i="11"/>
  <c r="P561" i="11" s="1"/>
  <c r="P562" i="11" s="1"/>
  <c r="P563" i="11" s="1"/>
  <c r="P564" i="11" s="1"/>
  <c r="P565" i="11" s="1"/>
  <c r="P566" i="11" s="1"/>
  <c r="O560" i="11"/>
  <c r="O561" i="11" s="1"/>
  <c r="O562" i="11" s="1"/>
  <c r="O563" i="11" s="1"/>
  <c r="O564" i="11" s="1"/>
  <c r="O565" i="11" s="1"/>
  <c r="O566" i="11" s="1"/>
  <c r="N560" i="11"/>
  <c r="N561" i="11" s="1"/>
  <c r="N562" i="11" s="1"/>
  <c r="N563" i="11" s="1"/>
  <c r="N564" i="11" s="1"/>
  <c r="N565" i="11" s="1"/>
  <c r="N566" i="11" s="1"/>
  <c r="M560" i="11"/>
  <c r="M561" i="11" s="1"/>
  <c r="M562" i="11" s="1"/>
  <c r="M563" i="11" s="1"/>
  <c r="M564" i="11" s="1"/>
  <c r="M565" i="11" s="1"/>
  <c r="M566" i="11" s="1"/>
  <c r="X441" i="11" l="1"/>
  <c r="L442" i="13"/>
  <c r="Y441" i="11"/>
  <c r="M442" i="13"/>
  <c r="AE570" i="13"/>
  <c r="AI569" i="13"/>
  <c r="V577" i="13"/>
  <c r="Z576" i="13"/>
  <c r="AB577" i="13"/>
  <c r="AF576" i="13"/>
  <c r="AD577" i="13"/>
  <c r="AH577" i="13" s="1"/>
  <c r="AH576" i="13"/>
  <c r="AC577" i="13"/>
  <c r="AG576" i="13"/>
  <c r="S563" i="13"/>
  <c r="W562" i="13"/>
  <c r="AE577" i="13"/>
  <c r="AI576" i="13"/>
  <c r="T563" i="13"/>
  <c r="X562" i="13"/>
  <c r="S570" i="13"/>
  <c r="W569" i="13"/>
  <c r="U577" i="13"/>
  <c r="Y577" i="13" s="1"/>
  <c r="Y576" i="13"/>
  <c r="AE563" i="13"/>
  <c r="AI562" i="13"/>
  <c r="AD570" i="13"/>
  <c r="AH570" i="13" s="1"/>
  <c r="AH569" i="13"/>
  <c r="V563" i="13"/>
  <c r="Z562" i="13"/>
  <c r="U570" i="13"/>
  <c r="Y570" i="13" s="1"/>
  <c r="Y569" i="13"/>
  <c r="U563" i="13"/>
  <c r="Y563" i="13" s="1"/>
  <c r="Y562" i="13"/>
  <c r="AB563" i="13"/>
  <c r="AF562" i="13"/>
  <c r="V570" i="13"/>
  <c r="Z569" i="13"/>
  <c r="AB570" i="13"/>
  <c r="AF569" i="13"/>
  <c r="S577" i="13"/>
  <c r="W576" i="13"/>
  <c r="AD563" i="13"/>
  <c r="AH563" i="13" s="1"/>
  <c r="AH562" i="13"/>
  <c r="A8" i="11"/>
  <c r="U570" i="11"/>
  <c r="AA570" i="13"/>
  <c r="AA579" i="13"/>
  <c r="AA569" i="13"/>
  <c r="AA578" i="13"/>
  <c r="AA580" i="13"/>
  <c r="AA577" i="13"/>
  <c r="AA576" i="13"/>
  <c r="T577" i="13"/>
  <c r="AC570" i="13"/>
  <c r="T570" i="13"/>
  <c r="AA565" i="13"/>
  <c r="AA564" i="13"/>
  <c r="AA566" i="13"/>
  <c r="AA563" i="13"/>
  <c r="AA562" i="13"/>
  <c r="AC563" i="13"/>
  <c r="U571" i="13" l="1"/>
  <c r="U578" i="13"/>
  <c r="Y578" i="13" s="1"/>
  <c r="U564" i="13"/>
  <c r="U565" i="13" s="1"/>
  <c r="AD564" i="13"/>
  <c r="AH564" i="13" s="1"/>
  <c r="AD571" i="13"/>
  <c r="AC571" i="13"/>
  <c r="AG570" i="13"/>
  <c r="AB571" i="13"/>
  <c r="AF570" i="13"/>
  <c r="AE564" i="13"/>
  <c r="AI563" i="13"/>
  <c r="S571" i="13"/>
  <c r="W570" i="13"/>
  <c r="AB578" i="13"/>
  <c r="AF577" i="13"/>
  <c r="AC578" i="13"/>
  <c r="AG577" i="13"/>
  <c r="T578" i="13"/>
  <c r="X577" i="13"/>
  <c r="AC564" i="13"/>
  <c r="AG563" i="13"/>
  <c r="T564" i="13"/>
  <c r="X563" i="13"/>
  <c r="V578" i="13"/>
  <c r="Z577" i="13"/>
  <c r="S564" i="13"/>
  <c r="W563" i="13"/>
  <c r="U579" i="13"/>
  <c r="AD578" i="13"/>
  <c r="T571" i="13"/>
  <c r="X570" i="13"/>
  <c r="U572" i="13"/>
  <c r="Y571" i="13"/>
  <c r="V571" i="13"/>
  <c r="Z570" i="13"/>
  <c r="AB564" i="13"/>
  <c r="AF563" i="13"/>
  <c r="S578" i="13"/>
  <c r="W577" i="13"/>
  <c r="V564" i="13"/>
  <c r="Z563" i="13"/>
  <c r="AE578" i="13"/>
  <c r="AI577" i="13"/>
  <c r="AE571" i="13"/>
  <c r="AI570" i="13"/>
  <c r="A9" i="11"/>
  <c r="A9" i="13"/>
  <c r="U571" i="11"/>
  <c r="AA571" i="13"/>
  <c r="Y564" i="13" l="1"/>
  <c r="AD565" i="13"/>
  <c r="S572" i="13"/>
  <c r="W571" i="13"/>
  <c r="U566" i="13"/>
  <c r="Y565" i="13"/>
  <c r="AI571" i="13"/>
  <c r="AE572" i="13"/>
  <c r="T565" i="13"/>
  <c r="X564" i="13"/>
  <c r="AD579" i="13"/>
  <c r="AH578" i="13"/>
  <c r="AC565" i="13"/>
  <c r="AG564" i="13"/>
  <c r="AI564" i="13"/>
  <c r="AE565" i="13"/>
  <c r="Z571" i="13"/>
  <c r="V572" i="13"/>
  <c r="AB579" i="13"/>
  <c r="AF578" i="13"/>
  <c r="Z564" i="13"/>
  <c r="V565" i="13"/>
  <c r="AD566" i="13"/>
  <c r="AH565" i="13"/>
  <c r="U573" i="13"/>
  <c r="Y572" i="13"/>
  <c r="T572" i="13"/>
  <c r="X571" i="13"/>
  <c r="U580" i="13"/>
  <c r="Y579" i="13"/>
  <c r="T579" i="13"/>
  <c r="X578" i="13"/>
  <c r="AB572" i="13"/>
  <c r="AF571" i="13"/>
  <c r="Z578" i="13"/>
  <c r="V579" i="13"/>
  <c r="AI578" i="13"/>
  <c r="AE579" i="13"/>
  <c r="S579" i="13"/>
  <c r="W578" i="13"/>
  <c r="S565" i="13"/>
  <c r="W564" i="13"/>
  <c r="AC579" i="13"/>
  <c r="AG578" i="13"/>
  <c r="AC572" i="13"/>
  <c r="AG571" i="13"/>
  <c r="AB565" i="13"/>
  <c r="AF564" i="13"/>
  <c r="AD572" i="13"/>
  <c r="AH571" i="13"/>
  <c r="A10" i="11"/>
  <c r="A10" i="13"/>
  <c r="U572" i="11"/>
  <c r="AA572" i="13"/>
  <c r="AE15" i="13"/>
  <c r="AD15" i="13"/>
  <c r="AC15" i="13"/>
  <c r="AB15" i="13"/>
  <c r="V15" i="13"/>
  <c r="U15" i="13"/>
  <c r="T15" i="13"/>
  <c r="X15" i="13" s="1"/>
  <c r="S15" i="13"/>
  <c r="AA14" i="13"/>
  <c r="O14" i="13"/>
  <c r="N14" i="13"/>
  <c r="F14" i="13" s="1"/>
  <c r="G14" i="13" s="1"/>
  <c r="AE22" i="13"/>
  <c r="AD22" i="13"/>
  <c r="AC22" i="13"/>
  <c r="AB22" i="13"/>
  <c r="V22" i="13"/>
  <c r="U22" i="13"/>
  <c r="T22" i="13"/>
  <c r="S22" i="13"/>
  <c r="AA21" i="13"/>
  <c r="O21" i="13"/>
  <c r="N21" i="13"/>
  <c r="F21" i="13" s="1"/>
  <c r="G21" i="13" s="1"/>
  <c r="U23" i="13" l="1"/>
  <c r="Y22" i="13"/>
  <c r="AD580" i="13"/>
  <c r="AH579" i="13"/>
  <c r="V566" i="13"/>
  <c r="Z565" i="13"/>
  <c r="AE580" i="13"/>
  <c r="AI579" i="13"/>
  <c r="X565" i="13"/>
  <c r="T566" i="13"/>
  <c r="AB566" i="13"/>
  <c r="AF565" i="13"/>
  <c r="AE573" i="13"/>
  <c r="AI572" i="13"/>
  <c r="T23" i="13"/>
  <c r="X22" i="13"/>
  <c r="S16" i="13"/>
  <c r="W15" i="13"/>
  <c r="AD573" i="13"/>
  <c r="AH572" i="13"/>
  <c r="AB573" i="13"/>
  <c r="AF572" i="13"/>
  <c r="X579" i="13"/>
  <c r="T580" i="13"/>
  <c r="AB580" i="13"/>
  <c r="AF579" i="13"/>
  <c r="U16" i="13"/>
  <c r="Y15" i="13"/>
  <c r="V16" i="13"/>
  <c r="Z15" i="13"/>
  <c r="AC23" i="13"/>
  <c r="AG22" i="13"/>
  <c r="AC16" i="13"/>
  <c r="AG15" i="13"/>
  <c r="V573" i="13"/>
  <c r="Z572" i="13"/>
  <c r="AG565" i="13"/>
  <c r="AC566" i="13"/>
  <c r="AD567" i="13"/>
  <c r="AH567" i="13" s="1"/>
  <c r="AH566" i="13"/>
  <c r="AG572" i="13"/>
  <c r="AC573" i="13"/>
  <c r="AG579" i="13"/>
  <c r="AC580" i="13"/>
  <c r="S566" i="13"/>
  <c r="W565" i="13"/>
  <c r="Y580" i="13"/>
  <c r="U581" i="13"/>
  <c r="Y581" i="13" s="1"/>
  <c r="Y566" i="13"/>
  <c r="U567" i="13"/>
  <c r="Y567" i="13" s="1"/>
  <c r="V580" i="13"/>
  <c r="Z579" i="13"/>
  <c r="AE23" i="13"/>
  <c r="AI22" i="13"/>
  <c r="AD16" i="13"/>
  <c r="AH15" i="13"/>
  <c r="AE16" i="13"/>
  <c r="AI15" i="13"/>
  <c r="AE566" i="13"/>
  <c r="AI565" i="13"/>
  <c r="Y573" i="13"/>
  <c r="U574" i="13"/>
  <c r="Y574" i="13" s="1"/>
  <c r="V23" i="13"/>
  <c r="Z22" i="13"/>
  <c r="AB23" i="13"/>
  <c r="AF22" i="13"/>
  <c r="AB16" i="13"/>
  <c r="AF15" i="13"/>
  <c r="AD23" i="13"/>
  <c r="AH22" i="13"/>
  <c r="S23" i="13"/>
  <c r="W22" i="13"/>
  <c r="S580" i="13"/>
  <c r="W579" i="13"/>
  <c r="X572" i="13"/>
  <c r="T573" i="13"/>
  <c r="S573" i="13"/>
  <c r="W572" i="13"/>
  <c r="A11" i="11"/>
  <c r="A11" i="13"/>
  <c r="U573" i="11"/>
  <c r="AA574" i="13" s="1"/>
  <c r="AA573" i="13"/>
  <c r="T16" i="13"/>
  <c r="T567" i="13" l="1"/>
  <c r="X567" i="13" s="1"/>
  <c r="X566" i="13"/>
  <c r="AC17" i="13"/>
  <c r="AG16" i="13"/>
  <c r="AB574" i="13"/>
  <c r="AF574" i="13" s="1"/>
  <c r="AF573" i="13"/>
  <c r="T17" i="13"/>
  <c r="X16" i="13"/>
  <c r="AB567" i="13"/>
  <c r="AF567" i="13" s="1"/>
  <c r="AF566" i="13"/>
  <c r="AB17" i="13"/>
  <c r="AF16" i="13"/>
  <c r="AD17" i="13"/>
  <c r="AH16" i="13"/>
  <c r="AC24" i="13"/>
  <c r="AG23" i="13"/>
  <c r="AH573" i="13"/>
  <c r="AD574" i="13"/>
  <c r="AH574" i="13" s="1"/>
  <c r="AE581" i="13"/>
  <c r="AI581" i="13" s="1"/>
  <c r="AI580" i="13"/>
  <c r="AC574" i="13"/>
  <c r="AG574" i="13" s="1"/>
  <c r="AG573" i="13"/>
  <c r="V574" i="13"/>
  <c r="Z574" i="13" s="1"/>
  <c r="Z573" i="13"/>
  <c r="S567" i="13"/>
  <c r="W567" i="13" s="1"/>
  <c r="W566" i="13"/>
  <c r="V17" i="13"/>
  <c r="Z16" i="13"/>
  <c r="S17" i="13"/>
  <c r="W16" i="13"/>
  <c r="V567" i="13"/>
  <c r="Z567" i="13" s="1"/>
  <c r="Z566" i="13"/>
  <c r="T581" i="13"/>
  <c r="X581" i="13" s="1"/>
  <c r="X580" i="13"/>
  <c r="S24" i="13"/>
  <c r="W23" i="13"/>
  <c r="AC581" i="13"/>
  <c r="AG581" i="13" s="1"/>
  <c r="AG580" i="13"/>
  <c r="AD24" i="13"/>
  <c r="AH23" i="13"/>
  <c r="S574" i="13"/>
  <c r="W574" i="13" s="1"/>
  <c r="W573" i="13"/>
  <c r="T574" i="13"/>
  <c r="X574" i="13" s="1"/>
  <c r="X573" i="13"/>
  <c r="V24" i="13"/>
  <c r="Z23" i="13"/>
  <c r="V581" i="13"/>
  <c r="Z581" i="13" s="1"/>
  <c r="Z580" i="13"/>
  <c r="U17" i="13"/>
  <c r="Y16" i="13"/>
  <c r="T24" i="13"/>
  <c r="X23" i="13"/>
  <c r="AH580" i="13"/>
  <c r="AD581" i="13"/>
  <c r="AH581" i="13" s="1"/>
  <c r="AE567" i="13"/>
  <c r="AI567" i="13" s="1"/>
  <c r="AI566" i="13"/>
  <c r="AE17" i="13"/>
  <c r="AI16" i="13"/>
  <c r="AE24" i="13"/>
  <c r="AI23" i="13"/>
  <c r="AC567" i="13"/>
  <c r="AG567" i="13" s="1"/>
  <c r="AG566" i="13"/>
  <c r="AB24" i="13"/>
  <c r="AF23" i="13"/>
  <c r="S581" i="13"/>
  <c r="W581" i="13" s="1"/>
  <c r="W580" i="13"/>
  <c r="AB581" i="13"/>
  <c r="AF581" i="13" s="1"/>
  <c r="AF580" i="13"/>
  <c r="AE574" i="13"/>
  <c r="AI574" i="13" s="1"/>
  <c r="AI573" i="13"/>
  <c r="U24" i="13"/>
  <c r="Y23" i="13"/>
  <c r="A12" i="11"/>
  <c r="A12" i="13"/>
  <c r="U25" i="13" l="1"/>
  <c r="Y24" i="13"/>
  <c r="AB18" i="13"/>
  <c r="AF17" i="13"/>
  <c r="AE25" i="13"/>
  <c r="AI24" i="13"/>
  <c r="S25" i="13"/>
  <c r="W24" i="13"/>
  <c r="AE18" i="13"/>
  <c r="AI17" i="13"/>
  <c r="T18" i="13"/>
  <c r="X17" i="13"/>
  <c r="V25" i="13"/>
  <c r="Z24" i="13"/>
  <c r="S18" i="13"/>
  <c r="W17" i="13"/>
  <c r="AB25" i="13"/>
  <c r="AF24" i="13"/>
  <c r="T25" i="13"/>
  <c r="X24" i="13"/>
  <c r="AD25" i="13"/>
  <c r="AH24" i="13"/>
  <c r="V18" i="13"/>
  <c r="Z17" i="13"/>
  <c r="AC25" i="13"/>
  <c r="AG24" i="13"/>
  <c r="AC18" i="13"/>
  <c r="AG17" i="13"/>
  <c r="U18" i="13"/>
  <c r="Y17" i="13"/>
  <c r="AD18" i="13"/>
  <c r="AH17" i="13"/>
  <c r="A13" i="11"/>
  <c r="A13" i="13"/>
  <c r="B19" i="11"/>
  <c r="B18" i="11"/>
  <c r="B17" i="11"/>
  <c r="B16" i="11"/>
  <c r="B15" i="11"/>
  <c r="B14" i="11"/>
  <c r="U14"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F13" i="11"/>
  <c r="E13" i="11"/>
  <c r="B26" i="11"/>
  <c r="B25" i="11"/>
  <c r="B24" i="11"/>
  <c r="B23" i="11"/>
  <c r="B22" i="11"/>
  <c r="B21" i="11"/>
  <c r="U21"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F20" i="11"/>
  <c r="E20" i="11"/>
  <c r="B20" i="11"/>
  <c r="T26" i="13" l="1"/>
  <c r="X25" i="13"/>
  <c r="AE19" i="13"/>
  <c r="AI18" i="13"/>
  <c r="AB26" i="13"/>
  <c r="AF25" i="13"/>
  <c r="AD19" i="13"/>
  <c r="AH18" i="13"/>
  <c r="V19" i="13"/>
  <c r="Z18" i="13"/>
  <c r="AD26" i="13"/>
  <c r="AH25" i="13"/>
  <c r="S26" i="13"/>
  <c r="W25" i="13"/>
  <c r="AE26" i="13"/>
  <c r="AI25" i="13"/>
  <c r="AC19" i="13"/>
  <c r="AG18" i="13"/>
  <c r="S19" i="13"/>
  <c r="W18" i="13"/>
  <c r="AB19" i="13"/>
  <c r="AF18" i="13"/>
  <c r="U19" i="13"/>
  <c r="Y18" i="13"/>
  <c r="X18" i="13"/>
  <c r="T19" i="13"/>
  <c r="AC26" i="13"/>
  <c r="AG25" i="13"/>
  <c r="V26" i="13"/>
  <c r="Z25" i="13"/>
  <c r="U26" i="13"/>
  <c r="Y25" i="13"/>
  <c r="A14" i="11"/>
  <c r="A14" i="13"/>
  <c r="B20" i="13"/>
  <c r="B24" i="13"/>
  <c r="O24" i="13" s="1"/>
  <c r="B27" i="13"/>
  <c r="B16" i="13"/>
  <c r="B19" i="13"/>
  <c r="B18" i="13"/>
  <c r="B26" i="13"/>
  <c r="B15" i="13"/>
  <c r="B17" i="13"/>
  <c r="B22" i="13"/>
  <c r="B25" i="13"/>
  <c r="O25" i="13" s="1"/>
  <c r="B23" i="13"/>
  <c r="O23" i="13" s="1"/>
  <c r="B14" i="13"/>
  <c r="B21" i="13"/>
  <c r="M14" i="11"/>
  <c r="M15" i="11" s="1"/>
  <c r="M16" i="11" s="1"/>
  <c r="M17" i="11" s="1"/>
  <c r="M18" i="11" s="1"/>
  <c r="M19" i="11" s="1"/>
  <c r="X20" i="11"/>
  <c r="X21" i="11" s="1"/>
  <c r="X22" i="11" s="1"/>
  <c r="X23" i="11" s="1"/>
  <c r="X24" i="11" s="1"/>
  <c r="X25" i="11" s="1"/>
  <c r="X26" i="11" s="1"/>
  <c r="L21" i="13"/>
  <c r="Y20" i="11"/>
  <c r="Y21" i="11" s="1"/>
  <c r="Y22" i="11" s="1"/>
  <c r="Y23" i="11" s="1"/>
  <c r="Y24" i="11" s="1"/>
  <c r="Y25" i="11" s="1"/>
  <c r="Y26" i="11" s="1"/>
  <c r="M21" i="13"/>
  <c r="Y13" i="11"/>
  <c r="Y14" i="11" s="1"/>
  <c r="Y15" i="11" s="1"/>
  <c r="Y16" i="11" s="1"/>
  <c r="Y17" i="11" s="1"/>
  <c r="Y18" i="11" s="1"/>
  <c r="Y19" i="11" s="1"/>
  <c r="M14" i="13"/>
  <c r="X13" i="11"/>
  <c r="X14" i="11" s="1"/>
  <c r="X15" i="11" s="1"/>
  <c r="X16" i="11" s="1"/>
  <c r="X17" i="11" s="1"/>
  <c r="X18" i="11" s="1"/>
  <c r="X19" i="11" s="1"/>
  <c r="L14" i="13"/>
  <c r="U15" i="11"/>
  <c r="AA15" i="13"/>
  <c r="U22" i="11"/>
  <c r="AA22" i="13"/>
  <c r="M21" i="11"/>
  <c r="M22" i="11" s="1"/>
  <c r="M23" i="11" s="1"/>
  <c r="M24" i="11" s="1"/>
  <c r="M25" i="11" s="1"/>
  <c r="M26" i="11" s="1"/>
  <c r="O16" i="13" l="1"/>
  <c r="N26" i="13"/>
  <c r="F26" i="13" s="1"/>
  <c r="G26" i="13" s="1"/>
  <c r="AB20" i="13"/>
  <c r="AF20" i="13" s="1"/>
  <c r="AF19" i="13"/>
  <c r="V20" i="13"/>
  <c r="Z20" i="13" s="1"/>
  <c r="Z19" i="13"/>
  <c r="U27" i="13"/>
  <c r="Y27" i="13" s="1"/>
  <c r="Y26" i="13"/>
  <c r="S20" i="13"/>
  <c r="W20" i="13" s="1"/>
  <c r="W19" i="13"/>
  <c r="AD20" i="13"/>
  <c r="AH20" i="13" s="1"/>
  <c r="AH19" i="13"/>
  <c r="U20" i="13"/>
  <c r="Y20" i="13" s="1"/>
  <c r="Y19" i="13"/>
  <c r="V27" i="13"/>
  <c r="Z27" i="13" s="1"/>
  <c r="Z26" i="13"/>
  <c r="AC20" i="13"/>
  <c r="AG20" i="13" s="1"/>
  <c r="AG19" i="13"/>
  <c r="AB27" i="13"/>
  <c r="AF27" i="13" s="1"/>
  <c r="AF26" i="13"/>
  <c r="N20" i="13"/>
  <c r="F20" i="13" s="1"/>
  <c r="G20" i="13" s="1"/>
  <c r="N24" i="13"/>
  <c r="F24" i="13" s="1"/>
  <c r="G24" i="13" s="1"/>
  <c r="AC27" i="13"/>
  <c r="AG27" i="13" s="1"/>
  <c r="AG26" i="13"/>
  <c r="AE27" i="13"/>
  <c r="AI27" i="13" s="1"/>
  <c r="AI26" i="13"/>
  <c r="AE20" i="13"/>
  <c r="AI20" i="13" s="1"/>
  <c r="AI19" i="13"/>
  <c r="AD27" i="13"/>
  <c r="AH27" i="13" s="1"/>
  <c r="AH26" i="13"/>
  <c r="T20" i="13"/>
  <c r="X20" i="13" s="1"/>
  <c r="X19" i="13"/>
  <c r="O27" i="13"/>
  <c r="S27" i="13"/>
  <c r="W27" i="13" s="1"/>
  <c r="W26" i="13"/>
  <c r="T27" i="13"/>
  <c r="X27" i="13" s="1"/>
  <c r="X26" i="13"/>
  <c r="A15" i="11"/>
  <c r="A15" i="13"/>
  <c r="N16" i="13"/>
  <c r="O26" i="13"/>
  <c r="N17" i="13"/>
  <c r="F17" i="13" s="1"/>
  <c r="G17" i="13" s="1"/>
  <c r="O15" i="13"/>
  <c r="O17" i="13"/>
  <c r="O22" i="13"/>
  <c r="N15" i="13"/>
  <c r="O19" i="13"/>
  <c r="N23" i="13"/>
  <c r="F23" i="13" s="1"/>
  <c r="G23" i="13" s="1"/>
  <c r="N19" i="13"/>
  <c r="F19" i="13" s="1"/>
  <c r="G19" i="13" s="1"/>
  <c r="N25" i="13"/>
  <c r="F25" i="13" s="1"/>
  <c r="G25" i="13" s="1"/>
  <c r="N22" i="13"/>
  <c r="N18" i="13"/>
  <c r="O18" i="13"/>
  <c r="U16" i="11"/>
  <c r="AA16" i="13"/>
  <c r="U23" i="11"/>
  <c r="AA23" i="13"/>
  <c r="O20" i="13" l="1"/>
  <c r="F15" i="13"/>
  <c r="G15" i="13" s="1"/>
  <c r="N27" i="13"/>
  <c r="F18" i="13"/>
  <c r="G18" i="13" s="1"/>
  <c r="F16" i="13"/>
  <c r="G16" i="13" s="1"/>
  <c r="F22" i="13"/>
  <c r="G22" i="13" s="1"/>
  <c r="A16" i="11"/>
  <c r="A16" i="13"/>
  <c r="U24" i="11"/>
  <c r="AA24" i="13"/>
  <c r="U17" i="11"/>
  <c r="AA17" i="13"/>
  <c r="F27" i="13" l="1"/>
  <c r="G27" i="13" s="1"/>
  <c r="A17" i="11"/>
  <c r="A17" i="13"/>
  <c r="U18" i="11"/>
  <c r="AA18" i="13"/>
  <c r="U25" i="11"/>
  <c r="AA25" i="13"/>
  <c r="A18" i="11" l="1"/>
  <c r="A18" i="13"/>
  <c r="U26" i="11"/>
  <c r="AA27" i="13" s="1"/>
  <c r="AA26" i="13"/>
  <c r="U19" i="11"/>
  <c r="AA20" i="13" s="1"/>
  <c r="AA19" i="13"/>
  <c r="A19" i="11" l="1"/>
  <c r="A19" i="13"/>
  <c r="D13" i="11"/>
  <c r="D20" i="11"/>
  <c r="AE555" i="13"/>
  <c r="AD555" i="13"/>
  <c r="AC555" i="13"/>
  <c r="AG555" i="13" s="1"/>
  <c r="AB555" i="13"/>
  <c r="AE548" i="13"/>
  <c r="AD548" i="13"/>
  <c r="AC548" i="13"/>
  <c r="AG548" i="13" s="1"/>
  <c r="AB548" i="13"/>
  <c r="AE541" i="13"/>
  <c r="AD541" i="13"/>
  <c r="AC541" i="13"/>
  <c r="AG541" i="13" s="1"/>
  <c r="AB541" i="13"/>
  <c r="AE534" i="13"/>
  <c r="AD534" i="13"/>
  <c r="AC534" i="13"/>
  <c r="AG534" i="13" s="1"/>
  <c r="AB534" i="13"/>
  <c r="AE527" i="13"/>
  <c r="AD527" i="13"/>
  <c r="AC527" i="13"/>
  <c r="AG527" i="13" s="1"/>
  <c r="AB527" i="13"/>
  <c r="AE520" i="13"/>
  <c r="AD520" i="13"/>
  <c r="AC520" i="13"/>
  <c r="AG520" i="13" s="1"/>
  <c r="AB520" i="13"/>
  <c r="AE513" i="13"/>
  <c r="AD513" i="13"/>
  <c r="AC513" i="13"/>
  <c r="AG513" i="13" s="1"/>
  <c r="AB513" i="13"/>
  <c r="AE506" i="13"/>
  <c r="AD506" i="13"/>
  <c r="AC506" i="13"/>
  <c r="AG506" i="13" s="1"/>
  <c r="AB506" i="13"/>
  <c r="AE499" i="13"/>
  <c r="AD499" i="13"/>
  <c r="AC499" i="13"/>
  <c r="AG499" i="13" s="1"/>
  <c r="AB499" i="13"/>
  <c r="AE492" i="13"/>
  <c r="AD492" i="13"/>
  <c r="AC492" i="13"/>
  <c r="AG492" i="13" s="1"/>
  <c r="AB492" i="13"/>
  <c r="AE485" i="13"/>
  <c r="AD485" i="13"/>
  <c r="AC485" i="13"/>
  <c r="AG485" i="13" s="1"/>
  <c r="AB485" i="13"/>
  <c r="AE478" i="13"/>
  <c r="AD478" i="13"/>
  <c r="AC478" i="13"/>
  <c r="AG478" i="13" s="1"/>
  <c r="AB478" i="13"/>
  <c r="AE471" i="13"/>
  <c r="AD471" i="13"/>
  <c r="AC471" i="13"/>
  <c r="AG471" i="13" s="1"/>
  <c r="AB471" i="13"/>
  <c r="AE464" i="13"/>
  <c r="AD464" i="13"/>
  <c r="AC464" i="13"/>
  <c r="AG464" i="13" s="1"/>
  <c r="AB464" i="13"/>
  <c r="AE457" i="13"/>
  <c r="AD457" i="13"/>
  <c r="AC457" i="13"/>
  <c r="AG457" i="13" s="1"/>
  <c r="AB457" i="13"/>
  <c r="AE450" i="13"/>
  <c r="AD450" i="13"/>
  <c r="AC450" i="13"/>
  <c r="AG450" i="13" s="1"/>
  <c r="AB450" i="13"/>
  <c r="AE443" i="13"/>
  <c r="AD443" i="13"/>
  <c r="AC443" i="13"/>
  <c r="AG443" i="13" s="1"/>
  <c r="AB443" i="13"/>
  <c r="AE436" i="13"/>
  <c r="AD436" i="13"/>
  <c r="AC436" i="13"/>
  <c r="AG436" i="13" s="1"/>
  <c r="AB436" i="13"/>
  <c r="AE429" i="13"/>
  <c r="AD429" i="13"/>
  <c r="AC429" i="13"/>
  <c r="AG429" i="13" s="1"/>
  <c r="AB429" i="13"/>
  <c r="AE422" i="13"/>
  <c r="AD422" i="13"/>
  <c r="AC422" i="13"/>
  <c r="AG422" i="13" s="1"/>
  <c r="AB422" i="13"/>
  <c r="AE415" i="13"/>
  <c r="AD415" i="13"/>
  <c r="AC415" i="13"/>
  <c r="AG415" i="13" s="1"/>
  <c r="AB415" i="13"/>
  <c r="AE408" i="13"/>
  <c r="AD408" i="13"/>
  <c r="AC408" i="13"/>
  <c r="AG408" i="13" s="1"/>
  <c r="AB408" i="13"/>
  <c r="AE401" i="13"/>
  <c r="AD401" i="13"/>
  <c r="AC401" i="13"/>
  <c r="AG401" i="13" s="1"/>
  <c r="AB401" i="13"/>
  <c r="AE394" i="13"/>
  <c r="AD394" i="13"/>
  <c r="AC394" i="13"/>
  <c r="AG394" i="13" s="1"/>
  <c r="AB394" i="13"/>
  <c r="AE387" i="13"/>
  <c r="AD387" i="13"/>
  <c r="AC387" i="13"/>
  <c r="AG387" i="13" s="1"/>
  <c r="AB387" i="13"/>
  <c r="AE380" i="13"/>
  <c r="AD380" i="13"/>
  <c r="AC380" i="13"/>
  <c r="AG380" i="13" s="1"/>
  <c r="AB380" i="13"/>
  <c r="AE373" i="13"/>
  <c r="AD373" i="13"/>
  <c r="AC373" i="13"/>
  <c r="AG373" i="13" s="1"/>
  <c r="AB373" i="13"/>
  <c r="AE366" i="13"/>
  <c r="AD366" i="13"/>
  <c r="AC366" i="13"/>
  <c r="AG366" i="13" s="1"/>
  <c r="AB366" i="13"/>
  <c r="AE359" i="13"/>
  <c r="AD359" i="13"/>
  <c r="AC359" i="13"/>
  <c r="AG359" i="13" s="1"/>
  <c r="AB359" i="13"/>
  <c r="AE352" i="13"/>
  <c r="AD352" i="13"/>
  <c r="AC352" i="13"/>
  <c r="AG352" i="13" s="1"/>
  <c r="AB352" i="13"/>
  <c r="AE345" i="13"/>
  <c r="AD345" i="13"/>
  <c r="AC345" i="13"/>
  <c r="AG345" i="13" s="1"/>
  <c r="AB345" i="13"/>
  <c r="AE338" i="13"/>
  <c r="AD338" i="13"/>
  <c r="AC338" i="13"/>
  <c r="AG338" i="13" s="1"/>
  <c r="AB338" i="13"/>
  <c r="AE331" i="13"/>
  <c r="AD331" i="13"/>
  <c r="AC331" i="13"/>
  <c r="AG331" i="13" s="1"/>
  <c r="AB331" i="13"/>
  <c r="AE324" i="13"/>
  <c r="AD324" i="13"/>
  <c r="AC324" i="13"/>
  <c r="AG324" i="13" s="1"/>
  <c r="AB324" i="13"/>
  <c r="AE317" i="13"/>
  <c r="AD317" i="13"/>
  <c r="AC317" i="13"/>
  <c r="AG317" i="13" s="1"/>
  <c r="AB317" i="13"/>
  <c r="AE310" i="13"/>
  <c r="AD310" i="13"/>
  <c r="AC310" i="13"/>
  <c r="AG310" i="13" s="1"/>
  <c r="AB310" i="13"/>
  <c r="AE303" i="13"/>
  <c r="AD303" i="13"/>
  <c r="AC303" i="13"/>
  <c r="AG303" i="13" s="1"/>
  <c r="AB303" i="13"/>
  <c r="AE296" i="13"/>
  <c r="AD296" i="13"/>
  <c r="AC296" i="13"/>
  <c r="AG296" i="13" s="1"/>
  <c r="AB296" i="13"/>
  <c r="AE289" i="13"/>
  <c r="AD289" i="13"/>
  <c r="AC289" i="13"/>
  <c r="AG289" i="13" s="1"/>
  <c r="AB289" i="13"/>
  <c r="AE282" i="13"/>
  <c r="AD282" i="13"/>
  <c r="AC282" i="13"/>
  <c r="AG282" i="13" s="1"/>
  <c r="AB282" i="13"/>
  <c r="AE275" i="13"/>
  <c r="AD275" i="13"/>
  <c r="AC275" i="13"/>
  <c r="AG275" i="13" s="1"/>
  <c r="AB275" i="13"/>
  <c r="AE268" i="13"/>
  <c r="AD268" i="13"/>
  <c r="AC268" i="13"/>
  <c r="AG268" i="13" s="1"/>
  <c r="AB268" i="13"/>
  <c r="AE261" i="13"/>
  <c r="AD261" i="13"/>
  <c r="AC261" i="13"/>
  <c r="AG261" i="13" s="1"/>
  <c r="AB261" i="13"/>
  <c r="AE254" i="13"/>
  <c r="AD254" i="13"/>
  <c r="AC254" i="13"/>
  <c r="AG254" i="13" s="1"/>
  <c r="AB254" i="13"/>
  <c r="AE247" i="13"/>
  <c r="AD247" i="13"/>
  <c r="AC247" i="13"/>
  <c r="AG247" i="13" s="1"/>
  <c r="AB247" i="13"/>
  <c r="AE240" i="13"/>
  <c r="AD240" i="13"/>
  <c r="AC240" i="13"/>
  <c r="AG240" i="13" s="1"/>
  <c r="AB240" i="13"/>
  <c r="AE233" i="13"/>
  <c r="AD233" i="13"/>
  <c r="AC233" i="13"/>
  <c r="AG233" i="13" s="1"/>
  <c r="AB233" i="13"/>
  <c r="AE226" i="13"/>
  <c r="AD226" i="13"/>
  <c r="AC226" i="13"/>
  <c r="AG226" i="13" s="1"/>
  <c r="AB226" i="13"/>
  <c r="AE219" i="13"/>
  <c r="AD219" i="13"/>
  <c r="AC219" i="13"/>
  <c r="AG219" i="13" s="1"/>
  <c r="AB219" i="13"/>
  <c r="AE212" i="13"/>
  <c r="AD212" i="13"/>
  <c r="AC212" i="13"/>
  <c r="AG212" i="13" s="1"/>
  <c r="AB212" i="13"/>
  <c r="AE205" i="13"/>
  <c r="AD205" i="13"/>
  <c r="AC205" i="13"/>
  <c r="AG205" i="13" s="1"/>
  <c r="AB205" i="13"/>
  <c r="AE198" i="13"/>
  <c r="AD198" i="13"/>
  <c r="AC198" i="13"/>
  <c r="AG198" i="13" s="1"/>
  <c r="AB198" i="13"/>
  <c r="AE191" i="13"/>
  <c r="AD191" i="13"/>
  <c r="AC191" i="13"/>
  <c r="AG191" i="13" s="1"/>
  <c r="AB191" i="13"/>
  <c r="AE184" i="13"/>
  <c r="AD184" i="13"/>
  <c r="AC184" i="13"/>
  <c r="AG184" i="13" s="1"/>
  <c r="AB184" i="13"/>
  <c r="AE177" i="13"/>
  <c r="AD177" i="13"/>
  <c r="AC177" i="13"/>
  <c r="AG177" i="13" s="1"/>
  <c r="AB177" i="13"/>
  <c r="AE170" i="13"/>
  <c r="AD170" i="13"/>
  <c r="AC170" i="13"/>
  <c r="AG170" i="13" s="1"/>
  <c r="AB170" i="13"/>
  <c r="AE163" i="13"/>
  <c r="AD163" i="13"/>
  <c r="AC163" i="13"/>
  <c r="AG163" i="13" s="1"/>
  <c r="AB163" i="13"/>
  <c r="AE156" i="13"/>
  <c r="AD156" i="13"/>
  <c r="AC156" i="13"/>
  <c r="AG156" i="13" s="1"/>
  <c r="AB156" i="13"/>
  <c r="AE149" i="13"/>
  <c r="AD149" i="13"/>
  <c r="AC149" i="13"/>
  <c r="AG149" i="13" s="1"/>
  <c r="AB149" i="13"/>
  <c r="AE141" i="13"/>
  <c r="AD141" i="13"/>
  <c r="AC141" i="13"/>
  <c r="AG141" i="13" s="1"/>
  <c r="AB141" i="13"/>
  <c r="AE134" i="13"/>
  <c r="AD134" i="13"/>
  <c r="AC134" i="13"/>
  <c r="AG134" i="13" s="1"/>
  <c r="AB134" i="13"/>
  <c r="AE127" i="13"/>
  <c r="AD127" i="13"/>
  <c r="AC127" i="13"/>
  <c r="AG127" i="13" s="1"/>
  <c r="AB127" i="13"/>
  <c r="AE120" i="13"/>
  <c r="AD120" i="13"/>
  <c r="AC120" i="13"/>
  <c r="AG120" i="13" s="1"/>
  <c r="AB120" i="13"/>
  <c r="AE113" i="13"/>
  <c r="AD113" i="13"/>
  <c r="AC113" i="13"/>
  <c r="AG113" i="13" s="1"/>
  <c r="AB113" i="13"/>
  <c r="AE106" i="13"/>
  <c r="AD106" i="13"/>
  <c r="AC106" i="13"/>
  <c r="AG106" i="13" s="1"/>
  <c r="AB106" i="13"/>
  <c r="AE99" i="13"/>
  <c r="AD99" i="13"/>
  <c r="AC99" i="13"/>
  <c r="AG99" i="13" s="1"/>
  <c r="AB99" i="13"/>
  <c r="AE92" i="13"/>
  <c r="AD92" i="13"/>
  <c r="AC92" i="13"/>
  <c r="AG92" i="13" s="1"/>
  <c r="AB92" i="13"/>
  <c r="AE85" i="13"/>
  <c r="AD85" i="13"/>
  <c r="AC85" i="13"/>
  <c r="AG85" i="13" s="1"/>
  <c r="AB85" i="13"/>
  <c r="AE78" i="13"/>
  <c r="AD78" i="13"/>
  <c r="AC78" i="13"/>
  <c r="AG78" i="13" s="1"/>
  <c r="AB78" i="13"/>
  <c r="AE71" i="13"/>
  <c r="AD71" i="13"/>
  <c r="AC71" i="13"/>
  <c r="AG71" i="13" s="1"/>
  <c r="AB71" i="13"/>
  <c r="AE64" i="13"/>
  <c r="AD64" i="13"/>
  <c r="AC64" i="13"/>
  <c r="AG64" i="13" s="1"/>
  <c r="AB64" i="13"/>
  <c r="AE57" i="13"/>
  <c r="AD57" i="13"/>
  <c r="AC57" i="13"/>
  <c r="AG57" i="13" s="1"/>
  <c r="AB57" i="13"/>
  <c r="AE50" i="13"/>
  <c r="AD50" i="13"/>
  <c r="AC50" i="13"/>
  <c r="AG50" i="13" s="1"/>
  <c r="AB50" i="13"/>
  <c r="AE43" i="13"/>
  <c r="AD43" i="13"/>
  <c r="AC43" i="13"/>
  <c r="AG43" i="13" s="1"/>
  <c r="AB43" i="13"/>
  <c r="AE36" i="13"/>
  <c r="AD36" i="13"/>
  <c r="AC36" i="13"/>
  <c r="AG36" i="13" s="1"/>
  <c r="AB36" i="13"/>
  <c r="AE29" i="13"/>
  <c r="AD29" i="13"/>
  <c r="AC29" i="13"/>
  <c r="AG29" i="13" s="1"/>
  <c r="AB29" i="13"/>
  <c r="AE8" i="13"/>
  <c r="AD8" i="13"/>
  <c r="AC8" i="13"/>
  <c r="AG8" i="13" s="1"/>
  <c r="AB8" i="13"/>
  <c r="V555" i="13"/>
  <c r="U555" i="13"/>
  <c r="T555" i="13"/>
  <c r="X555" i="13" s="1"/>
  <c r="S555" i="13"/>
  <c r="V548" i="13"/>
  <c r="U548" i="13"/>
  <c r="T548" i="13"/>
  <c r="X548" i="13" s="1"/>
  <c r="S548" i="13"/>
  <c r="V541" i="13"/>
  <c r="U541" i="13"/>
  <c r="T541" i="13"/>
  <c r="X541" i="13" s="1"/>
  <c r="S541" i="13"/>
  <c r="V534" i="13"/>
  <c r="U534" i="13"/>
  <c r="T534" i="13"/>
  <c r="X534" i="13" s="1"/>
  <c r="S534" i="13"/>
  <c r="V527" i="13"/>
  <c r="U527" i="13"/>
  <c r="T527" i="13"/>
  <c r="X527" i="13" s="1"/>
  <c r="S527" i="13"/>
  <c r="V520" i="13"/>
  <c r="U520" i="13"/>
  <c r="T520" i="13"/>
  <c r="X520" i="13" s="1"/>
  <c r="S520" i="13"/>
  <c r="V513" i="13"/>
  <c r="U513" i="13"/>
  <c r="T513" i="13"/>
  <c r="X513" i="13" s="1"/>
  <c r="S513" i="13"/>
  <c r="V506" i="13"/>
  <c r="U506" i="13"/>
  <c r="T506" i="13"/>
  <c r="X506" i="13" s="1"/>
  <c r="S506" i="13"/>
  <c r="V499" i="13"/>
  <c r="U499" i="13"/>
  <c r="T499" i="13"/>
  <c r="X499" i="13" s="1"/>
  <c r="S499" i="13"/>
  <c r="V492" i="13"/>
  <c r="U492" i="13"/>
  <c r="T492" i="13"/>
  <c r="X492" i="13" s="1"/>
  <c r="S492" i="13"/>
  <c r="V485" i="13"/>
  <c r="U485" i="13"/>
  <c r="T485" i="13"/>
  <c r="X485" i="13" s="1"/>
  <c r="S485" i="13"/>
  <c r="V478" i="13"/>
  <c r="U478" i="13"/>
  <c r="T478" i="13"/>
  <c r="X478" i="13" s="1"/>
  <c r="S478" i="13"/>
  <c r="V471" i="13"/>
  <c r="U471" i="13"/>
  <c r="T471" i="13"/>
  <c r="X471" i="13" s="1"/>
  <c r="S471" i="13"/>
  <c r="V464" i="13"/>
  <c r="U464" i="13"/>
  <c r="T464" i="13"/>
  <c r="X464" i="13" s="1"/>
  <c r="S464" i="13"/>
  <c r="V457" i="13"/>
  <c r="U457" i="13"/>
  <c r="T457" i="13"/>
  <c r="X457" i="13" s="1"/>
  <c r="S457" i="13"/>
  <c r="V450" i="13"/>
  <c r="U450" i="13"/>
  <c r="T450" i="13"/>
  <c r="X450" i="13" s="1"/>
  <c r="S450" i="13"/>
  <c r="V443" i="13"/>
  <c r="U443" i="13"/>
  <c r="T443" i="13"/>
  <c r="X443" i="13" s="1"/>
  <c r="S443" i="13"/>
  <c r="V436" i="13"/>
  <c r="U436" i="13"/>
  <c r="T436" i="13"/>
  <c r="X436" i="13" s="1"/>
  <c r="S436" i="13"/>
  <c r="V429" i="13"/>
  <c r="U429" i="13"/>
  <c r="T429" i="13"/>
  <c r="X429" i="13" s="1"/>
  <c r="S429" i="13"/>
  <c r="V422" i="13"/>
  <c r="U422" i="13"/>
  <c r="T422" i="13"/>
  <c r="X422" i="13" s="1"/>
  <c r="S422" i="13"/>
  <c r="V415" i="13"/>
  <c r="U415" i="13"/>
  <c r="T415" i="13"/>
  <c r="X415" i="13" s="1"/>
  <c r="S415" i="13"/>
  <c r="V408" i="13"/>
  <c r="U408" i="13"/>
  <c r="T408" i="13"/>
  <c r="X408" i="13" s="1"/>
  <c r="S408" i="13"/>
  <c r="V401" i="13"/>
  <c r="U401" i="13"/>
  <c r="T401" i="13"/>
  <c r="X401" i="13" s="1"/>
  <c r="S401" i="13"/>
  <c r="V394" i="13"/>
  <c r="U394" i="13"/>
  <c r="T394" i="13"/>
  <c r="X394" i="13" s="1"/>
  <c r="S394" i="13"/>
  <c r="V387" i="13"/>
  <c r="U387" i="13"/>
  <c r="T387" i="13"/>
  <c r="X387" i="13" s="1"/>
  <c r="S387" i="13"/>
  <c r="V380" i="13"/>
  <c r="U380" i="13"/>
  <c r="T380" i="13"/>
  <c r="X380" i="13" s="1"/>
  <c r="S380" i="13"/>
  <c r="V373" i="13"/>
  <c r="U373" i="13"/>
  <c r="T373" i="13"/>
  <c r="X373" i="13" s="1"/>
  <c r="S373" i="13"/>
  <c r="V366" i="13"/>
  <c r="U366" i="13"/>
  <c r="T366" i="13"/>
  <c r="X366" i="13" s="1"/>
  <c r="S366" i="13"/>
  <c r="V359" i="13"/>
  <c r="U359" i="13"/>
  <c r="T359" i="13"/>
  <c r="X359" i="13" s="1"/>
  <c r="S359" i="13"/>
  <c r="V352" i="13"/>
  <c r="U352" i="13"/>
  <c r="T352" i="13"/>
  <c r="X352" i="13" s="1"/>
  <c r="S352" i="13"/>
  <c r="V345" i="13"/>
  <c r="U345" i="13"/>
  <c r="T345" i="13"/>
  <c r="X345" i="13" s="1"/>
  <c r="S345" i="13"/>
  <c r="V338" i="13"/>
  <c r="U338" i="13"/>
  <c r="T338" i="13"/>
  <c r="X338" i="13" s="1"/>
  <c r="S338" i="13"/>
  <c r="V331" i="13"/>
  <c r="U331" i="13"/>
  <c r="T331" i="13"/>
  <c r="X331" i="13" s="1"/>
  <c r="S331" i="13"/>
  <c r="V324" i="13"/>
  <c r="U324" i="13"/>
  <c r="T324" i="13"/>
  <c r="X324" i="13" s="1"/>
  <c r="S324" i="13"/>
  <c r="V317" i="13"/>
  <c r="U317" i="13"/>
  <c r="T317" i="13"/>
  <c r="X317" i="13" s="1"/>
  <c r="S317" i="13"/>
  <c r="V310" i="13"/>
  <c r="U310" i="13"/>
  <c r="T310" i="13"/>
  <c r="X310" i="13" s="1"/>
  <c r="S310" i="13"/>
  <c r="V303" i="13"/>
  <c r="U303" i="13"/>
  <c r="T303" i="13"/>
  <c r="X303" i="13" s="1"/>
  <c r="S303" i="13"/>
  <c r="V296" i="13"/>
  <c r="U296" i="13"/>
  <c r="T296" i="13"/>
  <c r="X296" i="13" s="1"/>
  <c r="S296" i="13"/>
  <c r="V289" i="13"/>
  <c r="U289" i="13"/>
  <c r="T289" i="13"/>
  <c r="X289" i="13" s="1"/>
  <c r="S289" i="13"/>
  <c r="V282" i="13"/>
  <c r="U282" i="13"/>
  <c r="T282" i="13"/>
  <c r="X282" i="13" s="1"/>
  <c r="S282" i="13"/>
  <c r="V275" i="13"/>
  <c r="U275" i="13"/>
  <c r="T275" i="13"/>
  <c r="X275" i="13" s="1"/>
  <c r="S275" i="13"/>
  <c r="V268" i="13"/>
  <c r="U268" i="13"/>
  <c r="T268" i="13"/>
  <c r="X268" i="13" s="1"/>
  <c r="S268" i="13"/>
  <c r="V261" i="13"/>
  <c r="U261" i="13"/>
  <c r="T261" i="13"/>
  <c r="X261" i="13" s="1"/>
  <c r="S261" i="13"/>
  <c r="V254" i="13"/>
  <c r="U254" i="13"/>
  <c r="T254" i="13"/>
  <c r="X254" i="13" s="1"/>
  <c r="S254" i="13"/>
  <c r="V247" i="13"/>
  <c r="U247" i="13"/>
  <c r="T247" i="13"/>
  <c r="X247" i="13" s="1"/>
  <c r="S247" i="13"/>
  <c r="V240" i="13"/>
  <c r="U240" i="13"/>
  <c r="T240" i="13"/>
  <c r="X240" i="13" s="1"/>
  <c r="S240" i="13"/>
  <c r="V233" i="13"/>
  <c r="U233" i="13"/>
  <c r="T233" i="13"/>
  <c r="X233" i="13" s="1"/>
  <c r="S233" i="13"/>
  <c r="V226" i="13"/>
  <c r="U226" i="13"/>
  <c r="T226" i="13"/>
  <c r="X226" i="13" s="1"/>
  <c r="S226" i="13"/>
  <c r="V219" i="13"/>
  <c r="U219" i="13"/>
  <c r="T219" i="13"/>
  <c r="X219" i="13" s="1"/>
  <c r="S219" i="13"/>
  <c r="V212" i="13"/>
  <c r="U212" i="13"/>
  <c r="T212" i="13"/>
  <c r="X212" i="13" s="1"/>
  <c r="S212" i="13"/>
  <c r="V205" i="13"/>
  <c r="U205" i="13"/>
  <c r="T205" i="13"/>
  <c r="X205" i="13" s="1"/>
  <c r="S205" i="13"/>
  <c r="V198" i="13"/>
  <c r="U198" i="13"/>
  <c r="T198" i="13"/>
  <c r="X198" i="13" s="1"/>
  <c r="S198" i="13"/>
  <c r="V191" i="13"/>
  <c r="U191" i="13"/>
  <c r="T191" i="13"/>
  <c r="X191" i="13" s="1"/>
  <c r="S191" i="13"/>
  <c r="V184" i="13"/>
  <c r="U184" i="13"/>
  <c r="T184" i="13"/>
  <c r="X184" i="13" s="1"/>
  <c r="S184" i="13"/>
  <c r="V177" i="13"/>
  <c r="U177" i="13"/>
  <c r="T177" i="13"/>
  <c r="X177" i="13" s="1"/>
  <c r="S177" i="13"/>
  <c r="V170" i="13"/>
  <c r="U170" i="13"/>
  <c r="T170" i="13"/>
  <c r="X170" i="13" s="1"/>
  <c r="S170" i="13"/>
  <c r="V163" i="13"/>
  <c r="U163" i="13"/>
  <c r="T163" i="13"/>
  <c r="X163" i="13" s="1"/>
  <c r="S163" i="13"/>
  <c r="V156" i="13"/>
  <c r="U156" i="13"/>
  <c r="T156" i="13"/>
  <c r="X156" i="13" s="1"/>
  <c r="S156" i="13"/>
  <c r="V149" i="13"/>
  <c r="U149" i="13"/>
  <c r="T149" i="13"/>
  <c r="X149" i="13" s="1"/>
  <c r="S149" i="13"/>
  <c r="V141" i="13"/>
  <c r="U141" i="13"/>
  <c r="T141" i="13"/>
  <c r="X141" i="13" s="1"/>
  <c r="S141" i="13"/>
  <c r="V134" i="13"/>
  <c r="U134" i="13"/>
  <c r="T134" i="13"/>
  <c r="X134" i="13" s="1"/>
  <c r="S134" i="13"/>
  <c r="V127" i="13"/>
  <c r="U127" i="13"/>
  <c r="T127" i="13"/>
  <c r="X127" i="13" s="1"/>
  <c r="S127" i="13"/>
  <c r="V120" i="13"/>
  <c r="U120" i="13"/>
  <c r="T120" i="13"/>
  <c r="X120" i="13" s="1"/>
  <c r="S120" i="13"/>
  <c r="V113" i="13"/>
  <c r="U113" i="13"/>
  <c r="T113" i="13"/>
  <c r="X113" i="13" s="1"/>
  <c r="S113" i="13"/>
  <c r="V106" i="13"/>
  <c r="U106" i="13"/>
  <c r="T106" i="13"/>
  <c r="X106" i="13" s="1"/>
  <c r="S106" i="13"/>
  <c r="V99" i="13"/>
  <c r="U99" i="13"/>
  <c r="T99" i="13"/>
  <c r="X99" i="13" s="1"/>
  <c r="S99" i="13"/>
  <c r="V92" i="13"/>
  <c r="U92" i="13"/>
  <c r="T92" i="13"/>
  <c r="X92" i="13" s="1"/>
  <c r="S92" i="13"/>
  <c r="V85" i="13"/>
  <c r="U85" i="13"/>
  <c r="T85" i="13"/>
  <c r="X85" i="13" s="1"/>
  <c r="S85" i="13"/>
  <c r="V78" i="13"/>
  <c r="U78" i="13"/>
  <c r="T78" i="13"/>
  <c r="X78" i="13" s="1"/>
  <c r="S78" i="13"/>
  <c r="V71" i="13"/>
  <c r="U71" i="13"/>
  <c r="T71" i="13"/>
  <c r="X71" i="13" s="1"/>
  <c r="S71" i="13"/>
  <c r="V64" i="13"/>
  <c r="U64" i="13"/>
  <c r="T64" i="13"/>
  <c r="X64" i="13" s="1"/>
  <c r="S64" i="13"/>
  <c r="V57" i="13"/>
  <c r="U57" i="13"/>
  <c r="T57" i="13"/>
  <c r="X57" i="13" s="1"/>
  <c r="S57" i="13"/>
  <c r="V50" i="13"/>
  <c r="U50" i="13"/>
  <c r="T50" i="13"/>
  <c r="X50" i="13" s="1"/>
  <c r="S50" i="13"/>
  <c r="V43" i="13"/>
  <c r="U43" i="13"/>
  <c r="T43" i="13"/>
  <c r="X43" i="13" s="1"/>
  <c r="S43" i="13"/>
  <c r="V36" i="13"/>
  <c r="U36" i="13"/>
  <c r="T36" i="13"/>
  <c r="X36" i="13" s="1"/>
  <c r="S36" i="13"/>
  <c r="V29" i="13"/>
  <c r="U29" i="13"/>
  <c r="T29" i="13"/>
  <c r="X29" i="13" s="1"/>
  <c r="S29" i="13"/>
  <c r="V8" i="13"/>
  <c r="U8" i="13"/>
  <c r="T8" i="13"/>
  <c r="X8" i="13" s="1"/>
  <c r="S8" i="13"/>
  <c r="Y541" i="11"/>
  <c r="Y542" i="11" s="1"/>
  <c r="Y543" i="11" s="1"/>
  <c r="Y544" i="11" s="1"/>
  <c r="Y545" i="11" s="1"/>
  <c r="X541" i="11"/>
  <c r="X542" i="11" s="1"/>
  <c r="X543" i="11" s="1"/>
  <c r="X544" i="11" s="1"/>
  <c r="X545" i="11" s="1"/>
  <c r="Y442" i="11"/>
  <c r="Y443" i="11" s="1"/>
  <c r="Y444" i="11" s="1"/>
  <c r="Y445" i="11" s="1"/>
  <c r="Y446" i="11" s="1"/>
  <c r="Y447" i="11" s="1"/>
  <c r="X442" i="11"/>
  <c r="X443" i="11" s="1"/>
  <c r="X444" i="11" s="1"/>
  <c r="X445" i="11" s="1"/>
  <c r="X446" i="11" s="1"/>
  <c r="X447" i="11" s="1"/>
  <c r="O554" i="13"/>
  <c r="N554" i="13"/>
  <c r="F554" i="13" s="1"/>
  <c r="G554" i="13" s="1"/>
  <c r="O547" i="13"/>
  <c r="N547" i="13"/>
  <c r="F547" i="13" s="1"/>
  <c r="G547" i="13" s="1"/>
  <c r="O540" i="13"/>
  <c r="N540" i="13"/>
  <c r="F540" i="13" s="1"/>
  <c r="G540" i="13" s="1"/>
  <c r="O533" i="13"/>
  <c r="N533" i="13"/>
  <c r="F533" i="13" s="1"/>
  <c r="G533" i="13" s="1"/>
  <c r="O526" i="13"/>
  <c r="N526" i="13"/>
  <c r="F526" i="13" s="1"/>
  <c r="G526" i="13" s="1"/>
  <c r="O519" i="13"/>
  <c r="N519" i="13"/>
  <c r="F519" i="13" s="1"/>
  <c r="G519" i="13" s="1"/>
  <c r="O512" i="13"/>
  <c r="N512" i="13"/>
  <c r="F512" i="13" s="1"/>
  <c r="G512" i="13" s="1"/>
  <c r="O505" i="13"/>
  <c r="N505" i="13"/>
  <c r="F505" i="13" s="1"/>
  <c r="G505" i="13" s="1"/>
  <c r="O498" i="13"/>
  <c r="N498" i="13"/>
  <c r="F498" i="13" s="1"/>
  <c r="G498" i="13" s="1"/>
  <c r="O491" i="13"/>
  <c r="N491" i="13"/>
  <c r="F491" i="13" s="1"/>
  <c r="G491" i="13" s="1"/>
  <c r="O484" i="13"/>
  <c r="N484" i="13"/>
  <c r="F484" i="13" s="1"/>
  <c r="G484" i="13" s="1"/>
  <c r="O477" i="13"/>
  <c r="N477" i="13"/>
  <c r="F477" i="13" s="1"/>
  <c r="G477" i="13" s="1"/>
  <c r="O470" i="13"/>
  <c r="N470" i="13"/>
  <c r="F470" i="13" s="1"/>
  <c r="G470" i="13" s="1"/>
  <c r="O463" i="13"/>
  <c r="N463" i="13"/>
  <c r="F463" i="13" s="1"/>
  <c r="G463" i="13" s="1"/>
  <c r="O456" i="13"/>
  <c r="N456" i="13"/>
  <c r="F456" i="13" s="1"/>
  <c r="G456" i="13" s="1"/>
  <c r="O449" i="13"/>
  <c r="N449" i="13"/>
  <c r="F449" i="13" s="1"/>
  <c r="G449" i="13" s="1"/>
  <c r="O442" i="13"/>
  <c r="N442" i="13"/>
  <c r="F442" i="13" s="1"/>
  <c r="G442" i="13" s="1"/>
  <c r="O435" i="13"/>
  <c r="N435" i="13"/>
  <c r="F435" i="13" s="1"/>
  <c r="G435" i="13" s="1"/>
  <c r="O428" i="13"/>
  <c r="N428" i="13"/>
  <c r="F428" i="13" s="1"/>
  <c r="G428" i="13" s="1"/>
  <c r="O421" i="13"/>
  <c r="N421" i="13"/>
  <c r="F421" i="13" s="1"/>
  <c r="G421" i="13" s="1"/>
  <c r="O414" i="13"/>
  <c r="N414" i="13"/>
  <c r="F414" i="13" s="1"/>
  <c r="G414" i="13" s="1"/>
  <c r="O407" i="13"/>
  <c r="N407" i="13"/>
  <c r="F407" i="13" s="1"/>
  <c r="G407" i="13" s="1"/>
  <c r="O400" i="13"/>
  <c r="N400" i="13"/>
  <c r="F400" i="13" s="1"/>
  <c r="G400" i="13" s="1"/>
  <c r="O393" i="13"/>
  <c r="N393" i="13"/>
  <c r="F393" i="13" s="1"/>
  <c r="G393" i="13" s="1"/>
  <c r="O386" i="13"/>
  <c r="N386" i="13"/>
  <c r="F386" i="13" s="1"/>
  <c r="G386" i="13" s="1"/>
  <c r="O379" i="13"/>
  <c r="N379" i="13"/>
  <c r="F379" i="13" s="1"/>
  <c r="G379" i="13" s="1"/>
  <c r="O372" i="13"/>
  <c r="N372" i="13"/>
  <c r="F372" i="13" s="1"/>
  <c r="G372" i="13" s="1"/>
  <c r="O365" i="13"/>
  <c r="N365" i="13"/>
  <c r="F365" i="13" s="1"/>
  <c r="G365" i="13" s="1"/>
  <c r="O358" i="13"/>
  <c r="N358" i="13"/>
  <c r="F358" i="13" s="1"/>
  <c r="G358" i="13" s="1"/>
  <c r="O351" i="13"/>
  <c r="N351" i="13"/>
  <c r="F351" i="13" s="1"/>
  <c r="G351" i="13" s="1"/>
  <c r="O344" i="13"/>
  <c r="N344" i="13"/>
  <c r="F344" i="13" s="1"/>
  <c r="G344" i="13" s="1"/>
  <c r="O337" i="13"/>
  <c r="N337" i="13"/>
  <c r="F337" i="13" s="1"/>
  <c r="G337" i="13" s="1"/>
  <c r="O330" i="13"/>
  <c r="N330" i="13"/>
  <c r="F330" i="13" s="1"/>
  <c r="G330" i="13" s="1"/>
  <c r="O323" i="13"/>
  <c r="N323" i="13"/>
  <c r="F323" i="13" s="1"/>
  <c r="G323" i="13" s="1"/>
  <c r="O316" i="13"/>
  <c r="N316" i="13"/>
  <c r="F316" i="13" s="1"/>
  <c r="G316" i="13" s="1"/>
  <c r="O309" i="13"/>
  <c r="N309" i="13"/>
  <c r="F309" i="13" s="1"/>
  <c r="G309" i="13" s="1"/>
  <c r="O302" i="13"/>
  <c r="N302" i="13"/>
  <c r="F302" i="13" s="1"/>
  <c r="G302" i="13" s="1"/>
  <c r="O295" i="13"/>
  <c r="N295" i="13"/>
  <c r="F295" i="13" s="1"/>
  <c r="G295" i="13" s="1"/>
  <c r="O288" i="13"/>
  <c r="N288" i="13"/>
  <c r="F288" i="13" s="1"/>
  <c r="G288" i="13" s="1"/>
  <c r="O281" i="13"/>
  <c r="N281" i="13"/>
  <c r="F281" i="13" s="1"/>
  <c r="G281" i="13" s="1"/>
  <c r="O274" i="13"/>
  <c r="N274" i="13"/>
  <c r="F274" i="13" s="1"/>
  <c r="G274" i="13" s="1"/>
  <c r="O267" i="13"/>
  <c r="N267" i="13"/>
  <c r="F267" i="13" s="1"/>
  <c r="G267" i="13" s="1"/>
  <c r="O260" i="13"/>
  <c r="N260" i="13"/>
  <c r="F260" i="13" s="1"/>
  <c r="G260" i="13" s="1"/>
  <c r="O584" i="13"/>
  <c r="N584" i="13"/>
  <c r="F584" i="13" s="1"/>
  <c r="G584" i="13" s="1"/>
  <c r="O253" i="13"/>
  <c r="N253" i="13"/>
  <c r="F253" i="13" s="1"/>
  <c r="G253" i="13" s="1"/>
  <c r="O246" i="13"/>
  <c r="N246" i="13"/>
  <c r="F246" i="13" s="1"/>
  <c r="G246" i="13" s="1"/>
  <c r="O239" i="13"/>
  <c r="N239" i="13"/>
  <c r="F239" i="13" s="1"/>
  <c r="G239" i="13" s="1"/>
  <c r="O583" i="13"/>
  <c r="N583" i="13"/>
  <c r="F583" i="13" s="1"/>
  <c r="G583" i="13" s="1"/>
  <c r="O232" i="13"/>
  <c r="N232" i="13"/>
  <c r="F232" i="13" s="1"/>
  <c r="G232" i="13" s="1"/>
  <c r="O225" i="13"/>
  <c r="N225" i="13"/>
  <c r="F225" i="13" s="1"/>
  <c r="G225" i="13" s="1"/>
  <c r="O218" i="13"/>
  <c r="N218" i="13"/>
  <c r="F218" i="13" s="1"/>
  <c r="G218" i="13" s="1"/>
  <c r="O211" i="13"/>
  <c r="N211" i="13"/>
  <c r="F211" i="13" s="1"/>
  <c r="G211" i="13" s="1"/>
  <c r="O204" i="13"/>
  <c r="N204" i="13"/>
  <c r="F204" i="13" s="1"/>
  <c r="G204" i="13" s="1"/>
  <c r="O197" i="13"/>
  <c r="N197" i="13"/>
  <c r="F197" i="13" s="1"/>
  <c r="G197" i="13" s="1"/>
  <c r="O190" i="13"/>
  <c r="N190" i="13"/>
  <c r="F190" i="13" s="1"/>
  <c r="G190" i="13" s="1"/>
  <c r="O183" i="13"/>
  <c r="N183" i="13"/>
  <c r="F183" i="13" s="1"/>
  <c r="G183" i="13" s="1"/>
  <c r="O176" i="13"/>
  <c r="N176" i="13"/>
  <c r="F176" i="13" s="1"/>
  <c r="G176" i="13" s="1"/>
  <c r="O169" i="13"/>
  <c r="N169" i="13"/>
  <c r="F169" i="13" s="1"/>
  <c r="G169" i="13" s="1"/>
  <c r="O162" i="13"/>
  <c r="N162" i="13"/>
  <c r="F162" i="13" s="1"/>
  <c r="G162" i="13" s="1"/>
  <c r="O155" i="13"/>
  <c r="N155" i="13"/>
  <c r="F155" i="13" s="1"/>
  <c r="G155" i="13" s="1"/>
  <c r="O148" i="13"/>
  <c r="N148" i="13"/>
  <c r="F148" i="13" s="1"/>
  <c r="G148" i="13" s="1"/>
  <c r="O147" i="13"/>
  <c r="N147" i="13"/>
  <c r="F147" i="13" s="1"/>
  <c r="G147" i="13" s="1"/>
  <c r="O140" i="13"/>
  <c r="N140" i="13"/>
  <c r="F140" i="13" s="1"/>
  <c r="G140" i="13" s="1"/>
  <c r="O133" i="13"/>
  <c r="N133" i="13"/>
  <c r="F133" i="13" s="1"/>
  <c r="G133" i="13" s="1"/>
  <c r="O126" i="13"/>
  <c r="N126" i="13"/>
  <c r="F126" i="13" s="1"/>
  <c r="G126" i="13" s="1"/>
  <c r="O119" i="13"/>
  <c r="N119" i="13"/>
  <c r="F119" i="13" s="1"/>
  <c r="G119" i="13" s="1"/>
  <c r="O112" i="13"/>
  <c r="N112" i="13"/>
  <c r="F112" i="13" s="1"/>
  <c r="G112" i="13" s="1"/>
  <c r="O105" i="13"/>
  <c r="N105" i="13"/>
  <c r="F105" i="13" s="1"/>
  <c r="G105" i="13" s="1"/>
  <c r="O98" i="13"/>
  <c r="N98" i="13"/>
  <c r="F98" i="13" s="1"/>
  <c r="G98" i="13" s="1"/>
  <c r="O91" i="13"/>
  <c r="N91" i="13"/>
  <c r="F91" i="13" s="1"/>
  <c r="G91" i="13" s="1"/>
  <c r="O84" i="13"/>
  <c r="N84" i="13"/>
  <c r="F84" i="13" s="1"/>
  <c r="G84" i="13" s="1"/>
  <c r="O77" i="13"/>
  <c r="N77" i="13"/>
  <c r="F77" i="13" s="1"/>
  <c r="G77" i="13" s="1"/>
  <c r="O70" i="13"/>
  <c r="N70" i="13"/>
  <c r="F70" i="13" s="1"/>
  <c r="G70" i="13" s="1"/>
  <c r="O63" i="13"/>
  <c r="N63" i="13"/>
  <c r="F63" i="13" s="1"/>
  <c r="G63" i="13" s="1"/>
  <c r="O56" i="13"/>
  <c r="N56" i="13"/>
  <c r="F56" i="13" s="1"/>
  <c r="G56" i="13" s="1"/>
  <c r="O49" i="13"/>
  <c r="N49" i="13"/>
  <c r="F49" i="13" s="1"/>
  <c r="G49" i="13" s="1"/>
  <c r="O42" i="13"/>
  <c r="N42" i="13"/>
  <c r="F42" i="13" s="1"/>
  <c r="G42" i="13" s="1"/>
  <c r="O35" i="13"/>
  <c r="N35" i="13"/>
  <c r="F35" i="13" s="1"/>
  <c r="G35" i="13" s="1"/>
  <c r="H35" i="13" s="1"/>
  <c r="O28" i="13"/>
  <c r="N28" i="13"/>
  <c r="F28" i="13" s="1"/>
  <c r="G28" i="13" s="1"/>
  <c r="O7" i="13"/>
  <c r="N7" i="13"/>
  <c r="B125" i="11"/>
  <c r="H155" i="13" l="1"/>
  <c r="H77" i="13"/>
  <c r="H119" i="13"/>
  <c r="H197" i="13"/>
  <c r="H105" i="13"/>
  <c r="H583" i="13"/>
  <c r="H267" i="13"/>
  <c r="H309" i="13"/>
  <c r="H351" i="13"/>
  <c r="H393" i="13"/>
  <c r="H435" i="13"/>
  <c r="H477" i="13"/>
  <c r="H42" i="13"/>
  <c r="H49" i="13"/>
  <c r="H133" i="13"/>
  <c r="H91" i="13"/>
  <c r="H63" i="13"/>
  <c r="H147" i="13"/>
  <c r="H84" i="13"/>
  <c r="H162" i="13"/>
  <c r="H204" i="13"/>
  <c r="H274" i="13"/>
  <c r="H126" i="13"/>
  <c r="H239" i="13"/>
  <c r="H316" i="13"/>
  <c r="H211" i="13"/>
  <c r="H246" i="13"/>
  <c r="H169" i="13"/>
  <c r="H519" i="13"/>
  <c r="H358" i="13"/>
  <c r="H400" i="13"/>
  <c r="H442" i="13"/>
  <c r="H484" i="13"/>
  <c r="H526" i="13"/>
  <c r="H281" i="13"/>
  <c r="H323" i="13"/>
  <c r="H365" i="13"/>
  <c r="H407" i="13"/>
  <c r="H449" i="13"/>
  <c r="H491" i="13"/>
  <c r="H533" i="13"/>
  <c r="H56" i="13"/>
  <c r="H140" i="13"/>
  <c r="H218" i="13"/>
  <c r="H288" i="13"/>
  <c r="H372" i="13"/>
  <c r="H414" i="13"/>
  <c r="H456" i="13"/>
  <c r="H540" i="13"/>
  <c r="H98" i="13"/>
  <c r="H176" i="13"/>
  <c r="H253" i="13"/>
  <c r="H330" i="13"/>
  <c r="H498" i="13"/>
  <c r="H183" i="13"/>
  <c r="H584" i="13"/>
  <c r="H337" i="13"/>
  <c r="H379" i="13"/>
  <c r="H421" i="13"/>
  <c r="H463" i="13"/>
  <c r="H505" i="13"/>
  <c r="H547" i="13"/>
  <c r="F7" i="13"/>
  <c r="G7" i="13" s="1"/>
  <c r="H7" i="13" s="1"/>
  <c r="H563" i="13"/>
  <c r="H568" i="13"/>
  <c r="H561" i="13"/>
  <c r="H579" i="13"/>
  <c r="H562" i="13"/>
  <c r="H567" i="13"/>
  <c r="H578" i="13"/>
  <c r="H574" i="13"/>
  <c r="H576" i="13"/>
  <c r="H564" i="13"/>
  <c r="H580" i="13"/>
  <c r="H573" i="13"/>
  <c r="H575" i="13"/>
  <c r="H572" i="13"/>
  <c r="H566" i="13"/>
  <c r="H577" i="13"/>
  <c r="H582" i="13"/>
  <c r="H565" i="13"/>
  <c r="H581" i="13"/>
  <c r="H569" i="13"/>
  <c r="H571" i="13"/>
  <c r="H570" i="13"/>
  <c r="H14" i="13"/>
  <c r="H21" i="13"/>
  <c r="H20" i="13"/>
  <c r="H19" i="13"/>
  <c r="H17" i="13"/>
  <c r="H23" i="13"/>
  <c r="H26" i="13"/>
  <c r="H25" i="13"/>
  <c r="H24" i="13"/>
  <c r="H16" i="13"/>
  <c r="H22" i="13"/>
  <c r="H18" i="13"/>
  <c r="H15" i="13"/>
  <c r="H27" i="13"/>
  <c r="H225" i="13"/>
  <c r="H295" i="13"/>
  <c r="H70" i="13"/>
  <c r="H148" i="13"/>
  <c r="H232" i="13"/>
  <c r="H260" i="13"/>
  <c r="H344" i="13"/>
  <c r="H428" i="13"/>
  <c r="H470" i="13"/>
  <c r="H554" i="13"/>
  <c r="H28" i="13"/>
  <c r="H112" i="13"/>
  <c r="H190" i="13"/>
  <c r="H302" i="13"/>
  <c r="H386" i="13"/>
  <c r="H512" i="13"/>
  <c r="S79" i="13"/>
  <c r="W78" i="13"/>
  <c r="S290" i="13"/>
  <c r="W289" i="13"/>
  <c r="S479" i="13"/>
  <c r="W478" i="13"/>
  <c r="AB107" i="13"/>
  <c r="AF106" i="13"/>
  <c r="AB318" i="13"/>
  <c r="AF317" i="13"/>
  <c r="AB423" i="13"/>
  <c r="AF422" i="13"/>
  <c r="U37" i="13"/>
  <c r="Y37" i="13" s="1"/>
  <c r="Y36" i="13"/>
  <c r="U58" i="13"/>
  <c r="Y58" i="13" s="1"/>
  <c r="Y57" i="13"/>
  <c r="U79" i="13"/>
  <c r="Y79" i="13" s="1"/>
  <c r="Y78" i="13"/>
  <c r="U100" i="13"/>
  <c r="Y100" i="13" s="1"/>
  <c r="Y99" i="13"/>
  <c r="U121" i="13"/>
  <c r="Y121" i="13" s="1"/>
  <c r="Y120" i="13"/>
  <c r="U142" i="13"/>
  <c r="Y142" i="13" s="1"/>
  <c r="Y141" i="13"/>
  <c r="U164" i="13"/>
  <c r="Y164" i="13" s="1"/>
  <c r="Y163" i="13"/>
  <c r="U185" i="13"/>
  <c r="Y185" i="13" s="1"/>
  <c r="Y184" i="13"/>
  <c r="U206" i="13"/>
  <c r="Y206" i="13" s="1"/>
  <c r="Y205" i="13"/>
  <c r="U227" i="13"/>
  <c r="Y227" i="13" s="1"/>
  <c r="Y226" i="13"/>
  <c r="U248" i="13"/>
  <c r="Y248" i="13" s="1"/>
  <c r="Y247" i="13"/>
  <c r="U269" i="13"/>
  <c r="Y269" i="13" s="1"/>
  <c r="Y268" i="13"/>
  <c r="U290" i="13"/>
  <c r="Y290" i="13" s="1"/>
  <c r="Y289" i="13"/>
  <c r="U311" i="13"/>
  <c r="Y311" i="13" s="1"/>
  <c r="Y310" i="13"/>
  <c r="U332" i="13"/>
  <c r="Y332" i="13" s="1"/>
  <c r="Y331" i="13"/>
  <c r="U353" i="13"/>
  <c r="Y353" i="13" s="1"/>
  <c r="Y352" i="13"/>
  <c r="U374" i="13"/>
  <c r="Y374" i="13" s="1"/>
  <c r="Y373" i="13"/>
  <c r="U395" i="13"/>
  <c r="Y395" i="13" s="1"/>
  <c r="Y394" i="13"/>
  <c r="U416" i="13"/>
  <c r="Y416" i="13" s="1"/>
  <c r="Y415" i="13"/>
  <c r="U437" i="13"/>
  <c r="Y437" i="13" s="1"/>
  <c r="Y436" i="13"/>
  <c r="U458" i="13"/>
  <c r="Y458" i="13" s="1"/>
  <c r="Y457" i="13"/>
  <c r="U479" i="13"/>
  <c r="Y479" i="13" s="1"/>
  <c r="Y478" i="13"/>
  <c r="U500" i="13"/>
  <c r="Y500" i="13" s="1"/>
  <c r="Y499" i="13"/>
  <c r="U521" i="13"/>
  <c r="Y521" i="13" s="1"/>
  <c r="Y520" i="13"/>
  <c r="U542" i="13"/>
  <c r="Y542" i="13" s="1"/>
  <c r="Y541" i="13"/>
  <c r="AD9" i="13"/>
  <c r="AH9" i="13" s="1"/>
  <c r="AH8" i="13"/>
  <c r="AD44" i="13"/>
  <c r="AH44" i="13" s="1"/>
  <c r="AH43" i="13"/>
  <c r="AD65" i="13"/>
  <c r="AH65" i="13" s="1"/>
  <c r="AH64" i="13"/>
  <c r="AD86" i="13"/>
  <c r="AH86" i="13" s="1"/>
  <c r="AH85" i="13"/>
  <c r="AD107" i="13"/>
  <c r="AH107" i="13" s="1"/>
  <c r="AH106" i="13"/>
  <c r="AD128" i="13"/>
  <c r="AH128" i="13" s="1"/>
  <c r="AH127" i="13"/>
  <c r="AD150" i="13"/>
  <c r="AH150" i="13" s="1"/>
  <c r="AH149" i="13"/>
  <c r="AD171" i="13"/>
  <c r="AH171" i="13" s="1"/>
  <c r="AH170" i="13"/>
  <c r="AD192" i="13"/>
  <c r="AH192" i="13" s="1"/>
  <c r="AH191" i="13"/>
  <c r="AD213" i="13"/>
  <c r="AH213" i="13" s="1"/>
  <c r="AH212" i="13"/>
  <c r="AD234" i="13"/>
  <c r="AH234" i="13" s="1"/>
  <c r="AH233" i="13"/>
  <c r="AD255" i="13"/>
  <c r="AH255" i="13" s="1"/>
  <c r="AH254" i="13"/>
  <c r="AD276" i="13"/>
  <c r="AH276" i="13" s="1"/>
  <c r="AH275" i="13"/>
  <c r="AD297" i="13"/>
  <c r="AH297" i="13" s="1"/>
  <c r="AH296" i="13"/>
  <c r="AD318" i="13"/>
  <c r="AH318" i="13" s="1"/>
  <c r="AH317" i="13"/>
  <c r="AD339" i="13"/>
  <c r="AH339" i="13" s="1"/>
  <c r="AH338" i="13"/>
  <c r="AD360" i="13"/>
  <c r="AH360" i="13" s="1"/>
  <c r="AH359" i="13"/>
  <c r="AD381" i="13"/>
  <c r="AH381" i="13" s="1"/>
  <c r="AH380" i="13"/>
  <c r="AD402" i="13"/>
  <c r="AH402" i="13" s="1"/>
  <c r="AH401" i="13"/>
  <c r="AD423" i="13"/>
  <c r="AH423" i="13" s="1"/>
  <c r="AH422" i="13"/>
  <c r="AD444" i="13"/>
  <c r="AH444" i="13" s="1"/>
  <c r="AH443" i="13"/>
  <c r="AD465" i="13"/>
  <c r="AH465" i="13" s="1"/>
  <c r="AH464" i="13"/>
  <c r="AD486" i="13"/>
  <c r="AH486" i="13" s="1"/>
  <c r="AH485" i="13"/>
  <c r="AD507" i="13"/>
  <c r="AH507" i="13" s="1"/>
  <c r="AH506" i="13"/>
  <c r="AD528" i="13"/>
  <c r="AH528" i="13" s="1"/>
  <c r="AH527" i="13"/>
  <c r="AD549" i="13"/>
  <c r="AH549" i="13" s="1"/>
  <c r="AH548" i="13"/>
  <c r="S164" i="13"/>
  <c r="W163" i="13"/>
  <c r="S374" i="13"/>
  <c r="W373" i="13"/>
  <c r="AB86" i="13"/>
  <c r="AF85" i="13"/>
  <c r="AB297" i="13"/>
  <c r="AF296" i="13"/>
  <c r="AB381" i="13"/>
  <c r="AF380" i="13"/>
  <c r="V37" i="13"/>
  <c r="Z36" i="13"/>
  <c r="V58" i="13"/>
  <c r="Z57" i="13"/>
  <c r="V79" i="13"/>
  <c r="Z78" i="13"/>
  <c r="V100" i="13"/>
  <c r="Z99" i="13"/>
  <c r="V121" i="13"/>
  <c r="Z120" i="13"/>
  <c r="V142" i="13"/>
  <c r="Z141" i="13"/>
  <c r="V164" i="13"/>
  <c r="Z163" i="13"/>
  <c r="V185" i="13"/>
  <c r="Z184" i="13"/>
  <c r="V206" i="13"/>
  <c r="Z205" i="13"/>
  <c r="V227" i="13"/>
  <c r="Z226" i="13"/>
  <c r="V248" i="13"/>
  <c r="Z247" i="13"/>
  <c r="V269" i="13"/>
  <c r="Z268" i="13"/>
  <c r="V290" i="13"/>
  <c r="Z289" i="13"/>
  <c r="V311" i="13"/>
  <c r="Z310" i="13"/>
  <c r="V332" i="13"/>
  <c r="Z331" i="13"/>
  <c r="V353" i="13"/>
  <c r="Z352" i="13"/>
  <c r="V374" i="13"/>
  <c r="Z373" i="13"/>
  <c r="V395" i="13"/>
  <c r="Z394" i="13"/>
  <c r="V416" i="13"/>
  <c r="Z415" i="13"/>
  <c r="V437" i="13"/>
  <c r="Z436" i="13"/>
  <c r="V458" i="13"/>
  <c r="Z457" i="13"/>
  <c r="V479" i="13"/>
  <c r="Z478" i="13"/>
  <c r="V500" i="13"/>
  <c r="Z499" i="13"/>
  <c r="V521" i="13"/>
  <c r="Z520" i="13"/>
  <c r="V542" i="13"/>
  <c r="Z541" i="13"/>
  <c r="AE9" i="13"/>
  <c r="AI8" i="13"/>
  <c r="AE44" i="13"/>
  <c r="AI43" i="13"/>
  <c r="AE65" i="13"/>
  <c r="AI64" i="13"/>
  <c r="AE86" i="13"/>
  <c r="AI85" i="13"/>
  <c r="AE107" i="13"/>
  <c r="AI106" i="13"/>
  <c r="AE128" i="13"/>
  <c r="AI127" i="13"/>
  <c r="AE150" i="13"/>
  <c r="AI149" i="13"/>
  <c r="AE171" i="13"/>
  <c r="AI170" i="13"/>
  <c r="AE192" i="13"/>
  <c r="AI191" i="13"/>
  <c r="AE213" i="13"/>
  <c r="AI212" i="13"/>
  <c r="AE234" i="13"/>
  <c r="AI233" i="13"/>
  <c r="AE255" i="13"/>
  <c r="AI254" i="13"/>
  <c r="AE276" i="13"/>
  <c r="AI275" i="13"/>
  <c r="AE297" i="13"/>
  <c r="AI296" i="13"/>
  <c r="AE318" i="13"/>
  <c r="AI317" i="13"/>
  <c r="AE339" i="13"/>
  <c r="AI338" i="13"/>
  <c r="AE360" i="13"/>
  <c r="AI359" i="13"/>
  <c r="AE381" i="13"/>
  <c r="AI380" i="13"/>
  <c r="AE402" i="13"/>
  <c r="AI401" i="13"/>
  <c r="AE423" i="13"/>
  <c r="AI422" i="13"/>
  <c r="AE444" i="13"/>
  <c r="AI443" i="13"/>
  <c r="AE465" i="13"/>
  <c r="AI464" i="13"/>
  <c r="AE486" i="13"/>
  <c r="AI485" i="13"/>
  <c r="AE507" i="13"/>
  <c r="AI506" i="13"/>
  <c r="AE528" i="13"/>
  <c r="AI527" i="13"/>
  <c r="AE549" i="13"/>
  <c r="AI548" i="13"/>
  <c r="S142" i="13"/>
  <c r="W141" i="13"/>
  <c r="S458" i="13"/>
  <c r="W457" i="13"/>
  <c r="AB150" i="13"/>
  <c r="AF149" i="13"/>
  <c r="AB528" i="13"/>
  <c r="AF527" i="13"/>
  <c r="S9" i="13"/>
  <c r="W8" i="13"/>
  <c r="S44" i="13"/>
  <c r="W43" i="13"/>
  <c r="S65" i="13"/>
  <c r="W64" i="13"/>
  <c r="S86" i="13"/>
  <c r="W85" i="13"/>
  <c r="S107" i="13"/>
  <c r="W106" i="13"/>
  <c r="S128" i="13"/>
  <c r="W127" i="13"/>
  <c r="S150" i="13"/>
  <c r="W149" i="13"/>
  <c r="S171" i="13"/>
  <c r="W170" i="13"/>
  <c r="S192" i="13"/>
  <c r="W191" i="13"/>
  <c r="S213" i="13"/>
  <c r="W212" i="13"/>
  <c r="S234" i="13"/>
  <c r="W233" i="13"/>
  <c r="S255" i="13"/>
  <c r="W254" i="13"/>
  <c r="S276" i="13"/>
  <c r="W275" i="13"/>
  <c r="S297" i="13"/>
  <c r="W296" i="13"/>
  <c r="S318" i="13"/>
  <c r="W317" i="13"/>
  <c r="S339" i="13"/>
  <c r="W338" i="13"/>
  <c r="S360" i="13"/>
  <c r="W359" i="13"/>
  <c r="S381" i="13"/>
  <c r="W380" i="13"/>
  <c r="S402" i="13"/>
  <c r="W401" i="13"/>
  <c r="S423" i="13"/>
  <c r="W422" i="13"/>
  <c r="S444" i="13"/>
  <c r="W443" i="13"/>
  <c r="S465" i="13"/>
  <c r="W464" i="13"/>
  <c r="S486" i="13"/>
  <c r="W485" i="13"/>
  <c r="S507" i="13"/>
  <c r="W506" i="13"/>
  <c r="S528" i="13"/>
  <c r="W527" i="13"/>
  <c r="S549" i="13"/>
  <c r="W548" i="13"/>
  <c r="AB30" i="13"/>
  <c r="AF29" i="13"/>
  <c r="AB51" i="13"/>
  <c r="AF50" i="13"/>
  <c r="AB72" i="13"/>
  <c r="AF71" i="13"/>
  <c r="AB93" i="13"/>
  <c r="AF92" i="13"/>
  <c r="AB114" i="13"/>
  <c r="AF113" i="13"/>
  <c r="AB135" i="13"/>
  <c r="AF134" i="13"/>
  <c r="AB157" i="13"/>
  <c r="AF156" i="13"/>
  <c r="AB178" i="13"/>
  <c r="AF177" i="13"/>
  <c r="AB199" i="13"/>
  <c r="AF198" i="13"/>
  <c r="AB220" i="13"/>
  <c r="AF219" i="13"/>
  <c r="AB241" i="13"/>
  <c r="AF240" i="13"/>
  <c r="AB262" i="13"/>
  <c r="AF261" i="13"/>
  <c r="AB283" i="13"/>
  <c r="AF282" i="13"/>
  <c r="AB304" i="13"/>
  <c r="AF303" i="13"/>
  <c r="AB325" i="13"/>
  <c r="AF324" i="13"/>
  <c r="AB346" i="13"/>
  <c r="AF345" i="13"/>
  <c r="AB367" i="13"/>
  <c r="AF366" i="13"/>
  <c r="AB388" i="13"/>
  <c r="AF387" i="13"/>
  <c r="AB409" i="13"/>
  <c r="AF408" i="13"/>
  <c r="AB430" i="13"/>
  <c r="AF429" i="13"/>
  <c r="AB451" i="13"/>
  <c r="AF450" i="13"/>
  <c r="AB472" i="13"/>
  <c r="AF471" i="13"/>
  <c r="AB493" i="13"/>
  <c r="AF492" i="13"/>
  <c r="AB514" i="13"/>
  <c r="AF513" i="13"/>
  <c r="AB535" i="13"/>
  <c r="AF534" i="13"/>
  <c r="AB556" i="13"/>
  <c r="AF555" i="13"/>
  <c r="S121" i="13"/>
  <c r="W120" i="13"/>
  <c r="S332" i="13"/>
  <c r="W331" i="13"/>
  <c r="S521" i="13"/>
  <c r="W520" i="13"/>
  <c r="AB213" i="13"/>
  <c r="AF212" i="13"/>
  <c r="AB507" i="13"/>
  <c r="AF506" i="13"/>
  <c r="S58" i="13"/>
  <c r="W57" i="13"/>
  <c r="S185" i="13"/>
  <c r="W184" i="13"/>
  <c r="S311" i="13"/>
  <c r="W310" i="13"/>
  <c r="S437" i="13"/>
  <c r="W436" i="13"/>
  <c r="AB9" i="13"/>
  <c r="AF8" i="13"/>
  <c r="AB128" i="13"/>
  <c r="AF127" i="13"/>
  <c r="AB339" i="13"/>
  <c r="AF338" i="13"/>
  <c r="AB402" i="13"/>
  <c r="AF401" i="13"/>
  <c r="U9" i="13"/>
  <c r="Y9" i="13" s="1"/>
  <c r="Y8" i="13"/>
  <c r="U44" i="13"/>
  <c r="Y44" i="13" s="1"/>
  <c r="Y43" i="13"/>
  <c r="U65" i="13"/>
  <c r="Y65" i="13" s="1"/>
  <c r="Y64" i="13"/>
  <c r="U86" i="13"/>
  <c r="Y86" i="13" s="1"/>
  <c r="Y85" i="13"/>
  <c r="U107" i="13"/>
  <c r="Y107" i="13" s="1"/>
  <c r="Y106" i="13"/>
  <c r="U128" i="13"/>
  <c r="Y128" i="13" s="1"/>
  <c r="Y127" i="13"/>
  <c r="U150" i="13"/>
  <c r="Y150" i="13" s="1"/>
  <c r="Y149" i="13"/>
  <c r="U171" i="13"/>
  <c r="Y171" i="13" s="1"/>
  <c r="Y170" i="13"/>
  <c r="U192" i="13"/>
  <c r="Y192" i="13" s="1"/>
  <c r="Y191" i="13"/>
  <c r="U213" i="13"/>
  <c r="Y213" i="13" s="1"/>
  <c r="Y212" i="13"/>
  <c r="U234" i="13"/>
  <c r="Y234" i="13" s="1"/>
  <c r="Y233" i="13"/>
  <c r="U255" i="13"/>
  <c r="Y255" i="13" s="1"/>
  <c r="Y254" i="13"/>
  <c r="U276" i="13"/>
  <c r="Y276" i="13" s="1"/>
  <c r="Y275" i="13"/>
  <c r="U297" i="13"/>
  <c r="Y297" i="13" s="1"/>
  <c r="Y296" i="13"/>
  <c r="U318" i="13"/>
  <c r="Y318" i="13" s="1"/>
  <c r="Y317" i="13"/>
  <c r="U339" i="13"/>
  <c r="Y339" i="13" s="1"/>
  <c r="Y338" i="13"/>
  <c r="U360" i="13"/>
  <c r="Y360" i="13" s="1"/>
  <c r="Y359" i="13"/>
  <c r="U381" i="13"/>
  <c r="Y381" i="13" s="1"/>
  <c r="Y380" i="13"/>
  <c r="U402" i="13"/>
  <c r="Y402" i="13" s="1"/>
  <c r="Y401" i="13"/>
  <c r="U423" i="13"/>
  <c r="Y423" i="13" s="1"/>
  <c r="Y422" i="13"/>
  <c r="U444" i="13"/>
  <c r="Y444" i="13" s="1"/>
  <c r="Y443" i="13"/>
  <c r="U465" i="13"/>
  <c r="Y465" i="13" s="1"/>
  <c r="Y464" i="13"/>
  <c r="U486" i="13"/>
  <c r="Y486" i="13" s="1"/>
  <c r="Y485" i="13"/>
  <c r="U507" i="13"/>
  <c r="Y507" i="13" s="1"/>
  <c r="Y506" i="13"/>
  <c r="U528" i="13"/>
  <c r="Y528" i="13" s="1"/>
  <c r="Y527" i="13"/>
  <c r="U549" i="13"/>
  <c r="Y549" i="13" s="1"/>
  <c r="Y548" i="13"/>
  <c r="AD30" i="13"/>
  <c r="AH30" i="13" s="1"/>
  <c r="AH29" i="13"/>
  <c r="AD51" i="13"/>
  <c r="AH51" i="13" s="1"/>
  <c r="AH50" i="13"/>
  <c r="AD72" i="13"/>
  <c r="AH72" i="13" s="1"/>
  <c r="AH71" i="13"/>
  <c r="AD93" i="13"/>
  <c r="AH93" i="13" s="1"/>
  <c r="AH92" i="13"/>
  <c r="AD114" i="13"/>
  <c r="AH114" i="13" s="1"/>
  <c r="AH113" i="13"/>
  <c r="AD135" i="13"/>
  <c r="AH135" i="13" s="1"/>
  <c r="AH134" i="13"/>
  <c r="AD157" i="13"/>
  <c r="AH157" i="13" s="1"/>
  <c r="AH156" i="13"/>
  <c r="AD178" i="13"/>
  <c r="AH178" i="13" s="1"/>
  <c r="AH177" i="13"/>
  <c r="AD199" i="13"/>
  <c r="AH199" i="13" s="1"/>
  <c r="AH198" i="13"/>
  <c r="AD220" i="13"/>
  <c r="AH220" i="13" s="1"/>
  <c r="AH219" i="13"/>
  <c r="AD241" i="13"/>
  <c r="AH241" i="13" s="1"/>
  <c r="AH240" i="13"/>
  <c r="AD262" i="13"/>
  <c r="AH262" i="13" s="1"/>
  <c r="AH261" i="13"/>
  <c r="AD283" i="13"/>
  <c r="AH283" i="13" s="1"/>
  <c r="AH282" i="13"/>
  <c r="AD304" i="13"/>
  <c r="AH304" i="13" s="1"/>
  <c r="AH303" i="13"/>
  <c r="AD325" i="13"/>
  <c r="AH325" i="13" s="1"/>
  <c r="AH324" i="13"/>
  <c r="AD346" i="13"/>
  <c r="AH346" i="13" s="1"/>
  <c r="AH345" i="13"/>
  <c r="AD367" i="13"/>
  <c r="AH367" i="13" s="1"/>
  <c r="AH366" i="13"/>
  <c r="AD388" i="13"/>
  <c r="AH388" i="13" s="1"/>
  <c r="AH387" i="13"/>
  <c r="AD409" i="13"/>
  <c r="AH409" i="13" s="1"/>
  <c r="AH408" i="13"/>
  <c r="AD430" i="13"/>
  <c r="AH430" i="13" s="1"/>
  <c r="AH429" i="13"/>
  <c r="AD451" i="13"/>
  <c r="AH451" i="13" s="1"/>
  <c r="AH450" i="13"/>
  <c r="AD472" i="13"/>
  <c r="AH472" i="13" s="1"/>
  <c r="AH471" i="13"/>
  <c r="AD493" i="13"/>
  <c r="AH493" i="13" s="1"/>
  <c r="AH492" i="13"/>
  <c r="AD514" i="13"/>
  <c r="AH514" i="13" s="1"/>
  <c r="AH513" i="13"/>
  <c r="AD535" i="13"/>
  <c r="AH535" i="13" s="1"/>
  <c r="AH534" i="13"/>
  <c r="AD556" i="13"/>
  <c r="AH556" i="13" s="1"/>
  <c r="AH555" i="13"/>
  <c r="S248" i="13"/>
  <c r="W247" i="13"/>
  <c r="AB44" i="13"/>
  <c r="AF43" i="13"/>
  <c r="AB255" i="13"/>
  <c r="AF254" i="13"/>
  <c r="AB360" i="13"/>
  <c r="AF359" i="13"/>
  <c r="V9" i="13"/>
  <c r="Z8" i="13"/>
  <c r="V44" i="13"/>
  <c r="Z43" i="13"/>
  <c r="V65" i="13"/>
  <c r="Z64" i="13"/>
  <c r="V86" i="13"/>
  <c r="Z85" i="13"/>
  <c r="V107" i="13"/>
  <c r="Z106" i="13"/>
  <c r="V128" i="13"/>
  <c r="Z127" i="13"/>
  <c r="V150" i="13"/>
  <c r="Z149" i="13"/>
  <c r="V171" i="13"/>
  <c r="Z170" i="13"/>
  <c r="V192" i="13"/>
  <c r="Z191" i="13"/>
  <c r="V213" i="13"/>
  <c r="Z212" i="13"/>
  <c r="V234" i="13"/>
  <c r="Z233" i="13"/>
  <c r="V255" i="13"/>
  <c r="Z254" i="13"/>
  <c r="V276" i="13"/>
  <c r="Z275" i="13"/>
  <c r="V297" i="13"/>
  <c r="Z296" i="13"/>
  <c r="V318" i="13"/>
  <c r="Z317" i="13"/>
  <c r="V339" i="13"/>
  <c r="Z338" i="13"/>
  <c r="V360" i="13"/>
  <c r="Z359" i="13"/>
  <c r="V381" i="13"/>
  <c r="Z380" i="13"/>
  <c r="V402" i="13"/>
  <c r="Z401" i="13"/>
  <c r="V423" i="13"/>
  <c r="Z422" i="13"/>
  <c r="V444" i="13"/>
  <c r="Z443" i="13"/>
  <c r="V465" i="13"/>
  <c r="Z464" i="13"/>
  <c r="V486" i="13"/>
  <c r="Z485" i="13"/>
  <c r="V507" i="13"/>
  <c r="Z506" i="13"/>
  <c r="V528" i="13"/>
  <c r="Z527" i="13"/>
  <c r="V549" i="13"/>
  <c r="Z548" i="13"/>
  <c r="AE30" i="13"/>
  <c r="AI29" i="13"/>
  <c r="AE51" i="13"/>
  <c r="AI50" i="13"/>
  <c r="AE72" i="13"/>
  <c r="AI71" i="13"/>
  <c r="AE93" i="13"/>
  <c r="AI92" i="13"/>
  <c r="AE114" i="13"/>
  <c r="AI113" i="13"/>
  <c r="AE135" i="13"/>
  <c r="AI134" i="13"/>
  <c r="AE157" i="13"/>
  <c r="AI156" i="13"/>
  <c r="AE178" i="13"/>
  <c r="AI177" i="13"/>
  <c r="AE199" i="13"/>
  <c r="AI198" i="13"/>
  <c r="AE220" i="13"/>
  <c r="AI219" i="13"/>
  <c r="AE241" i="13"/>
  <c r="AI240" i="13"/>
  <c r="AE262" i="13"/>
  <c r="AI261" i="13"/>
  <c r="AE283" i="13"/>
  <c r="AI282" i="13"/>
  <c r="AE304" i="13"/>
  <c r="AI303" i="13"/>
  <c r="AE325" i="13"/>
  <c r="AI324" i="13"/>
  <c r="AE346" i="13"/>
  <c r="AI345" i="13"/>
  <c r="AE367" i="13"/>
  <c r="AI366" i="13"/>
  <c r="AE388" i="13"/>
  <c r="AI387" i="13"/>
  <c r="AE409" i="13"/>
  <c r="AI408" i="13"/>
  <c r="AE430" i="13"/>
  <c r="AI429" i="13"/>
  <c r="AE451" i="13"/>
  <c r="AI450" i="13"/>
  <c r="AE472" i="13"/>
  <c r="AI471" i="13"/>
  <c r="AE493" i="13"/>
  <c r="AI492" i="13"/>
  <c r="AE514" i="13"/>
  <c r="AI513" i="13"/>
  <c r="AE535" i="13"/>
  <c r="AI534" i="13"/>
  <c r="AE556" i="13"/>
  <c r="AI555" i="13"/>
  <c r="S37" i="13"/>
  <c r="W36" i="13"/>
  <c r="S227" i="13"/>
  <c r="W226" i="13"/>
  <c r="S416" i="13"/>
  <c r="W415" i="13"/>
  <c r="AB65" i="13"/>
  <c r="AF64" i="13"/>
  <c r="AB276" i="13"/>
  <c r="AF275" i="13"/>
  <c r="AB444" i="13"/>
  <c r="AF443" i="13"/>
  <c r="S30" i="13"/>
  <c r="W29" i="13"/>
  <c r="S51" i="13"/>
  <c r="W50" i="13"/>
  <c r="S72" i="13"/>
  <c r="W71" i="13"/>
  <c r="S93" i="13"/>
  <c r="W92" i="13"/>
  <c r="S114" i="13"/>
  <c r="W113" i="13"/>
  <c r="S135" i="13"/>
  <c r="W134" i="13"/>
  <c r="S157" i="13"/>
  <c r="W156" i="13"/>
  <c r="S178" i="13"/>
  <c r="W177" i="13"/>
  <c r="S199" i="13"/>
  <c r="W198" i="13"/>
  <c r="S220" i="13"/>
  <c r="W219" i="13"/>
  <c r="S241" i="13"/>
  <c r="W240" i="13"/>
  <c r="S262" i="13"/>
  <c r="W261" i="13"/>
  <c r="S283" i="13"/>
  <c r="W282" i="13"/>
  <c r="S304" i="13"/>
  <c r="W303" i="13"/>
  <c r="S325" i="13"/>
  <c r="W324" i="13"/>
  <c r="S346" i="13"/>
  <c r="W345" i="13"/>
  <c r="S367" i="13"/>
  <c r="W366" i="13"/>
  <c r="S388" i="13"/>
  <c r="W387" i="13"/>
  <c r="S409" i="13"/>
  <c r="W408" i="13"/>
  <c r="S430" i="13"/>
  <c r="W429" i="13"/>
  <c r="S451" i="13"/>
  <c r="W450" i="13"/>
  <c r="S472" i="13"/>
  <c r="W471" i="13"/>
  <c r="S493" i="13"/>
  <c r="W492" i="13"/>
  <c r="S514" i="13"/>
  <c r="W513" i="13"/>
  <c r="S535" i="13"/>
  <c r="W534" i="13"/>
  <c r="S556" i="13"/>
  <c r="W555" i="13"/>
  <c r="AB37" i="13"/>
  <c r="AF36" i="13"/>
  <c r="AB58" i="13"/>
  <c r="AF57" i="13"/>
  <c r="AB79" i="13"/>
  <c r="AF78" i="13"/>
  <c r="AB100" i="13"/>
  <c r="AF99" i="13"/>
  <c r="AB121" i="13"/>
  <c r="AF120" i="13"/>
  <c r="AB142" i="13"/>
  <c r="AF141" i="13"/>
  <c r="AB164" i="13"/>
  <c r="AF163" i="13"/>
  <c r="AB185" i="13"/>
  <c r="AF184" i="13"/>
  <c r="AB206" i="13"/>
  <c r="AF205" i="13"/>
  <c r="AB227" i="13"/>
  <c r="AF226" i="13"/>
  <c r="AB248" i="13"/>
  <c r="AF247" i="13"/>
  <c r="AB269" i="13"/>
  <c r="AF268" i="13"/>
  <c r="AB290" i="13"/>
  <c r="AF289" i="13"/>
  <c r="AB311" i="13"/>
  <c r="AF310" i="13"/>
  <c r="AB332" i="13"/>
  <c r="AF331" i="13"/>
  <c r="AB353" i="13"/>
  <c r="AF352" i="13"/>
  <c r="AB374" i="13"/>
  <c r="AF373" i="13"/>
  <c r="AB395" i="13"/>
  <c r="AF394" i="13"/>
  <c r="AB416" i="13"/>
  <c r="AF415" i="13"/>
  <c r="AB437" i="13"/>
  <c r="AF436" i="13"/>
  <c r="AB458" i="13"/>
  <c r="AF457" i="13"/>
  <c r="AB479" i="13"/>
  <c r="AF478" i="13"/>
  <c r="AB500" i="13"/>
  <c r="AF499" i="13"/>
  <c r="AB521" i="13"/>
  <c r="AF520" i="13"/>
  <c r="AB542" i="13"/>
  <c r="AF541" i="13"/>
  <c r="S100" i="13"/>
  <c r="W99" i="13"/>
  <c r="S395" i="13"/>
  <c r="W394" i="13"/>
  <c r="AB171" i="13"/>
  <c r="AF170" i="13"/>
  <c r="AB549" i="13"/>
  <c r="AF548" i="13"/>
  <c r="S206" i="13"/>
  <c r="W205" i="13"/>
  <c r="S353" i="13"/>
  <c r="W352" i="13"/>
  <c r="S542" i="13"/>
  <c r="W541" i="13"/>
  <c r="AB192" i="13"/>
  <c r="AF191" i="13"/>
  <c r="AB486" i="13"/>
  <c r="AF485" i="13"/>
  <c r="U30" i="13"/>
  <c r="Y30" i="13" s="1"/>
  <c r="Y29" i="13"/>
  <c r="U51" i="13"/>
  <c r="Y51" i="13" s="1"/>
  <c r="Y50" i="13"/>
  <c r="U93" i="13"/>
  <c r="Y93" i="13" s="1"/>
  <c r="Y92" i="13"/>
  <c r="U114" i="13"/>
  <c r="Y114" i="13" s="1"/>
  <c r="Y113" i="13"/>
  <c r="U135" i="13"/>
  <c r="Y135" i="13" s="1"/>
  <c r="Y134" i="13"/>
  <c r="U157" i="13"/>
  <c r="Y157" i="13" s="1"/>
  <c r="Y156" i="13"/>
  <c r="U178" i="13"/>
  <c r="Y178" i="13" s="1"/>
  <c r="Y177" i="13"/>
  <c r="U199" i="13"/>
  <c r="Y199" i="13" s="1"/>
  <c r="Y198" i="13"/>
  <c r="U220" i="13"/>
  <c r="Y220" i="13" s="1"/>
  <c r="Y219" i="13"/>
  <c r="U241" i="13"/>
  <c r="Y241" i="13" s="1"/>
  <c r="Y240" i="13"/>
  <c r="U262" i="13"/>
  <c r="Y262" i="13" s="1"/>
  <c r="Y261" i="13"/>
  <c r="U283" i="13"/>
  <c r="Y283" i="13" s="1"/>
  <c r="Y282" i="13"/>
  <c r="U304" i="13"/>
  <c r="Y304" i="13" s="1"/>
  <c r="Y303" i="13"/>
  <c r="U325" i="13"/>
  <c r="Y325" i="13" s="1"/>
  <c r="Y324" i="13"/>
  <c r="U346" i="13"/>
  <c r="Y346" i="13" s="1"/>
  <c r="Y345" i="13"/>
  <c r="U367" i="13"/>
  <c r="Y367" i="13" s="1"/>
  <c r="Y366" i="13"/>
  <c r="U388" i="13"/>
  <c r="Y388" i="13" s="1"/>
  <c r="Y387" i="13"/>
  <c r="U409" i="13"/>
  <c r="Y409" i="13" s="1"/>
  <c r="Y408" i="13"/>
  <c r="U430" i="13"/>
  <c r="Y430" i="13" s="1"/>
  <c r="Y429" i="13"/>
  <c r="U451" i="13"/>
  <c r="Y451" i="13" s="1"/>
  <c r="Y450" i="13"/>
  <c r="U472" i="13"/>
  <c r="Y472" i="13" s="1"/>
  <c r="Y471" i="13"/>
  <c r="U493" i="13"/>
  <c r="Y493" i="13" s="1"/>
  <c r="Y492" i="13"/>
  <c r="U514" i="13"/>
  <c r="Y514" i="13" s="1"/>
  <c r="Y513" i="13"/>
  <c r="U535" i="13"/>
  <c r="Y535" i="13" s="1"/>
  <c r="Y534" i="13"/>
  <c r="U556" i="13"/>
  <c r="Y556" i="13" s="1"/>
  <c r="Y555" i="13"/>
  <c r="AD37" i="13"/>
  <c r="AH37" i="13" s="1"/>
  <c r="AH36" i="13"/>
  <c r="AD58" i="13"/>
  <c r="AH58" i="13" s="1"/>
  <c r="AH57" i="13"/>
  <c r="AD79" i="13"/>
  <c r="AH79" i="13" s="1"/>
  <c r="AH78" i="13"/>
  <c r="AD100" i="13"/>
  <c r="AH100" i="13" s="1"/>
  <c r="AH99" i="13"/>
  <c r="AD121" i="13"/>
  <c r="AH121" i="13" s="1"/>
  <c r="AH120" i="13"/>
  <c r="AD142" i="13"/>
  <c r="AH142" i="13" s="1"/>
  <c r="AH141" i="13"/>
  <c r="AD164" i="13"/>
  <c r="AH164" i="13" s="1"/>
  <c r="AH163" i="13"/>
  <c r="AD185" i="13"/>
  <c r="AH185" i="13" s="1"/>
  <c r="AH184" i="13"/>
  <c r="AD206" i="13"/>
  <c r="AH206" i="13" s="1"/>
  <c r="AH205" i="13"/>
  <c r="AD227" i="13"/>
  <c r="AH227" i="13" s="1"/>
  <c r="AH226" i="13"/>
  <c r="AD248" i="13"/>
  <c r="AH248" i="13" s="1"/>
  <c r="AH247" i="13"/>
  <c r="AD269" i="13"/>
  <c r="AH269" i="13" s="1"/>
  <c r="AH268" i="13"/>
  <c r="AD290" i="13"/>
  <c r="AH290" i="13" s="1"/>
  <c r="AH289" i="13"/>
  <c r="AD311" i="13"/>
  <c r="AH311" i="13" s="1"/>
  <c r="AH310" i="13"/>
  <c r="AD332" i="13"/>
  <c r="AH332" i="13" s="1"/>
  <c r="AH331" i="13"/>
  <c r="AD353" i="13"/>
  <c r="AH353" i="13" s="1"/>
  <c r="AH352" i="13"/>
  <c r="AD374" i="13"/>
  <c r="AH374" i="13" s="1"/>
  <c r="AH373" i="13"/>
  <c r="AD395" i="13"/>
  <c r="AH395" i="13" s="1"/>
  <c r="AH394" i="13"/>
  <c r="AD416" i="13"/>
  <c r="AH416" i="13" s="1"/>
  <c r="AH415" i="13"/>
  <c r="AD437" i="13"/>
  <c r="AH437" i="13" s="1"/>
  <c r="AH436" i="13"/>
  <c r="AD458" i="13"/>
  <c r="AH458" i="13" s="1"/>
  <c r="AH457" i="13"/>
  <c r="AD479" i="13"/>
  <c r="AH479" i="13" s="1"/>
  <c r="AH478" i="13"/>
  <c r="AD500" i="13"/>
  <c r="AH500" i="13" s="1"/>
  <c r="AH499" i="13"/>
  <c r="AD521" i="13"/>
  <c r="AH521" i="13" s="1"/>
  <c r="AH520" i="13"/>
  <c r="AD542" i="13"/>
  <c r="AH542" i="13" s="1"/>
  <c r="AH541" i="13"/>
  <c r="S269" i="13"/>
  <c r="W268" i="13"/>
  <c r="S500" i="13"/>
  <c r="W499" i="13"/>
  <c r="AB234" i="13"/>
  <c r="AF233" i="13"/>
  <c r="AB465" i="13"/>
  <c r="AF464" i="13"/>
  <c r="U72" i="13"/>
  <c r="Y72" i="13" s="1"/>
  <c r="Y71" i="13"/>
  <c r="V30" i="13"/>
  <c r="Z29" i="13"/>
  <c r="V51" i="13"/>
  <c r="Z50" i="13"/>
  <c r="V72" i="13"/>
  <c r="Z71" i="13"/>
  <c r="V93" i="13"/>
  <c r="Z92" i="13"/>
  <c r="V114" i="13"/>
  <c r="Z113" i="13"/>
  <c r="V135" i="13"/>
  <c r="Z134" i="13"/>
  <c r="V157" i="13"/>
  <c r="Z156" i="13"/>
  <c r="V178" i="13"/>
  <c r="Z177" i="13"/>
  <c r="V199" i="13"/>
  <c r="Z198" i="13"/>
  <c r="V220" i="13"/>
  <c r="Z219" i="13"/>
  <c r="V241" i="13"/>
  <c r="Z240" i="13"/>
  <c r="V262" i="13"/>
  <c r="Z261" i="13"/>
  <c r="V283" i="13"/>
  <c r="Z282" i="13"/>
  <c r="V304" i="13"/>
  <c r="Z303" i="13"/>
  <c r="V325" i="13"/>
  <c r="Z324" i="13"/>
  <c r="V346" i="13"/>
  <c r="Z345" i="13"/>
  <c r="V367" i="13"/>
  <c r="Z366" i="13"/>
  <c r="V388" i="13"/>
  <c r="Z387" i="13"/>
  <c r="V409" i="13"/>
  <c r="Z408" i="13"/>
  <c r="V430" i="13"/>
  <c r="Z429" i="13"/>
  <c r="V451" i="13"/>
  <c r="Z450" i="13"/>
  <c r="V472" i="13"/>
  <c r="Z471" i="13"/>
  <c r="V493" i="13"/>
  <c r="Z492" i="13"/>
  <c r="V514" i="13"/>
  <c r="Z513" i="13"/>
  <c r="V535" i="13"/>
  <c r="Z534" i="13"/>
  <c r="V556" i="13"/>
  <c r="Z555" i="13"/>
  <c r="AE37" i="13"/>
  <c r="AI36" i="13"/>
  <c r="AE58" i="13"/>
  <c r="AI57" i="13"/>
  <c r="AE79" i="13"/>
  <c r="AI78" i="13"/>
  <c r="AE100" i="13"/>
  <c r="AI99" i="13"/>
  <c r="AE121" i="13"/>
  <c r="AI120" i="13"/>
  <c r="AE142" i="13"/>
  <c r="AI141" i="13"/>
  <c r="AE164" i="13"/>
  <c r="AI163" i="13"/>
  <c r="AE185" i="13"/>
  <c r="AI184" i="13"/>
  <c r="AE206" i="13"/>
  <c r="AI205" i="13"/>
  <c r="AE227" i="13"/>
  <c r="AI226" i="13"/>
  <c r="AE248" i="13"/>
  <c r="AI247" i="13"/>
  <c r="AE269" i="13"/>
  <c r="AI268" i="13"/>
  <c r="AE290" i="13"/>
  <c r="AI289" i="13"/>
  <c r="AE311" i="13"/>
  <c r="AI310" i="13"/>
  <c r="AE332" i="13"/>
  <c r="AI331" i="13"/>
  <c r="AE353" i="13"/>
  <c r="AI352" i="13"/>
  <c r="AE374" i="13"/>
  <c r="AI373" i="13"/>
  <c r="AE395" i="13"/>
  <c r="AI394" i="13"/>
  <c r="AE416" i="13"/>
  <c r="AI415" i="13"/>
  <c r="AE437" i="13"/>
  <c r="AI436" i="13"/>
  <c r="AE458" i="13"/>
  <c r="AI457" i="13"/>
  <c r="AE479" i="13"/>
  <c r="AI478" i="13"/>
  <c r="AE500" i="13"/>
  <c r="AI499" i="13"/>
  <c r="AE521" i="13"/>
  <c r="AI520" i="13"/>
  <c r="AE542" i="13"/>
  <c r="AI541" i="13"/>
  <c r="A20" i="11"/>
  <c r="A20" i="13"/>
  <c r="W20" i="11"/>
  <c r="W21" i="11" s="1"/>
  <c r="D21" i="11" s="1"/>
  <c r="K22" i="13" s="1"/>
  <c r="K21" i="13"/>
  <c r="W13" i="11"/>
  <c r="W14" i="11" s="1"/>
  <c r="W15" i="11" s="1"/>
  <c r="K14" i="13"/>
  <c r="T86" i="13"/>
  <c r="T107" i="13"/>
  <c r="T192" i="13"/>
  <c r="T276" i="13"/>
  <c r="T360" i="13"/>
  <c r="T381" i="13"/>
  <c r="T423" i="13"/>
  <c r="T444" i="13"/>
  <c r="T465" i="13"/>
  <c r="T486" i="13"/>
  <c r="T528" i="13"/>
  <c r="T549" i="13"/>
  <c r="AC30" i="13"/>
  <c r="AC72" i="13"/>
  <c r="AC93" i="13"/>
  <c r="AC178" i="13"/>
  <c r="AC199" i="13"/>
  <c r="AC283" i="13"/>
  <c r="AC346" i="13"/>
  <c r="AC367" i="13"/>
  <c r="AC409" i="13"/>
  <c r="AC451" i="13"/>
  <c r="AC493" i="13"/>
  <c r="AC514" i="13"/>
  <c r="AC535" i="13"/>
  <c r="U129" i="13"/>
  <c r="T30" i="13"/>
  <c r="T51" i="13"/>
  <c r="T199" i="13"/>
  <c r="T283" i="13"/>
  <c r="T325" i="13"/>
  <c r="T346" i="13"/>
  <c r="T367" i="13"/>
  <c r="T388" i="13"/>
  <c r="T409" i="13"/>
  <c r="T430" i="13"/>
  <c r="T451" i="13"/>
  <c r="T535" i="13"/>
  <c r="AC100" i="13"/>
  <c r="AC121" i="13"/>
  <c r="AC206" i="13"/>
  <c r="AC248" i="13"/>
  <c r="AC269" i="13"/>
  <c r="AC290" i="13"/>
  <c r="AC353" i="13"/>
  <c r="AC416" i="13"/>
  <c r="AC437" i="13"/>
  <c r="AC479" i="13"/>
  <c r="AC500" i="13"/>
  <c r="AC521" i="13"/>
  <c r="T121" i="13"/>
  <c r="T269" i="13"/>
  <c r="T290" i="13"/>
  <c r="T311" i="13"/>
  <c r="T332" i="13"/>
  <c r="T479" i="13"/>
  <c r="T500" i="13"/>
  <c r="T542" i="13"/>
  <c r="AC65" i="13"/>
  <c r="AC86" i="13"/>
  <c r="AC150" i="13"/>
  <c r="AC213" i="13"/>
  <c r="AC234" i="13"/>
  <c r="AC255" i="13"/>
  <c r="AC318" i="13"/>
  <c r="AC381" i="13"/>
  <c r="AC423" i="13"/>
  <c r="AC444" i="13"/>
  <c r="AC465" i="13"/>
  <c r="AC486" i="13"/>
  <c r="AC507" i="13"/>
  <c r="AC528" i="13"/>
  <c r="T220" i="13"/>
  <c r="AC44" i="13"/>
  <c r="T164" i="13"/>
  <c r="AC128" i="13"/>
  <c r="AC9" i="13"/>
  <c r="T44" i="13"/>
  <c r="AC395" i="13"/>
  <c r="AC157" i="13"/>
  <c r="T37" i="13"/>
  <c r="T135" i="13"/>
  <c r="T213" i="13"/>
  <c r="AC142" i="13"/>
  <c r="T100" i="13"/>
  <c r="T114" i="13"/>
  <c r="T128" i="13"/>
  <c r="AC549" i="13"/>
  <c r="T304" i="13"/>
  <c r="T514" i="13"/>
  <c r="T72" i="13"/>
  <c r="T262" i="13"/>
  <c r="T437" i="13"/>
  <c r="T241" i="13"/>
  <c r="T255" i="13"/>
  <c r="T339" i="13"/>
  <c r="AC58" i="13"/>
  <c r="AC227" i="13"/>
  <c r="AC388" i="13"/>
  <c r="T416" i="13"/>
  <c r="T178" i="13"/>
  <c r="T79" i="13"/>
  <c r="T507" i="13"/>
  <c r="T248" i="13"/>
  <c r="T142" i="13"/>
  <c r="T157" i="13"/>
  <c r="AC185" i="13"/>
  <c r="AC325" i="13"/>
  <c r="T171" i="13"/>
  <c r="AC114" i="13"/>
  <c r="AC171" i="13"/>
  <c r="T318" i="13"/>
  <c r="T150" i="13"/>
  <c r="AC297" i="13"/>
  <c r="AC241" i="13"/>
  <c r="AC360" i="13"/>
  <c r="AC374" i="13"/>
  <c r="T353" i="13"/>
  <c r="T521" i="13"/>
  <c r="T93" i="13"/>
  <c r="AC339" i="13"/>
  <c r="AC556" i="13"/>
  <c r="T374" i="13"/>
  <c r="AC542" i="13"/>
  <c r="T234" i="13"/>
  <c r="T493" i="13"/>
  <c r="AC311" i="13"/>
  <c r="AC430" i="13"/>
  <c r="T58" i="13"/>
  <c r="T395" i="13"/>
  <c r="T9" i="13"/>
  <c r="T556" i="13"/>
  <c r="T402" i="13"/>
  <c r="AC276" i="13"/>
  <c r="AC472" i="13"/>
  <c r="T206" i="13"/>
  <c r="AD403" i="13"/>
  <c r="T458" i="13"/>
  <c r="AC164" i="13"/>
  <c r="AC262" i="13"/>
  <c r="T65" i="13"/>
  <c r="T185" i="13"/>
  <c r="T472" i="13"/>
  <c r="AC37" i="13"/>
  <c r="AC135" i="13"/>
  <c r="T227" i="13"/>
  <c r="AC458" i="13"/>
  <c r="T297" i="13"/>
  <c r="AC107" i="13"/>
  <c r="AC220" i="13"/>
  <c r="AC332" i="13"/>
  <c r="AC79" i="13"/>
  <c r="AC402" i="13"/>
  <c r="AC192" i="13"/>
  <c r="AC51" i="13"/>
  <c r="AC304" i="13"/>
  <c r="AD382" i="13" l="1"/>
  <c r="AD508" i="13"/>
  <c r="AH508" i="13" s="1"/>
  <c r="U543" i="13"/>
  <c r="AD151" i="13"/>
  <c r="AD152" i="13" s="1"/>
  <c r="U438" i="13"/>
  <c r="U382" i="13"/>
  <c r="U59" i="13"/>
  <c r="AD10" i="13"/>
  <c r="AD11" i="13" s="1"/>
  <c r="AD277" i="13"/>
  <c r="AD94" i="13"/>
  <c r="AD193" i="13"/>
  <c r="AH193" i="13" s="1"/>
  <c r="U284" i="13"/>
  <c r="U285" i="13" s="1"/>
  <c r="AD136" i="13"/>
  <c r="U45" i="13"/>
  <c r="U424" i="13"/>
  <c r="U425" i="13" s="1"/>
  <c r="U52" i="13"/>
  <c r="U53" i="13" s="1"/>
  <c r="U172" i="13"/>
  <c r="U298" i="13"/>
  <c r="AD319" i="13"/>
  <c r="AD66" i="13"/>
  <c r="AD67" i="13" s="1"/>
  <c r="U200" i="13"/>
  <c r="U201" i="13" s="1"/>
  <c r="U354" i="13"/>
  <c r="U355" i="13" s="1"/>
  <c r="U480" i="13"/>
  <c r="Y480" i="13" s="1"/>
  <c r="U228" i="13"/>
  <c r="U229" i="13" s="1"/>
  <c r="AD291" i="13"/>
  <c r="AD292" i="13" s="1"/>
  <c r="U101" i="13"/>
  <c r="AD38" i="13"/>
  <c r="AD39" i="13" s="1"/>
  <c r="AD515" i="13"/>
  <c r="AD516" i="13" s="1"/>
  <c r="AD389" i="13"/>
  <c r="AD263" i="13"/>
  <c r="U326" i="13"/>
  <c r="AD445" i="13"/>
  <c r="AH445" i="13" s="1"/>
  <c r="U550" i="13"/>
  <c r="U551" i="13" s="1"/>
  <c r="U508" i="13"/>
  <c r="U509" i="13" s="1"/>
  <c r="U312" i="13"/>
  <c r="AD529" i="13"/>
  <c r="AH529" i="13" s="1"/>
  <c r="AD375" i="13"/>
  <c r="AD376" i="13" s="1"/>
  <c r="U256" i="13"/>
  <c r="AD221" i="13"/>
  <c r="AD222" i="13" s="1"/>
  <c r="AD473" i="13"/>
  <c r="AD474" i="13" s="1"/>
  <c r="AD249" i="13"/>
  <c r="U536" i="13"/>
  <c r="U537" i="13" s="1"/>
  <c r="U410" i="13"/>
  <c r="AD501" i="13"/>
  <c r="AH501" i="13" s="1"/>
  <c r="AD347" i="13"/>
  <c r="AD348" i="13" s="1"/>
  <c r="AD73" i="13"/>
  <c r="AH73" i="13" s="1"/>
  <c r="U158" i="13"/>
  <c r="U159" i="13" s="1"/>
  <c r="U186" i="13"/>
  <c r="Y186" i="13" s="1"/>
  <c r="AD480" i="13"/>
  <c r="AD481" i="13" s="1"/>
  <c r="AD122" i="13"/>
  <c r="AD123" i="13" s="1"/>
  <c r="AD165" i="13"/>
  <c r="AD166" i="13" s="1"/>
  <c r="U452" i="13"/>
  <c r="U453" i="13" s="1"/>
  <c r="U80" i="13"/>
  <c r="U459" i="13"/>
  <c r="U460" i="13" s="1"/>
  <c r="AD424" i="13"/>
  <c r="U207" i="13"/>
  <c r="U208" i="13" s="1"/>
  <c r="AD115" i="13"/>
  <c r="AD116" i="13" s="1"/>
  <c r="AD298" i="13"/>
  <c r="AD299" i="13" s="1"/>
  <c r="U333" i="13"/>
  <c r="U334" i="13" s="1"/>
  <c r="U179" i="13"/>
  <c r="U180" i="13" s="1"/>
  <c r="AD172" i="13"/>
  <c r="AD173" i="13" s="1"/>
  <c r="AD45" i="13"/>
  <c r="AD46" i="13" s="1"/>
  <c r="AD550" i="13"/>
  <c r="AD551" i="13" s="1"/>
  <c r="AD368" i="13"/>
  <c r="AH368" i="13" s="1"/>
  <c r="U529" i="13"/>
  <c r="U277" i="13"/>
  <c r="U278" i="13" s="1"/>
  <c r="U403" i="13"/>
  <c r="U10" i="13"/>
  <c r="U11" i="13" s="1"/>
  <c r="AD242" i="13"/>
  <c r="AH242" i="13" s="1"/>
  <c r="U151" i="13"/>
  <c r="Y151" i="13" s="1"/>
  <c r="U31" i="13"/>
  <c r="Y31" i="13" s="1"/>
  <c r="U431" i="13"/>
  <c r="U432" i="13" s="1"/>
  <c r="AD494" i="13"/>
  <c r="AD495" i="13" s="1"/>
  <c r="U305" i="13"/>
  <c r="U306" i="13" s="1"/>
  <c r="AD522" i="13"/>
  <c r="AH522" i="13" s="1"/>
  <c r="U193" i="13"/>
  <c r="U194" i="13" s="1"/>
  <c r="AD270" i="13"/>
  <c r="AD396" i="13"/>
  <c r="AH396" i="13" s="1"/>
  <c r="U557" i="13"/>
  <c r="U558" i="13" s="1"/>
  <c r="AD143" i="13"/>
  <c r="AD144" i="13" s="1"/>
  <c r="U235" i="13"/>
  <c r="U236" i="13" s="1"/>
  <c r="AD101" i="13"/>
  <c r="AD102" i="13" s="1"/>
  <c r="U361" i="13"/>
  <c r="U362" i="13" s="1"/>
  <c r="U38" i="13"/>
  <c r="U39" i="13" s="1"/>
  <c r="AD256" i="13"/>
  <c r="AD257" i="13" s="1"/>
  <c r="AD354" i="13"/>
  <c r="AD355" i="13" s="1"/>
  <c r="U263" i="13"/>
  <c r="U264" i="13" s="1"/>
  <c r="U389" i="13"/>
  <c r="U390" i="13" s="1"/>
  <c r="U417" i="13"/>
  <c r="Y417" i="13" s="1"/>
  <c r="U515" i="13"/>
  <c r="U516" i="13" s="1"/>
  <c r="U108" i="13"/>
  <c r="U109" i="13" s="1"/>
  <c r="AD129" i="13"/>
  <c r="AD130" i="13" s="1"/>
  <c r="AD452" i="13"/>
  <c r="AD453" i="13" s="1"/>
  <c r="U487" i="13"/>
  <c r="U488" i="13" s="1"/>
  <c r="U136" i="13"/>
  <c r="U137" i="13" s="1"/>
  <c r="AD228" i="13"/>
  <c r="AD229" i="13" s="1"/>
  <c r="U165" i="13"/>
  <c r="U166" i="13" s="1"/>
  <c r="AD200" i="13"/>
  <c r="AD201" i="13" s="1"/>
  <c r="AD326" i="13"/>
  <c r="AD327" i="13" s="1"/>
  <c r="U291" i="13"/>
  <c r="U292" i="13" s="1"/>
  <c r="AD214" i="13"/>
  <c r="AD59" i="13"/>
  <c r="AD60" i="13" s="1"/>
  <c r="AD340" i="13"/>
  <c r="AD341" i="13" s="1"/>
  <c r="AD543" i="13"/>
  <c r="AD544" i="13" s="1"/>
  <c r="AD417" i="13"/>
  <c r="AD418" i="13" s="1"/>
  <c r="AD438" i="13"/>
  <c r="AD439" i="13" s="1"/>
  <c r="U214" i="13"/>
  <c r="U215" i="13" s="1"/>
  <c r="AD87" i="13"/>
  <c r="AD88" i="13" s="1"/>
  <c r="AD536" i="13"/>
  <c r="AD537" i="13" s="1"/>
  <c r="U66" i="13"/>
  <c r="Y66" i="13" s="1"/>
  <c r="AD410" i="13"/>
  <c r="AD411" i="13" s="1"/>
  <c r="AD284" i="13"/>
  <c r="AH284" i="13" s="1"/>
  <c r="AD312" i="13"/>
  <c r="U473" i="13"/>
  <c r="U474" i="13" s="1"/>
  <c r="U221" i="13"/>
  <c r="U222" i="13" s="1"/>
  <c r="U347" i="13"/>
  <c r="Y347" i="13" s="1"/>
  <c r="U501" i="13"/>
  <c r="U502" i="13" s="1"/>
  <c r="U94" i="13"/>
  <c r="Y94" i="13" s="1"/>
  <c r="U445" i="13"/>
  <c r="U446" i="13" s="1"/>
  <c r="U249" i="13"/>
  <c r="U250" i="13" s="1"/>
  <c r="AD31" i="13"/>
  <c r="AD32" i="13" s="1"/>
  <c r="U375" i="13"/>
  <c r="U376" i="13" s="1"/>
  <c r="U122" i="13"/>
  <c r="U123" i="13" s="1"/>
  <c r="AD466" i="13"/>
  <c r="AD467" i="13" s="1"/>
  <c r="AD158" i="13"/>
  <c r="AD186" i="13"/>
  <c r="AD187" i="13" s="1"/>
  <c r="U319" i="13"/>
  <c r="U320" i="13" s="1"/>
  <c r="U143" i="13"/>
  <c r="U144" i="13" s="1"/>
  <c r="AD459" i="13"/>
  <c r="AD460" i="13" s="1"/>
  <c r="U73" i="13"/>
  <c r="U74" i="13" s="1"/>
  <c r="U242" i="13"/>
  <c r="Y242" i="13" s="1"/>
  <c r="U494" i="13"/>
  <c r="U495" i="13" s="1"/>
  <c r="T382" i="13"/>
  <c r="X381" i="13"/>
  <c r="AC200" i="13"/>
  <c r="AG199" i="13"/>
  <c r="AB312" i="13"/>
  <c r="AF311" i="13"/>
  <c r="AE515" i="13"/>
  <c r="AI514" i="13"/>
  <c r="S319" i="13"/>
  <c r="W318" i="13"/>
  <c r="V228" i="13"/>
  <c r="Z227" i="13"/>
  <c r="AB424" i="13"/>
  <c r="AF423" i="13"/>
  <c r="AC305" i="13"/>
  <c r="AG304" i="13"/>
  <c r="AC263" i="13"/>
  <c r="AG262" i="13"/>
  <c r="T557" i="13"/>
  <c r="X556" i="13"/>
  <c r="T494" i="13"/>
  <c r="X493" i="13"/>
  <c r="T522" i="13"/>
  <c r="X521" i="13"/>
  <c r="T80" i="13"/>
  <c r="X79" i="13"/>
  <c r="U418" i="13"/>
  <c r="AC59" i="13"/>
  <c r="AG58" i="13"/>
  <c r="U340" i="13"/>
  <c r="T305" i="13"/>
  <c r="X304" i="13"/>
  <c r="U522" i="13"/>
  <c r="AC487" i="13"/>
  <c r="AG486" i="13"/>
  <c r="T543" i="13"/>
  <c r="X542" i="13"/>
  <c r="AC101" i="13"/>
  <c r="AG100" i="13"/>
  <c r="T31" i="13"/>
  <c r="X30" i="13"/>
  <c r="U130" i="13"/>
  <c r="Y129" i="13"/>
  <c r="AC179" i="13"/>
  <c r="AG178" i="13"/>
  <c r="T277" i="13"/>
  <c r="X276" i="13"/>
  <c r="AC529" i="13"/>
  <c r="AG528" i="13"/>
  <c r="T221" i="13"/>
  <c r="X220" i="13"/>
  <c r="AE543" i="13"/>
  <c r="AI542" i="13"/>
  <c r="AE136" i="13"/>
  <c r="AI135" i="13"/>
  <c r="AB410" i="13"/>
  <c r="AF409" i="13"/>
  <c r="S143" i="13"/>
  <c r="W142" i="13"/>
  <c r="V480" i="13"/>
  <c r="Z479" i="13"/>
  <c r="V101" i="13"/>
  <c r="Z100" i="13"/>
  <c r="T207" i="13"/>
  <c r="X206" i="13"/>
  <c r="T172" i="13"/>
  <c r="X171" i="13"/>
  <c r="T249" i="13"/>
  <c r="X248" i="13"/>
  <c r="U544" i="13"/>
  <c r="Y543" i="13"/>
  <c r="AC550" i="13"/>
  <c r="AG549" i="13"/>
  <c r="T45" i="13"/>
  <c r="X44" i="13"/>
  <c r="AD509" i="13"/>
  <c r="AC466" i="13"/>
  <c r="AG465" i="13"/>
  <c r="T501" i="13"/>
  <c r="X500" i="13"/>
  <c r="AH122" i="13"/>
  <c r="AC522" i="13"/>
  <c r="AG521" i="13"/>
  <c r="T536" i="13"/>
  <c r="X535" i="13"/>
  <c r="AD52" i="13"/>
  <c r="U87" i="13"/>
  <c r="AC94" i="13"/>
  <c r="AG93" i="13"/>
  <c r="T193" i="13"/>
  <c r="X192" i="13"/>
  <c r="AE522" i="13"/>
  <c r="AI521" i="13"/>
  <c r="AE396" i="13"/>
  <c r="AI395" i="13"/>
  <c r="AE270" i="13"/>
  <c r="AI269" i="13"/>
  <c r="AE143" i="13"/>
  <c r="AI142" i="13"/>
  <c r="V557" i="13"/>
  <c r="Z556" i="13"/>
  <c r="V431" i="13"/>
  <c r="Z430" i="13"/>
  <c r="V305" i="13"/>
  <c r="Z304" i="13"/>
  <c r="V179" i="13"/>
  <c r="Z178" i="13"/>
  <c r="V52" i="13"/>
  <c r="Z51" i="13"/>
  <c r="S270" i="13"/>
  <c r="W269" i="13"/>
  <c r="S354" i="13"/>
  <c r="W353" i="13"/>
  <c r="AB543" i="13"/>
  <c r="AF542" i="13"/>
  <c r="AB417" i="13"/>
  <c r="AF416" i="13"/>
  <c r="AB291" i="13"/>
  <c r="AF290" i="13"/>
  <c r="AB165" i="13"/>
  <c r="AF164" i="13"/>
  <c r="AB38" i="13"/>
  <c r="AF37" i="13"/>
  <c r="S452" i="13"/>
  <c r="W451" i="13"/>
  <c r="S326" i="13"/>
  <c r="W325" i="13"/>
  <c r="S200" i="13"/>
  <c r="W199" i="13"/>
  <c r="S73" i="13"/>
  <c r="W72" i="13"/>
  <c r="S417" i="13"/>
  <c r="W416" i="13"/>
  <c r="AE494" i="13"/>
  <c r="AI493" i="13"/>
  <c r="AE368" i="13"/>
  <c r="AI367" i="13"/>
  <c r="AE242" i="13"/>
  <c r="AI241" i="13"/>
  <c r="AE115" i="13"/>
  <c r="AI114" i="13"/>
  <c r="V529" i="13"/>
  <c r="Z528" i="13"/>
  <c r="V403" i="13"/>
  <c r="Z402" i="13"/>
  <c r="V277" i="13"/>
  <c r="Z276" i="13"/>
  <c r="V151" i="13"/>
  <c r="Z150" i="13"/>
  <c r="V10" i="13"/>
  <c r="Z9" i="13"/>
  <c r="AB10" i="13"/>
  <c r="AF9" i="13"/>
  <c r="AB214" i="13"/>
  <c r="AF213" i="13"/>
  <c r="AB515" i="13"/>
  <c r="AF514" i="13"/>
  <c r="AB389" i="13"/>
  <c r="AF388" i="13"/>
  <c r="AB263" i="13"/>
  <c r="AF262" i="13"/>
  <c r="AB136" i="13"/>
  <c r="AF135" i="13"/>
  <c r="S550" i="13"/>
  <c r="W549" i="13"/>
  <c r="S424" i="13"/>
  <c r="W423" i="13"/>
  <c r="S298" i="13"/>
  <c r="W297" i="13"/>
  <c r="S172" i="13"/>
  <c r="W171" i="13"/>
  <c r="S45" i="13"/>
  <c r="W44" i="13"/>
  <c r="AE550" i="13"/>
  <c r="AI549" i="13"/>
  <c r="AE424" i="13"/>
  <c r="AI423" i="13"/>
  <c r="AE298" i="13"/>
  <c r="AI297" i="13"/>
  <c r="AE172" i="13"/>
  <c r="AI171" i="13"/>
  <c r="AE45" i="13"/>
  <c r="AI44" i="13"/>
  <c r="V459" i="13"/>
  <c r="Z458" i="13"/>
  <c r="V333" i="13"/>
  <c r="Z332" i="13"/>
  <c r="V207" i="13"/>
  <c r="Z206" i="13"/>
  <c r="V80" i="13"/>
  <c r="Z79" i="13"/>
  <c r="S375" i="13"/>
  <c r="W374" i="13"/>
  <c r="AB319" i="13"/>
  <c r="AF318" i="13"/>
  <c r="AD383" i="13"/>
  <c r="AH382" i="13"/>
  <c r="AC396" i="13"/>
  <c r="AG395" i="13"/>
  <c r="AC284" i="13"/>
  <c r="AG283" i="13"/>
  <c r="AC312" i="13"/>
  <c r="AG311" i="13"/>
  <c r="T515" i="13"/>
  <c r="X514" i="13"/>
  <c r="AC66" i="13"/>
  <c r="AG65" i="13"/>
  <c r="T52" i="13"/>
  <c r="X51" i="13"/>
  <c r="AE291" i="13"/>
  <c r="AI290" i="13"/>
  <c r="V200" i="13"/>
  <c r="Z199" i="13"/>
  <c r="AB186" i="13"/>
  <c r="AF185" i="13"/>
  <c r="S94" i="13"/>
  <c r="W93" i="13"/>
  <c r="V424" i="13"/>
  <c r="Z423" i="13"/>
  <c r="AB536" i="13"/>
  <c r="AF535" i="13"/>
  <c r="AE193" i="13"/>
  <c r="AI192" i="13"/>
  <c r="AC136" i="13"/>
  <c r="AG135" i="13"/>
  <c r="AD137" i="13"/>
  <c r="AH136" i="13"/>
  <c r="T235" i="13"/>
  <c r="X234" i="13"/>
  <c r="T354" i="13"/>
  <c r="X353" i="13"/>
  <c r="AC298" i="13"/>
  <c r="AG297" i="13"/>
  <c r="AD557" i="13"/>
  <c r="T417" i="13"/>
  <c r="X416" i="13"/>
  <c r="T340" i="13"/>
  <c r="X339" i="13"/>
  <c r="T129" i="13"/>
  <c r="X128" i="13"/>
  <c r="AC445" i="13"/>
  <c r="AG444" i="13"/>
  <c r="T480" i="13"/>
  <c r="X479" i="13"/>
  <c r="AC501" i="13"/>
  <c r="AG500" i="13"/>
  <c r="T452" i="13"/>
  <c r="X451" i="13"/>
  <c r="AC73" i="13"/>
  <c r="AG72" i="13"/>
  <c r="T108" i="13"/>
  <c r="X107" i="13"/>
  <c r="T228" i="13"/>
  <c r="X227" i="13"/>
  <c r="AC122" i="13"/>
  <c r="AG121" i="13"/>
  <c r="AE165" i="13"/>
  <c r="AI164" i="13"/>
  <c r="S347" i="13"/>
  <c r="W346" i="13"/>
  <c r="AB158" i="13"/>
  <c r="AF157" i="13"/>
  <c r="AC52" i="13"/>
  <c r="AG51" i="13"/>
  <c r="AC165" i="13"/>
  <c r="AG164" i="13"/>
  <c r="AC38" i="13"/>
  <c r="AG37" i="13"/>
  <c r="T459" i="13"/>
  <c r="X458" i="13"/>
  <c r="T10" i="13"/>
  <c r="X9" i="13"/>
  <c r="AC557" i="13"/>
  <c r="AG556" i="13"/>
  <c r="T319" i="13"/>
  <c r="X318" i="13"/>
  <c r="AC108" i="13"/>
  <c r="AG107" i="13"/>
  <c r="AC340" i="13"/>
  <c r="AG339" i="13"/>
  <c r="U81" i="13"/>
  <c r="Y80" i="13"/>
  <c r="T115" i="13"/>
  <c r="X114" i="13"/>
  <c r="AC10" i="13"/>
  <c r="AG9" i="13"/>
  <c r="AD278" i="13"/>
  <c r="AH277" i="13"/>
  <c r="AC424" i="13"/>
  <c r="AG423" i="13"/>
  <c r="T333" i="13"/>
  <c r="X332" i="13"/>
  <c r="AD80" i="13"/>
  <c r="AC480" i="13"/>
  <c r="AG479" i="13"/>
  <c r="T431" i="13"/>
  <c r="X430" i="13"/>
  <c r="AC536" i="13"/>
  <c r="AG535" i="13"/>
  <c r="AC31" i="13"/>
  <c r="AG30" i="13"/>
  <c r="T87" i="13"/>
  <c r="X86" i="13"/>
  <c r="AE501" i="13"/>
  <c r="AI500" i="13"/>
  <c r="AE375" i="13"/>
  <c r="AI374" i="13"/>
  <c r="AE249" i="13"/>
  <c r="AI248" i="13"/>
  <c r="AE122" i="13"/>
  <c r="AI121" i="13"/>
  <c r="V536" i="13"/>
  <c r="Z535" i="13"/>
  <c r="V410" i="13"/>
  <c r="Z409" i="13"/>
  <c r="V284" i="13"/>
  <c r="Z283" i="13"/>
  <c r="V158" i="13"/>
  <c r="Z157" i="13"/>
  <c r="V31" i="13"/>
  <c r="Z30" i="13"/>
  <c r="S207" i="13"/>
  <c r="W206" i="13"/>
  <c r="AB522" i="13"/>
  <c r="AF521" i="13"/>
  <c r="AB396" i="13"/>
  <c r="AF395" i="13"/>
  <c r="AB270" i="13"/>
  <c r="AF269" i="13"/>
  <c r="AB143" i="13"/>
  <c r="AF142" i="13"/>
  <c r="S557" i="13"/>
  <c r="W556" i="13"/>
  <c r="S431" i="13"/>
  <c r="W430" i="13"/>
  <c r="S305" i="13"/>
  <c r="W304" i="13"/>
  <c r="S179" i="13"/>
  <c r="W178" i="13"/>
  <c r="S52" i="13"/>
  <c r="W51" i="13"/>
  <c r="S228" i="13"/>
  <c r="W227" i="13"/>
  <c r="AE473" i="13"/>
  <c r="AI472" i="13"/>
  <c r="AE347" i="13"/>
  <c r="AI346" i="13"/>
  <c r="AE221" i="13"/>
  <c r="AI220" i="13"/>
  <c r="AE94" i="13"/>
  <c r="AI93" i="13"/>
  <c r="V508" i="13"/>
  <c r="Z507" i="13"/>
  <c r="V382" i="13"/>
  <c r="Z381" i="13"/>
  <c r="V256" i="13"/>
  <c r="Z255" i="13"/>
  <c r="V129" i="13"/>
  <c r="Z128" i="13"/>
  <c r="AB361" i="13"/>
  <c r="AF360" i="13"/>
  <c r="S438" i="13"/>
  <c r="W437" i="13"/>
  <c r="S522" i="13"/>
  <c r="W521" i="13"/>
  <c r="AB494" i="13"/>
  <c r="AF493" i="13"/>
  <c r="AB368" i="13"/>
  <c r="AF367" i="13"/>
  <c r="AB242" i="13"/>
  <c r="AF241" i="13"/>
  <c r="AB115" i="13"/>
  <c r="AF114" i="13"/>
  <c r="S529" i="13"/>
  <c r="W528" i="13"/>
  <c r="S403" i="13"/>
  <c r="W402" i="13"/>
  <c r="S277" i="13"/>
  <c r="W276" i="13"/>
  <c r="S151" i="13"/>
  <c r="W150" i="13"/>
  <c r="S10" i="13"/>
  <c r="W9" i="13"/>
  <c r="AE529" i="13"/>
  <c r="AI528" i="13"/>
  <c r="AE403" i="13"/>
  <c r="AI402" i="13"/>
  <c r="AE277" i="13"/>
  <c r="AI276" i="13"/>
  <c r="AE151" i="13"/>
  <c r="AI150" i="13"/>
  <c r="AE10" i="13"/>
  <c r="AI9" i="13"/>
  <c r="V438" i="13"/>
  <c r="Z437" i="13"/>
  <c r="V312" i="13"/>
  <c r="Z311" i="13"/>
  <c r="V186" i="13"/>
  <c r="Z185" i="13"/>
  <c r="V59" i="13"/>
  <c r="Z58" i="13"/>
  <c r="S165" i="13"/>
  <c r="W164" i="13"/>
  <c r="AB108" i="13"/>
  <c r="AF107" i="13"/>
  <c r="AD320" i="13"/>
  <c r="AH319" i="13"/>
  <c r="T200" i="13"/>
  <c r="X199" i="13"/>
  <c r="AC508" i="13"/>
  <c r="AG507" i="13"/>
  <c r="AB59" i="13"/>
  <c r="AF58" i="13"/>
  <c r="V298" i="13"/>
  <c r="Z297" i="13"/>
  <c r="S66" i="13"/>
  <c r="W65" i="13"/>
  <c r="AC221" i="13"/>
  <c r="AG220" i="13"/>
  <c r="U404" i="13"/>
  <c r="Y403" i="13"/>
  <c r="AC473" i="13"/>
  <c r="AG472" i="13"/>
  <c r="T396" i="13"/>
  <c r="X395" i="13"/>
  <c r="AC543" i="13"/>
  <c r="AG542" i="13"/>
  <c r="AD425" i="13"/>
  <c r="AH424" i="13"/>
  <c r="T158" i="13"/>
  <c r="X157" i="13"/>
  <c r="AD108" i="13"/>
  <c r="AD487" i="13"/>
  <c r="T256" i="13"/>
  <c r="X255" i="13"/>
  <c r="T101" i="13"/>
  <c r="X100" i="13"/>
  <c r="AC129" i="13"/>
  <c r="AG128" i="13"/>
  <c r="AC382" i="13"/>
  <c r="AG381" i="13"/>
  <c r="T312" i="13"/>
  <c r="X311" i="13"/>
  <c r="AD313" i="13"/>
  <c r="AH312" i="13"/>
  <c r="AC438" i="13"/>
  <c r="AG437" i="13"/>
  <c r="T410" i="13"/>
  <c r="X409" i="13"/>
  <c r="U530" i="13"/>
  <c r="Y529" i="13"/>
  <c r="AC515" i="13"/>
  <c r="AG514" i="13"/>
  <c r="T550" i="13"/>
  <c r="X549" i="13"/>
  <c r="AD404" i="13"/>
  <c r="AH403" i="13"/>
  <c r="AD95" i="13"/>
  <c r="AH94" i="13"/>
  <c r="S501" i="13"/>
  <c r="W500" i="13"/>
  <c r="AB438" i="13"/>
  <c r="AF437" i="13"/>
  <c r="AE389" i="13"/>
  <c r="AI388" i="13"/>
  <c r="AB129" i="13"/>
  <c r="AF128" i="13"/>
  <c r="AB31" i="13"/>
  <c r="AF30" i="13"/>
  <c r="AE319" i="13"/>
  <c r="AI318" i="13"/>
  <c r="V354" i="13"/>
  <c r="Z353" i="13"/>
  <c r="AB87" i="13"/>
  <c r="AF86" i="13"/>
  <c r="AC193" i="13"/>
  <c r="AG192" i="13"/>
  <c r="U327" i="13"/>
  <c r="Y326" i="13"/>
  <c r="T143" i="13"/>
  <c r="X142" i="13"/>
  <c r="AC389" i="13"/>
  <c r="AG388" i="13"/>
  <c r="T242" i="13"/>
  <c r="X241" i="13"/>
  <c r="AC143" i="13"/>
  <c r="AG142" i="13"/>
  <c r="AD305" i="13"/>
  <c r="T165" i="13"/>
  <c r="X164" i="13"/>
  <c r="AD235" i="13"/>
  <c r="U270" i="13"/>
  <c r="AC319" i="13"/>
  <c r="AG318" i="13"/>
  <c r="T291" i="13"/>
  <c r="X290" i="13"/>
  <c r="Y536" i="13"/>
  <c r="AC417" i="13"/>
  <c r="AG416" i="13"/>
  <c r="T389" i="13"/>
  <c r="X388" i="13"/>
  <c r="AD431" i="13"/>
  <c r="U466" i="13"/>
  <c r="AC494" i="13"/>
  <c r="AG493" i="13"/>
  <c r="T529" i="13"/>
  <c r="X528" i="13"/>
  <c r="AE480" i="13"/>
  <c r="AI479" i="13"/>
  <c r="AE354" i="13"/>
  <c r="AI353" i="13"/>
  <c r="AE228" i="13"/>
  <c r="AI227" i="13"/>
  <c r="AE101" i="13"/>
  <c r="AI100" i="13"/>
  <c r="V515" i="13"/>
  <c r="Z514" i="13"/>
  <c r="V389" i="13"/>
  <c r="Z388" i="13"/>
  <c r="V263" i="13"/>
  <c r="Z262" i="13"/>
  <c r="V136" i="13"/>
  <c r="Z135" i="13"/>
  <c r="AB550" i="13"/>
  <c r="AF549" i="13"/>
  <c r="AB501" i="13"/>
  <c r="AF500" i="13"/>
  <c r="AB375" i="13"/>
  <c r="AF374" i="13"/>
  <c r="AB249" i="13"/>
  <c r="AF248" i="13"/>
  <c r="AB122" i="13"/>
  <c r="AF121" i="13"/>
  <c r="S536" i="13"/>
  <c r="W535" i="13"/>
  <c r="S410" i="13"/>
  <c r="W409" i="13"/>
  <c r="S284" i="13"/>
  <c r="W283" i="13"/>
  <c r="S158" i="13"/>
  <c r="W157" i="13"/>
  <c r="S31" i="13"/>
  <c r="W30" i="13"/>
  <c r="S38" i="13"/>
  <c r="W37" i="13"/>
  <c r="AE452" i="13"/>
  <c r="AI451" i="13"/>
  <c r="AE326" i="13"/>
  <c r="AI325" i="13"/>
  <c r="AE200" i="13"/>
  <c r="AI199" i="13"/>
  <c r="AE73" i="13"/>
  <c r="AI72" i="13"/>
  <c r="V487" i="13"/>
  <c r="Z486" i="13"/>
  <c r="V361" i="13"/>
  <c r="Z360" i="13"/>
  <c r="V235" i="13"/>
  <c r="Z234" i="13"/>
  <c r="V108" i="13"/>
  <c r="Z107" i="13"/>
  <c r="AB256" i="13"/>
  <c r="AF255" i="13"/>
  <c r="S312" i="13"/>
  <c r="W311" i="13"/>
  <c r="S333" i="13"/>
  <c r="W332" i="13"/>
  <c r="AB473" i="13"/>
  <c r="AF472" i="13"/>
  <c r="AB347" i="13"/>
  <c r="AF346" i="13"/>
  <c r="AB221" i="13"/>
  <c r="AF220" i="13"/>
  <c r="AB94" i="13"/>
  <c r="AF93" i="13"/>
  <c r="S508" i="13"/>
  <c r="W507" i="13"/>
  <c r="S382" i="13"/>
  <c r="W381" i="13"/>
  <c r="S256" i="13"/>
  <c r="W255" i="13"/>
  <c r="S129" i="13"/>
  <c r="W128" i="13"/>
  <c r="AB529" i="13"/>
  <c r="AF528" i="13"/>
  <c r="AE508" i="13"/>
  <c r="AI507" i="13"/>
  <c r="AE382" i="13"/>
  <c r="AI381" i="13"/>
  <c r="AE256" i="13"/>
  <c r="AI255" i="13"/>
  <c r="AE129" i="13"/>
  <c r="AI128" i="13"/>
  <c r="V543" i="13"/>
  <c r="Z542" i="13"/>
  <c r="V417" i="13"/>
  <c r="Z416" i="13"/>
  <c r="V291" i="13"/>
  <c r="Z290" i="13"/>
  <c r="V165" i="13"/>
  <c r="Z164" i="13"/>
  <c r="V38" i="13"/>
  <c r="Z37" i="13"/>
  <c r="S480" i="13"/>
  <c r="W479" i="13"/>
  <c r="AE417" i="13"/>
  <c r="AI416" i="13"/>
  <c r="S473" i="13"/>
  <c r="W472" i="13"/>
  <c r="V172" i="13"/>
  <c r="Z171" i="13"/>
  <c r="AE445" i="13"/>
  <c r="AI444" i="13"/>
  <c r="Y459" i="13"/>
  <c r="U173" i="13"/>
  <c r="Y172" i="13"/>
  <c r="AC277" i="13"/>
  <c r="AG276" i="13"/>
  <c r="T59" i="13"/>
  <c r="X58" i="13"/>
  <c r="U299" i="13"/>
  <c r="Y298" i="13"/>
  <c r="AC361" i="13"/>
  <c r="AG360" i="13"/>
  <c r="T151" i="13"/>
  <c r="X150" i="13"/>
  <c r="AC326" i="13"/>
  <c r="AG325" i="13"/>
  <c r="AD361" i="13"/>
  <c r="T214" i="13"/>
  <c r="X213" i="13"/>
  <c r="AD215" i="13"/>
  <c r="AH214" i="13"/>
  <c r="AC256" i="13"/>
  <c r="AG255" i="13"/>
  <c r="T270" i="13"/>
  <c r="X269" i="13"/>
  <c r="AD271" i="13"/>
  <c r="AH270" i="13"/>
  <c r="AC354" i="13"/>
  <c r="AG353" i="13"/>
  <c r="T368" i="13"/>
  <c r="X367" i="13"/>
  <c r="AD390" i="13"/>
  <c r="AH389" i="13"/>
  <c r="AC452" i="13"/>
  <c r="AG451" i="13"/>
  <c r="T487" i="13"/>
  <c r="X486" i="13"/>
  <c r="AC87" i="13"/>
  <c r="AG86" i="13"/>
  <c r="T66" i="13"/>
  <c r="X65" i="13"/>
  <c r="T361" i="13"/>
  <c r="X360" i="13"/>
  <c r="V326" i="13"/>
  <c r="Z325" i="13"/>
  <c r="S543" i="13"/>
  <c r="W542" i="13"/>
  <c r="S221" i="13"/>
  <c r="W220" i="13"/>
  <c r="V550" i="13"/>
  <c r="Z549" i="13"/>
  <c r="AB508" i="13"/>
  <c r="AF507" i="13"/>
  <c r="S445" i="13"/>
  <c r="W444" i="13"/>
  <c r="AE66" i="13"/>
  <c r="AI65" i="13"/>
  <c r="AC403" i="13"/>
  <c r="AG402" i="13"/>
  <c r="U439" i="13"/>
  <c r="Y438" i="13"/>
  <c r="T94" i="13"/>
  <c r="X93" i="13"/>
  <c r="AC242" i="13"/>
  <c r="AG241" i="13"/>
  <c r="U46" i="13"/>
  <c r="Y45" i="13"/>
  <c r="AC172" i="13"/>
  <c r="AG171" i="13"/>
  <c r="AC186" i="13"/>
  <c r="AG185" i="13"/>
  <c r="AC228" i="13"/>
  <c r="AG227" i="13"/>
  <c r="T438" i="13"/>
  <c r="X437" i="13"/>
  <c r="T136" i="13"/>
  <c r="X135" i="13"/>
  <c r="AD333" i="13"/>
  <c r="AD194" i="13"/>
  <c r="AC235" i="13"/>
  <c r="AG234" i="13"/>
  <c r="T122" i="13"/>
  <c r="X121" i="13"/>
  <c r="AD250" i="13"/>
  <c r="AH249" i="13"/>
  <c r="AC291" i="13"/>
  <c r="AG290" i="13"/>
  <c r="T347" i="13"/>
  <c r="X346" i="13"/>
  <c r="AD264" i="13"/>
  <c r="AH263" i="13"/>
  <c r="AC410" i="13"/>
  <c r="AG409" i="13"/>
  <c r="T466" i="13"/>
  <c r="X465" i="13"/>
  <c r="AE459" i="13"/>
  <c r="AI458" i="13"/>
  <c r="AE333" i="13"/>
  <c r="AI332" i="13"/>
  <c r="AE207" i="13"/>
  <c r="AI206" i="13"/>
  <c r="AE80" i="13"/>
  <c r="AI79" i="13"/>
  <c r="V494" i="13"/>
  <c r="Z493" i="13"/>
  <c r="V368" i="13"/>
  <c r="Z367" i="13"/>
  <c r="V242" i="13"/>
  <c r="Z241" i="13"/>
  <c r="V115" i="13"/>
  <c r="Z114" i="13"/>
  <c r="AB466" i="13"/>
  <c r="AF465" i="13"/>
  <c r="AB487" i="13"/>
  <c r="AF486" i="13"/>
  <c r="AB172" i="13"/>
  <c r="AF171" i="13"/>
  <c r="AB480" i="13"/>
  <c r="AF479" i="13"/>
  <c r="AB354" i="13"/>
  <c r="AF353" i="13"/>
  <c r="AB228" i="13"/>
  <c r="AF227" i="13"/>
  <c r="AB101" i="13"/>
  <c r="AF100" i="13"/>
  <c r="S515" i="13"/>
  <c r="W514" i="13"/>
  <c r="S389" i="13"/>
  <c r="W388" i="13"/>
  <c r="S263" i="13"/>
  <c r="W262" i="13"/>
  <c r="S136" i="13"/>
  <c r="W135" i="13"/>
  <c r="AB445" i="13"/>
  <c r="AF444" i="13"/>
  <c r="AE557" i="13"/>
  <c r="AI556" i="13"/>
  <c r="AE431" i="13"/>
  <c r="AI430" i="13"/>
  <c r="AE305" i="13"/>
  <c r="AI304" i="13"/>
  <c r="AE179" i="13"/>
  <c r="AI178" i="13"/>
  <c r="AE52" i="13"/>
  <c r="AI51" i="13"/>
  <c r="V466" i="13"/>
  <c r="Z465" i="13"/>
  <c r="V340" i="13"/>
  <c r="Z339" i="13"/>
  <c r="V214" i="13"/>
  <c r="Z213" i="13"/>
  <c r="V87" i="13"/>
  <c r="Z86" i="13"/>
  <c r="AB45" i="13"/>
  <c r="AF44" i="13"/>
  <c r="AB403" i="13"/>
  <c r="AF402" i="13"/>
  <c r="S186" i="13"/>
  <c r="W185" i="13"/>
  <c r="S122" i="13"/>
  <c r="W121" i="13"/>
  <c r="AB452" i="13"/>
  <c r="AF451" i="13"/>
  <c r="AB326" i="13"/>
  <c r="AF325" i="13"/>
  <c r="AB200" i="13"/>
  <c r="AF199" i="13"/>
  <c r="AB73" i="13"/>
  <c r="AF72" i="13"/>
  <c r="S487" i="13"/>
  <c r="W486" i="13"/>
  <c r="S361" i="13"/>
  <c r="W360" i="13"/>
  <c r="S235" i="13"/>
  <c r="W234" i="13"/>
  <c r="S108" i="13"/>
  <c r="W107" i="13"/>
  <c r="AB151" i="13"/>
  <c r="AF150" i="13"/>
  <c r="AE487" i="13"/>
  <c r="AI486" i="13"/>
  <c r="AE361" i="13"/>
  <c r="AI360" i="13"/>
  <c r="AE235" i="13"/>
  <c r="AI234" i="13"/>
  <c r="AE108" i="13"/>
  <c r="AI107" i="13"/>
  <c r="V522" i="13"/>
  <c r="Z521" i="13"/>
  <c r="V396" i="13"/>
  <c r="Z395" i="13"/>
  <c r="V270" i="13"/>
  <c r="Z269" i="13"/>
  <c r="V143" i="13"/>
  <c r="Z142" i="13"/>
  <c r="AB382" i="13"/>
  <c r="AF381" i="13"/>
  <c r="S291" i="13"/>
  <c r="W290" i="13"/>
  <c r="AC45" i="13"/>
  <c r="AG44" i="13"/>
  <c r="AC207" i="13"/>
  <c r="AG206" i="13"/>
  <c r="U60" i="13"/>
  <c r="Y59" i="13"/>
  <c r="V452" i="13"/>
  <c r="Z451" i="13"/>
  <c r="AE263" i="13"/>
  <c r="AI262" i="13"/>
  <c r="S193" i="13"/>
  <c r="W192" i="13"/>
  <c r="T473" i="13"/>
  <c r="X472" i="13"/>
  <c r="T186" i="13"/>
  <c r="X185" i="13"/>
  <c r="AC431" i="13"/>
  <c r="AG430" i="13"/>
  <c r="U396" i="13"/>
  <c r="AD159" i="13"/>
  <c r="AH158" i="13"/>
  <c r="T179" i="13"/>
  <c r="X178" i="13"/>
  <c r="T263" i="13"/>
  <c r="X262" i="13"/>
  <c r="T38" i="13"/>
  <c r="X37" i="13"/>
  <c r="U383" i="13"/>
  <c r="Y382" i="13"/>
  <c r="AC214" i="13"/>
  <c r="AG213" i="13"/>
  <c r="U411" i="13"/>
  <c r="Y410" i="13"/>
  <c r="AC270" i="13"/>
  <c r="AG269" i="13"/>
  <c r="T326" i="13"/>
  <c r="X325" i="13"/>
  <c r="AC368" i="13"/>
  <c r="AG367" i="13"/>
  <c r="T445" i="13"/>
  <c r="X444" i="13"/>
  <c r="AE38" i="13"/>
  <c r="AI37" i="13"/>
  <c r="V73" i="13"/>
  <c r="Z72" i="13"/>
  <c r="S101" i="13"/>
  <c r="W100" i="13"/>
  <c r="AB66" i="13"/>
  <c r="AF65" i="13"/>
  <c r="V45" i="13"/>
  <c r="Z44" i="13"/>
  <c r="AB284" i="13"/>
  <c r="AF283" i="13"/>
  <c r="T298" i="13"/>
  <c r="X297" i="13"/>
  <c r="AC80" i="13"/>
  <c r="AG79" i="13"/>
  <c r="T403" i="13"/>
  <c r="X402" i="13"/>
  <c r="T375" i="13"/>
  <c r="X374" i="13"/>
  <c r="AC375" i="13"/>
  <c r="AG374" i="13"/>
  <c r="T508" i="13"/>
  <c r="X507" i="13"/>
  <c r="AH151" i="13"/>
  <c r="AC333" i="13"/>
  <c r="AG332" i="13"/>
  <c r="AC459" i="13"/>
  <c r="AG458" i="13"/>
  <c r="AC115" i="13"/>
  <c r="AG114" i="13"/>
  <c r="U313" i="13"/>
  <c r="Y312" i="13"/>
  <c r="U115" i="13"/>
  <c r="T73" i="13"/>
  <c r="X72" i="13"/>
  <c r="AC158" i="13"/>
  <c r="AG157" i="13"/>
  <c r="U102" i="13"/>
  <c r="Y101" i="13"/>
  <c r="AC151" i="13"/>
  <c r="AG150" i="13"/>
  <c r="AD207" i="13"/>
  <c r="U368" i="13"/>
  <c r="AC249" i="13"/>
  <c r="AG248" i="13"/>
  <c r="T284" i="13"/>
  <c r="X283" i="13"/>
  <c r="AD179" i="13"/>
  <c r="U257" i="13"/>
  <c r="Y256" i="13"/>
  <c r="AC347" i="13"/>
  <c r="AG346" i="13"/>
  <c r="T424" i="13"/>
  <c r="X423" i="13"/>
  <c r="AE438" i="13"/>
  <c r="AI437" i="13"/>
  <c r="AE312" i="13"/>
  <c r="AI311" i="13"/>
  <c r="AE186" i="13"/>
  <c r="AI185" i="13"/>
  <c r="AE59" i="13"/>
  <c r="AI58" i="13"/>
  <c r="V473" i="13"/>
  <c r="Z472" i="13"/>
  <c r="V347" i="13"/>
  <c r="Z346" i="13"/>
  <c r="V221" i="13"/>
  <c r="Z220" i="13"/>
  <c r="V94" i="13"/>
  <c r="Z93" i="13"/>
  <c r="AB235" i="13"/>
  <c r="AF234" i="13"/>
  <c r="AB193" i="13"/>
  <c r="AF192" i="13"/>
  <c r="S396" i="13"/>
  <c r="W395" i="13"/>
  <c r="AB459" i="13"/>
  <c r="AF458" i="13"/>
  <c r="AB333" i="13"/>
  <c r="AF332" i="13"/>
  <c r="AB207" i="13"/>
  <c r="AF206" i="13"/>
  <c r="AB80" i="13"/>
  <c r="AF79" i="13"/>
  <c r="S494" i="13"/>
  <c r="W493" i="13"/>
  <c r="S368" i="13"/>
  <c r="W367" i="13"/>
  <c r="S242" i="13"/>
  <c r="W241" i="13"/>
  <c r="S115" i="13"/>
  <c r="W114" i="13"/>
  <c r="AB277" i="13"/>
  <c r="AF276" i="13"/>
  <c r="AE536" i="13"/>
  <c r="AI535" i="13"/>
  <c r="AE410" i="13"/>
  <c r="AI409" i="13"/>
  <c r="AE284" i="13"/>
  <c r="AI283" i="13"/>
  <c r="AE158" i="13"/>
  <c r="AI157" i="13"/>
  <c r="AE31" i="13"/>
  <c r="AI30" i="13"/>
  <c r="V445" i="13"/>
  <c r="Z444" i="13"/>
  <c r="V319" i="13"/>
  <c r="Z318" i="13"/>
  <c r="V193" i="13"/>
  <c r="Z192" i="13"/>
  <c r="V66" i="13"/>
  <c r="Z65" i="13"/>
  <c r="S249" i="13"/>
  <c r="W248" i="13"/>
  <c r="AB340" i="13"/>
  <c r="AF339" i="13"/>
  <c r="S59" i="13"/>
  <c r="W58" i="13"/>
  <c r="AB557" i="13"/>
  <c r="AF556" i="13"/>
  <c r="AB431" i="13"/>
  <c r="AF430" i="13"/>
  <c r="AB305" i="13"/>
  <c r="AF304" i="13"/>
  <c r="AB179" i="13"/>
  <c r="AF178" i="13"/>
  <c r="AB52" i="13"/>
  <c r="AF51" i="13"/>
  <c r="S466" i="13"/>
  <c r="W465" i="13"/>
  <c r="S340" i="13"/>
  <c r="W339" i="13"/>
  <c r="S214" i="13"/>
  <c r="W213" i="13"/>
  <c r="S87" i="13"/>
  <c r="W86" i="13"/>
  <c r="S459" i="13"/>
  <c r="W458" i="13"/>
  <c r="AE466" i="13"/>
  <c r="AI465" i="13"/>
  <c r="AE340" i="13"/>
  <c r="AI339" i="13"/>
  <c r="AE214" i="13"/>
  <c r="AI213" i="13"/>
  <c r="AE87" i="13"/>
  <c r="AI86" i="13"/>
  <c r="V501" i="13"/>
  <c r="Z500" i="13"/>
  <c r="V375" i="13"/>
  <c r="Z374" i="13"/>
  <c r="V249" i="13"/>
  <c r="Z248" i="13"/>
  <c r="V122" i="13"/>
  <c r="Z121" i="13"/>
  <c r="AB298" i="13"/>
  <c r="AF297" i="13"/>
  <c r="S80" i="13"/>
  <c r="W79" i="13"/>
  <c r="A21" i="11"/>
  <c r="A21" i="13"/>
  <c r="W22" i="11"/>
  <c r="W23" i="11" s="1"/>
  <c r="D565" i="11"/>
  <c r="K566" i="13" s="1"/>
  <c r="D572" i="11"/>
  <c r="K573" i="13" s="1"/>
  <c r="D566" i="11"/>
  <c r="K567" i="13" s="1"/>
  <c r="D573" i="11"/>
  <c r="K574" i="13" s="1"/>
  <c r="D564" i="11"/>
  <c r="K565" i="13" s="1"/>
  <c r="D571" i="11"/>
  <c r="K572" i="13" s="1"/>
  <c r="D577" i="11"/>
  <c r="K578" i="13" s="1"/>
  <c r="D570" i="11"/>
  <c r="K571" i="13" s="1"/>
  <c r="D576" i="11"/>
  <c r="K577" i="13" s="1"/>
  <c r="D569" i="11"/>
  <c r="K570" i="13" s="1"/>
  <c r="D575" i="11"/>
  <c r="K576" i="13" s="1"/>
  <c r="D568" i="11"/>
  <c r="K569" i="13" s="1"/>
  <c r="D579" i="11"/>
  <c r="K580" i="13" s="1"/>
  <c r="D14" i="11"/>
  <c r="K15" i="13" s="1"/>
  <c r="D15" i="11"/>
  <c r="K16" i="13" s="1"/>
  <c r="W16" i="11"/>
  <c r="U554" i="11"/>
  <c r="U547" i="11"/>
  <c r="U548" i="11" s="1"/>
  <c r="U549" i="11" s="1"/>
  <c r="U540" i="11"/>
  <c r="U541" i="11" s="1"/>
  <c r="U533" i="11"/>
  <c r="U534" i="11" s="1"/>
  <c r="U535" i="11" s="1"/>
  <c r="U526" i="11"/>
  <c r="U527" i="11" s="1"/>
  <c r="U519" i="11"/>
  <c r="U520" i="11" s="1"/>
  <c r="U521" i="11" s="1"/>
  <c r="U522" i="11" s="1"/>
  <c r="U523" i="11" s="1"/>
  <c r="U512" i="11"/>
  <c r="U505" i="11"/>
  <c r="U506" i="11" s="1"/>
  <c r="U498" i="11"/>
  <c r="U499" i="11" s="1"/>
  <c r="U500" i="11" s="1"/>
  <c r="AA501" i="13" s="1"/>
  <c r="U491" i="11"/>
  <c r="U492" i="11" s="1"/>
  <c r="U493" i="11" s="1"/>
  <c r="U494" i="11" s="1"/>
  <c r="U484" i="11"/>
  <c r="U485" i="11" s="1"/>
  <c r="U477" i="11"/>
  <c r="U478" i="11" s="1"/>
  <c r="U479" i="11" s="1"/>
  <c r="U480" i="11" s="1"/>
  <c r="U481" i="11" s="1"/>
  <c r="U470" i="11"/>
  <c r="U463" i="11"/>
  <c r="U464" i="11" s="1"/>
  <c r="U456" i="11"/>
  <c r="AA457" i="13" s="1"/>
  <c r="U449" i="11"/>
  <c r="U450" i="11" s="1"/>
  <c r="U442" i="11"/>
  <c r="AA443" i="13" s="1"/>
  <c r="U435" i="11"/>
  <c r="AA436" i="13" s="1"/>
  <c r="U428" i="11"/>
  <c r="U429" i="11" s="1"/>
  <c r="U430" i="11" s="1"/>
  <c r="U431" i="11" s="1"/>
  <c r="U432" i="11" s="1"/>
  <c r="U421" i="11"/>
  <c r="U422" i="11" s="1"/>
  <c r="U414" i="11"/>
  <c r="U415" i="11" s="1"/>
  <c r="U407" i="11"/>
  <c r="U408" i="11" s="1"/>
  <c r="U409" i="11" s="1"/>
  <c r="AA410" i="13" s="1"/>
  <c r="U400" i="11"/>
  <c r="AA401" i="13" s="1"/>
  <c r="U393" i="11"/>
  <c r="U394" i="11" s="1"/>
  <c r="U386" i="11"/>
  <c r="U387" i="11" s="1"/>
  <c r="U379" i="11"/>
  <c r="U380" i="11" s="1"/>
  <c r="U381" i="11" s="1"/>
  <c r="U372" i="11"/>
  <c r="U373" i="11" s="1"/>
  <c r="U365" i="11"/>
  <c r="U366" i="11" s="1"/>
  <c r="U367" i="11" s="1"/>
  <c r="U358" i="11"/>
  <c r="U359" i="11" s="1"/>
  <c r="U360" i="11" s="1"/>
  <c r="U361" i="11" s="1"/>
  <c r="U351" i="11"/>
  <c r="AA352" i="13" s="1"/>
  <c r="U344" i="11"/>
  <c r="U345" i="11" s="1"/>
  <c r="U337" i="11"/>
  <c r="AA338" i="13" s="1"/>
  <c r="U330" i="11"/>
  <c r="U331" i="11" s="1"/>
  <c r="U323" i="11"/>
  <c r="U324" i="11" s="1"/>
  <c r="U325" i="11" s="1"/>
  <c r="U316" i="11"/>
  <c r="U317" i="11" s="1"/>
  <c r="U318" i="11" s="1"/>
  <c r="U319" i="11" s="1"/>
  <c r="AA320" i="13" s="1"/>
  <c r="U309" i="11"/>
  <c r="U310" i="11" s="1"/>
  <c r="U311" i="11" s="1"/>
  <c r="U312" i="11" s="1"/>
  <c r="U302" i="11"/>
  <c r="U303" i="11" s="1"/>
  <c r="U295" i="11"/>
  <c r="U296" i="11" s="1"/>
  <c r="U288" i="11"/>
  <c r="U289" i="11" s="1"/>
  <c r="U281" i="11"/>
  <c r="U282" i="11" s="1"/>
  <c r="U283" i="11" s="1"/>
  <c r="U274" i="11"/>
  <c r="U275" i="11" s="1"/>
  <c r="U276" i="11" s="1"/>
  <c r="U277" i="11" s="1"/>
  <c r="U267" i="11"/>
  <c r="U268" i="11" s="1"/>
  <c r="U260" i="11"/>
  <c r="U261" i="11" s="1"/>
  <c r="AA262" i="13" s="1"/>
  <c r="U253" i="11"/>
  <c r="U254" i="11" s="1"/>
  <c r="AA255" i="13" s="1"/>
  <c r="U246" i="11"/>
  <c r="U247" i="11" s="1"/>
  <c r="U248" i="11" s="1"/>
  <c r="U239" i="11"/>
  <c r="U240" i="11" s="1"/>
  <c r="AA241" i="13" s="1"/>
  <c r="U232" i="11"/>
  <c r="U233" i="11" s="1"/>
  <c r="U234" i="11" s="1"/>
  <c r="U225" i="11"/>
  <c r="U226" i="11" s="1"/>
  <c r="U227" i="11" s="1"/>
  <c r="U218" i="11"/>
  <c r="U219" i="11" s="1"/>
  <c r="U220" i="11" s="1"/>
  <c r="U211" i="11"/>
  <c r="U212" i="11" s="1"/>
  <c r="AA213" i="13" s="1"/>
  <c r="U204" i="11"/>
  <c r="U205" i="11" s="1"/>
  <c r="U206" i="11" s="1"/>
  <c r="U197" i="11"/>
  <c r="U198" i="11" s="1"/>
  <c r="AA199" i="13" s="1"/>
  <c r="U190" i="11"/>
  <c r="U191" i="11" s="1"/>
  <c r="U192" i="11" s="1"/>
  <c r="U193" i="11" s="1"/>
  <c r="U183" i="11"/>
  <c r="U184" i="11" s="1"/>
  <c r="U185" i="11" s="1"/>
  <c r="U176" i="11"/>
  <c r="U177" i="11" s="1"/>
  <c r="U178" i="11" s="1"/>
  <c r="U169" i="11"/>
  <c r="U170" i="11" s="1"/>
  <c r="U171" i="11" s="1"/>
  <c r="U162" i="11"/>
  <c r="U163" i="11" s="1"/>
  <c r="AA164" i="13" s="1"/>
  <c r="U155" i="11"/>
  <c r="U156" i="11" s="1"/>
  <c r="U157" i="11" s="1"/>
  <c r="U148" i="11"/>
  <c r="U149" i="11" s="1"/>
  <c r="U150" i="11" s="1"/>
  <c r="AA151" i="13" s="1"/>
  <c r="U140" i="11"/>
  <c r="U141" i="11" s="1"/>
  <c r="U142" i="11" s="1"/>
  <c r="U133" i="11"/>
  <c r="U134" i="11" s="1"/>
  <c r="AA135" i="13" s="1"/>
  <c r="U126" i="11"/>
  <c r="U127" i="11" s="1"/>
  <c r="U128" i="11" s="1"/>
  <c r="U129" i="11" s="1"/>
  <c r="U130" i="11" s="1"/>
  <c r="U131" i="11" s="1"/>
  <c r="U119" i="11"/>
  <c r="U120" i="11" s="1"/>
  <c r="U121" i="11" s="1"/>
  <c r="U122" i="11" s="1"/>
  <c r="U123" i="11" s="1"/>
  <c r="U124" i="11"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AA554" i="13"/>
  <c r="AA547" i="13"/>
  <c r="AA540" i="13"/>
  <c r="AA533" i="13"/>
  <c r="AA526" i="13"/>
  <c r="AA519" i="13"/>
  <c r="AA512" i="13"/>
  <c r="AA505" i="13"/>
  <c r="AA498" i="13"/>
  <c r="AA491" i="13"/>
  <c r="AA484" i="13"/>
  <c r="AA477" i="13"/>
  <c r="AA470" i="13"/>
  <c r="AA463" i="13"/>
  <c r="AA456" i="13"/>
  <c r="AA449" i="13"/>
  <c r="AA442" i="13"/>
  <c r="AA435" i="13"/>
  <c r="AA428" i="13"/>
  <c r="AA421" i="13"/>
  <c r="AA414" i="13"/>
  <c r="AA407" i="13"/>
  <c r="AA400" i="13"/>
  <c r="AA393" i="13"/>
  <c r="AA386" i="13"/>
  <c r="AA379" i="13"/>
  <c r="AA372" i="13"/>
  <c r="AA365" i="13"/>
  <c r="AA358" i="13"/>
  <c r="AA351" i="13"/>
  <c r="AA344" i="13"/>
  <c r="AA337" i="13"/>
  <c r="AA330" i="13"/>
  <c r="AA323" i="13"/>
  <c r="AA316" i="13"/>
  <c r="AA309" i="13"/>
  <c r="AA302" i="13"/>
  <c r="AA295" i="13"/>
  <c r="AA288" i="13"/>
  <c r="AA281" i="13"/>
  <c r="AA274" i="13"/>
  <c r="AA267" i="13"/>
  <c r="AA260" i="13"/>
  <c r="AA584" i="13"/>
  <c r="AA253" i="13"/>
  <c r="AA246" i="13"/>
  <c r="AA239" i="13"/>
  <c r="AA583" i="13"/>
  <c r="AA232" i="13"/>
  <c r="AA225" i="13"/>
  <c r="AA218" i="13"/>
  <c r="AA211" i="13"/>
  <c r="AA204" i="13"/>
  <c r="AA197" i="13"/>
  <c r="AA190" i="13"/>
  <c r="AA183" i="13"/>
  <c r="AA176" i="13"/>
  <c r="AA169" i="13"/>
  <c r="AA162" i="13"/>
  <c r="AA155" i="13"/>
  <c r="AA148" i="13"/>
  <c r="AA147" i="13"/>
  <c r="AA140" i="13"/>
  <c r="AA133" i="13"/>
  <c r="AA126" i="13"/>
  <c r="AA119" i="13"/>
  <c r="AA112" i="13"/>
  <c r="AA105" i="13"/>
  <c r="AA98" i="13"/>
  <c r="AA91" i="13"/>
  <c r="AA84" i="13"/>
  <c r="AA77" i="13"/>
  <c r="AA70" i="13"/>
  <c r="AA63" i="13"/>
  <c r="AA56" i="13"/>
  <c r="AA49" i="13"/>
  <c r="AA42" i="13"/>
  <c r="AA35" i="13"/>
  <c r="AA28" i="13"/>
  <c r="AA7" i="13"/>
  <c r="B13" i="13"/>
  <c r="B12" i="13"/>
  <c r="B11" i="13"/>
  <c r="B10" i="13"/>
  <c r="B9" i="13"/>
  <c r="B8" i="13"/>
  <c r="K6" i="13"/>
  <c r="K7" i="13"/>
  <c r="AD446" i="13" l="1"/>
  <c r="AH66" i="13"/>
  <c r="AH10" i="13"/>
  <c r="Y52" i="13"/>
  <c r="Y207" i="13"/>
  <c r="Y284" i="13"/>
  <c r="U481" i="13"/>
  <c r="Y481" i="13" s="1"/>
  <c r="Y424" i="13"/>
  <c r="AH515" i="13"/>
  <c r="AH38" i="13"/>
  <c r="AH473" i="13"/>
  <c r="AH221" i="13"/>
  <c r="Y452" i="13"/>
  <c r="AH165" i="13"/>
  <c r="Y158" i="13"/>
  <c r="U152" i="13"/>
  <c r="Y152" i="13" s="1"/>
  <c r="AD74" i="13"/>
  <c r="AD75" i="13" s="1"/>
  <c r="Y487" i="13"/>
  <c r="AH438" i="13"/>
  <c r="Y354" i="13"/>
  <c r="AH298" i="13"/>
  <c r="Y508" i="13"/>
  <c r="AH101" i="13"/>
  <c r="Y550" i="13"/>
  <c r="AD243" i="13"/>
  <c r="AD244" i="13" s="1"/>
  <c r="AH347" i="13"/>
  <c r="AH115" i="13"/>
  <c r="Y235" i="13"/>
  <c r="Y200" i="13"/>
  <c r="AH452" i="13"/>
  <c r="AH291" i="13"/>
  <c r="U187" i="13"/>
  <c r="U188" i="13" s="1"/>
  <c r="AH375" i="13"/>
  <c r="AH480" i="13"/>
  <c r="Y228" i="13"/>
  <c r="AD530" i="13"/>
  <c r="AD531" i="13" s="1"/>
  <c r="AD502" i="13"/>
  <c r="AD503" i="13" s="1"/>
  <c r="AD397" i="13"/>
  <c r="AD398" i="13" s="1"/>
  <c r="AH143" i="13"/>
  <c r="Y277" i="13"/>
  <c r="AH59" i="13"/>
  <c r="Y10" i="13"/>
  <c r="Y515" i="13"/>
  <c r="AH417" i="13"/>
  <c r="Y557" i="13"/>
  <c r="Y179" i="13"/>
  <c r="U32" i="13"/>
  <c r="U33" i="13" s="1"/>
  <c r="AD369" i="13"/>
  <c r="AD370" i="13" s="1"/>
  <c r="Y333" i="13"/>
  <c r="AH494" i="13"/>
  <c r="AH45" i="13"/>
  <c r="AH172" i="13"/>
  <c r="Y431" i="13"/>
  <c r="AH228" i="13"/>
  <c r="Y193" i="13"/>
  <c r="Y389" i="13"/>
  <c r="Y291" i="13"/>
  <c r="Y263" i="13"/>
  <c r="AD523" i="13"/>
  <c r="AD524" i="13" s="1"/>
  <c r="AH550" i="13"/>
  <c r="AH326" i="13"/>
  <c r="U67" i="13"/>
  <c r="U68" i="13" s="1"/>
  <c r="Y305" i="13"/>
  <c r="Y361" i="13"/>
  <c r="Y136" i="13"/>
  <c r="AH256" i="13"/>
  <c r="Y375" i="13"/>
  <c r="Y494" i="13"/>
  <c r="AH200" i="13"/>
  <c r="Y38" i="13"/>
  <c r="AH536" i="13"/>
  <c r="Y165" i="13"/>
  <c r="AH354" i="13"/>
  <c r="Y108" i="13"/>
  <c r="AH129" i="13"/>
  <c r="AH543" i="13"/>
  <c r="AH340" i="13"/>
  <c r="AH466" i="13"/>
  <c r="AH31" i="13"/>
  <c r="AH87" i="13"/>
  <c r="Y249" i="13"/>
  <c r="AD285" i="13"/>
  <c r="AH285" i="13" s="1"/>
  <c r="Y445" i="13"/>
  <c r="AH410" i="13"/>
  <c r="U243" i="13"/>
  <c r="U244" i="13" s="1"/>
  <c r="Y122" i="13"/>
  <c r="Y214" i="13"/>
  <c r="AH186" i="13"/>
  <c r="Y473" i="13"/>
  <c r="Y319" i="13"/>
  <c r="U95" i="13"/>
  <c r="U96" i="13" s="1"/>
  <c r="U348" i="13"/>
  <c r="U349" i="13" s="1"/>
  <c r="Y73" i="13"/>
  <c r="Y501" i="13"/>
  <c r="AH459" i="13"/>
  <c r="Y143" i="13"/>
  <c r="Y221" i="13"/>
  <c r="AB194" i="13"/>
  <c r="AF193" i="13"/>
  <c r="AI38" i="13"/>
  <c r="AE39" i="13"/>
  <c r="AC404" i="13"/>
  <c r="AG403" i="13"/>
  <c r="AC257" i="13"/>
  <c r="AG256" i="13"/>
  <c r="U467" i="13"/>
  <c r="Y466" i="13"/>
  <c r="AD258" i="13"/>
  <c r="AH257" i="13"/>
  <c r="Z31" i="13"/>
  <c r="V32" i="13"/>
  <c r="AB537" i="13"/>
  <c r="AF536" i="13"/>
  <c r="AB355" i="13"/>
  <c r="AF354" i="13"/>
  <c r="Z291" i="13"/>
  <c r="V292" i="13"/>
  <c r="U103" i="13"/>
  <c r="Y102" i="13"/>
  <c r="T187" i="13"/>
  <c r="X186" i="13"/>
  <c r="U61" i="13"/>
  <c r="Y60" i="13"/>
  <c r="Z143" i="13"/>
  <c r="V144" i="13"/>
  <c r="AI361" i="13"/>
  <c r="AE362" i="13"/>
  <c r="S488" i="13"/>
  <c r="W487" i="13"/>
  <c r="S187" i="13"/>
  <c r="W186" i="13"/>
  <c r="Z466" i="13"/>
  <c r="V467" i="13"/>
  <c r="AB446" i="13"/>
  <c r="AF445" i="13"/>
  <c r="AB229" i="13"/>
  <c r="AF228" i="13"/>
  <c r="Z115" i="13"/>
  <c r="V116" i="13"/>
  <c r="AI333" i="13"/>
  <c r="AE334" i="13"/>
  <c r="T348" i="13"/>
  <c r="X347" i="13"/>
  <c r="U209" i="13"/>
  <c r="Y208" i="13"/>
  <c r="AC327" i="13"/>
  <c r="AG326" i="13"/>
  <c r="AC278" i="13"/>
  <c r="AG277" i="13"/>
  <c r="S474" i="13"/>
  <c r="W473" i="13"/>
  <c r="Z165" i="13"/>
  <c r="V166" i="13"/>
  <c r="AI382" i="13"/>
  <c r="AE383" i="13"/>
  <c r="S509" i="13"/>
  <c r="W508" i="13"/>
  <c r="S313" i="13"/>
  <c r="W312" i="13"/>
  <c r="AI73" i="13"/>
  <c r="AE74" i="13"/>
  <c r="S159" i="13"/>
  <c r="W158" i="13"/>
  <c r="AB376" i="13"/>
  <c r="AF375" i="13"/>
  <c r="Z515" i="13"/>
  <c r="V516" i="13"/>
  <c r="AC495" i="13"/>
  <c r="AG494" i="13"/>
  <c r="T292" i="13"/>
  <c r="X291" i="13"/>
  <c r="T334" i="13"/>
  <c r="X333" i="13"/>
  <c r="AD12" i="13"/>
  <c r="O12" i="13" s="1"/>
  <c r="AH11" i="13"/>
  <c r="U110" i="13"/>
  <c r="Y109" i="13"/>
  <c r="T11" i="13"/>
  <c r="X10" i="13"/>
  <c r="S348" i="13"/>
  <c r="W347" i="13"/>
  <c r="T109" i="13"/>
  <c r="X108" i="13"/>
  <c r="AD103" i="13"/>
  <c r="AH102" i="13"/>
  <c r="U523" i="13"/>
  <c r="Y522" i="13"/>
  <c r="S81" i="13"/>
  <c r="W80" i="13"/>
  <c r="U258" i="13"/>
  <c r="Y257" i="13"/>
  <c r="T264" i="13"/>
  <c r="X263" i="13"/>
  <c r="T159" i="13"/>
  <c r="X158" i="13"/>
  <c r="AC397" i="13"/>
  <c r="AG396" i="13"/>
  <c r="AC102" i="13"/>
  <c r="AG101" i="13"/>
  <c r="AI487" i="13"/>
  <c r="AE488" i="13"/>
  <c r="AB502" i="13"/>
  <c r="AF501" i="13"/>
  <c r="AB299" i="13"/>
  <c r="AF298" i="13"/>
  <c r="AI214" i="13"/>
  <c r="AE215" i="13"/>
  <c r="S341" i="13"/>
  <c r="W340" i="13"/>
  <c r="AB558" i="13"/>
  <c r="AF557" i="13"/>
  <c r="Z319" i="13"/>
  <c r="V320" i="13"/>
  <c r="AI536" i="13"/>
  <c r="AE537" i="13"/>
  <c r="AB81" i="13"/>
  <c r="AF80" i="13"/>
  <c r="AB236" i="13"/>
  <c r="AF235" i="13"/>
  <c r="AI186" i="13"/>
  <c r="AE187" i="13"/>
  <c r="AD440" i="13"/>
  <c r="AH439" i="13"/>
  <c r="U517" i="13"/>
  <c r="Y516" i="13"/>
  <c r="U54" i="13"/>
  <c r="Y53" i="13"/>
  <c r="AB285" i="13"/>
  <c r="AF284" i="13"/>
  <c r="AD47" i="13"/>
  <c r="AH46" i="13"/>
  <c r="AC369" i="13"/>
  <c r="AG368" i="13"/>
  <c r="AD230" i="13"/>
  <c r="AH229" i="13"/>
  <c r="AD61" i="13"/>
  <c r="AH60" i="13"/>
  <c r="AD334" i="13"/>
  <c r="AH333" i="13"/>
  <c r="U47" i="13"/>
  <c r="Y46" i="13"/>
  <c r="AI66" i="13"/>
  <c r="AE67" i="13"/>
  <c r="Z326" i="13"/>
  <c r="V327" i="13"/>
  <c r="AC88" i="13"/>
  <c r="AG87" i="13"/>
  <c r="T369" i="13"/>
  <c r="X368" i="13"/>
  <c r="U230" i="13"/>
  <c r="Y229" i="13"/>
  <c r="U271" i="13"/>
  <c r="Y270" i="13"/>
  <c r="AC390" i="13"/>
  <c r="AG389" i="13"/>
  <c r="AB88" i="13"/>
  <c r="AF87" i="13"/>
  <c r="AB439" i="13"/>
  <c r="AF438" i="13"/>
  <c r="T551" i="13"/>
  <c r="X550" i="13"/>
  <c r="AD40" i="13"/>
  <c r="AH39" i="13"/>
  <c r="AC130" i="13"/>
  <c r="AG129" i="13"/>
  <c r="AD426" i="13"/>
  <c r="AH425" i="13"/>
  <c r="U405" i="13"/>
  <c r="Y404" i="13"/>
  <c r="AC509" i="13"/>
  <c r="AG508" i="13"/>
  <c r="S166" i="13"/>
  <c r="W165" i="13"/>
  <c r="AI151" i="13"/>
  <c r="AE152" i="13"/>
  <c r="S278" i="13"/>
  <c r="W277" i="13"/>
  <c r="AB495" i="13"/>
  <c r="AF494" i="13"/>
  <c r="Z382" i="13"/>
  <c r="V383" i="13"/>
  <c r="S229" i="13"/>
  <c r="W228" i="13"/>
  <c r="AB144" i="13"/>
  <c r="AF143" i="13"/>
  <c r="Z158" i="13"/>
  <c r="V159" i="13"/>
  <c r="AI375" i="13"/>
  <c r="AE376" i="13"/>
  <c r="AD496" i="13"/>
  <c r="AH495" i="13"/>
  <c r="T236" i="13"/>
  <c r="X235" i="13"/>
  <c r="Z424" i="13"/>
  <c r="V425" i="13"/>
  <c r="AC67" i="13"/>
  <c r="AG66" i="13"/>
  <c r="AD384" i="13"/>
  <c r="AH383" i="13"/>
  <c r="Z459" i="13"/>
  <c r="V460" i="13"/>
  <c r="S46" i="13"/>
  <c r="W45" i="13"/>
  <c r="AB264" i="13"/>
  <c r="AF263" i="13"/>
  <c r="Z151" i="13"/>
  <c r="V152" i="13"/>
  <c r="AI368" i="13"/>
  <c r="AE369" i="13"/>
  <c r="S453" i="13"/>
  <c r="W452" i="13"/>
  <c r="S355" i="13"/>
  <c r="W354" i="13"/>
  <c r="Z557" i="13"/>
  <c r="V558" i="13"/>
  <c r="AC95" i="13"/>
  <c r="AG94" i="13"/>
  <c r="T502" i="13"/>
  <c r="X501" i="13"/>
  <c r="AC551" i="13"/>
  <c r="AG550" i="13"/>
  <c r="U559" i="13"/>
  <c r="Y558" i="13"/>
  <c r="AI136" i="13"/>
  <c r="AE137" i="13"/>
  <c r="T278" i="13"/>
  <c r="X277" i="13"/>
  <c r="U75" i="13"/>
  <c r="Y74" i="13"/>
  <c r="AD517" i="13"/>
  <c r="AH516" i="13"/>
  <c r="AC264" i="13"/>
  <c r="AG263" i="13"/>
  <c r="AB313" i="13"/>
  <c r="AF312" i="13"/>
  <c r="S215" i="13"/>
  <c r="W214" i="13"/>
  <c r="T404" i="13"/>
  <c r="X403" i="13"/>
  <c r="U153" i="13"/>
  <c r="U363" i="13"/>
  <c r="Y362" i="13"/>
  <c r="AD180" i="13"/>
  <c r="AH179" i="13"/>
  <c r="AB404" i="13"/>
  <c r="AF403" i="13"/>
  <c r="AC292" i="13"/>
  <c r="AG291" i="13"/>
  <c r="AI508" i="13"/>
  <c r="AE509" i="13"/>
  <c r="AI200" i="13"/>
  <c r="AE201" i="13"/>
  <c r="AC320" i="13"/>
  <c r="AG319" i="13"/>
  <c r="AC425" i="13"/>
  <c r="AG424" i="13"/>
  <c r="T460" i="13"/>
  <c r="X459" i="13"/>
  <c r="AC74" i="13"/>
  <c r="AG73" i="13"/>
  <c r="AD349" i="13"/>
  <c r="AH348" i="13"/>
  <c r="T285" i="13"/>
  <c r="X284" i="13"/>
  <c r="S194" i="13"/>
  <c r="W193" i="13"/>
  <c r="AC46" i="13"/>
  <c r="AG45" i="13"/>
  <c r="Z396" i="13"/>
  <c r="V397" i="13"/>
  <c r="AB152" i="13"/>
  <c r="AF151" i="13"/>
  <c r="AB201" i="13"/>
  <c r="AF200" i="13"/>
  <c r="AB46" i="13"/>
  <c r="AF45" i="13"/>
  <c r="AI179" i="13"/>
  <c r="AE180" i="13"/>
  <c r="S264" i="13"/>
  <c r="W263" i="13"/>
  <c r="AB481" i="13"/>
  <c r="AF480" i="13"/>
  <c r="Z368" i="13"/>
  <c r="V369" i="13"/>
  <c r="T467" i="13"/>
  <c r="X466" i="13"/>
  <c r="U454" i="13"/>
  <c r="Y453" i="13"/>
  <c r="AC362" i="13"/>
  <c r="AG361" i="13"/>
  <c r="U461" i="13"/>
  <c r="Y460" i="13"/>
  <c r="AD545" i="13"/>
  <c r="AH544" i="13"/>
  <c r="Z417" i="13"/>
  <c r="V418" i="13"/>
  <c r="AB530" i="13"/>
  <c r="AF529" i="13"/>
  <c r="AB222" i="13"/>
  <c r="AF221" i="13"/>
  <c r="Z108" i="13"/>
  <c r="V109" i="13"/>
  <c r="AI326" i="13"/>
  <c r="AE327" i="13"/>
  <c r="S411" i="13"/>
  <c r="W410" i="13"/>
  <c r="AB551" i="13"/>
  <c r="AF550" i="13"/>
  <c r="AI228" i="13"/>
  <c r="AE229" i="13"/>
  <c r="T390" i="13"/>
  <c r="X389" i="13"/>
  <c r="AD236" i="13"/>
  <c r="AH235" i="13"/>
  <c r="U356" i="13"/>
  <c r="Y355" i="13"/>
  <c r="U82" i="13"/>
  <c r="Y81" i="13"/>
  <c r="U279" i="13"/>
  <c r="Y278" i="13"/>
  <c r="AC39" i="13"/>
  <c r="AG38" i="13"/>
  <c r="AC123" i="13"/>
  <c r="AG122" i="13"/>
  <c r="T481" i="13"/>
  <c r="X480" i="13"/>
  <c r="T130" i="13"/>
  <c r="X129" i="13"/>
  <c r="U88" i="13"/>
  <c r="Y87" i="13"/>
  <c r="T306" i="13"/>
  <c r="X305" i="13"/>
  <c r="AI59" i="13"/>
  <c r="AE60" i="13"/>
  <c r="U216" i="13"/>
  <c r="Y215" i="13"/>
  <c r="S152" i="13"/>
  <c r="W151" i="13"/>
  <c r="AI550" i="13"/>
  <c r="AE551" i="13"/>
  <c r="T474" i="13"/>
  <c r="X473" i="13"/>
  <c r="AD195" i="13"/>
  <c r="AH194" i="13"/>
  <c r="AD432" i="13"/>
  <c r="AH431" i="13"/>
  <c r="AD552" i="13"/>
  <c r="AH551" i="13"/>
  <c r="Z122" i="13"/>
  <c r="V123" i="13"/>
  <c r="AI340" i="13"/>
  <c r="AE341" i="13"/>
  <c r="S467" i="13"/>
  <c r="W466" i="13"/>
  <c r="S60" i="13"/>
  <c r="W59" i="13"/>
  <c r="Z445" i="13"/>
  <c r="V446" i="13"/>
  <c r="AB278" i="13"/>
  <c r="AF277" i="13"/>
  <c r="AB208" i="13"/>
  <c r="AF207" i="13"/>
  <c r="Z94" i="13"/>
  <c r="V95" i="13"/>
  <c r="AI312" i="13"/>
  <c r="AE313" i="13"/>
  <c r="AD223" i="13"/>
  <c r="AH222" i="13"/>
  <c r="AD153" i="13"/>
  <c r="AH152" i="13"/>
  <c r="AC81" i="13"/>
  <c r="AG80" i="13"/>
  <c r="Z45" i="13"/>
  <c r="V46" i="13"/>
  <c r="U496" i="13"/>
  <c r="Y495" i="13"/>
  <c r="U321" i="13"/>
  <c r="Y320" i="13"/>
  <c r="AC215" i="13"/>
  <c r="AG214" i="13"/>
  <c r="T180" i="13"/>
  <c r="X179" i="13"/>
  <c r="T137" i="13"/>
  <c r="X136" i="13"/>
  <c r="AC243" i="13"/>
  <c r="AG242" i="13"/>
  <c r="S446" i="13"/>
  <c r="W445" i="13"/>
  <c r="T362" i="13"/>
  <c r="X361" i="13"/>
  <c r="U138" i="13"/>
  <c r="Y137" i="13"/>
  <c r="AC355" i="13"/>
  <c r="AG354" i="13"/>
  <c r="AD216" i="13"/>
  <c r="AH215" i="13"/>
  <c r="T144" i="13"/>
  <c r="X143" i="13"/>
  <c r="Z354" i="13"/>
  <c r="V355" i="13"/>
  <c r="S502" i="13"/>
  <c r="W501" i="13"/>
  <c r="AC516" i="13"/>
  <c r="AG515" i="13"/>
  <c r="AD314" i="13"/>
  <c r="AH313" i="13"/>
  <c r="T102" i="13"/>
  <c r="X101" i="13"/>
  <c r="AD89" i="13"/>
  <c r="AH88" i="13"/>
  <c r="AC222" i="13"/>
  <c r="AG221" i="13"/>
  <c r="U202" i="13"/>
  <c r="Y201" i="13"/>
  <c r="Z59" i="13"/>
  <c r="V60" i="13"/>
  <c r="AI277" i="13"/>
  <c r="AE278" i="13"/>
  <c r="S404" i="13"/>
  <c r="W403" i="13"/>
  <c r="S523" i="13"/>
  <c r="W522" i="13"/>
  <c r="Z508" i="13"/>
  <c r="V509" i="13"/>
  <c r="S53" i="13"/>
  <c r="W52" i="13"/>
  <c r="AB271" i="13"/>
  <c r="AF270" i="13"/>
  <c r="Z284" i="13"/>
  <c r="V285" i="13"/>
  <c r="AI501" i="13"/>
  <c r="AE502" i="13"/>
  <c r="T432" i="13"/>
  <c r="X431" i="13"/>
  <c r="U195" i="13"/>
  <c r="Y194" i="13"/>
  <c r="S95" i="13"/>
  <c r="W94" i="13"/>
  <c r="T516" i="13"/>
  <c r="X515" i="13"/>
  <c r="AB320" i="13"/>
  <c r="AF319" i="13"/>
  <c r="AI45" i="13"/>
  <c r="AE46" i="13"/>
  <c r="S173" i="13"/>
  <c r="W172" i="13"/>
  <c r="AB390" i="13"/>
  <c r="AF389" i="13"/>
  <c r="Z277" i="13"/>
  <c r="V278" i="13"/>
  <c r="AI494" i="13"/>
  <c r="AE495" i="13"/>
  <c r="AB39" i="13"/>
  <c r="AF38" i="13"/>
  <c r="S271" i="13"/>
  <c r="W270" i="13"/>
  <c r="AI143" i="13"/>
  <c r="AE144" i="13"/>
  <c r="AD53" i="13"/>
  <c r="AH52" i="13"/>
  <c r="AC467" i="13"/>
  <c r="AG466" i="13"/>
  <c r="T208" i="13"/>
  <c r="X207" i="13"/>
  <c r="AI543" i="13"/>
  <c r="AE544" i="13"/>
  <c r="AC180" i="13"/>
  <c r="AG179" i="13"/>
  <c r="AD145" i="13"/>
  <c r="AH144" i="13"/>
  <c r="U341" i="13"/>
  <c r="Y340" i="13"/>
  <c r="T523" i="13"/>
  <c r="X522" i="13"/>
  <c r="AC306" i="13"/>
  <c r="AG305" i="13"/>
  <c r="AC201" i="13"/>
  <c r="AG200" i="13"/>
  <c r="AB432" i="13"/>
  <c r="AF431" i="13"/>
  <c r="AC116" i="13"/>
  <c r="AG115" i="13"/>
  <c r="U412" i="13"/>
  <c r="Y411" i="13"/>
  <c r="AC173" i="13"/>
  <c r="AG172" i="13"/>
  <c r="U160" i="13"/>
  <c r="Y159" i="13"/>
  <c r="AD405" i="13"/>
  <c r="AH404" i="13"/>
  <c r="AI10" i="13"/>
  <c r="AE11" i="13"/>
  <c r="AI473" i="13"/>
  <c r="AE474" i="13"/>
  <c r="AI249" i="13"/>
  <c r="AE250" i="13"/>
  <c r="T355" i="13"/>
  <c r="X354" i="13"/>
  <c r="AB137" i="13"/>
  <c r="AF136" i="13"/>
  <c r="S327" i="13"/>
  <c r="W326" i="13"/>
  <c r="Z431" i="13"/>
  <c r="V432" i="13"/>
  <c r="AB411" i="13"/>
  <c r="AF410" i="13"/>
  <c r="S137" i="13"/>
  <c r="W136" i="13"/>
  <c r="AI101" i="13"/>
  <c r="AE102" i="13"/>
  <c r="AC250" i="13"/>
  <c r="AG249" i="13"/>
  <c r="AC159" i="13"/>
  <c r="AG158" i="13"/>
  <c r="AI263" i="13"/>
  <c r="AE264" i="13"/>
  <c r="U489" i="13"/>
  <c r="Y488" i="13"/>
  <c r="Z522" i="13"/>
  <c r="V523" i="13"/>
  <c r="S109" i="13"/>
  <c r="W108" i="13"/>
  <c r="AB327" i="13"/>
  <c r="AF326" i="13"/>
  <c r="Z87" i="13"/>
  <c r="V88" i="13"/>
  <c r="AI305" i="13"/>
  <c r="AE306" i="13"/>
  <c r="S390" i="13"/>
  <c r="W389" i="13"/>
  <c r="AB173" i="13"/>
  <c r="AF172" i="13"/>
  <c r="Z494" i="13"/>
  <c r="V495" i="13"/>
  <c r="AC411" i="13"/>
  <c r="AG410" i="13"/>
  <c r="AD251" i="13"/>
  <c r="AH250" i="13"/>
  <c r="U300" i="13"/>
  <c r="Y299" i="13"/>
  <c r="U433" i="13"/>
  <c r="Y432" i="13"/>
  <c r="AD188" i="13"/>
  <c r="AH187" i="13"/>
  <c r="Z543" i="13"/>
  <c r="V544" i="13"/>
  <c r="S130" i="13"/>
  <c r="W129" i="13"/>
  <c r="AB348" i="13"/>
  <c r="AF347" i="13"/>
  <c r="Z235" i="13"/>
  <c r="V236" i="13"/>
  <c r="AI452" i="13"/>
  <c r="AE453" i="13"/>
  <c r="S537" i="13"/>
  <c r="W536" i="13"/>
  <c r="Z136" i="13"/>
  <c r="V137" i="13"/>
  <c r="AI354" i="13"/>
  <c r="AE355" i="13"/>
  <c r="AC418" i="13"/>
  <c r="AG417" i="13"/>
  <c r="T166" i="13"/>
  <c r="X165" i="13"/>
  <c r="AD279" i="13"/>
  <c r="AH278" i="13"/>
  <c r="U181" i="13"/>
  <c r="Y180" i="13"/>
  <c r="U237" i="13"/>
  <c r="Y236" i="13"/>
  <c r="AC166" i="13"/>
  <c r="AG165" i="13"/>
  <c r="AD33" i="13"/>
  <c r="AH32" i="13"/>
  <c r="AC446" i="13"/>
  <c r="AG445" i="13"/>
  <c r="T341" i="13"/>
  <c r="X340" i="13"/>
  <c r="S495" i="13"/>
  <c r="W494" i="13"/>
  <c r="AD419" i="13"/>
  <c r="AH418" i="13"/>
  <c r="Z249" i="13"/>
  <c r="V250" i="13"/>
  <c r="AI466" i="13"/>
  <c r="AE467" i="13"/>
  <c r="AB53" i="13"/>
  <c r="AF52" i="13"/>
  <c r="AB341" i="13"/>
  <c r="AF340" i="13"/>
  <c r="AI31" i="13"/>
  <c r="AE32" i="13"/>
  <c r="S116" i="13"/>
  <c r="W115" i="13"/>
  <c r="AB334" i="13"/>
  <c r="AF333" i="13"/>
  <c r="Z221" i="13"/>
  <c r="V222" i="13"/>
  <c r="AI438" i="13"/>
  <c r="AE439" i="13"/>
  <c r="U369" i="13"/>
  <c r="Y368" i="13"/>
  <c r="T509" i="13"/>
  <c r="X508" i="13"/>
  <c r="T299" i="13"/>
  <c r="X298" i="13"/>
  <c r="AB67" i="13"/>
  <c r="AF66" i="13"/>
  <c r="AD117" i="13"/>
  <c r="AH116" i="13"/>
  <c r="AD202" i="13"/>
  <c r="AH201" i="13"/>
  <c r="AD160" i="13"/>
  <c r="AH159" i="13"/>
  <c r="T439" i="13"/>
  <c r="X438" i="13"/>
  <c r="T95" i="13"/>
  <c r="X94" i="13"/>
  <c r="AB509" i="13"/>
  <c r="AF508" i="13"/>
  <c r="AD167" i="13"/>
  <c r="AH166" i="13"/>
  <c r="T488" i="13"/>
  <c r="X487" i="13"/>
  <c r="U475" i="13"/>
  <c r="Y474" i="13"/>
  <c r="T215" i="13"/>
  <c r="X214" i="13"/>
  <c r="AD306" i="13"/>
  <c r="AH305" i="13"/>
  <c r="AD342" i="13"/>
  <c r="AH341" i="13"/>
  <c r="AI319" i="13"/>
  <c r="AE320" i="13"/>
  <c r="AD96" i="13"/>
  <c r="AH95" i="13"/>
  <c r="U531" i="13"/>
  <c r="Y530" i="13"/>
  <c r="T313" i="13"/>
  <c r="X312" i="13"/>
  <c r="T257" i="13"/>
  <c r="X256" i="13"/>
  <c r="U12" i="13"/>
  <c r="N12" i="13" s="1"/>
  <c r="F12" i="13" s="1"/>
  <c r="G12" i="13" s="1"/>
  <c r="H12" i="13" s="1"/>
  <c r="Y11" i="13"/>
  <c r="S67" i="13"/>
  <c r="W66" i="13"/>
  <c r="AD174" i="13"/>
  <c r="AH173" i="13"/>
  <c r="Z186" i="13"/>
  <c r="V187" i="13"/>
  <c r="AI403" i="13"/>
  <c r="AE404" i="13"/>
  <c r="S530" i="13"/>
  <c r="W529" i="13"/>
  <c r="S439" i="13"/>
  <c r="W438" i="13"/>
  <c r="AI94" i="13"/>
  <c r="AE95" i="13"/>
  <c r="S180" i="13"/>
  <c r="W179" i="13"/>
  <c r="AB397" i="13"/>
  <c r="AF396" i="13"/>
  <c r="Z410" i="13"/>
  <c r="V411" i="13"/>
  <c r="T88" i="13"/>
  <c r="X87" i="13"/>
  <c r="AC481" i="13"/>
  <c r="AG480" i="13"/>
  <c r="AD138" i="13"/>
  <c r="AH137" i="13"/>
  <c r="AB187" i="13"/>
  <c r="AF186" i="13"/>
  <c r="U391" i="13"/>
  <c r="Y390" i="13"/>
  <c r="S376" i="13"/>
  <c r="W375" i="13"/>
  <c r="AI172" i="13"/>
  <c r="AE173" i="13"/>
  <c r="S299" i="13"/>
  <c r="W298" i="13"/>
  <c r="AB516" i="13"/>
  <c r="AF515" i="13"/>
  <c r="Z403" i="13"/>
  <c r="V404" i="13"/>
  <c r="S418" i="13"/>
  <c r="W417" i="13"/>
  <c r="AB166" i="13"/>
  <c r="AF165" i="13"/>
  <c r="Z52" i="13"/>
  <c r="V53" i="13"/>
  <c r="AI270" i="13"/>
  <c r="AE271" i="13"/>
  <c r="T537" i="13"/>
  <c r="X536" i="13"/>
  <c r="U503" i="13"/>
  <c r="Y502" i="13"/>
  <c r="U545" i="13"/>
  <c r="Y544" i="13"/>
  <c r="Z101" i="13"/>
  <c r="V102" i="13"/>
  <c r="T222" i="13"/>
  <c r="X221" i="13"/>
  <c r="U131" i="13"/>
  <c r="Y130" i="13"/>
  <c r="AD482" i="13"/>
  <c r="AH481" i="13"/>
  <c r="AC60" i="13"/>
  <c r="AG59" i="13"/>
  <c r="AB425" i="13"/>
  <c r="AF424" i="13"/>
  <c r="Z193" i="13"/>
  <c r="V194" i="13"/>
  <c r="U335" i="13"/>
  <c r="Y334" i="13"/>
  <c r="S544" i="13"/>
  <c r="W543" i="13"/>
  <c r="AC194" i="13"/>
  <c r="AG193" i="13"/>
  <c r="AB369" i="13"/>
  <c r="AF368" i="13"/>
  <c r="AI242" i="13"/>
  <c r="AE243" i="13"/>
  <c r="U286" i="13"/>
  <c r="Y285" i="13"/>
  <c r="AI52" i="13"/>
  <c r="AE53" i="13"/>
  <c r="U174" i="13"/>
  <c r="Y173" i="13"/>
  <c r="AD208" i="13"/>
  <c r="AH207" i="13"/>
  <c r="T74" i="13"/>
  <c r="X73" i="13"/>
  <c r="U397" i="13"/>
  <c r="Y396" i="13"/>
  <c r="Z452" i="13"/>
  <c r="V453" i="13"/>
  <c r="S292" i="13"/>
  <c r="W291" i="13"/>
  <c r="AI108" i="13"/>
  <c r="AE109" i="13"/>
  <c r="S236" i="13"/>
  <c r="W235" i="13"/>
  <c r="AB453" i="13"/>
  <c r="AF452" i="13"/>
  <c r="Z214" i="13"/>
  <c r="V215" i="13"/>
  <c r="AI431" i="13"/>
  <c r="AE432" i="13"/>
  <c r="S516" i="13"/>
  <c r="W515" i="13"/>
  <c r="AB488" i="13"/>
  <c r="AF487" i="13"/>
  <c r="AI80" i="13"/>
  <c r="AE81" i="13"/>
  <c r="U426" i="13"/>
  <c r="Y425" i="13"/>
  <c r="T123" i="13"/>
  <c r="X122" i="13"/>
  <c r="AD362" i="13"/>
  <c r="AH361" i="13"/>
  <c r="AD328" i="13"/>
  <c r="AH327" i="13"/>
  <c r="AI445" i="13"/>
  <c r="AE446" i="13"/>
  <c r="S481" i="13"/>
  <c r="W480" i="13"/>
  <c r="AI129" i="13"/>
  <c r="AE130" i="13"/>
  <c r="S257" i="13"/>
  <c r="W256" i="13"/>
  <c r="AB474" i="13"/>
  <c r="AF473" i="13"/>
  <c r="Z361" i="13"/>
  <c r="V362" i="13"/>
  <c r="S39" i="13"/>
  <c r="W38" i="13"/>
  <c r="AB123" i="13"/>
  <c r="AF122" i="13"/>
  <c r="Z263" i="13"/>
  <c r="V264" i="13"/>
  <c r="AI480" i="13"/>
  <c r="AE481" i="13"/>
  <c r="U538" i="13"/>
  <c r="Y537" i="13"/>
  <c r="AD488" i="13"/>
  <c r="AH487" i="13"/>
  <c r="AD81" i="13"/>
  <c r="AH80" i="13"/>
  <c r="AC11" i="13"/>
  <c r="AG10" i="13"/>
  <c r="AD475" i="13"/>
  <c r="AH474" i="13"/>
  <c r="T320" i="13"/>
  <c r="X319" i="13"/>
  <c r="AC53" i="13"/>
  <c r="AG52" i="13"/>
  <c r="U510" i="13"/>
  <c r="Y509" i="13"/>
  <c r="T453" i="13"/>
  <c r="X452" i="13"/>
  <c r="U377" i="13"/>
  <c r="Y376" i="13"/>
  <c r="T418" i="13"/>
  <c r="X417" i="13"/>
  <c r="AI410" i="13"/>
  <c r="AE411" i="13"/>
  <c r="T446" i="13"/>
  <c r="X445" i="13"/>
  <c r="AC439" i="13"/>
  <c r="AG438" i="13"/>
  <c r="Z333" i="13"/>
  <c r="V334" i="13"/>
  <c r="AC208" i="13"/>
  <c r="AG207" i="13"/>
  <c r="Z242" i="13"/>
  <c r="V243" i="13"/>
  <c r="T152" i="13"/>
  <c r="X151" i="13"/>
  <c r="Z375" i="13"/>
  <c r="V376" i="13"/>
  <c r="S460" i="13"/>
  <c r="W459" i="13"/>
  <c r="AB180" i="13"/>
  <c r="AF179" i="13"/>
  <c r="S250" i="13"/>
  <c r="W249" i="13"/>
  <c r="AI158" i="13"/>
  <c r="AE159" i="13"/>
  <c r="S243" i="13"/>
  <c r="W242" i="13"/>
  <c r="AB460" i="13"/>
  <c r="AF459" i="13"/>
  <c r="Z347" i="13"/>
  <c r="V348" i="13"/>
  <c r="T425" i="13"/>
  <c r="X424" i="13"/>
  <c r="U116" i="13"/>
  <c r="Y115" i="13"/>
  <c r="AD447" i="13"/>
  <c r="AH446" i="13"/>
  <c r="AC376" i="13"/>
  <c r="AG375" i="13"/>
  <c r="U167" i="13"/>
  <c r="Y166" i="13"/>
  <c r="S102" i="13"/>
  <c r="W101" i="13"/>
  <c r="AD68" i="13"/>
  <c r="AH67" i="13"/>
  <c r="T327" i="13"/>
  <c r="X326" i="13"/>
  <c r="U384" i="13"/>
  <c r="Y383" i="13"/>
  <c r="AC229" i="13"/>
  <c r="AG228" i="13"/>
  <c r="AD300" i="13"/>
  <c r="AH299" i="13"/>
  <c r="Z550" i="13"/>
  <c r="V551" i="13"/>
  <c r="U40" i="13"/>
  <c r="Y39" i="13"/>
  <c r="AC453" i="13"/>
  <c r="AG452" i="13"/>
  <c r="AD272" i="13"/>
  <c r="AH271" i="13"/>
  <c r="AC144" i="13"/>
  <c r="AG143" i="13"/>
  <c r="U328" i="13"/>
  <c r="Y327" i="13"/>
  <c r="AB32" i="13"/>
  <c r="AF31" i="13"/>
  <c r="AD461" i="13"/>
  <c r="AH460" i="13"/>
  <c r="AD454" i="13"/>
  <c r="AH453" i="13"/>
  <c r="AC383" i="13"/>
  <c r="AG382" i="13"/>
  <c r="AD109" i="13"/>
  <c r="AH108" i="13"/>
  <c r="AC544" i="13"/>
  <c r="AG543" i="13"/>
  <c r="Z298" i="13"/>
  <c r="V299" i="13"/>
  <c r="T201" i="13"/>
  <c r="X200" i="13"/>
  <c r="Z312" i="13"/>
  <c r="V313" i="13"/>
  <c r="AI529" i="13"/>
  <c r="AE530" i="13"/>
  <c r="AB116" i="13"/>
  <c r="AF115" i="13"/>
  <c r="AB362" i="13"/>
  <c r="AF361" i="13"/>
  <c r="AI221" i="13"/>
  <c r="AE222" i="13"/>
  <c r="S306" i="13"/>
  <c r="W305" i="13"/>
  <c r="AB523" i="13"/>
  <c r="AF522" i="13"/>
  <c r="Z536" i="13"/>
  <c r="V537" i="13"/>
  <c r="AC32" i="13"/>
  <c r="AG31" i="13"/>
  <c r="AD558" i="13"/>
  <c r="AH557" i="13"/>
  <c r="AC137" i="13"/>
  <c r="AG136" i="13"/>
  <c r="Z200" i="13"/>
  <c r="V201" i="13"/>
  <c r="AC313" i="13"/>
  <c r="AG312" i="13"/>
  <c r="Z80" i="13"/>
  <c r="V81" i="13"/>
  <c r="AI298" i="13"/>
  <c r="AE299" i="13"/>
  <c r="S425" i="13"/>
  <c r="W424" i="13"/>
  <c r="AB215" i="13"/>
  <c r="AF214" i="13"/>
  <c r="Z529" i="13"/>
  <c r="V530" i="13"/>
  <c r="S74" i="13"/>
  <c r="W73" i="13"/>
  <c r="AB292" i="13"/>
  <c r="AF291" i="13"/>
  <c r="Z179" i="13"/>
  <c r="V180" i="13"/>
  <c r="AI396" i="13"/>
  <c r="AE397" i="13"/>
  <c r="AC523" i="13"/>
  <c r="AG522" i="13"/>
  <c r="AD510" i="13"/>
  <c r="AH509" i="13"/>
  <c r="T250" i="13"/>
  <c r="X249" i="13"/>
  <c r="Z480" i="13"/>
  <c r="V481" i="13"/>
  <c r="U145" i="13"/>
  <c r="Y144" i="13"/>
  <c r="T544" i="13"/>
  <c r="X543" i="13"/>
  <c r="U419" i="13"/>
  <c r="Y418" i="13"/>
  <c r="T495" i="13"/>
  <c r="X494" i="13"/>
  <c r="Z228" i="13"/>
  <c r="V229" i="13"/>
  <c r="T383" i="13"/>
  <c r="X382" i="13"/>
  <c r="AC474" i="13"/>
  <c r="AG473" i="13"/>
  <c r="AI515" i="13"/>
  <c r="AE516" i="13"/>
  <c r="AB74" i="13"/>
  <c r="AF73" i="13"/>
  <c r="AI459" i="13"/>
  <c r="AE460" i="13"/>
  <c r="AI417" i="13"/>
  <c r="AE418" i="13"/>
  <c r="AB95" i="13"/>
  <c r="AF94" i="13"/>
  <c r="S285" i="13"/>
  <c r="W284" i="13"/>
  <c r="AC109" i="13"/>
  <c r="AG108" i="13"/>
  <c r="AI165" i="13"/>
  <c r="AE166" i="13"/>
  <c r="AD377" i="13"/>
  <c r="AH376" i="13"/>
  <c r="AC152" i="13"/>
  <c r="AG151" i="13"/>
  <c r="AC432" i="13"/>
  <c r="AG431" i="13"/>
  <c r="AB383" i="13"/>
  <c r="AF382" i="13"/>
  <c r="AI235" i="13"/>
  <c r="AE236" i="13"/>
  <c r="S362" i="13"/>
  <c r="W361" i="13"/>
  <c r="S123" i="13"/>
  <c r="W122" i="13"/>
  <c r="Z340" i="13"/>
  <c r="V341" i="13"/>
  <c r="AI557" i="13"/>
  <c r="AE558" i="13"/>
  <c r="AB102" i="13"/>
  <c r="AF101" i="13"/>
  <c r="AB467" i="13"/>
  <c r="AF466" i="13"/>
  <c r="AI207" i="13"/>
  <c r="AE208" i="13"/>
  <c r="AD265" i="13"/>
  <c r="AH264" i="13"/>
  <c r="AC236" i="13"/>
  <c r="AG235" i="13"/>
  <c r="U124" i="13"/>
  <c r="Y123" i="13"/>
  <c r="T60" i="13"/>
  <c r="X59" i="13"/>
  <c r="Z172" i="13"/>
  <c r="V173" i="13"/>
  <c r="Z38" i="13"/>
  <c r="V39" i="13"/>
  <c r="AI256" i="13"/>
  <c r="AE257" i="13"/>
  <c r="S383" i="13"/>
  <c r="W382" i="13"/>
  <c r="S334" i="13"/>
  <c r="W333" i="13"/>
  <c r="Z487" i="13"/>
  <c r="V488" i="13"/>
  <c r="S32" i="13"/>
  <c r="W31" i="13"/>
  <c r="AB250" i="13"/>
  <c r="AF249" i="13"/>
  <c r="Z389" i="13"/>
  <c r="V390" i="13"/>
  <c r="T530" i="13"/>
  <c r="X529" i="13"/>
  <c r="AD293" i="13"/>
  <c r="AH292" i="13"/>
  <c r="AD356" i="13"/>
  <c r="AH355" i="13"/>
  <c r="T116" i="13"/>
  <c r="X115" i="13"/>
  <c r="AC341" i="13"/>
  <c r="AG340" i="13"/>
  <c r="AC558" i="13"/>
  <c r="AG557" i="13"/>
  <c r="AB159" i="13"/>
  <c r="AF158" i="13"/>
  <c r="T229" i="13"/>
  <c r="X228" i="13"/>
  <c r="AC502" i="13"/>
  <c r="AG501" i="13"/>
  <c r="AD468" i="13"/>
  <c r="AH467" i="13"/>
  <c r="AI87" i="13"/>
  <c r="AE88" i="13"/>
  <c r="AC334" i="13"/>
  <c r="AG333" i="13"/>
  <c r="AD391" i="13"/>
  <c r="AH390" i="13"/>
  <c r="AI389" i="13"/>
  <c r="AE390" i="13"/>
  <c r="AB109" i="13"/>
  <c r="AF108" i="13"/>
  <c r="Z256" i="13"/>
  <c r="V257" i="13"/>
  <c r="S558" i="13"/>
  <c r="W557" i="13"/>
  <c r="U552" i="13"/>
  <c r="Y551" i="13"/>
  <c r="T53" i="13"/>
  <c r="X52" i="13"/>
  <c r="Z10" i="13"/>
  <c r="V11" i="13"/>
  <c r="AB544" i="13"/>
  <c r="AF543" i="13"/>
  <c r="T194" i="13"/>
  <c r="X193" i="13"/>
  <c r="T173" i="13"/>
  <c r="X172" i="13"/>
  <c r="AD131" i="13"/>
  <c r="AH130" i="13"/>
  <c r="Z270" i="13"/>
  <c r="V271" i="13"/>
  <c r="AB257" i="13"/>
  <c r="AF256" i="13"/>
  <c r="Z501" i="13"/>
  <c r="V502" i="13"/>
  <c r="S88" i="13"/>
  <c r="W87" i="13"/>
  <c r="AB306" i="13"/>
  <c r="AF305" i="13"/>
  <c r="Z66" i="13"/>
  <c r="V67" i="13"/>
  <c r="AI284" i="13"/>
  <c r="AE285" i="13"/>
  <c r="S369" i="13"/>
  <c r="W368" i="13"/>
  <c r="S397" i="13"/>
  <c r="W396" i="13"/>
  <c r="Z473" i="13"/>
  <c r="V474" i="13"/>
  <c r="AC348" i="13"/>
  <c r="AG347" i="13"/>
  <c r="U314" i="13"/>
  <c r="Y313" i="13"/>
  <c r="AC460" i="13"/>
  <c r="AG459" i="13"/>
  <c r="T376" i="13"/>
  <c r="X375" i="13"/>
  <c r="U307" i="13"/>
  <c r="Y306" i="13"/>
  <c r="Z73" i="13"/>
  <c r="V74" i="13"/>
  <c r="U482" i="13"/>
  <c r="AC271" i="13"/>
  <c r="AG270" i="13"/>
  <c r="T39" i="13"/>
  <c r="X38" i="13"/>
  <c r="AC187" i="13"/>
  <c r="AG186" i="13"/>
  <c r="U440" i="13"/>
  <c r="Y439" i="13"/>
  <c r="S222" i="13"/>
  <c r="W221" i="13"/>
  <c r="T67" i="13"/>
  <c r="X66" i="13"/>
  <c r="U447" i="13"/>
  <c r="Y446" i="13"/>
  <c r="T271" i="13"/>
  <c r="X270" i="13"/>
  <c r="T243" i="13"/>
  <c r="X242" i="13"/>
  <c r="AD412" i="13"/>
  <c r="AH411" i="13"/>
  <c r="AB130" i="13"/>
  <c r="AF129" i="13"/>
  <c r="U265" i="13"/>
  <c r="Y264" i="13"/>
  <c r="T411" i="13"/>
  <c r="X410" i="13"/>
  <c r="U293" i="13"/>
  <c r="Y292" i="13"/>
  <c r="AD538" i="13"/>
  <c r="AH537" i="13"/>
  <c r="T397" i="13"/>
  <c r="X396" i="13"/>
  <c r="AB60" i="13"/>
  <c r="AF59" i="13"/>
  <c r="AD321" i="13"/>
  <c r="AH320" i="13"/>
  <c r="Z438" i="13"/>
  <c r="V439" i="13"/>
  <c r="S11" i="13"/>
  <c r="W10" i="13"/>
  <c r="AB243" i="13"/>
  <c r="AF242" i="13"/>
  <c r="Z129" i="13"/>
  <c r="V130" i="13"/>
  <c r="AI347" i="13"/>
  <c r="AE348" i="13"/>
  <c r="S432" i="13"/>
  <c r="W431" i="13"/>
  <c r="S208" i="13"/>
  <c r="W207" i="13"/>
  <c r="AI122" i="13"/>
  <c r="AE123" i="13"/>
  <c r="AC537" i="13"/>
  <c r="AG536" i="13"/>
  <c r="AC299" i="13"/>
  <c r="AG298" i="13"/>
  <c r="AI193" i="13"/>
  <c r="AE194" i="13"/>
  <c r="AI291" i="13"/>
  <c r="AE292" i="13"/>
  <c r="AC285" i="13"/>
  <c r="AG284" i="13"/>
  <c r="Z207" i="13"/>
  <c r="V208" i="13"/>
  <c r="AI424" i="13"/>
  <c r="AE425" i="13"/>
  <c r="S551" i="13"/>
  <c r="W550" i="13"/>
  <c r="AB11" i="13"/>
  <c r="AF10" i="13"/>
  <c r="AI115" i="13"/>
  <c r="AE116" i="13"/>
  <c r="S201" i="13"/>
  <c r="W200" i="13"/>
  <c r="AB418" i="13"/>
  <c r="AF417" i="13"/>
  <c r="Z305" i="13"/>
  <c r="V306" i="13"/>
  <c r="AI522" i="13"/>
  <c r="AE523" i="13"/>
  <c r="AD124" i="13"/>
  <c r="AH123" i="13"/>
  <c r="T46" i="13"/>
  <c r="X45" i="13"/>
  <c r="U251" i="13"/>
  <c r="Y250" i="13"/>
  <c r="S144" i="13"/>
  <c r="W143" i="13"/>
  <c r="AC530" i="13"/>
  <c r="AG529" i="13"/>
  <c r="T32" i="13"/>
  <c r="X31" i="13"/>
  <c r="AC488" i="13"/>
  <c r="AG487" i="13"/>
  <c r="T81" i="13"/>
  <c r="X80" i="13"/>
  <c r="T558" i="13"/>
  <c r="X557" i="13"/>
  <c r="S320" i="13"/>
  <c r="W319" i="13"/>
  <c r="U223" i="13"/>
  <c r="Y222" i="13"/>
  <c r="D22" i="11"/>
  <c r="K23" i="13" s="1"/>
  <c r="A22" i="11"/>
  <c r="A22" i="13"/>
  <c r="D578" i="11"/>
  <c r="K579" i="13" s="1"/>
  <c r="D580" i="11"/>
  <c r="K581" i="13" s="1"/>
  <c r="D563" i="11"/>
  <c r="K564" i="13" s="1"/>
  <c r="D562" i="11"/>
  <c r="K563" i="13" s="1"/>
  <c r="D561" i="11"/>
  <c r="K562" i="13" s="1"/>
  <c r="N8" i="13"/>
  <c r="F8" i="13" s="1"/>
  <c r="G8" i="13" s="1"/>
  <c r="H8" i="13" s="1"/>
  <c r="O8" i="13"/>
  <c r="N9" i="13"/>
  <c r="F9" i="13" s="1"/>
  <c r="O9" i="13"/>
  <c r="N10" i="13"/>
  <c r="F10" i="13" s="1"/>
  <c r="G10" i="13" s="1"/>
  <c r="H10" i="13" s="1"/>
  <c r="O10" i="13"/>
  <c r="W24" i="11"/>
  <c r="D23" i="11"/>
  <c r="K24" i="13" s="1"/>
  <c r="W17" i="11"/>
  <c r="D16" i="11"/>
  <c r="K17" i="13" s="1"/>
  <c r="AA317" i="13"/>
  <c r="AA318" i="13"/>
  <c r="AA319" i="13"/>
  <c r="AA345" i="13"/>
  <c r="AA184" i="13"/>
  <c r="AA185" i="13"/>
  <c r="AA492" i="13"/>
  <c r="AA422" i="13"/>
  <c r="AA506" i="13"/>
  <c r="AA361" i="13"/>
  <c r="AA366" i="13"/>
  <c r="AA429" i="13"/>
  <c r="AA205" i="13"/>
  <c r="AA430" i="13"/>
  <c r="AA275" i="13"/>
  <c r="AA431" i="13"/>
  <c r="AA277" i="13"/>
  <c r="AA282" i="13"/>
  <c r="AA191" i="13"/>
  <c r="AA415" i="13"/>
  <c r="AA192" i="13"/>
  <c r="AA170" i="13"/>
  <c r="AA171" i="13"/>
  <c r="AA499" i="13"/>
  <c r="AA177" i="13"/>
  <c r="AA478" i="13"/>
  <c r="AA178" i="13"/>
  <c r="AA324" i="13"/>
  <c r="AA485" i="13"/>
  <c r="AA331" i="13"/>
  <c r="AA247" i="13"/>
  <c r="AA248" i="13"/>
  <c r="AA310" i="13"/>
  <c r="AA464" i="13"/>
  <c r="AA150" i="13"/>
  <c r="AA387" i="13"/>
  <c r="AA394" i="13"/>
  <c r="AA548" i="13"/>
  <c r="AA373" i="13"/>
  <c r="AA289" i="13"/>
  <c r="AA296" i="13"/>
  <c r="AA534" i="13"/>
  <c r="AA226" i="13"/>
  <c r="AA227" i="13"/>
  <c r="AA380" i="13"/>
  <c r="AA303" i="13"/>
  <c r="AA156" i="13"/>
  <c r="AA233" i="13"/>
  <c r="AA157" i="13"/>
  <c r="AA234" i="13"/>
  <c r="U352" i="11"/>
  <c r="U353" i="11" s="1"/>
  <c r="AA354" i="13" s="1"/>
  <c r="AA536" i="13"/>
  <c r="U536" i="11"/>
  <c r="U537" i="11" s="1"/>
  <c r="U550" i="11"/>
  <c r="U551" i="11" s="1"/>
  <c r="U552" i="11" s="1"/>
  <c r="AA553" i="13" s="1"/>
  <c r="AA550" i="13"/>
  <c r="U423" i="11"/>
  <c r="AA423" i="13"/>
  <c r="U338" i="11"/>
  <c r="U339" i="11" s="1"/>
  <c r="AA340" i="13" s="1"/>
  <c r="U401" i="11"/>
  <c r="U402" i="11" s="1"/>
  <c r="U403" i="11" s="1"/>
  <c r="AA404" i="13" s="1"/>
  <c r="AA193" i="13"/>
  <c r="AA520" i="13"/>
  <c r="AA527" i="13"/>
  <c r="U278" i="11"/>
  <c r="U279" i="11" s="1"/>
  <c r="AA280" i="13" s="1"/>
  <c r="AA278" i="13"/>
  <c r="U465" i="11"/>
  <c r="U466" i="11" s="1"/>
  <c r="U467" i="11" s="1"/>
  <c r="AA465" i="13"/>
  <c r="U290" i="11"/>
  <c r="AA290" i="13"/>
  <c r="U362" i="11"/>
  <c r="AA363" i="13" s="1"/>
  <c r="AA362" i="13"/>
  <c r="U416" i="11"/>
  <c r="AA416" i="13"/>
  <c r="U368" i="11"/>
  <c r="AA368" i="13"/>
  <c r="AA382" i="13"/>
  <c r="U382" i="11"/>
  <c r="U383" i="11" s="1"/>
  <c r="U384" i="11" s="1"/>
  <c r="AA385" i="13" s="1"/>
  <c r="U326" i="11"/>
  <c r="U327" i="11" s="1"/>
  <c r="U328" i="11" s="1"/>
  <c r="AA329" i="13" s="1"/>
  <c r="AA326" i="13"/>
  <c r="AA360" i="13"/>
  <c r="AA408" i="13"/>
  <c r="AA549" i="13"/>
  <c r="AA149" i="13"/>
  <c r="AA206" i="13"/>
  <c r="AA276" i="13"/>
  <c r="U199" i="11"/>
  <c r="AA200" i="13" s="1"/>
  <c r="U443" i="11"/>
  <c r="U501" i="11"/>
  <c r="U502" i="11" s="1"/>
  <c r="U503" i="11" s="1"/>
  <c r="AA504" i="13" s="1"/>
  <c r="U320" i="11"/>
  <c r="U321" i="11" s="1"/>
  <c r="AA322" i="13" s="1"/>
  <c r="AA311" i="13"/>
  <c r="U213" i="11"/>
  <c r="AA214" i="13" s="1"/>
  <c r="U457" i="11"/>
  <c r="AA312" i="13"/>
  <c r="U164" i="11"/>
  <c r="AA165" i="13" s="1"/>
  <c r="AA450" i="13"/>
  <c r="AA141" i="13"/>
  <c r="AA142" i="13"/>
  <c r="AA198" i="13"/>
  <c r="AA268" i="13"/>
  <c r="AA359" i="13"/>
  <c r="U313" i="11"/>
  <c r="AA313" i="13"/>
  <c r="U207" i="11"/>
  <c r="U208" i="11" s="1"/>
  <c r="AA207" i="13"/>
  <c r="U269" i="11"/>
  <c r="AA269" i="13"/>
  <c r="U451" i="11"/>
  <c r="AA451" i="13"/>
  <c r="U507" i="11"/>
  <c r="AA507" i="13"/>
  <c r="U158" i="11"/>
  <c r="AA158" i="13"/>
  <c r="U374" i="11"/>
  <c r="AA374" i="13"/>
  <c r="U524" i="11"/>
  <c r="AA525" i="13" s="1"/>
  <c r="AA524" i="13"/>
  <c r="U284" i="11"/>
  <c r="AA284" i="13"/>
  <c r="U332" i="11"/>
  <c r="AA332" i="13"/>
  <c r="AA235" i="13"/>
  <c r="U235" i="11"/>
  <c r="U236" i="11" s="1"/>
  <c r="U237" i="11" s="1"/>
  <c r="AA238" i="13" s="1"/>
  <c r="U388" i="11"/>
  <c r="AA388" i="13"/>
  <c r="U482" i="11"/>
  <c r="AA483" i="13" s="1"/>
  <c r="AA482" i="13"/>
  <c r="U297" i="11"/>
  <c r="AA297" i="13"/>
  <c r="U346" i="11"/>
  <c r="AA346" i="13"/>
  <c r="U395" i="11"/>
  <c r="AA395" i="13"/>
  <c r="U486" i="11"/>
  <c r="AA486" i="13"/>
  <c r="U249" i="11"/>
  <c r="AA250" i="13" s="1"/>
  <c r="AA249" i="13"/>
  <c r="U304" i="11"/>
  <c r="AA304" i="13"/>
  <c r="U542" i="11"/>
  <c r="AA543" i="13" s="1"/>
  <c r="AA542" i="13"/>
  <c r="AA541" i="13"/>
  <c r="AA261" i="13"/>
  <c r="U262" i="11"/>
  <c r="U436" i="11"/>
  <c r="U437" i="11" s="1"/>
  <c r="AA219" i="13"/>
  <c r="AA220" i="13"/>
  <c r="AA432" i="13"/>
  <c r="AA381" i="13"/>
  <c r="AA500" i="13"/>
  <c r="AA221" i="13"/>
  <c r="U221" i="11"/>
  <c r="AA172" i="13"/>
  <c r="U172" i="11"/>
  <c r="U228" i="11"/>
  <c r="AA228" i="13"/>
  <c r="U433" i="11"/>
  <c r="AA434" i="13" s="1"/>
  <c r="AA433" i="13"/>
  <c r="U179" i="11"/>
  <c r="AA179" i="13"/>
  <c r="U186" i="11"/>
  <c r="AA186" i="13"/>
  <c r="U143" i="11"/>
  <c r="AA143" i="13"/>
  <c r="U194" i="11"/>
  <c r="AA194" i="13"/>
  <c r="U495" i="11"/>
  <c r="AA495" i="13"/>
  <c r="AA535" i="13"/>
  <c r="U255" i="11"/>
  <c r="U513" i="11"/>
  <c r="AA513" i="13"/>
  <c r="AA479" i="13"/>
  <c r="AA493" i="13"/>
  <c r="AA521" i="13"/>
  <c r="AA480" i="13"/>
  <c r="AA494" i="13"/>
  <c r="AA522" i="13"/>
  <c r="AA325" i="13"/>
  <c r="AA481" i="13"/>
  <c r="AA523" i="13"/>
  <c r="AA409" i="13"/>
  <c r="U135" i="11"/>
  <c r="U151" i="11"/>
  <c r="U241" i="11"/>
  <c r="U410" i="11"/>
  <c r="AA471" i="13"/>
  <c r="U471" i="11"/>
  <c r="U528" i="11"/>
  <c r="AA528" i="13"/>
  <c r="AA555" i="13"/>
  <c r="U555" i="11"/>
  <c r="AA163" i="13"/>
  <c r="AA240" i="13"/>
  <c r="AA134" i="13"/>
  <c r="AA212" i="13"/>
  <c r="AA254" i="13"/>
  <c r="AA283" i="13"/>
  <c r="AA367" i="13"/>
  <c r="U7" i="11"/>
  <c r="F6" i="11"/>
  <c r="B33" i="11"/>
  <c r="B32" i="11"/>
  <c r="B31" i="11"/>
  <c r="B30" i="11"/>
  <c r="B29" i="11"/>
  <c r="B28" i="11"/>
  <c r="P553" i="11"/>
  <c r="P554" i="11" s="1"/>
  <c r="P555" i="11" s="1"/>
  <c r="P556" i="11" s="1"/>
  <c r="P557" i="11" s="1"/>
  <c r="P558" i="11" s="1"/>
  <c r="P559" i="11" s="1"/>
  <c r="O553" i="11"/>
  <c r="O554" i="11" s="1"/>
  <c r="O555" i="11" s="1"/>
  <c r="O556" i="11" s="1"/>
  <c r="O557" i="11" s="1"/>
  <c r="O558" i="11" s="1"/>
  <c r="O559" i="11" s="1"/>
  <c r="N553" i="11"/>
  <c r="N554" i="11" s="1"/>
  <c r="N555" i="11" s="1"/>
  <c r="N556" i="11" s="1"/>
  <c r="N557" i="11" s="1"/>
  <c r="N558" i="11" s="1"/>
  <c r="N559" i="11" s="1"/>
  <c r="M553" i="11"/>
  <c r="P546" i="11"/>
  <c r="P547" i="11" s="1"/>
  <c r="P548" i="11" s="1"/>
  <c r="P549" i="11" s="1"/>
  <c r="P550" i="11" s="1"/>
  <c r="P551" i="11" s="1"/>
  <c r="P552" i="11" s="1"/>
  <c r="O546" i="11"/>
  <c r="O547" i="11" s="1"/>
  <c r="O548" i="11" s="1"/>
  <c r="O549" i="11" s="1"/>
  <c r="O550" i="11" s="1"/>
  <c r="O551" i="11" s="1"/>
  <c r="O552" i="11" s="1"/>
  <c r="N546" i="11"/>
  <c r="N547" i="11" s="1"/>
  <c r="N548" i="11" s="1"/>
  <c r="N549" i="11" s="1"/>
  <c r="N550" i="11" s="1"/>
  <c r="N551" i="11" s="1"/>
  <c r="N552" i="11" s="1"/>
  <c r="M546" i="11"/>
  <c r="P539" i="11"/>
  <c r="P540" i="11" s="1"/>
  <c r="P541" i="11" s="1"/>
  <c r="P542" i="11" s="1"/>
  <c r="P543" i="11" s="1"/>
  <c r="P544" i="11" s="1"/>
  <c r="P545" i="11" s="1"/>
  <c r="O539" i="11"/>
  <c r="O540" i="11" s="1"/>
  <c r="O541" i="11" s="1"/>
  <c r="O542" i="11" s="1"/>
  <c r="O543" i="11" s="1"/>
  <c r="O544" i="11" s="1"/>
  <c r="O545" i="11" s="1"/>
  <c r="N539" i="11"/>
  <c r="N540" i="11" s="1"/>
  <c r="N541" i="11" s="1"/>
  <c r="N542" i="11" s="1"/>
  <c r="N543" i="11" s="1"/>
  <c r="N544" i="11" s="1"/>
  <c r="N545" i="11" s="1"/>
  <c r="M539" i="11"/>
  <c r="P532" i="11"/>
  <c r="P533" i="11" s="1"/>
  <c r="P534" i="11" s="1"/>
  <c r="P535" i="11" s="1"/>
  <c r="P536" i="11" s="1"/>
  <c r="P537" i="11" s="1"/>
  <c r="P538" i="11" s="1"/>
  <c r="O532" i="11"/>
  <c r="O533" i="11" s="1"/>
  <c r="O534" i="11" s="1"/>
  <c r="O535" i="11" s="1"/>
  <c r="O536" i="11" s="1"/>
  <c r="O537" i="11" s="1"/>
  <c r="O538" i="11" s="1"/>
  <c r="N532" i="11"/>
  <c r="N533" i="11" s="1"/>
  <c r="N534" i="11" s="1"/>
  <c r="N535" i="11" s="1"/>
  <c r="N536" i="11" s="1"/>
  <c r="N537" i="11" s="1"/>
  <c r="N538" i="11" s="1"/>
  <c r="M532" i="11"/>
  <c r="P525" i="11"/>
  <c r="P526" i="11" s="1"/>
  <c r="P527" i="11" s="1"/>
  <c r="P528" i="11" s="1"/>
  <c r="P529" i="11" s="1"/>
  <c r="P530" i="11" s="1"/>
  <c r="P531" i="11" s="1"/>
  <c r="O525" i="11"/>
  <c r="O526" i="11" s="1"/>
  <c r="O527" i="11" s="1"/>
  <c r="O528" i="11" s="1"/>
  <c r="O529" i="11" s="1"/>
  <c r="O530" i="11" s="1"/>
  <c r="O531" i="11" s="1"/>
  <c r="N525" i="11"/>
  <c r="N526" i="11" s="1"/>
  <c r="N527" i="11" s="1"/>
  <c r="N528" i="11" s="1"/>
  <c r="N529" i="11" s="1"/>
  <c r="N530" i="11" s="1"/>
  <c r="N531" i="11" s="1"/>
  <c r="M525" i="11"/>
  <c r="P518" i="11"/>
  <c r="P519" i="11" s="1"/>
  <c r="P520" i="11" s="1"/>
  <c r="P521" i="11" s="1"/>
  <c r="P522" i="11" s="1"/>
  <c r="P523" i="11" s="1"/>
  <c r="P524" i="11" s="1"/>
  <c r="O518" i="11"/>
  <c r="O519" i="11" s="1"/>
  <c r="O520" i="11" s="1"/>
  <c r="O521" i="11" s="1"/>
  <c r="O522" i="11" s="1"/>
  <c r="O523" i="11" s="1"/>
  <c r="O524" i="11" s="1"/>
  <c r="N518" i="11"/>
  <c r="N519" i="11" s="1"/>
  <c r="N520" i="11" s="1"/>
  <c r="N521" i="11" s="1"/>
  <c r="N522" i="11" s="1"/>
  <c r="N523" i="11" s="1"/>
  <c r="N524" i="11" s="1"/>
  <c r="M518" i="11"/>
  <c r="P511" i="11"/>
  <c r="P512" i="11" s="1"/>
  <c r="P513" i="11" s="1"/>
  <c r="P514" i="11" s="1"/>
  <c r="P515" i="11" s="1"/>
  <c r="P516" i="11" s="1"/>
  <c r="P517" i="11" s="1"/>
  <c r="O511" i="11"/>
  <c r="O512" i="11" s="1"/>
  <c r="O513" i="11" s="1"/>
  <c r="O514" i="11" s="1"/>
  <c r="O515" i="11" s="1"/>
  <c r="O516" i="11" s="1"/>
  <c r="O517" i="11" s="1"/>
  <c r="N511" i="11"/>
  <c r="N512" i="11" s="1"/>
  <c r="N513" i="11" s="1"/>
  <c r="N514" i="11" s="1"/>
  <c r="N515" i="11" s="1"/>
  <c r="N516" i="11" s="1"/>
  <c r="N517" i="11" s="1"/>
  <c r="M511" i="11"/>
  <c r="P504" i="11"/>
  <c r="P505" i="11" s="1"/>
  <c r="P506" i="11" s="1"/>
  <c r="P507" i="11" s="1"/>
  <c r="P508" i="11" s="1"/>
  <c r="P509" i="11" s="1"/>
  <c r="P510" i="11" s="1"/>
  <c r="O504" i="11"/>
  <c r="O505" i="11" s="1"/>
  <c r="O506" i="11" s="1"/>
  <c r="O507" i="11" s="1"/>
  <c r="O508" i="11" s="1"/>
  <c r="O509" i="11" s="1"/>
  <c r="O510" i="11" s="1"/>
  <c r="N504" i="11"/>
  <c r="N505" i="11" s="1"/>
  <c r="N506" i="11" s="1"/>
  <c r="N507" i="11" s="1"/>
  <c r="N508" i="11" s="1"/>
  <c r="N509" i="11" s="1"/>
  <c r="N510" i="11" s="1"/>
  <c r="M504" i="11"/>
  <c r="P497" i="11"/>
  <c r="P498" i="11" s="1"/>
  <c r="P499" i="11" s="1"/>
  <c r="P500" i="11" s="1"/>
  <c r="P501" i="11" s="1"/>
  <c r="P502" i="11" s="1"/>
  <c r="P503" i="11" s="1"/>
  <c r="O497" i="11"/>
  <c r="O498" i="11" s="1"/>
  <c r="O499" i="11" s="1"/>
  <c r="O500" i="11" s="1"/>
  <c r="O501" i="11" s="1"/>
  <c r="O502" i="11" s="1"/>
  <c r="O503" i="11" s="1"/>
  <c r="N497" i="11"/>
  <c r="N498" i="11" s="1"/>
  <c r="N499" i="11" s="1"/>
  <c r="N500" i="11" s="1"/>
  <c r="N501" i="11" s="1"/>
  <c r="N502" i="11" s="1"/>
  <c r="N503" i="11" s="1"/>
  <c r="M497" i="11"/>
  <c r="P490" i="11"/>
  <c r="P491" i="11" s="1"/>
  <c r="P492" i="11" s="1"/>
  <c r="P493" i="11" s="1"/>
  <c r="P494" i="11" s="1"/>
  <c r="P495" i="11" s="1"/>
  <c r="P496" i="11" s="1"/>
  <c r="O490" i="11"/>
  <c r="O491" i="11" s="1"/>
  <c r="O492" i="11" s="1"/>
  <c r="O493" i="11" s="1"/>
  <c r="O494" i="11" s="1"/>
  <c r="O495" i="11" s="1"/>
  <c r="O496" i="11" s="1"/>
  <c r="N490" i="11"/>
  <c r="N491" i="11" s="1"/>
  <c r="N492" i="11" s="1"/>
  <c r="N493" i="11" s="1"/>
  <c r="N494" i="11" s="1"/>
  <c r="N495" i="11" s="1"/>
  <c r="N496" i="11" s="1"/>
  <c r="M490" i="11"/>
  <c r="P483" i="11"/>
  <c r="P484" i="11" s="1"/>
  <c r="P485" i="11" s="1"/>
  <c r="P486" i="11" s="1"/>
  <c r="P487" i="11" s="1"/>
  <c r="P488" i="11" s="1"/>
  <c r="P489" i="11" s="1"/>
  <c r="O483" i="11"/>
  <c r="O484" i="11" s="1"/>
  <c r="O485" i="11" s="1"/>
  <c r="O486" i="11" s="1"/>
  <c r="O487" i="11" s="1"/>
  <c r="O488" i="11" s="1"/>
  <c r="O489" i="11" s="1"/>
  <c r="N483" i="11"/>
  <c r="N484" i="11" s="1"/>
  <c r="N485" i="11" s="1"/>
  <c r="N486" i="11" s="1"/>
  <c r="N487" i="11" s="1"/>
  <c r="N488" i="11" s="1"/>
  <c r="N489" i="11" s="1"/>
  <c r="M483" i="11"/>
  <c r="P476" i="11"/>
  <c r="P477" i="11" s="1"/>
  <c r="P478" i="11" s="1"/>
  <c r="P479" i="11" s="1"/>
  <c r="P480" i="11" s="1"/>
  <c r="P481" i="11" s="1"/>
  <c r="P482" i="11" s="1"/>
  <c r="O476" i="11"/>
  <c r="O477" i="11" s="1"/>
  <c r="O478" i="11" s="1"/>
  <c r="O479" i="11" s="1"/>
  <c r="O480" i="11" s="1"/>
  <c r="O481" i="11" s="1"/>
  <c r="O482" i="11" s="1"/>
  <c r="N476" i="11"/>
  <c r="N477" i="11" s="1"/>
  <c r="N478" i="11" s="1"/>
  <c r="N479" i="11" s="1"/>
  <c r="N480" i="11" s="1"/>
  <c r="N481" i="11" s="1"/>
  <c r="N482" i="11" s="1"/>
  <c r="M476" i="11"/>
  <c r="P469" i="11"/>
  <c r="P470" i="11" s="1"/>
  <c r="P471" i="11" s="1"/>
  <c r="P472" i="11" s="1"/>
  <c r="P473" i="11" s="1"/>
  <c r="P474" i="11" s="1"/>
  <c r="P475" i="11" s="1"/>
  <c r="O469" i="11"/>
  <c r="O470" i="11" s="1"/>
  <c r="O471" i="11" s="1"/>
  <c r="O472" i="11" s="1"/>
  <c r="O473" i="11" s="1"/>
  <c r="O474" i="11" s="1"/>
  <c r="O475" i="11" s="1"/>
  <c r="N469" i="11"/>
  <c r="N470" i="11" s="1"/>
  <c r="N471" i="11" s="1"/>
  <c r="N472" i="11" s="1"/>
  <c r="N473" i="11" s="1"/>
  <c r="N474" i="11" s="1"/>
  <c r="N475" i="11" s="1"/>
  <c r="M469" i="11"/>
  <c r="P462" i="11"/>
  <c r="P463" i="11" s="1"/>
  <c r="P464" i="11" s="1"/>
  <c r="P465" i="11" s="1"/>
  <c r="P466" i="11" s="1"/>
  <c r="P467" i="11" s="1"/>
  <c r="P468" i="11" s="1"/>
  <c r="O462" i="11"/>
  <c r="O463" i="11" s="1"/>
  <c r="O464" i="11" s="1"/>
  <c r="O465" i="11" s="1"/>
  <c r="O466" i="11" s="1"/>
  <c r="O467" i="11" s="1"/>
  <c r="O468" i="11" s="1"/>
  <c r="N462" i="11"/>
  <c r="N463" i="11" s="1"/>
  <c r="N464" i="11" s="1"/>
  <c r="N465" i="11" s="1"/>
  <c r="N466" i="11" s="1"/>
  <c r="N467" i="11" s="1"/>
  <c r="N468" i="11" s="1"/>
  <c r="M462" i="11"/>
  <c r="P455" i="11"/>
  <c r="P456" i="11" s="1"/>
  <c r="P457" i="11" s="1"/>
  <c r="P458" i="11" s="1"/>
  <c r="P459" i="11" s="1"/>
  <c r="P460" i="11" s="1"/>
  <c r="P461" i="11" s="1"/>
  <c r="O455" i="11"/>
  <c r="O456" i="11" s="1"/>
  <c r="O457" i="11" s="1"/>
  <c r="O458" i="11" s="1"/>
  <c r="O459" i="11" s="1"/>
  <c r="O460" i="11" s="1"/>
  <c r="O461" i="11" s="1"/>
  <c r="N455" i="11"/>
  <c r="N456" i="11" s="1"/>
  <c r="N457" i="11" s="1"/>
  <c r="N458" i="11" s="1"/>
  <c r="N459" i="11" s="1"/>
  <c r="N460" i="11" s="1"/>
  <c r="N461" i="11" s="1"/>
  <c r="M455" i="11"/>
  <c r="P448" i="11"/>
  <c r="P449" i="11" s="1"/>
  <c r="P450" i="11" s="1"/>
  <c r="P451" i="11" s="1"/>
  <c r="P452" i="11" s="1"/>
  <c r="P453" i="11" s="1"/>
  <c r="P454" i="11" s="1"/>
  <c r="O448" i="11"/>
  <c r="O449" i="11" s="1"/>
  <c r="O450" i="11" s="1"/>
  <c r="O451" i="11" s="1"/>
  <c r="O452" i="11" s="1"/>
  <c r="O453" i="11" s="1"/>
  <c r="O454" i="11" s="1"/>
  <c r="N448" i="11"/>
  <c r="N449" i="11" s="1"/>
  <c r="N450" i="11" s="1"/>
  <c r="N451" i="11" s="1"/>
  <c r="N452" i="11" s="1"/>
  <c r="N453" i="11" s="1"/>
  <c r="N454" i="11" s="1"/>
  <c r="M448" i="11"/>
  <c r="P441" i="11"/>
  <c r="P442" i="11" s="1"/>
  <c r="P443" i="11" s="1"/>
  <c r="P444" i="11" s="1"/>
  <c r="P445" i="11" s="1"/>
  <c r="P446" i="11" s="1"/>
  <c r="P447" i="11" s="1"/>
  <c r="O441" i="11"/>
  <c r="O442" i="11" s="1"/>
  <c r="O443" i="11" s="1"/>
  <c r="O444" i="11" s="1"/>
  <c r="O445" i="11" s="1"/>
  <c r="O446" i="11" s="1"/>
  <c r="O447" i="11" s="1"/>
  <c r="N441" i="11"/>
  <c r="N442" i="11" s="1"/>
  <c r="N443" i="11" s="1"/>
  <c r="N444" i="11" s="1"/>
  <c r="N445" i="11" s="1"/>
  <c r="N446" i="11" s="1"/>
  <c r="N447" i="11" s="1"/>
  <c r="M441" i="11"/>
  <c r="P434" i="11"/>
  <c r="P435" i="11" s="1"/>
  <c r="P436" i="11" s="1"/>
  <c r="P437" i="11" s="1"/>
  <c r="P438" i="11" s="1"/>
  <c r="P439" i="11" s="1"/>
  <c r="P440" i="11" s="1"/>
  <c r="O434" i="11"/>
  <c r="O435" i="11" s="1"/>
  <c r="O436" i="11" s="1"/>
  <c r="O437" i="11" s="1"/>
  <c r="O438" i="11" s="1"/>
  <c r="O439" i="11" s="1"/>
  <c r="O440" i="11" s="1"/>
  <c r="N434" i="11"/>
  <c r="N435" i="11" s="1"/>
  <c r="N436" i="11" s="1"/>
  <c r="N437" i="11" s="1"/>
  <c r="N438" i="11" s="1"/>
  <c r="N439" i="11" s="1"/>
  <c r="N440" i="11" s="1"/>
  <c r="M434" i="11"/>
  <c r="P427" i="11"/>
  <c r="P428" i="11" s="1"/>
  <c r="P429" i="11" s="1"/>
  <c r="P430" i="11" s="1"/>
  <c r="P431" i="11" s="1"/>
  <c r="P432" i="11" s="1"/>
  <c r="P433" i="11" s="1"/>
  <c r="O427" i="11"/>
  <c r="O428" i="11" s="1"/>
  <c r="O429" i="11" s="1"/>
  <c r="O430" i="11" s="1"/>
  <c r="O431" i="11" s="1"/>
  <c r="O432" i="11" s="1"/>
  <c r="O433" i="11" s="1"/>
  <c r="N427" i="11"/>
  <c r="N428" i="11" s="1"/>
  <c r="N429" i="11" s="1"/>
  <c r="N430" i="11" s="1"/>
  <c r="N431" i="11" s="1"/>
  <c r="N432" i="11" s="1"/>
  <c r="N433" i="11" s="1"/>
  <c r="M427" i="11"/>
  <c r="P420" i="11"/>
  <c r="P421" i="11" s="1"/>
  <c r="P422" i="11" s="1"/>
  <c r="P423" i="11" s="1"/>
  <c r="P424" i="11" s="1"/>
  <c r="P425" i="11" s="1"/>
  <c r="P426" i="11" s="1"/>
  <c r="O420" i="11"/>
  <c r="O421" i="11" s="1"/>
  <c r="O422" i="11" s="1"/>
  <c r="O423" i="11" s="1"/>
  <c r="O424" i="11" s="1"/>
  <c r="O425" i="11" s="1"/>
  <c r="O426" i="11" s="1"/>
  <c r="N420" i="11"/>
  <c r="N421" i="11" s="1"/>
  <c r="N422" i="11" s="1"/>
  <c r="N423" i="11" s="1"/>
  <c r="N424" i="11" s="1"/>
  <c r="N425" i="11" s="1"/>
  <c r="N426" i="11" s="1"/>
  <c r="M420" i="11"/>
  <c r="P413" i="11"/>
  <c r="P414" i="11" s="1"/>
  <c r="P415" i="11" s="1"/>
  <c r="P416" i="11" s="1"/>
  <c r="P417" i="11" s="1"/>
  <c r="P418" i="11" s="1"/>
  <c r="P419" i="11" s="1"/>
  <c r="O413" i="11"/>
  <c r="O414" i="11" s="1"/>
  <c r="O415" i="11" s="1"/>
  <c r="O416" i="11" s="1"/>
  <c r="O417" i="11" s="1"/>
  <c r="O418" i="11" s="1"/>
  <c r="O419" i="11" s="1"/>
  <c r="N413" i="11"/>
  <c r="N414" i="11" s="1"/>
  <c r="N415" i="11" s="1"/>
  <c r="N416" i="11" s="1"/>
  <c r="N417" i="11" s="1"/>
  <c r="N418" i="11" s="1"/>
  <c r="N419" i="11" s="1"/>
  <c r="M413" i="11"/>
  <c r="P406" i="11"/>
  <c r="P407" i="11" s="1"/>
  <c r="P408" i="11" s="1"/>
  <c r="P409" i="11" s="1"/>
  <c r="P410" i="11" s="1"/>
  <c r="P411" i="11" s="1"/>
  <c r="P412" i="11" s="1"/>
  <c r="O406" i="11"/>
  <c r="O407" i="11" s="1"/>
  <c r="O408" i="11" s="1"/>
  <c r="O409" i="11" s="1"/>
  <c r="O410" i="11" s="1"/>
  <c r="O411" i="11" s="1"/>
  <c r="O412" i="11" s="1"/>
  <c r="N406" i="11"/>
  <c r="N407" i="11" s="1"/>
  <c r="N408" i="11" s="1"/>
  <c r="N409" i="11" s="1"/>
  <c r="N410" i="11" s="1"/>
  <c r="N411" i="11" s="1"/>
  <c r="N412" i="11" s="1"/>
  <c r="M406" i="11"/>
  <c r="P399" i="11"/>
  <c r="P400" i="11" s="1"/>
  <c r="P401" i="11" s="1"/>
  <c r="P402" i="11" s="1"/>
  <c r="P403" i="11" s="1"/>
  <c r="P404" i="11" s="1"/>
  <c r="P405" i="11" s="1"/>
  <c r="O399" i="11"/>
  <c r="O400" i="11" s="1"/>
  <c r="O401" i="11" s="1"/>
  <c r="O402" i="11" s="1"/>
  <c r="O403" i="11" s="1"/>
  <c r="O404" i="11" s="1"/>
  <c r="O405" i="11" s="1"/>
  <c r="N399" i="11"/>
  <c r="N400" i="11" s="1"/>
  <c r="N401" i="11" s="1"/>
  <c r="N402" i="11" s="1"/>
  <c r="N403" i="11" s="1"/>
  <c r="N404" i="11" s="1"/>
  <c r="N405" i="11" s="1"/>
  <c r="M399" i="11"/>
  <c r="P392" i="11"/>
  <c r="P393" i="11" s="1"/>
  <c r="P394" i="11" s="1"/>
  <c r="P395" i="11" s="1"/>
  <c r="P396" i="11" s="1"/>
  <c r="P397" i="11" s="1"/>
  <c r="P398" i="11" s="1"/>
  <c r="O392" i="11"/>
  <c r="O393" i="11" s="1"/>
  <c r="O394" i="11" s="1"/>
  <c r="O395" i="11" s="1"/>
  <c r="O396" i="11" s="1"/>
  <c r="O397" i="11" s="1"/>
  <c r="O398" i="11" s="1"/>
  <c r="N392" i="11"/>
  <c r="N393" i="11" s="1"/>
  <c r="N394" i="11" s="1"/>
  <c r="N395" i="11" s="1"/>
  <c r="N396" i="11" s="1"/>
  <c r="N397" i="11" s="1"/>
  <c r="N398" i="11" s="1"/>
  <c r="M392" i="11"/>
  <c r="P385" i="11"/>
  <c r="P386" i="11" s="1"/>
  <c r="P387" i="11" s="1"/>
  <c r="P388" i="11" s="1"/>
  <c r="P389" i="11" s="1"/>
  <c r="P390" i="11" s="1"/>
  <c r="P391" i="11" s="1"/>
  <c r="O385" i="11"/>
  <c r="O386" i="11" s="1"/>
  <c r="O387" i="11" s="1"/>
  <c r="O388" i="11" s="1"/>
  <c r="O389" i="11" s="1"/>
  <c r="O390" i="11" s="1"/>
  <c r="O391" i="11" s="1"/>
  <c r="N385" i="11"/>
  <c r="N386" i="11" s="1"/>
  <c r="N387" i="11" s="1"/>
  <c r="N388" i="11" s="1"/>
  <c r="N389" i="11" s="1"/>
  <c r="N390" i="11" s="1"/>
  <c r="N391" i="11" s="1"/>
  <c r="M385" i="11"/>
  <c r="P378" i="11"/>
  <c r="P379" i="11" s="1"/>
  <c r="P380" i="11" s="1"/>
  <c r="P381" i="11" s="1"/>
  <c r="P382" i="11" s="1"/>
  <c r="P383" i="11" s="1"/>
  <c r="P384" i="11" s="1"/>
  <c r="O378" i="11"/>
  <c r="O379" i="11" s="1"/>
  <c r="O380" i="11" s="1"/>
  <c r="O381" i="11" s="1"/>
  <c r="O382" i="11" s="1"/>
  <c r="O383" i="11" s="1"/>
  <c r="O384" i="11" s="1"/>
  <c r="N378" i="11"/>
  <c r="N379" i="11" s="1"/>
  <c r="N380" i="11" s="1"/>
  <c r="N381" i="11" s="1"/>
  <c r="N382" i="11" s="1"/>
  <c r="N383" i="11" s="1"/>
  <c r="N384" i="11" s="1"/>
  <c r="M378" i="11"/>
  <c r="P371" i="11"/>
  <c r="P372" i="11" s="1"/>
  <c r="P373" i="11" s="1"/>
  <c r="P374" i="11" s="1"/>
  <c r="P375" i="11" s="1"/>
  <c r="P376" i="11" s="1"/>
  <c r="P377" i="11" s="1"/>
  <c r="O371" i="11"/>
  <c r="O372" i="11" s="1"/>
  <c r="O373" i="11" s="1"/>
  <c r="O374" i="11" s="1"/>
  <c r="O375" i="11" s="1"/>
  <c r="O376" i="11" s="1"/>
  <c r="O377" i="11" s="1"/>
  <c r="N371" i="11"/>
  <c r="N372" i="11" s="1"/>
  <c r="N373" i="11" s="1"/>
  <c r="N374" i="11" s="1"/>
  <c r="N375" i="11" s="1"/>
  <c r="N376" i="11" s="1"/>
  <c r="N377" i="11" s="1"/>
  <c r="M371" i="11"/>
  <c r="P364" i="11"/>
  <c r="P365" i="11" s="1"/>
  <c r="P366" i="11" s="1"/>
  <c r="P367" i="11" s="1"/>
  <c r="P368" i="11" s="1"/>
  <c r="P369" i="11" s="1"/>
  <c r="P370" i="11" s="1"/>
  <c r="O364" i="11"/>
  <c r="O365" i="11" s="1"/>
  <c r="O366" i="11" s="1"/>
  <c r="O367" i="11" s="1"/>
  <c r="O368" i="11" s="1"/>
  <c r="O369" i="11" s="1"/>
  <c r="O370" i="11" s="1"/>
  <c r="N364" i="11"/>
  <c r="N365" i="11" s="1"/>
  <c r="N366" i="11" s="1"/>
  <c r="N367" i="11" s="1"/>
  <c r="N368" i="11" s="1"/>
  <c r="N369" i="11" s="1"/>
  <c r="N370" i="11" s="1"/>
  <c r="M364" i="11"/>
  <c r="P357" i="11"/>
  <c r="P358" i="11" s="1"/>
  <c r="P359" i="11" s="1"/>
  <c r="P360" i="11" s="1"/>
  <c r="P361" i="11" s="1"/>
  <c r="P362" i="11" s="1"/>
  <c r="P363" i="11" s="1"/>
  <c r="O357" i="11"/>
  <c r="O358" i="11" s="1"/>
  <c r="O359" i="11" s="1"/>
  <c r="O360" i="11" s="1"/>
  <c r="O361" i="11" s="1"/>
  <c r="O362" i="11" s="1"/>
  <c r="O363" i="11" s="1"/>
  <c r="N357" i="11"/>
  <c r="N358" i="11" s="1"/>
  <c r="N359" i="11" s="1"/>
  <c r="N360" i="11" s="1"/>
  <c r="N361" i="11" s="1"/>
  <c r="N362" i="11" s="1"/>
  <c r="N363" i="11" s="1"/>
  <c r="M357" i="11"/>
  <c r="P350" i="11"/>
  <c r="P351" i="11" s="1"/>
  <c r="P352" i="11" s="1"/>
  <c r="P353" i="11" s="1"/>
  <c r="P354" i="11" s="1"/>
  <c r="P355" i="11" s="1"/>
  <c r="P356" i="11" s="1"/>
  <c r="O350" i="11"/>
  <c r="O351" i="11" s="1"/>
  <c r="O352" i="11" s="1"/>
  <c r="O353" i="11" s="1"/>
  <c r="O354" i="11" s="1"/>
  <c r="O355" i="11" s="1"/>
  <c r="O356" i="11" s="1"/>
  <c r="N350" i="11"/>
  <c r="N351" i="11" s="1"/>
  <c r="N352" i="11" s="1"/>
  <c r="N353" i="11" s="1"/>
  <c r="N354" i="11" s="1"/>
  <c r="N355" i="11" s="1"/>
  <c r="N356" i="11" s="1"/>
  <c r="M350" i="11"/>
  <c r="P343" i="11"/>
  <c r="P344" i="11" s="1"/>
  <c r="P345" i="11" s="1"/>
  <c r="P346" i="11" s="1"/>
  <c r="P347" i="11" s="1"/>
  <c r="P348" i="11" s="1"/>
  <c r="P349" i="11" s="1"/>
  <c r="O343" i="11"/>
  <c r="O344" i="11" s="1"/>
  <c r="O345" i="11" s="1"/>
  <c r="O346" i="11" s="1"/>
  <c r="O347" i="11" s="1"/>
  <c r="O348" i="11" s="1"/>
  <c r="O349" i="11" s="1"/>
  <c r="N343" i="11"/>
  <c r="N344" i="11" s="1"/>
  <c r="N345" i="11" s="1"/>
  <c r="N346" i="11" s="1"/>
  <c r="N347" i="11" s="1"/>
  <c r="N348" i="11" s="1"/>
  <c r="N349" i="11" s="1"/>
  <c r="M343" i="11"/>
  <c r="P336" i="11"/>
  <c r="P337" i="11" s="1"/>
  <c r="P338" i="11" s="1"/>
  <c r="P339" i="11" s="1"/>
  <c r="P340" i="11" s="1"/>
  <c r="P341" i="11" s="1"/>
  <c r="P342" i="11" s="1"/>
  <c r="O336" i="11"/>
  <c r="O337" i="11" s="1"/>
  <c r="O338" i="11" s="1"/>
  <c r="O339" i="11" s="1"/>
  <c r="O340" i="11" s="1"/>
  <c r="O341" i="11" s="1"/>
  <c r="O342" i="11" s="1"/>
  <c r="N336" i="11"/>
  <c r="N337" i="11" s="1"/>
  <c r="N338" i="11" s="1"/>
  <c r="N339" i="11" s="1"/>
  <c r="N340" i="11" s="1"/>
  <c r="N341" i="11" s="1"/>
  <c r="N342" i="11" s="1"/>
  <c r="M336" i="11"/>
  <c r="P329" i="11"/>
  <c r="P330" i="11" s="1"/>
  <c r="P331" i="11" s="1"/>
  <c r="P332" i="11" s="1"/>
  <c r="P333" i="11" s="1"/>
  <c r="P334" i="11" s="1"/>
  <c r="P335" i="11" s="1"/>
  <c r="O329" i="11"/>
  <c r="O330" i="11" s="1"/>
  <c r="O331" i="11" s="1"/>
  <c r="O332" i="11" s="1"/>
  <c r="O333" i="11" s="1"/>
  <c r="O334" i="11" s="1"/>
  <c r="O335" i="11" s="1"/>
  <c r="N329" i="11"/>
  <c r="N330" i="11" s="1"/>
  <c r="N331" i="11" s="1"/>
  <c r="N332" i="11" s="1"/>
  <c r="N333" i="11" s="1"/>
  <c r="N334" i="11" s="1"/>
  <c r="N335" i="11" s="1"/>
  <c r="M329" i="11"/>
  <c r="P322" i="11"/>
  <c r="P323" i="11" s="1"/>
  <c r="P324" i="11" s="1"/>
  <c r="P325" i="11" s="1"/>
  <c r="P326" i="11" s="1"/>
  <c r="P327" i="11" s="1"/>
  <c r="P328" i="11" s="1"/>
  <c r="O322" i="11"/>
  <c r="O323" i="11" s="1"/>
  <c r="O324" i="11" s="1"/>
  <c r="O325" i="11" s="1"/>
  <c r="O326" i="11" s="1"/>
  <c r="O327" i="11" s="1"/>
  <c r="O328" i="11" s="1"/>
  <c r="N322" i="11"/>
  <c r="N323" i="11" s="1"/>
  <c r="N324" i="11" s="1"/>
  <c r="N325" i="11" s="1"/>
  <c r="N326" i="11" s="1"/>
  <c r="N327" i="11" s="1"/>
  <c r="N328" i="11" s="1"/>
  <c r="M322" i="11"/>
  <c r="P315" i="11"/>
  <c r="P316" i="11" s="1"/>
  <c r="P317" i="11" s="1"/>
  <c r="P318" i="11" s="1"/>
  <c r="P319" i="11" s="1"/>
  <c r="P320" i="11" s="1"/>
  <c r="P321" i="11" s="1"/>
  <c r="O315" i="11"/>
  <c r="O316" i="11" s="1"/>
  <c r="O317" i="11" s="1"/>
  <c r="O318" i="11" s="1"/>
  <c r="O319" i="11" s="1"/>
  <c r="O320" i="11" s="1"/>
  <c r="O321" i="11" s="1"/>
  <c r="N315" i="11"/>
  <c r="N316" i="11" s="1"/>
  <c r="N317" i="11" s="1"/>
  <c r="N318" i="11" s="1"/>
  <c r="N319" i="11" s="1"/>
  <c r="N320" i="11" s="1"/>
  <c r="N321" i="11" s="1"/>
  <c r="M315" i="11"/>
  <c r="P308" i="11"/>
  <c r="P309" i="11" s="1"/>
  <c r="P310" i="11" s="1"/>
  <c r="P311" i="11" s="1"/>
  <c r="P312" i="11" s="1"/>
  <c r="P313" i="11" s="1"/>
  <c r="P314" i="11" s="1"/>
  <c r="O308" i="11"/>
  <c r="O309" i="11" s="1"/>
  <c r="O310" i="11" s="1"/>
  <c r="O311" i="11" s="1"/>
  <c r="O312" i="11" s="1"/>
  <c r="O313" i="11" s="1"/>
  <c r="O314" i="11" s="1"/>
  <c r="N308" i="11"/>
  <c r="N309" i="11" s="1"/>
  <c r="N310" i="11" s="1"/>
  <c r="N311" i="11" s="1"/>
  <c r="N312" i="11" s="1"/>
  <c r="N313" i="11" s="1"/>
  <c r="N314" i="11" s="1"/>
  <c r="M308" i="11"/>
  <c r="P301" i="11"/>
  <c r="P302" i="11" s="1"/>
  <c r="P303" i="11" s="1"/>
  <c r="P304" i="11" s="1"/>
  <c r="P305" i="11" s="1"/>
  <c r="P306" i="11" s="1"/>
  <c r="P307" i="11" s="1"/>
  <c r="O301" i="11"/>
  <c r="O302" i="11" s="1"/>
  <c r="O303" i="11" s="1"/>
  <c r="O304" i="11" s="1"/>
  <c r="O305" i="11" s="1"/>
  <c r="O306" i="11" s="1"/>
  <c r="O307" i="11" s="1"/>
  <c r="N301" i="11"/>
  <c r="N302" i="11" s="1"/>
  <c r="N303" i="11" s="1"/>
  <c r="N304" i="11" s="1"/>
  <c r="N305" i="11" s="1"/>
  <c r="N306" i="11" s="1"/>
  <c r="N307" i="11" s="1"/>
  <c r="M301" i="11"/>
  <c r="P294" i="11"/>
  <c r="P295" i="11" s="1"/>
  <c r="P296" i="11" s="1"/>
  <c r="P297" i="11" s="1"/>
  <c r="P298" i="11" s="1"/>
  <c r="P299" i="11" s="1"/>
  <c r="P300" i="11" s="1"/>
  <c r="O294" i="11"/>
  <c r="O295" i="11" s="1"/>
  <c r="O296" i="11" s="1"/>
  <c r="O297" i="11" s="1"/>
  <c r="O298" i="11" s="1"/>
  <c r="O299" i="11" s="1"/>
  <c r="O300" i="11" s="1"/>
  <c r="N294" i="11"/>
  <c r="N295" i="11" s="1"/>
  <c r="N296" i="11" s="1"/>
  <c r="N297" i="11" s="1"/>
  <c r="N298" i="11" s="1"/>
  <c r="N299" i="11" s="1"/>
  <c r="N300" i="11" s="1"/>
  <c r="M294" i="11"/>
  <c r="P287" i="11"/>
  <c r="P288" i="11" s="1"/>
  <c r="P289" i="11" s="1"/>
  <c r="P290" i="11" s="1"/>
  <c r="P291" i="11" s="1"/>
  <c r="P292" i="11" s="1"/>
  <c r="P293" i="11" s="1"/>
  <c r="O287" i="11"/>
  <c r="O288" i="11" s="1"/>
  <c r="O289" i="11" s="1"/>
  <c r="O290" i="11" s="1"/>
  <c r="O291" i="11" s="1"/>
  <c r="O292" i="11" s="1"/>
  <c r="O293" i="11" s="1"/>
  <c r="N287" i="11"/>
  <c r="N288" i="11" s="1"/>
  <c r="N289" i="11" s="1"/>
  <c r="N290" i="11" s="1"/>
  <c r="N291" i="11" s="1"/>
  <c r="N292" i="11" s="1"/>
  <c r="N293" i="11" s="1"/>
  <c r="M287" i="11"/>
  <c r="P280" i="11"/>
  <c r="P281" i="11" s="1"/>
  <c r="P282" i="11" s="1"/>
  <c r="P283" i="11" s="1"/>
  <c r="P284" i="11" s="1"/>
  <c r="P285" i="11" s="1"/>
  <c r="P286" i="11" s="1"/>
  <c r="O280" i="11"/>
  <c r="O281" i="11" s="1"/>
  <c r="O282" i="11" s="1"/>
  <c r="O283" i="11" s="1"/>
  <c r="O284" i="11" s="1"/>
  <c r="O285" i="11" s="1"/>
  <c r="O286" i="11" s="1"/>
  <c r="N280" i="11"/>
  <c r="N281" i="11" s="1"/>
  <c r="N282" i="11" s="1"/>
  <c r="N283" i="11" s="1"/>
  <c r="N284" i="11" s="1"/>
  <c r="N285" i="11" s="1"/>
  <c r="N286" i="11" s="1"/>
  <c r="M280" i="11"/>
  <c r="P273" i="11"/>
  <c r="P274" i="11" s="1"/>
  <c r="P275" i="11" s="1"/>
  <c r="P276" i="11" s="1"/>
  <c r="P277" i="11" s="1"/>
  <c r="P278" i="11" s="1"/>
  <c r="P279" i="11" s="1"/>
  <c r="O273" i="11"/>
  <c r="O274" i="11" s="1"/>
  <c r="O275" i="11" s="1"/>
  <c r="O276" i="11" s="1"/>
  <c r="O277" i="11" s="1"/>
  <c r="O278" i="11" s="1"/>
  <c r="O279" i="11" s="1"/>
  <c r="N273" i="11"/>
  <c r="N274" i="11" s="1"/>
  <c r="N275" i="11" s="1"/>
  <c r="N276" i="11" s="1"/>
  <c r="N277" i="11" s="1"/>
  <c r="N278" i="11" s="1"/>
  <c r="N279" i="11" s="1"/>
  <c r="M273" i="11"/>
  <c r="P266" i="11"/>
  <c r="P267" i="11" s="1"/>
  <c r="P268" i="11" s="1"/>
  <c r="P269" i="11" s="1"/>
  <c r="P270" i="11" s="1"/>
  <c r="P271" i="11" s="1"/>
  <c r="P272" i="11" s="1"/>
  <c r="O266" i="11"/>
  <c r="O267" i="11" s="1"/>
  <c r="O268" i="11" s="1"/>
  <c r="O269" i="11" s="1"/>
  <c r="O270" i="11" s="1"/>
  <c r="O271" i="11" s="1"/>
  <c r="O272" i="11" s="1"/>
  <c r="N266" i="11"/>
  <c r="N267" i="11" s="1"/>
  <c r="N268" i="11" s="1"/>
  <c r="N269" i="11" s="1"/>
  <c r="N270" i="11" s="1"/>
  <c r="N271" i="11" s="1"/>
  <c r="N272" i="11" s="1"/>
  <c r="M266" i="11"/>
  <c r="P259" i="11"/>
  <c r="P260" i="11" s="1"/>
  <c r="P261" i="11" s="1"/>
  <c r="P262" i="11" s="1"/>
  <c r="P263" i="11" s="1"/>
  <c r="P264" i="11" s="1"/>
  <c r="P265" i="11" s="1"/>
  <c r="O259" i="11"/>
  <c r="O260" i="11" s="1"/>
  <c r="O261" i="11" s="1"/>
  <c r="O262" i="11" s="1"/>
  <c r="O263" i="11" s="1"/>
  <c r="O264" i="11" s="1"/>
  <c r="O265" i="11" s="1"/>
  <c r="N259" i="11"/>
  <c r="N260" i="11" s="1"/>
  <c r="N261" i="11" s="1"/>
  <c r="N262" i="11" s="1"/>
  <c r="N263" i="11" s="1"/>
  <c r="N264" i="11" s="1"/>
  <c r="N265" i="11" s="1"/>
  <c r="M259" i="11"/>
  <c r="P582" i="11"/>
  <c r="O582" i="11"/>
  <c r="N582" i="11"/>
  <c r="M582" i="11"/>
  <c r="P252" i="11"/>
  <c r="P253" i="11" s="1"/>
  <c r="P254" i="11" s="1"/>
  <c r="P255" i="11" s="1"/>
  <c r="P256" i="11" s="1"/>
  <c r="P257" i="11" s="1"/>
  <c r="P258" i="11" s="1"/>
  <c r="O252" i="11"/>
  <c r="O253" i="11" s="1"/>
  <c r="O254" i="11" s="1"/>
  <c r="O255" i="11" s="1"/>
  <c r="O256" i="11" s="1"/>
  <c r="O257" i="11" s="1"/>
  <c r="O258" i="11" s="1"/>
  <c r="N252" i="11"/>
  <c r="N253" i="11" s="1"/>
  <c r="N254" i="11" s="1"/>
  <c r="N255" i="11" s="1"/>
  <c r="N256" i="11" s="1"/>
  <c r="N257" i="11" s="1"/>
  <c r="N258" i="11" s="1"/>
  <c r="M252" i="11"/>
  <c r="P245" i="11"/>
  <c r="P246" i="11" s="1"/>
  <c r="P247" i="11" s="1"/>
  <c r="P248" i="11" s="1"/>
  <c r="P249" i="11" s="1"/>
  <c r="P250" i="11" s="1"/>
  <c r="P251" i="11" s="1"/>
  <c r="O245" i="11"/>
  <c r="O246" i="11" s="1"/>
  <c r="O247" i="11" s="1"/>
  <c r="O248" i="11" s="1"/>
  <c r="O249" i="11" s="1"/>
  <c r="O250" i="11" s="1"/>
  <c r="O251" i="11" s="1"/>
  <c r="N245" i="11"/>
  <c r="N246" i="11" s="1"/>
  <c r="N247" i="11" s="1"/>
  <c r="N248" i="11" s="1"/>
  <c r="N249" i="11" s="1"/>
  <c r="N250" i="11" s="1"/>
  <c r="N251" i="11" s="1"/>
  <c r="M245" i="11"/>
  <c r="P238" i="11"/>
  <c r="P239" i="11" s="1"/>
  <c r="P240" i="11" s="1"/>
  <c r="P241" i="11" s="1"/>
  <c r="P242" i="11" s="1"/>
  <c r="P243" i="11" s="1"/>
  <c r="P244" i="11" s="1"/>
  <c r="O238" i="11"/>
  <c r="O239" i="11" s="1"/>
  <c r="O240" i="11" s="1"/>
  <c r="O241" i="11" s="1"/>
  <c r="O242" i="11" s="1"/>
  <c r="O243" i="11" s="1"/>
  <c r="O244" i="11" s="1"/>
  <c r="N238" i="11"/>
  <c r="N239" i="11" s="1"/>
  <c r="N240" i="11" s="1"/>
  <c r="N241" i="11" s="1"/>
  <c r="N242" i="11" s="1"/>
  <c r="N243" i="11" s="1"/>
  <c r="N244" i="11" s="1"/>
  <c r="M238" i="11"/>
  <c r="P583" i="11"/>
  <c r="O583" i="11"/>
  <c r="N583" i="11"/>
  <c r="M583" i="11"/>
  <c r="P231" i="11"/>
  <c r="P232" i="11" s="1"/>
  <c r="P233" i="11" s="1"/>
  <c r="P234" i="11" s="1"/>
  <c r="P235" i="11" s="1"/>
  <c r="P236" i="11" s="1"/>
  <c r="P237" i="11" s="1"/>
  <c r="O231" i="11"/>
  <c r="O232" i="11" s="1"/>
  <c r="O233" i="11" s="1"/>
  <c r="O234" i="11" s="1"/>
  <c r="O235" i="11" s="1"/>
  <c r="O236" i="11" s="1"/>
  <c r="O237" i="11" s="1"/>
  <c r="N231" i="11"/>
  <c r="N232" i="11" s="1"/>
  <c r="N233" i="11" s="1"/>
  <c r="N234" i="11" s="1"/>
  <c r="N235" i="11" s="1"/>
  <c r="N236" i="11" s="1"/>
  <c r="N237" i="11" s="1"/>
  <c r="M231" i="11"/>
  <c r="P224" i="11"/>
  <c r="P225" i="11" s="1"/>
  <c r="P226" i="11" s="1"/>
  <c r="P227" i="11" s="1"/>
  <c r="P228" i="11" s="1"/>
  <c r="P229" i="11" s="1"/>
  <c r="P230" i="11" s="1"/>
  <c r="O224" i="11"/>
  <c r="O225" i="11" s="1"/>
  <c r="O226" i="11" s="1"/>
  <c r="O227" i="11" s="1"/>
  <c r="O228" i="11" s="1"/>
  <c r="O229" i="11" s="1"/>
  <c r="O230" i="11" s="1"/>
  <c r="N224" i="11"/>
  <c r="N225" i="11" s="1"/>
  <c r="N226" i="11" s="1"/>
  <c r="N227" i="11" s="1"/>
  <c r="N228" i="11" s="1"/>
  <c r="N229" i="11" s="1"/>
  <c r="N230" i="11" s="1"/>
  <c r="M224" i="11"/>
  <c r="P217" i="11"/>
  <c r="P218" i="11" s="1"/>
  <c r="P219" i="11" s="1"/>
  <c r="P220" i="11" s="1"/>
  <c r="P221" i="11" s="1"/>
  <c r="P222" i="11" s="1"/>
  <c r="P223" i="11" s="1"/>
  <c r="O217" i="11"/>
  <c r="O218" i="11" s="1"/>
  <c r="O219" i="11" s="1"/>
  <c r="O220" i="11" s="1"/>
  <c r="O221" i="11" s="1"/>
  <c r="O222" i="11" s="1"/>
  <c r="O223" i="11" s="1"/>
  <c r="N217" i="11"/>
  <c r="N218" i="11" s="1"/>
  <c r="N219" i="11" s="1"/>
  <c r="N220" i="11" s="1"/>
  <c r="N221" i="11" s="1"/>
  <c r="N222" i="11" s="1"/>
  <c r="N223" i="11" s="1"/>
  <c r="M217" i="11"/>
  <c r="P210" i="11"/>
  <c r="P211" i="11" s="1"/>
  <c r="P212" i="11" s="1"/>
  <c r="P213" i="11" s="1"/>
  <c r="P214" i="11" s="1"/>
  <c r="P215" i="11" s="1"/>
  <c r="P216" i="11" s="1"/>
  <c r="O210" i="11"/>
  <c r="O211" i="11" s="1"/>
  <c r="O212" i="11" s="1"/>
  <c r="O213" i="11" s="1"/>
  <c r="O214" i="11" s="1"/>
  <c r="O215" i="11" s="1"/>
  <c r="O216" i="11" s="1"/>
  <c r="N210" i="11"/>
  <c r="N211" i="11" s="1"/>
  <c r="N212" i="11" s="1"/>
  <c r="N213" i="11" s="1"/>
  <c r="N214" i="11" s="1"/>
  <c r="N215" i="11" s="1"/>
  <c r="N216" i="11" s="1"/>
  <c r="M210" i="11"/>
  <c r="P203" i="11"/>
  <c r="P204" i="11" s="1"/>
  <c r="P205" i="11" s="1"/>
  <c r="P206" i="11" s="1"/>
  <c r="P207" i="11" s="1"/>
  <c r="P208" i="11" s="1"/>
  <c r="P209" i="11" s="1"/>
  <c r="O203" i="11"/>
  <c r="O204" i="11" s="1"/>
  <c r="O205" i="11" s="1"/>
  <c r="O206" i="11" s="1"/>
  <c r="O207" i="11" s="1"/>
  <c r="O208" i="11" s="1"/>
  <c r="O209" i="11" s="1"/>
  <c r="N203" i="11"/>
  <c r="N204" i="11" s="1"/>
  <c r="N205" i="11" s="1"/>
  <c r="N206" i="11" s="1"/>
  <c r="N207" i="11" s="1"/>
  <c r="N208" i="11" s="1"/>
  <c r="N209" i="11" s="1"/>
  <c r="M203" i="11"/>
  <c r="P196" i="11"/>
  <c r="P197" i="11" s="1"/>
  <c r="P198" i="11" s="1"/>
  <c r="P199" i="11" s="1"/>
  <c r="P200" i="11" s="1"/>
  <c r="P201" i="11" s="1"/>
  <c r="P202" i="11" s="1"/>
  <c r="O196" i="11"/>
  <c r="O197" i="11" s="1"/>
  <c r="O198" i="11" s="1"/>
  <c r="O199" i="11" s="1"/>
  <c r="O200" i="11" s="1"/>
  <c r="O201" i="11" s="1"/>
  <c r="O202" i="11" s="1"/>
  <c r="N196" i="11"/>
  <c r="N197" i="11" s="1"/>
  <c r="N198" i="11" s="1"/>
  <c r="N199" i="11" s="1"/>
  <c r="N200" i="11" s="1"/>
  <c r="N201" i="11" s="1"/>
  <c r="N202" i="11" s="1"/>
  <c r="M196" i="11"/>
  <c r="P189" i="11"/>
  <c r="P190" i="11" s="1"/>
  <c r="P191" i="11" s="1"/>
  <c r="P192" i="11" s="1"/>
  <c r="P193" i="11" s="1"/>
  <c r="P194" i="11" s="1"/>
  <c r="P195" i="11" s="1"/>
  <c r="O189" i="11"/>
  <c r="O190" i="11" s="1"/>
  <c r="O191" i="11" s="1"/>
  <c r="O192" i="11" s="1"/>
  <c r="O193" i="11" s="1"/>
  <c r="O194" i="11" s="1"/>
  <c r="O195" i="11" s="1"/>
  <c r="N189" i="11"/>
  <c r="N190" i="11" s="1"/>
  <c r="N191" i="11" s="1"/>
  <c r="N192" i="11" s="1"/>
  <c r="N193" i="11" s="1"/>
  <c r="N194" i="11" s="1"/>
  <c r="N195" i="11" s="1"/>
  <c r="M189" i="11"/>
  <c r="P182" i="11"/>
  <c r="P183" i="11" s="1"/>
  <c r="P184" i="11" s="1"/>
  <c r="P185" i="11" s="1"/>
  <c r="P186" i="11" s="1"/>
  <c r="P187" i="11" s="1"/>
  <c r="P188" i="11" s="1"/>
  <c r="O182" i="11"/>
  <c r="O183" i="11" s="1"/>
  <c r="O184" i="11" s="1"/>
  <c r="O185" i="11" s="1"/>
  <c r="O186" i="11" s="1"/>
  <c r="O187" i="11" s="1"/>
  <c r="O188" i="11" s="1"/>
  <c r="N182" i="11"/>
  <c r="N183" i="11" s="1"/>
  <c r="N184" i="11" s="1"/>
  <c r="N185" i="11" s="1"/>
  <c r="N186" i="11" s="1"/>
  <c r="N187" i="11" s="1"/>
  <c r="N188" i="11" s="1"/>
  <c r="M182" i="11"/>
  <c r="P175" i="11"/>
  <c r="P176" i="11" s="1"/>
  <c r="P177" i="11" s="1"/>
  <c r="P178" i="11" s="1"/>
  <c r="P179" i="11" s="1"/>
  <c r="P180" i="11" s="1"/>
  <c r="P181" i="11" s="1"/>
  <c r="O175" i="11"/>
  <c r="O176" i="11" s="1"/>
  <c r="O177" i="11" s="1"/>
  <c r="O178" i="11" s="1"/>
  <c r="O179" i="11" s="1"/>
  <c r="O180" i="11" s="1"/>
  <c r="O181" i="11" s="1"/>
  <c r="N175" i="11"/>
  <c r="N176" i="11" s="1"/>
  <c r="N177" i="11" s="1"/>
  <c r="N178" i="11" s="1"/>
  <c r="N179" i="11" s="1"/>
  <c r="N180" i="11" s="1"/>
  <c r="N181" i="11" s="1"/>
  <c r="M175" i="11"/>
  <c r="P168" i="11"/>
  <c r="P169" i="11" s="1"/>
  <c r="P170" i="11" s="1"/>
  <c r="P171" i="11" s="1"/>
  <c r="P172" i="11" s="1"/>
  <c r="P173" i="11" s="1"/>
  <c r="P174" i="11" s="1"/>
  <c r="O168" i="11"/>
  <c r="O169" i="11" s="1"/>
  <c r="O170" i="11" s="1"/>
  <c r="O171" i="11" s="1"/>
  <c r="O172" i="11" s="1"/>
  <c r="O173" i="11" s="1"/>
  <c r="O174" i="11" s="1"/>
  <c r="N168" i="11"/>
  <c r="N169" i="11" s="1"/>
  <c r="N170" i="11" s="1"/>
  <c r="N171" i="11" s="1"/>
  <c r="N172" i="11" s="1"/>
  <c r="N173" i="11" s="1"/>
  <c r="N174" i="11" s="1"/>
  <c r="M168" i="11"/>
  <c r="P161" i="11"/>
  <c r="P162" i="11" s="1"/>
  <c r="P163" i="11" s="1"/>
  <c r="P164" i="11" s="1"/>
  <c r="P165" i="11" s="1"/>
  <c r="P166" i="11" s="1"/>
  <c r="P167" i="11" s="1"/>
  <c r="O161" i="11"/>
  <c r="O162" i="11" s="1"/>
  <c r="O163" i="11" s="1"/>
  <c r="O164" i="11" s="1"/>
  <c r="O165" i="11" s="1"/>
  <c r="O166" i="11" s="1"/>
  <c r="O167" i="11" s="1"/>
  <c r="N161" i="11"/>
  <c r="N162" i="11" s="1"/>
  <c r="N163" i="11" s="1"/>
  <c r="N164" i="11" s="1"/>
  <c r="N165" i="11" s="1"/>
  <c r="N166" i="11" s="1"/>
  <c r="N167" i="11" s="1"/>
  <c r="M161" i="11"/>
  <c r="P154" i="11"/>
  <c r="P155" i="11" s="1"/>
  <c r="P156" i="11" s="1"/>
  <c r="P157" i="11" s="1"/>
  <c r="P158" i="11" s="1"/>
  <c r="P159" i="11" s="1"/>
  <c r="P160" i="11" s="1"/>
  <c r="O154" i="11"/>
  <c r="O155" i="11" s="1"/>
  <c r="O156" i="11" s="1"/>
  <c r="O157" i="11" s="1"/>
  <c r="O158" i="11" s="1"/>
  <c r="O159" i="11" s="1"/>
  <c r="O160" i="11" s="1"/>
  <c r="N154" i="11"/>
  <c r="N155" i="11" s="1"/>
  <c r="N156" i="11" s="1"/>
  <c r="N157" i="11" s="1"/>
  <c r="N158" i="11" s="1"/>
  <c r="N159" i="11" s="1"/>
  <c r="N160" i="11" s="1"/>
  <c r="M154" i="11"/>
  <c r="P147" i="11"/>
  <c r="P148" i="11" s="1"/>
  <c r="P149" i="11" s="1"/>
  <c r="P150" i="11" s="1"/>
  <c r="P151" i="11" s="1"/>
  <c r="P152" i="11" s="1"/>
  <c r="P153" i="11" s="1"/>
  <c r="O147" i="11"/>
  <c r="O148" i="11" s="1"/>
  <c r="O149" i="11" s="1"/>
  <c r="O150" i="11" s="1"/>
  <c r="O151" i="11" s="1"/>
  <c r="O152" i="11" s="1"/>
  <c r="O153" i="11" s="1"/>
  <c r="N147" i="11"/>
  <c r="N148" i="11" s="1"/>
  <c r="N149" i="11" s="1"/>
  <c r="N150" i="11" s="1"/>
  <c r="N151" i="11" s="1"/>
  <c r="N152" i="11" s="1"/>
  <c r="N153" i="11" s="1"/>
  <c r="M147" i="1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M6" i="11"/>
  <c r="N6" i="11"/>
  <c r="N7" i="11" s="1"/>
  <c r="O6" i="11"/>
  <c r="O7" i="11" s="1"/>
  <c r="O8" i="11" s="1"/>
  <c r="P6" i="11"/>
  <c r="P7" i="11" s="1"/>
  <c r="P8" i="11" s="1"/>
  <c r="P9" i="11" s="1"/>
  <c r="F553" i="11"/>
  <c r="F546" i="11"/>
  <c r="F532" i="11"/>
  <c r="F525" i="11"/>
  <c r="F518" i="11"/>
  <c r="F511" i="11"/>
  <c r="F504" i="11"/>
  <c r="F497" i="11"/>
  <c r="F490" i="11"/>
  <c r="F483" i="11"/>
  <c r="F476" i="11"/>
  <c r="F469" i="11"/>
  <c r="F462" i="11"/>
  <c r="F455" i="11"/>
  <c r="F448" i="11"/>
  <c r="F434" i="11"/>
  <c r="F427" i="11"/>
  <c r="F420" i="11"/>
  <c r="F413" i="11"/>
  <c r="F406" i="11"/>
  <c r="F399" i="11"/>
  <c r="F392" i="11"/>
  <c r="F385" i="11"/>
  <c r="F371" i="11"/>
  <c r="F364" i="11"/>
  <c r="F357" i="11"/>
  <c r="F350" i="11"/>
  <c r="F343" i="11"/>
  <c r="F336" i="11"/>
  <c r="F329" i="11"/>
  <c r="F322" i="11"/>
  <c r="F315" i="11"/>
  <c r="F308" i="11"/>
  <c r="F301" i="11"/>
  <c r="F294" i="11"/>
  <c r="F287" i="11"/>
  <c r="F266" i="11"/>
  <c r="F259" i="11"/>
  <c r="F582" i="11"/>
  <c r="F252" i="11"/>
  <c r="F245" i="11"/>
  <c r="F238" i="11"/>
  <c r="F583" i="11"/>
  <c r="F231" i="11"/>
  <c r="F224" i="11"/>
  <c r="F217" i="11"/>
  <c r="F210" i="11"/>
  <c r="F203" i="11"/>
  <c r="F196" i="11"/>
  <c r="F189" i="11"/>
  <c r="F182" i="11"/>
  <c r="F175" i="11"/>
  <c r="F168" i="11"/>
  <c r="F161" i="11"/>
  <c r="F154" i="11"/>
  <c r="F147" i="11"/>
  <c r="F146" i="11"/>
  <c r="F139" i="11"/>
  <c r="F132" i="11"/>
  <c r="F125" i="11"/>
  <c r="F118" i="11"/>
  <c r="M119" i="13" s="1"/>
  <c r="F111" i="11"/>
  <c r="M112" i="13" s="1"/>
  <c r="F104" i="11"/>
  <c r="M105" i="13" s="1"/>
  <c r="F97" i="11"/>
  <c r="M98" i="13" s="1"/>
  <c r="F90" i="11"/>
  <c r="M91" i="13" s="1"/>
  <c r="F83" i="11"/>
  <c r="M84" i="13" s="1"/>
  <c r="F76" i="11"/>
  <c r="M77" i="13" s="1"/>
  <c r="F69" i="11"/>
  <c r="M70" i="13" s="1"/>
  <c r="F62" i="11"/>
  <c r="M63" i="13" s="1"/>
  <c r="F55" i="11"/>
  <c r="M56" i="13" s="1"/>
  <c r="F48" i="11"/>
  <c r="M49" i="13" s="1"/>
  <c r="F41" i="11"/>
  <c r="M42" i="13" s="1"/>
  <c r="F34" i="11"/>
  <c r="M35" i="13" s="1"/>
  <c r="F27" i="11"/>
  <c r="M28" i="13" s="1"/>
  <c r="E553" i="11"/>
  <c r="D553" i="11"/>
  <c r="E546" i="11"/>
  <c r="D546" i="11"/>
  <c r="B546" i="11"/>
  <c r="D539" i="11"/>
  <c r="B539" i="11"/>
  <c r="E532" i="11"/>
  <c r="D532" i="11"/>
  <c r="B532" i="11"/>
  <c r="E525" i="11"/>
  <c r="D525" i="11"/>
  <c r="B525" i="11"/>
  <c r="E518" i="11"/>
  <c r="D518" i="11"/>
  <c r="B518" i="11"/>
  <c r="E511" i="11"/>
  <c r="D511" i="11"/>
  <c r="B511" i="11"/>
  <c r="E504" i="11"/>
  <c r="D504" i="11"/>
  <c r="B504" i="11"/>
  <c r="E497" i="11"/>
  <c r="D497" i="11"/>
  <c r="E490" i="11"/>
  <c r="D490" i="11"/>
  <c r="B490" i="11"/>
  <c r="E483" i="11"/>
  <c r="D483" i="11"/>
  <c r="B483" i="11"/>
  <c r="E476" i="11"/>
  <c r="D476" i="11"/>
  <c r="B476" i="11"/>
  <c r="E469" i="11"/>
  <c r="D469" i="11"/>
  <c r="B469" i="11"/>
  <c r="E462" i="11"/>
  <c r="D462" i="11"/>
  <c r="B462" i="11"/>
  <c r="E455" i="11"/>
  <c r="D455" i="11"/>
  <c r="E448" i="11"/>
  <c r="D448" i="11"/>
  <c r="B448" i="11"/>
  <c r="D441" i="11"/>
  <c r="B441" i="11"/>
  <c r="E434" i="11"/>
  <c r="D434" i="11"/>
  <c r="B434" i="11"/>
  <c r="E427" i="11"/>
  <c r="D427" i="11"/>
  <c r="E420" i="11"/>
  <c r="D420" i="11"/>
  <c r="B420" i="11"/>
  <c r="E413" i="11"/>
  <c r="D413" i="11"/>
  <c r="B413" i="11"/>
  <c r="E406" i="11"/>
  <c r="D406" i="11"/>
  <c r="B406" i="11"/>
  <c r="E399" i="11"/>
  <c r="D399" i="11"/>
  <c r="B399" i="11"/>
  <c r="E392" i="11"/>
  <c r="D392" i="11"/>
  <c r="B392" i="11"/>
  <c r="E385" i="11"/>
  <c r="D385" i="11"/>
  <c r="D378" i="11"/>
  <c r="B378" i="11"/>
  <c r="E371" i="11"/>
  <c r="D371" i="11"/>
  <c r="B371" i="11"/>
  <c r="E364" i="11"/>
  <c r="D364" i="11"/>
  <c r="B364" i="11"/>
  <c r="E357" i="11"/>
  <c r="D357" i="11"/>
  <c r="B357" i="11"/>
  <c r="E350" i="11"/>
  <c r="D350" i="11"/>
  <c r="B350" i="11"/>
  <c r="E343" i="11"/>
  <c r="D343" i="11"/>
  <c r="B343" i="11"/>
  <c r="E336" i="11"/>
  <c r="D336" i="11"/>
  <c r="B336" i="11"/>
  <c r="E329" i="11"/>
  <c r="D329" i="11"/>
  <c r="B329" i="11"/>
  <c r="E322" i="11"/>
  <c r="D322" i="11"/>
  <c r="B322" i="11"/>
  <c r="E315" i="11"/>
  <c r="D315" i="11"/>
  <c r="B315" i="11"/>
  <c r="E308" i="11"/>
  <c r="D308" i="11"/>
  <c r="E301" i="11"/>
  <c r="D301" i="11"/>
  <c r="B301" i="11"/>
  <c r="E294" i="11"/>
  <c r="D294" i="11"/>
  <c r="B294" i="11"/>
  <c r="E287" i="11"/>
  <c r="D287" i="11"/>
  <c r="B287" i="11"/>
  <c r="D280" i="11"/>
  <c r="D273" i="11"/>
  <c r="B273" i="11"/>
  <c r="E266" i="11"/>
  <c r="D266" i="11"/>
  <c r="B266" i="11"/>
  <c r="E259" i="11"/>
  <c r="D259" i="11"/>
  <c r="E582" i="11"/>
  <c r="D582" i="11"/>
  <c r="B582" i="11"/>
  <c r="E252" i="11"/>
  <c r="D252" i="11"/>
  <c r="B252" i="11"/>
  <c r="E245" i="11"/>
  <c r="D245" i="11"/>
  <c r="E238" i="11"/>
  <c r="D238" i="11"/>
  <c r="B238" i="11"/>
  <c r="E583" i="11"/>
  <c r="D583" i="11"/>
  <c r="E231" i="11"/>
  <c r="D231" i="11"/>
  <c r="B231" i="11"/>
  <c r="E224" i="11"/>
  <c r="D224" i="11"/>
  <c r="B224" i="11"/>
  <c r="E217" i="11"/>
  <c r="D217" i="11"/>
  <c r="B217" i="11"/>
  <c r="E210" i="11"/>
  <c r="D210" i="11"/>
  <c r="B210" i="11"/>
  <c r="E203" i="11"/>
  <c r="D203" i="11"/>
  <c r="B203" i="11"/>
  <c r="E196" i="11"/>
  <c r="D196" i="11"/>
  <c r="B196" i="11"/>
  <c r="E189" i="11"/>
  <c r="D189" i="11"/>
  <c r="B189" i="11"/>
  <c r="E182" i="11"/>
  <c r="D182" i="11"/>
  <c r="B182" i="11"/>
  <c r="E175" i="11"/>
  <c r="D175" i="11"/>
  <c r="B175" i="11"/>
  <c r="E168" i="11"/>
  <c r="D168" i="11"/>
  <c r="B168" i="11"/>
  <c r="E161" i="11"/>
  <c r="D161" i="11"/>
  <c r="B161" i="11"/>
  <c r="E154" i="11"/>
  <c r="D154" i="11"/>
  <c r="B154" i="11"/>
  <c r="E147" i="11"/>
  <c r="D147" i="11"/>
  <c r="B147" i="11"/>
  <c r="E146" i="11"/>
  <c r="D146" i="11"/>
  <c r="E139" i="11"/>
  <c r="D139" i="11"/>
  <c r="B139" i="11"/>
  <c r="E132" i="11"/>
  <c r="D132" i="11"/>
  <c r="B132" i="11"/>
  <c r="E125" i="11"/>
  <c r="L126" i="13" s="1"/>
  <c r="D125" i="11"/>
  <c r="B126" i="13"/>
  <c r="E118" i="11"/>
  <c r="L119" i="13" s="1"/>
  <c r="D118" i="11"/>
  <c r="B118" i="11"/>
  <c r="E111" i="11"/>
  <c r="L112" i="13" s="1"/>
  <c r="D111" i="11"/>
  <c r="B111" i="11"/>
  <c r="E104" i="11"/>
  <c r="L105" i="13" s="1"/>
  <c r="D104" i="11"/>
  <c r="B104" i="11"/>
  <c r="E97" i="11"/>
  <c r="L98" i="13" s="1"/>
  <c r="D97" i="11"/>
  <c r="B97" i="11"/>
  <c r="E90" i="11"/>
  <c r="L91" i="13" s="1"/>
  <c r="D90" i="11"/>
  <c r="B90" i="11"/>
  <c r="E83" i="11"/>
  <c r="L84" i="13" s="1"/>
  <c r="D83" i="11"/>
  <c r="B83" i="11"/>
  <c r="E76" i="11"/>
  <c r="L77" i="13" s="1"/>
  <c r="D76" i="11"/>
  <c r="B76" i="11"/>
  <c r="E69" i="11"/>
  <c r="L70" i="13" s="1"/>
  <c r="D69" i="11"/>
  <c r="B69" i="11"/>
  <c r="E62" i="11"/>
  <c r="L63" i="13" s="1"/>
  <c r="D62" i="11"/>
  <c r="B62" i="11"/>
  <c r="E55" i="11"/>
  <c r="L56" i="13" s="1"/>
  <c r="D55" i="11"/>
  <c r="B55" i="11"/>
  <c r="E48" i="11"/>
  <c r="L49" i="13" s="1"/>
  <c r="D48" i="11"/>
  <c r="B48" i="11"/>
  <c r="E41" i="11"/>
  <c r="L42" i="13" s="1"/>
  <c r="D41" i="11"/>
  <c r="E34" i="11"/>
  <c r="L35" i="13" s="1"/>
  <c r="D34" i="11"/>
  <c r="B34" i="11"/>
  <c r="E27" i="11"/>
  <c r="L28" i="13" s="1"/>
  <c r="D27" i="11"/>
  <c r="B27" i="11"/>
  <c r="E6" i="11"/>
  <c r="AH530" i="13" l="1"/>
  <c r="Y187" i="13"/>
  <c r="AH74" i="13"/>
  <c r="AH502" i="13"/>
  <c r="AH243" i="13"/>
  <c r="AH397" i="13"/>
  <c r="AH523" i="13"/>
  <c r="AH369" i="13"/>
  <c r="Y32" i="13"/>
  <c r="AD286" i="13"/>
  <c r="AH286" i="13" s="1"/>
  <c r="Y67" i="13"/>
  <c r="Y348" i="13"/>
  <c r="Y243" i="13"/>
  <c r="G9" i="13"/>
  <c r="H9" i="13" s="1"/>
  <c r="Y95" i="13"/>
  <c r="AI523" i="13"/>
  <c r="AE524" i="13"/>
  <c r="Z130" i="13"/>
  <c r="V131" i="13"/>
  <c r="V503" i="13"/>
  <c r="Z502" i="13"/>
  <c r="S559" i="13"/>
  <c r="W558" i="13"/>
  <c r="S363" i="13"/>
  <c r="W362" i="13"/>
  <c r="Z313" i="13"/>
  <c r="V314" i="13"/>
  <c r="AE131" i="13"/>
  <c r="AI130" i="13"/>
  <c r="Z411" i="13"/>
  <c r="V412" i="13"/>
  <c r="AI404" i="13"/>
  <c r="AE405" i="13"/>
  <c r="Z88" i="13"/>
  <c r="V89" i="13"/>
  <c r="AI502" i="13"/>
  <c r="AE503" i="13"/>
  <c r="AI327" i="13"/>
  <c r="AE328" i="13"/>
  <c r="Z159" i="13"/>
  <c r="V160" i="13"/>
  <c r="AI152" i="13"/>
  <c r="AE153" i="13"/>
  <c r="X32" i="13"/>
  <c r="T33" i="13"/>
  <c r="S552" i="13"/>
  <c r="W551" i="13"/>
  <c r="AG299" i="13"/>
  <c r="AC300" i="13"/>
  <c r="X397" i="13"/>
  <c r="T398" i="13"/>
  <c r="AH412" i="13"/>
  <c r="AD413" i="13"/>
  <c r="AH413" i="13" s="1"/>
  <c r="Y440" i="13"/>
  <c r="U441" i="13"/>
  <c r="Y441" i="13" s="1"/>
  <c r="Y307" i="13"/>
  <c r="U308" i="13"/>
  <c r="Y308" i="13" s="1"/>
  <c r="S398" i="13"/>
  <c r="W397" i="13"/>
  <c r="Z257" i="13"/>
  <c r="V258" i="13"/>
  <c r="Z173" i="13"/>
  <c r="V174" i="13"/>
  <c r="AI236" i="13"/>
  <c r="AE237" i="13"/>
  <c r="AH377" i="13"/>
  <c r="AD378" i="13"/>
  <c r="AH378" i="13" s="1"/>
  <c r="X495" i="13"/>
  <c r="T496" i="13"/>
  <c r="X250" i="13"/>
  <c r="T251" i="13"/>
  <c r="S75" i="13"/>
  <c r="W74" i="13"/>
  <c r="AG313" i="13"/>
  <c r="AC314" i="13"/>
  <c r="AB524" i="13"/>
  <c r="AF523" i="13"/>
  <c r="AH454" i="13"/>
  <c r="AD455" i="13"/>
  <c r="AH455" i="13" s="1"/>
  <c r="AG453" i="13"/>
  <c r="AC454" i="13"/>
  <c r="X327" i="13"/>
  <c r="T328" i="13"/>
  <c r="U117" i="13"/>
  <c r="Y116" i="13"/>
  <c r="S251" i="13"/>
  <c r="W250" i="13"/>
  <c r="AG208" i="13"/>
  <c r="AC209" i="13"/>
  <c r="X418" i="13"/>
  <c r="T419" i="13"/>
  <c r="AH475" i="13"/>
  <c r="AD476" i="13"/>
  <c r="AH476" i="13" s="1"/>
  <c r="Y426" i="13"/>
  <c r="U427" i="13"/>
  <c r="Y427" i="13" s="1"/>
  <c r="AB454" i="13"/>
  <c r="AF453" i="13"/>
  <c r="X74" i="13"/>
  <c r="T75" i="13"/>
  <c r="AB370" i="13"/>
  <c r="AF369" i="13"/>
  <c r="AB426" i="13"/>
  <c r="AF425" i="13"/>
  <c r="AB167" i="13"/>
  <c r="AF166" i="13"/>
  <c r="S377" i="13"/>
  <c r="W376" i="13"/>
  <c r="X313" i="13"/>
  <c r="T314" i="13"/>
  <c r="X215" i="13"/>
  <c r="T216" i="13"/>
  <c r="X439" i="13"/>
  <c r="T440" i="13"/>
  <c r="X299" i="13"/>
  <c r="T300" i="13"/>
  <c r="AB335" i="13"/>
  <c r="AF334" i="13"/>
  <c r="AH370" i="13"/>
  <c r="AD371" i="13"/>
  <c r="AH371" i="13" s="1"/>
  <c r="AG418" i="13"/>
  <c r="AC419" i="13"/>
  <c r="AB349" i="13"/>
  <c r="AF348" i="13"/>
  <c r="AH251" i="13"/>
  <c r="AD252" i="13"/>
  <c r="AH252" i="13" s="1"/>
  <c r="AG159" i="13"/>
  <c r="AC160" i="13"/>
  <c r="S328" i="13"/>
  <c r="W327" i="13"/>
  <c r="AH405" i="13"/>
  <c r="AD406" i="13"/>
  <c r="AH406" i="13" s="1"/>
  <c r="AG201" i="13"/>
  <c r="AC202" i="13"/>
  <c r="S272" i="13"/>
  <c r="W271" i="13"/>
  <c r="S405" i="13"/>
  <c r="W404" i="13"/>
  <c r="X102" i="13"/>
  <c r="T103" i="13"/>
  <c r="AH216" i="13"/>
  <c r="AD217" i="13"/>
  <c r="AH217" i="13" s="1"/>
  <c r="X137" i="13"/>
  <c r="T138" i="13"/>
  <c r="AG81" i="13"/>
  <c r="AC82" i="13"/>
  <c r="AB279" i="13"/>
  <c r="AF278" i="13"/>
  <c r="AH552" i="13"/>
  <c r="AD553" i="13"/>
  <c r="AH553" i="13" s="1"/>
  <c r="S153" i="13"/>
  <c r="W152" i="13"/>
  <c r="X481" i="13"/>
  <c r="T482" i="13"/>
  <c r="Y356" i="13"/>
  <c r="U357" i="13"/>
  <c r="Y357" i="13" s="1"/>
  <c r="Y461" i="13"/>
  <c r="U462" i="13"/>
  <c r="Y462" i="13" s="1"/>
  <c r="S265" i="13"/>
  <c r="W264" i="13"/>
  <c r="AG46" i="13"/>
  <c r="AC47" i="13"/>
  <c r="X460" i="13"/>
  <c r="T461" i="13"/>
  <c r="AB405" i="13"/>
  <c r="AF404" i="13"/>
  <c r="AB314" i="13"/>
  <c r="AF313" i="13"/>
  <c r="Y559" i="13"/>
  <c r="U560" i="13"/>
  <c r="Y560" i="13" s="1"/>
  <c r="S454" i="13"/>
  <c r="W453" i="13"/>
  <c r="AH384" i="13"/>
  <c r="AD385" i="13"/>
  <c r="AH385" i="13" s="1"/>
  <c r="AH40" i="13"/>
  <c r="AD41" i="13"/>
  <c r="AH41" i="13" s="1"/>
  <c r="Y230" i="13"/>
  <c r="U231" i="13"/>
  <c r="Y231" i="13" s="1"/>
  <c r="AD335" i="13"/>
  <c r="AH334" i="13"/>
  <c r="Y54" i="13"/>
  <c r="U55" i="13"/>
  <c r="Y55" i="13" s="1"/>
  <c r="AB503" i="13"/>
  <c r="AF502" i="13"/>
  <c r="Y258" i="13"/>
  <c r="U259" i="13"/>
  <c r="Y259" i="13" s="1"/>
  <c r="S349" i="13"/>
  <c r="W348" i="13"/>
  <c r="AG495" i="13"/>
  <c r="AC496" i="13"/>
  <c r="S510" i="13"/>
  <c r="W509" i="13"/>
  <c r="Y209" i="13"/>
  <c r="U210" i="13"/>
  <c r="Y210" i="13" s="1"/>
  <c r="X187" i="13"/>
  <c r="T188" i="13"/>
  <c r="AH258" i="13"/>
  <c r="AD259" i="13"/>
  <c r="AH259" i="13" s="1"/>
  <c r="Z306" i="13"/>
  <c r="V307" i="13"/>
  <c r="AI425" i="13"/>
  <c r="AE426" i="13"/>
  <c r="X194" i="13"/>
  <c r="T195" i="13"/>
  <c r="AH468" i="13"/>
  <c r="AD469" i="13"/>
  <c r="AH469" i="13" s="1"/>
  <c r="X116" i="13"/>
  <c r="T117" i="13"/>
  <c r="S33" i="13"/>
  <c r="W32" i="13"/>
  <c r="AB468" i="13"/>
  <c r="AF467" i="13"/>
  <c r="AE167" i="13"/>
  <c r="AI166" i="13"/>
  <c r="V531" i="13"/>
  <c r="Z530" i="13"/>
  <c r="Z201" i="13"/>
  <c r="V202" i="13"/>
  <c r="AI81" i="13"/>
  <c r="AE82" i="13"/>
  <c r="Z187" i="13"/>
  <c r="V188" i="13"/>
  <c r="AE356" i="13"/>
  <c r="AI355" i="13"/>
  <c r="Z285" i="13"/>
  <c r="V286" i="13"/>
  <c r="AI278" i="13"/>
  <c r="AE279" i="13"/>
  <c r="Z446" i="13"/>
  <c r="V447" i="13"/>
  <c r="V110" i="13"/>
  <c r="Z109" i="13"/>
  <c r="AE181" i="13"/>
  <c r="AI180" i="13"/>
  <c r="AI369" i="13"/>
  <c r="AE370" i="13"/>
  <c r="Z320" i="13"/>
  <c r="V321" i="13"/>
  <c r="AI488" i="13"/>
  <c r="AE489" i="13"/>
  <c r="Z516" i="13"/>
  <c r="V517" i="13"/>
  <c r="AI383" i="13"/>
  <c r="AE384" i="13"/>
  <c r="Y223" i="13"/>
  <c r="U224" i="13"/>
  <c r="Y224" i="13" s="1"/>
  <c r="AG530" i="13"/>
  <c r="AC531" i="13"/>
  <c r="AG537" i="13"/>
  <c r="AC538" i="13"/>
  <c r="AB244" i="13"/>
  <c r="AF243" i="13"/>
  <c r="AH538" i="13"/>
  <c r="AD539" i="13"/>
  <c r="AH539" i="13" s="1"/>
  <c r="X243" i="13"/>
  <c r="T244" i="13"/>
  <c r="AG187" i="13"/>
  <c r="AC188" i="13"/>
  <c r="X376" i="13"/>
  <c r="T377" i="13"/>
  <c r="S370" i="13"/>
  <c r="W369" i="13"/>
  <c r="Z488" i="13"/>
  <c r="V489" i="13"/>
  <c r="AB75" i="13"/>
  <c r="AF74" i="13"/>
  <c r="Y419" i="13"/>
  <c r="U420" i="13"/>
  <c r="Y420" i="13" s="1"/>
  <c r="AH510" i="13"/>
  <c r="AD511" i="13"/>
  <c r="AH511" i="13" s="1"/>
  <c r="S307" i="13"/>
  <c r="W306" i="13"/>
  <c r="X201" i="13"/>
  <c r="T202" i="13"/>
  <c r="AH461" i="13"/>
  <c r="AD462" i="13"/>
  <c r="AH462" i="13" s="1"/>
  <c r="Y40" i="13"/>
  <c r="U41" i="13"/>
  <c r="Y41" i="13" s="1"/>
  <c r="AH68" i="13"/>
  <c r="AD69" i="13"/>
  <c r="AH69" i="13" s="1"/>
  <c r="X425" i="13"/>
  <c r="T426" i="13"/>
  <c r="AB181" i="13"/>
  <c r="AF180" i="13"/>
  <c r="Y377" i="13"/>
  <c r="U378" i="13"/>
  <c r="Y378" i="13" s="1"/>
  <c r="AG11" i="13"/>
  <c r="AC12" i="13"/>
  <c r="AB124" i="13"/>
  <c r="AF123" i="13"/>
  <c r="S482" i="13"/>
  <c r="W481" i="13"/>
  <c r="S237" i="13"/>
  <c r="W236" i="13"/>
  <c r="AD209" i="13"/>
  <c r="AH208" i="13"/>
  <c r="AG194" i="13"/>
  <c r="AC195" i="13"/>
  <c r="Y33" i="13"/>
  <c r="U34" i="13"/>
  <c r="Y34" i="13" s="1"/>
  <c r="Y545" i="13"/>
  <c r="U546" i="13"/>
  <c r="Y546" i="13" s="1"/>
  <c r="S419" i="13"/>
  <c r="W418" i="13"/>
  <c r="Y391" i="13"/>
  <c r="U392" i="13"/>
  <c r="Y392" i="13" s="1"/>
  <c r="AB398" i="13"/>
  <c r="AF397" i="13"/>
  <c r="Y531" i="13"/>
  <c r="U532" i="13"/>
  <c r="Y532" i="13" s="1"/>
  <c r="Y475" i="13"/>
  <c r="U476" i="13"/>
  <c r="Y476" i="13" s="1"/>
  <c r="AH160" i="13"/>
  <c r="AD161" i="13"/>
  <c r="AH161" i="13" s="1"/>
  <c r="X509" i="13"/>
  <c r="T510" i="13"/>
  <c r="S117" i="13"/>
  <c r="W116" i="13"/>
  <c r="AH419" i="13"/>
  <c r="AD420" i="13"/>
  <c r="AH420" i="13" s="1"/>
  <c r="AG166" i="13"/>
  <c r="AC167" i="13"/>
  <c r="S131" i="13"/>
  <c r="W130" i="13"/>
  <c r="AG411" i="13"/>
  <c r="AC412" i="13"/>
  <c r="AB328" i="13"/>
  <c r="AF327" i="13"/>
  <c r="AG250" i="13"/>
  <c r="AC251" i="13"/>
  <c r="AB138" i="13"/>
  <c r="AF137" i="13"/>
  <c r="Y160" i="13"/>
  <c r="U161" i="13"/>
  <c r="Y161" i="13" s="1"/>
  <c r="AG306" i="13"/>
  <c r="AC307" i="13"/>
  <c r="X208" i="13"/>
  <c r="T209" i="13"/>
  <c r="AB40" i="13"/>
  <c r="AF39" i="13"/>
  <c r="AB321" i="13"/>
  <c r="AF320" i="13"/>
  <c r="AH314" i="13"/>
  <c r="AD315" i="13"/>
  <c r="AH315" i="13" s="1"/>
  <c r="AG355" i="13"/>
  <c r="AC356" i="13"/>
  <c r="X180" i="13"/>
  <c r="T181" i="13"/>
  <c r="AH153" i="13"/>
  <c r="AD154" i="13"/>
  <c r="AH154" i="13" s="1"/>
  <c r="AD433" i="13"/>
  <c r="AH432" i="13"/>
  <c r="Y216" i="13"/>
  <c r="U217" i="13"/>
  <c r="Y217" i="13" s="1"/>
  <c r="Y68" i="13"/>
  <c r="U69" i="13"/>
  <c r="Y69" i="13" s="1"/>
  <c r="AD237" i="13"/>
  <c r="AH236" i="13"/>
  <c r="AG362" i="13"/>
  <c r="AC363" i="13"/>
  <c r="S195" i="13"/>
  <c r="W194" i="13"/>
  <c r="AG425" i="13"/>
  <c r="AC426" i="13"/>
  <c r="AD181" i="13"/>
  <c r="AH180" i="13"/>
  <c r="AG264" i="13"/>
  <c r="AC265" i="13"/>
  <c r="AG551" i="13"/>
  <c r="AC552" i="13"/>
  <c r="AG67" i="13"/>
  <c r="AC68" i="13"/>
  <c r="AB145" i="13"/>
  <c r="AF144" i="13"/>
  <c r="S167" i="13"/>
  <c r="W166" i="13"/>
  <c r="X551" i="13"/>
  <c r="T552" i="13"/>
  <c r="X369" i="13"/>
  <c r="T370" i="13"/>
  <c r="AH61" i="13"/>
  <c r="AD62" i="13"/>
  <c r="AH62" i="13" s="1"/>
  <c r="Y517" i="13"/>
  <c r="U518" i="13"/>
  <c r="Y518" i="13" s="1"/>
  <c r="S82" i="13"/>
  <c r="W81" i="13"/>
  <c r="X11" i="13"/>
  <c r="T12" i="13"/>
  <c r="X348" i="13"/>
  <c r="T349" i="13"/>
  <c r="S188" i="13"/>
  <c r="W187" i="13"/>
  <c r="Y103" i="13"/>
  <c r="U104" i="13"/>
  <c r="Y104" i="13" s="1"/>
  <c r="U468" i="13"/>
  <c r="Y467" i="13"/>
  <c r="X173" i="13"/>
  <c r="T174" i="13"/>
  <c r="V209" i="13"/>
  <c r="Z208" i="13"/>
  <c r="AI123" i="13"/>
  <c r="AE124" i="13"/>
  <c r="AI285" i="13"/>
  <c r="AE286" i="13"/>
  <c r="Y96" i="13"/>
  <c r="U97" i="13"/>
  <c r="Y97" i="13" s="1"/>
  <c r="AB545" i="13"/>
  <c r="AF544" i="13"/>
  <c r="AB110" i="13"/>
  <c r="AF109" i="13"/>
  <c r="AG502" i="13"/>
  <c r="AC503" i="13"/>
  <c r="AH356" i="13"/>
  <c r="AD357" i="13"/>
  <c r="AH357" i="13" s="1"/>
  <c r="X60" i="13"/>
  <c r="T61" i="13"/>
  <c r="AB103" i="13"/>
  <c r="AF102" i="13"/>
  <c r="AB384" i="13"/>
  <c r="AF383" i="13"/>
  <c r="AE517" i="13"/>
  <c r="AI516" i="13"/>
  <c r="AI222" i="13"/>
  <c r="AE223" i="13"/>
  <c r="Z299" i="13"/>
  <c r="V300" i="13"/>
  <c r="Z551" i="13"/>
  <c r="V552" i="13"/>
  <c r="Z348" i="13"/>
  <c r="V349" i="13"/>
  <c r="V335" i="13"/>
  <c r="Z334" i="13"/>
  <c r="AI446" i="13"/>
  <c r="AE447" i="13"/>
  <c r="AI109" i="13"/>
  <c r="AE110" i="13"/>
  <c r="Z404" i="13"/>
  <c r="V405" i="13"/>
  <c r="AE33" i="13"/>
  <c r="AI32" i="13"/>
  <c r="V138" i="13"/>
  <c r="Z137" i="13"/>
  <c r="Z544" i="13"/>
  <c r="V545" i="13"/>
  <c r="Z495" i="13"/>
  <c r="V496" i="13"/>
  <c r="AE103" i="13"/>
  <c r="AI102" i="13"/>
  <c r="AI495" i="13"/>
  <c r="AE496" i="13"/>
  <c r="Z60" i="13"/>
  <c r="V61" i="13"/>
  <c r="AI60" i="13"/>
  <c r="AE61" i="13"/>
  <c r="V153" i="13"/>
  <c r="Z152" i="13"/>
  <c r="Z425" i="13"/>
  <c r="V426" i="13"/>
  <c r="V167" i="13"/>
  <c r="Z166" i="13"/>
  <c r="AI334" i="13"/>
  <c r="AE335" i="13"/>
  <c r="Z292" i="13"/>
  <c r="V293" i="13"/>
  <c r="O11" i="13"/>
  <c r="S321" i="13"/>
  <c r="W320" i="13"/>
  <c r="S145" i="13"/>
  <c r="W144" i="13"/>
  <c r="AB419" i="13"/>
  <c r="AF418" i="13"/>
  <c r="S12" i="13"/>
  <c r="W11" i="13"/>
  <c r="Y293" i="13"/>
  <c r="U294" i="13"/>
  <c r="Y294" i="13" s="1"/>
  <c r="X271" i="13"/>
  <c r="T272" i="13"/>
  <c r="X39" i="13"/>
  <c r="T40" i="13"/>
  <c r="AG460" i="13"/>
  <c r="AC461" i="13"/>
  <c r="Z11" i="13"/>
  <c r="V12" i="13"/>
  <c r="AE391" i="13"/>
  <c r="AI390" i="13"/>
  <c r="AI558" i="13"/>
  <c r="AE559" i="13"/>
  <c r="AG109" i="13"/>
  <c r="AC110" i="13"/>
  <c r="X544" i="13"/>
  <c r="T545" i="13"/>
  <c r="AG523" i="13"/>
  <c r="AC524" i="13"/>
  <c r="AB216" i="13"/>
  <c r="AF215" i="13"/>
  <c r="AG137" i="13"/>
  <c r="AC138" i="13"/>
  <c r="AB33" i="13"/>
  <c r="AF32" i="13"/>
  <c r="S103" i="13"/>
  <c r="W102" i="13"/>
  <c r="S461" i="13"/>
  <c r="W460" i="13"/>
  <c r="X453" i="13"/>
  <c r="T454" i="13"/>
  <c r="AD82" i="13"/>
  <c r="AH81" i="13"/>
  <c r="S40" i="13"/>
  <c r="W39" i="13"/>
  <c r="AB489" i="13"/>
  <c r="AF488" i="13"/>
  <c r="Y174" i="13"/>
  <c r="U175" i="13"/>
  <c r="Y175" i="13" s="1"/>
  <c r="S545" i="13"/>
  <c r="W544" i="13"/>
  <c r="AG60" i="13"/>
  <c r="AC61" i="13"/>
  <c r="Y503" i="13"/>
  <c r="U504" i="13"/>
  <c r="Y504" i="13" s="1"/>
  <c r="AB188" i="13"/>
  <c r="AF187" i="13"/>
  <c r="S181" i="13"/>
  <c r="W180" i="13"/>
  <c r="AH174" i="13"/>
  <c r="AD175" i="13"/>
  <c r="AH175" i="13" s="1"/>
  <c r="AH96" i="13"/>
  <c r="AD97" i="13"/>
  <c r="AH97" i="13" s="1"/>
  <c r="X488" i="13"/>
  <c r="T489" i="13"/>
  <c r="Y188" i="13"/>
  <c r="U189" i="13"/>
  <c r="Y189" i="13" s="1"/>
  <c r="AH503" i="13"/>
  <c r="AD504" i="13"/>
  <c r="AH504" i="13" s="1"/>
  <c r="S496" i="13"/>
  <c r="W495" i="13"/>
  <c r="Y237" i="13"/>
  <c r="U238" i="13"/>
  <c r="Y238" i="13" s="1"/>
  <c r="S110" i="13"/>
  <c r="W109" i="13"/>
  <c r="X355" i="13"/>
  <c r="T356" i="13"/>
  <c r="AG173" i="13"/>
  <c r="AC174" i="13"/>
  <c r="X523" i="13"/>
  <c r="T524" i="13"/>
  <c r="AH531" i="13"/>
  <c r="AD532" i="13"/>
  <c r="AH532" i="13" s="1"/>
  <c r="X516" i="13"/>
  <c r="T517" i="13"/>
  <c r="AB272" i="13"/>
  <c r="AF271" i="13"/>
  <c r="AG516" i="13"/>
  <c r="AC517" i="13"/>
  <c r="Y138" i="13"/>
  <c r="U139" i="13"/>
  <c r="Y139" i="13" s="1"/>
  <c r="AG215" i="13"/>
  <c r="AC216" i="13"/>
  <c r="AH223" i="13"/>
  <c r="AD224" i="13"/>
  <c r="AH224" i="13" s="1"/>
  <c r="S61" i="13"/>
  <c r="W60" i="13"/>
  <c r="AH195" i="13"/>
  <c r="AD196" i="13"/>
  <c r="AH196" i="13" s="1"/>
  <c r="AG123" i="13"/>
  <c r="AC124" i="13"/>
  <c r="X390" i="13"/>
  <c r="T391" i="13"/>
  <c r="AB223" i="13"/>
  <c r="AF222" i="13"/>
  <c r="Y454" i="13"/>
  <c r="U455" i="13"/>
  <c r="Y455" i="13" s="1"/>
  <c r="AB47" i="13"/>
  <c r="AF46" i="13"/>
  <c r="AH398" i="13"/>
  <c r="AD399" i="13"/>
  <c r="AH399" i="13" s="1"/>
  <c r="AG320" i="13"/>
  <c r="AC321" i="13"/>
  <c r="Y363" i="13"/>
  <c r="U364" i="13"/>
  <c r="Y364" i="13" s="1"/>
  <c r="AH517" i="13"/>
  <c r="AD518" i="13"/>
  <c r="AH518" i="13" s="1"/>
  <c r="X502" i="13"/>
  <c r="T503" i="13"/>
  <c r="S230" i="13"/>
  <c r="W229" i="13"/>
  <c r="AG509" i="13"/>
  <c r="AC510" i="13"/>
  <c r="AB440" i="13"/>
  <c r="AF439" i="13"/>
  <c r="AG88" i="13"/>
  <c r="AC89" i="13"/>
  <c r="AH230" i="13"/>
  <c r="AD231" i="13"/>
  <c r="AH231" i="13" s="1"/>
  <c r="AH440" i="13"/>
  <c r="AD441" i="13"/>
  <c r="AH441" i="13" s="1"/>
  <c r="AB559" i="13"/>
  <c r="AF558" i="13"/>
  <c r="AG102" i="13"/>
  <c r="AC103" i="13"/>
  <c r="U524" i="13"/>
  <c r="Y523" i="13"/>
  <c r="Y110" i="13"/>
  <c r="U111" i="13"/>
  <c r="Y111" i="13" s="1"/>
  <c r="AB377" i="13"/>
  <c r="AF376" i="13"/>
  <c r="S489" i="13"/>
  <c r="W488" i="13"/>
  <c r="AG257" i="13"/>
  <c r="AC258" i="13"/>
  <c r="AG341" i="13"/>
  <c r="AC342" i="13"/>
  <c r="Z439" i="13"/>
  <c r="V440" i="13"/>
  <c r="Z67" i="13"/>
  <c r="V68" i="13"/>
  <c r="AB258" i="13"/>
  <c r="AF257" i="13"/>
  <c r="X229" i="13"/>
  <c r="T230" i="13"/>
  <c r="AH293" i="13"/>
  <c r="AD294" i="13"/>
  <c r="AH294" i="13" s="1"/>
  <c r="S335" i="13"/>
  <c r="W334" i="13"/>
  <c r="Y124" i="13"/>
  <c r="U125" i="13"/>
  <c r="Y125" i="13" s="1"/>
  <c r="Y244" i="13"/>
  <c r="U245" i="13"/>
  <c r="Y245" i="13" s="1"/>
  <c r="AE398" i="13"/>
  <c r="AI397" i="13"/>
  <c r="V377" i="13"/>
  <c r="Z376" i="13"/>
  <c r="Z362" i="13"/>
  <c r="V363" i="13"/>
  <c r="AE54" i="13"/>
  <c r="AI53" i="13"/>
  <c r="AI95" i="13"/>
  <c r="AE96" i="13"/>
  <c r="AI320" i="13"/>
  <c r="AE321" i="13"/>
  <c r="Z523" i="13"/>
  <c r="V524" i="13"/>
  <c r="AI250" i="13"/>
  <c r="AE251" i="13"/>
  <c r="Z278" i="13"/>
  <c r="V279" i="13"/>
  <c r="AI313" i="13"/>
  <c r="AE314" i="13"/>
  <c r="AI229" i="13"/>
  <c r="AE230" i="13"/>
  <c r="AE202" i="13"/>
  <c r="AI201" i="13"/>
  <c r="V384" i="13"/>
  <c r="Z383" i="13"/>
  <c r="Z327" i="13"/>
  <c r="V328" i="13"/>
  <c r="AE188" i="13"/>
  <c r="AI187" i="13"/>
  <c r="Z116" i="13"/>
  <c r="V117" i="13"/>
  <c r="AI362" i="13"/>
  <c r="AE363" i="13"/>
  <c r="V265" i="13"/>
  <c r="Z264" i="13"/>
  <c r="Z102" i="13"/>
  <c r="V103" i="13"/>
  <c r="Z250" i="13"/>
  <c r="V251" i="13"/>
  <c r="AE545" i="13"/>
  <c r="AI544" i="13"/>
  <c r="AI46" i="13"/>
  <c r="AE47" i="13"/>
  <c r="X558" i="13"/>
  <c r="T559" i="13"/>
  <c r="Y251" i="13"/>
  <c r="U252" i="13"/>
  <c r="Y252" i="13" s="1"/>
  <c r="S202" i="13"/>
  <c r="W201" i="13"/>
  <c r="AG285" i="13"/>
  <c r="AC286" i="13"/>
  <c r="S209" i="13"/>
  <c r="W208" i="13"/>
  <c r="X411" i="13"/>
  <c r="T412" i="13"/>
  <c r="Y447" i="13"/>
  <c r="U448" i="13"/>
  <c r="Y448" i="13" s="1"/>
  <c r="AG271" i="13"/>
  <c r="AC272" i="13"/>
  <c r="Y314" i="13"/>
  <c r="U315" i="13"/>
  <c r="Y315" i="13" s="1"/>
  <c r="V272" i="13"/>
  <c r="Z271" i="13"/>
  <c r="Z341" i="13"/>
  <c r="V342" i="13"/>
  <c r="S286" i="13"/>
  <c r="W285" i="13"/>
  <c r="AG474" i="13"/>
  <c r="AC475" i="13"/>
  <c r="AH75" i="13"/>
  <c r="AD76" i="13"/>
  <c r="AH76" i="13" s="1"/>
  <c r="S426" i="13"/>
  <c r="W425" i="13"/>
  <c r="AD559" i="13"/>
  <c r="AH558" i="13"/>
  <c r="AB363" i="13"/>
  <c r="AF362" i="13"/>
  <c r="AG544" i="13"/>
  <c r="AC545" i="13"/>
  <c r="Y328" i="13"/>
  <c r="U329" i="13"/>
  <c r="Y329" i="13" s="1"/>
  <c r="AH300" i="13"/>
  <c r="AD301" i="13"/>
  <c r="AH301" i="13" s="1"/>
  <c r="Y167" i="13"/>
  <c r="U168" i="13"/>
  <c r="Y168" i="13" s="1"/>
  <c r="AB461" i="13"/>
  <c r="AF460" i="13"/>
  <c r="AG439" i="13"/>
  <c r="AC440" i="13"/>
  <c r="Y510" i="13"/>
  <c r="U511" i="13"/>
  <c r="Y511" i="13" s="1"/>
  <c r="AD489" i="13"/>
  <c r="AH488" i="13"/>
  <c r="AH328" i="13"/>
  <c r="AD329" i="13"/>
  <c r="AH329" i="13" s="1"/>
  <c r="S517" i="13"/>
  <c r="W516" i="13"/>
  <c r="S293" i="13"/>
  <c r="W292" i="13"/>
  <c r="Y335" i="13"/>
  <c r="U336" i="13"/>
  <c r="Y336" i="13" s="1"/>
  <c r="AH482" i="13"/>
  <c r="AD483" i="13"/>
  <c r="AH483" i="13" s="1"/>
  <c r="X537" i="13"/>
  <c r="T538" i="13"/>
  <c r="AB517" i="13"/>
  <c r="AF516" i="13"/>
  <c r="AH138" i="13"/>
  <c r="AD139" i="13"/>
  <c r="AH139" i="13" s="1"/>
  <c r="S68" i="13"/>
  <c r="W67" i="13"/>
  <c r="AH167" i="13"/>
  <c r="AD168" i="13"/>
  <c r="AH168" i="13" s="1"/>
  <c r="AH202" i="13"/>
  <c r="AD203" i="13"/>
  <c r="AH203" i="13" s="1"/>
  <c r="U370" i="13"/>
  <c r="Y369" i="13"/>
  <c r="AB342" i="13"/>
  <c r="AF341" i="13"/>
  <c r="X341" i="13"/>
  <c r="T342" i="13"/>
  <c r="Y181" i="13"/>
  <c r="U182" i="13"/>
  <c r="Y182" i="13" s="1"/>
  <c r="S538" i="13"/>
  <c r="W537" i="13"/>
  <c r="AH188" i="13"/>
  <c r="AD189" i="13"/>
  <c r="AH189" i="13" s="1"/>
  <c r="AB174" i="13"/>
  <c r="AF173" i="13"/>
  <c r="S138" i="13"/>
  <c r="W137" i="13"/>
  <c r="Y412" i="13"/>
  <c r="U413" i="13"/>
  <c r="Y413" i="13" s="1"/>
  <c r="U342" i="13"/>
  <c r="Y341" i="13"/>
  <c r="AG467" i="13"/>
  <c r="AC468" i="13"/>
  <c r="S96" i="13"/>
  <c r="W95" i="13"/>
  <c r="S54" i="13"/>
  <c r="W53" i="13"/>
  <c r="Y202" i="13"/>
  <c r="U203" i="13"/>
  <c r="Y203" i="13" s="1"/>
  <c r="S503" i="13"/>
  <c r="W502" i="13"/>
  <c r="X362" i="13"/>
  <c r="T363" i="13"/>
  <c r="Y321" i="13"/>
  <c r="U322" i="13"/>
  <c r="Y322" i="13" s="1"/>
  <c r="S468" i="13"/>
  <c r="W467" i="13"/>
  <c r="X474" i="13"/>
  <c r="T475" i="13"/>
  <c r="X306" i="13"/>
  <c r="T307" i="13"/>
  <c r="AG39" i="13"/>
  <c r="AC40" i="13"/>
  <c r="AB531" i="13"/>
  <c r="AF530" i="13"/>
  <c r="X467" i="13"/>
  <c r="T468" i="13"/>
  <c r="AB202" i="13"/>
  <c r="AF201" i="13"/>
  <c r="X285" i="13"/>
  <c r="T286" i="13"/>
  <c r="Y153" i="13"/>
  <c r="U154" i="13"/>
  <c r="Y154" i="13" s="1"/>
  <c r="Y75" i="13"/>
  <c r="U76" i="13"/>
  <c r="Y76" i="13" s="1"/>
  <c r="AG95" i="13"/>
  <c r="AC96" i="13"/>
  <c r="AB265" i="13"/>
  <c r="AF264" i="13"/>
  <c r="X236" i="13"/>
  <c r="T237" i="13"/>
  <c r="Y405" i="13"/>
  <c r="U406" i="13"/>
  <c r="Y406" i="13" s="1"/>
  <c r="AB89" i="13"/>
  <c r="AF88" i="13"/>
  <c r="AG369" i="13"/>
  <c r="AC370" i="13"/>
  <c r="S342" i="13"/>
  <c r="W341" i="13"/>
  <c r="AG397" i="13"/>
  <c r="AC398" i="13"/>
  <c r="AH244" i="13"/>
  <c r="AD245" i="13"/>
  <c r="AH245" i="13" s="1"/>
  <c r="AH12" i="13"/>
  <c r="AD13" i="13"/>
  <c r="AH13" i="13" s="1"/>
  <c r="S160" i="13"/>
  <c r="W159" i="13"/>
  <c r="S475" i="13"/>
  <c r="W474" i="13"/>
  <c r="AB356" i="13"/>
  <c r="AF355" i="13"/>
  <c r="AG404" i="13"/>
  <c r="AC405" i="13"/>
  <c r="AB251" i="13"/>
  <c r="AF250" i="13"/>
  <c r="AE117" i="13"/>
  <c r="AI116" i="13"/>
  <c r="AI292" i="13"/>
  <c r="AE293" i="13"/>
  <c r="X53" i="13"/>
  <c r="T54" i="13"/>
  <c r="AH391" i="13"/>
  <c r="AD392" i="13"/>
  <c r="AH392" i="13" s="1"/>
  <c r="AB160" i="13"/>
  <c r="AF159" i="13"/>
  <c r="X530" i="13"/>
  <c r="T531" i="13"/>
  <c r="S384" i="13"/>
  <c r="W383" i="13"/>
  <c r="AG236" i="13"/>
  <c r="AC237" i="13"/>
  <c r="AG432" i="13"/>
  <c r="AC433" i="13"/>
  <c r="V181" i="13"/>
  <c r="Z180" i="13"/>
  <c r="AI299" i="13"/>
  <c r="AE300" i="13"/>
  <c r="AI432" i="13"/>
  <c r="AE433" i="13"/>
  <c r="Z453" i="13"/>
  <c r="V454" i="13"/>
  <c r="Z194" i="13"/>
  <c r="V195" i="13"/>
  <c r="AE272" i="13"/>
  <c r="AI271" i="13"/>
  <c r="AI439" i="13"/>
  <c r="AE440" i="13"/>
  <c r="AE454" i="13"/>
  <c r="AI453" i="13"/>
  <c r="AE475" i="13"/>
  <c r="AI474" i="13"/>
  <c r="Z509" i="13"/>
  <c r="V510" i="13"/>
  <c r="V356" i="13"/>
  <c r="Z355" i="13"/>
  <c r="Z95" i="13"/>
  <c r="V96" i="13"/>
  <c r="AI341" i="13"/>
  <c r="AE342" i="13"/>
  <c r="Z418" i="13"/>
  <c r="V419" i="13"/>
  <c r="Z369" i="13"/>
  <c r="V370" i="13"/>
  <c r="AE510" i="13"/>
  <c r="AI509" i="13"/>
  <c r="Z558" i="13"/>
  <c r="V559" i="13"/>
  <c r="AI67" i="13"/>
  <c r="AE68" i="13"/>
  <c r="AI215" i="13"/>
  <c r="AE216" i="13"/>
  <c r="AI74" i="13"/>
  <c r="AE75" i="13"/>
  <c r="Z144" i="13"/>
  <c r="V145" i="13"/>
  <c r="AE40" i="13"/>
  <c r="AI39" i="13"/>
  <c r="AI537" i="13"/>
  <c r="AE538" i="13"/>
  <c r="X81" i="13"/>
  <c r="T82" i="13"/>
  <c r="X46" i="13"/>
  <c r="T47" i="13"/>
  <c r="S433" i="13"/>
  <c r="W432" i="13"/>
  <c r="AH321" i="13"/>
  <c r="AD322" i="13"/>
  <c r="AH322" i="13" s="1"/>
  <c r="Y265" i="13"/>
  <c r="U266" i="13"/>
  <c r="Y266" i="13" s="1"/>
  <c r="X67" i="13"/>
  <c r="T68" i="13"/>
  <c r="Y482" i="13"/>
  <c r="U483" i="13"/>
  <c r="Y483" i="13" s="1"/>
  <c r="AG348" i="13"/>
  <c r="AC349" i="13"/>
  <c r="AB307" i="13"/>
  <c r="AF306" i="13"/>
  <c r="Z390" i="13"/>
  <c r="V391" i="13"/>
  <c r="AI257" i="13"/>
  <c r="AE258" i="13"/>
  <c r="AB96" i="13"/>
  <c r="AF95" i="13"/>
  <c r="X383" i="13"/>
  <c r="T384" i="13"/>
  <c r="Y145" i="13"/>
  <c r="U146" i="13"/>
  <c r="Y146" i="13" s="1"/>
  <c r="AG32" i="13"/>
  <c r="AC33" i="13"/>
  <c r="AB117" i="13"/>
  <c r="AF116" i="13"/>
  <c r="AD110" i="13"/>
  <c r="AH109" i="13"/>
  <c r="AG144" i="13"/>
  <c r="AC145" i="13"/>
  <c r="AG229" i="13"/>
  <c r="AC230" i="13"/>
  <c r="AG376" i="13"/>
  <c r="AC377" i="13"/>
  <c r="S244" i="13"/>
  <c r="W243" i="13"/>
  <c r="X152" i="13"/>
  <c r="T153" i="13"/>
  <c r="X446" i="13"/>
  <c r="T447" i="13"/>
  <c r="AG53" i="13"/>
  <c r="AC54" i="13"/>
  <c r="Y538" i="13"/>
  <c r="U539" i="13"/>
  <c r="Y539" i="13" s="1"/>
  <c r="AB475" i="13"/>
  <c r="AF474" i="13"/>
  <c r="AD363" i="13"/>
  <c r="AH362" i="13"/>
  <c r="Y286" i="13"/>
  <c r="U287" i="13"/>
  <c r="Y287" i="13" s="1"/>
  <c r="Y131" i="13"/>
  <c r="U132" i="13"/>
  <c r="Y132" i="13" s="1"/>
  <c r="S300" i="13"/>
  <c r="W299" i="13"/>
  <c r="AG481" i="13"/>
  <c r="AC482" i="13"/>
  <c r="S440" i="13"/>
  <c r="W439" i="13"/>
  <c r="Y12" i="13"/>
  <c r="U13" i="13"/>
  <c r="Y13" i="13" s="1"/>
  <c r="AH342" i="13"/>
  <c r="AD343" i="13"/>
  <c r="AH343" i="13" s="1"/>
  <c r="AB510" i="13"/>
  <c r="AF509" i="13"/>
  <c r="AH117" i="13"/>
  <c r="AD118" i="13"/>
  <c r="AH118" i="13" s="1"/>
  <c r="AB54" i="13"/>
  <c r="AF53" i="13"/>
  <c r="AG446" i="13"/>
  <c r="AC447" i="13"/>
  <c r="AH279" i="13"/>
  <c r="AD280" i="13"/>
  <c r="AH280" i="13" s="1"/>
  <c r="Y433" i="13"/>
  <c r="U434" i="13"/>
  <c r="Y434" i="13" s="1"/>
  <c r="S391" i="13"/>
  <c r="W390" i="13"/>
  <c r="Y489" i="13"/>
  <c r="U490" i="13"/>
  <c r="Y490" i="13" s="1"/>
  <c r="AB412" i="13"/>
  <c r="AF411" i="13"/>
  <c r="AG116" i="13"/>
  <c r="AC117" i="13"/>
  <c r="AH145" i="13"/>
  <c r="AD146" i="13"/>
  <c r="AH146" i="13" s="1"/>
  <c r="AD54" i="13"/>
  <c r="AH53" i="13"/>
  <c r="AB391" i="13"/>
  <c r="AF390" i="13"/>
  <c r="Y195" i="13"/>
  <c r="U196" i="13"/>
  <c r="Y196" i="13" s="1"/>
  <c r="AG222" i="13"/>
  <c r="AC223" i="13"/>
  <c r="S447" i="13"/>
  <c r="W446" i="13"/>
  <c r="Y496" i="13"/>
  <c r="U497" i="13"/>
  <c r="Y497" i="13" s="1"/>
  <c r="Y349" i="13"/>
  <c r="U350" i="13"/>
  <c r="Y350" i="13" s="1"/>
  <c r="U89" i="13"/>
  <c r="Y88" i="13"/>
  <c r="Y279" i="13"/>
  <c r="U280" i="13"/>
  <c r="Y280" i="13" s="1"/>
  <c r="AB552" i="13"/>
  <c r="AF551" i="13"/>
  <c r="AB153" i="13"/>
  <c r="AF152" i="13"/>
  <c r="AH349" i="13"/>
  <c r="AD350" i="13"/>
  <c r="AH350" i="13" s="1"/>
  <c r="X404" i="13"/>
  <c r="T405" i="13"/>
  <c r="X278" i="13"/>
  <c r="T279" i="13"/>
  <c r="S47" i="13"/>
  <c r="W46" i="13"/>
  <c r="AH496" i="13"/>
  <c r="AD497" i="13"/>
  <c r="AH497" i="13" s="1"/>
  <c r="AB496" i="13"/>
  <c r="AF495" i="13"/>
  <c r="AH426" i="13"/>
  <c r="AD427" i="13"/>
  <c r="AH427" i="13" s="1"/>
  <c r="AG390" i="13"/>
  <c r="AC391" i="13"/>
  <c r="AH47" i="13"/>
  <c r="AD48" i="13"/>
  <c r="AH48" i="13" s="1"/>
  <c r="AB237" i="13"/>
  <c r="AF236" i="13"/>
  <c r="X159" i="13"/>
  <c r="T160" i="13"/>
  <c r="AH103" i="13"/>
  <c r="AD104" i="13"/>
  <c r="AH104" i="13" s="1"/>
  <c r="X334" i="13"/>
  <c r="T335" i="13"/>
  <c r="AG278" i="13"/>
  <c r="AC279" i="13"/>
  <c r="AB230" i="13"/>
  <c r="AF229" i="13"/>
  <c r="AB538" i="13"/>
  <c r="AF537" i="13"/>
  <c r="Z467" i="13"/>
  <c r="V468" i="13"/>
  <c r="AI194" i="13"/>
  <c r="AE195" i="13"/>
  <c r="AI348" i="13"/>
  <c r="AE349" i="13"/>
  <c r="V75" i="13"/>
  <c r="Z74" i="13"/>
  <c r="V475" i="13"/>
  <c r="Z474" i="13"/>
  <c r="AH131" i="13"/>
  <c r="AD132" i="13"/>
  <c r="AH132" i="13" s="1"/>
  <c r="Y552" i="13"/>
  <c r="U553" i="13"/>
  <c r="Y553" i="13" s="1"/>
  <c r="AG334" i="13"/>
  <c r="AC335" i="13"/>
  <c r="AG558" i="13"/>
  <c r="AC559" i="13"/>
  <c r="AH265" i="13"/>
  <c r="AD266" i="13"/>
  <c r="AH266" i="13" s="1"/>
  <c r="S124" i="13"/>
  <c r="W123" i="13"/>
  <c r="AG152" i="13"/>
  <c r="AC153" i="13"/>
  <c r="AE419" i="13"/>
  <c r="AI418" i="13"/>
  <c r="Z229" i="13"/>
  <c r="V230" i="13"/>
  <c r="Z481" i="13"/>
  <c r="V482" i="13"/>
  <c r="Z81" i="13"/>
  <c r="V82" i="13"/>
  <c r="Z537" i="13"/>
  <c r="V538" i="13"/>
  <c r="AE531" i="13"/>
  <c r="AI530" i="13"/>
  <c r="AI159" i="13"/>
  <c r="AE160" i="13"/>
  <c r="V244" i="13"/>
  <c r="Z243" i="13"/>
  <c r="AI411" i="13"/>
  <c r="AE412" i="13"/>
  <c r="AE482" i="13"/>
  <c r="AI481" i="13"/>
  <c r="Z215" i="13"/>
  <c r="V216" i="13"/>
  <c r="AE244" i="13"/>
  <c r="AI243" i="13"/>
  <c r="V54" i="13"/>
  <c r="Z53" i="13"/>
  <c r="AI173" i="13"/>
  <c r="AE174" i="13"/>
  <c r="Z222" i="13"/>
  <c r="V223" i="13"/>
  <c r="AE468" i="13"/>
  <c r="AI467" i="13"/>
  <c r="Z236" i="13"/>
  <c r="V237" i="13"/>
  <c r="AI306" i="13"/>
  <c r="AE307" i="13"/>
  <c r="AE265" i="13"/>
  <c r="AI264" i="13"/>
  <c r="Z432" i="13"/>
  <c r="V433" i="13"/>
  <c r="AI11" i="13"/>
  <c r="AE12" i="13"/>
  <c r="AI144" i="13"/>
  <c r="AE145" i="13"/>
  <c r="Z46" i="13"/>
  <c r="V47" i="13"/>
  <c r="Z123" i="13"/>
  <c r="V124" i="13"/>
  <c r="AI551" i="13"/>
  <c r="AE552" i="13"/>
  <c r="Z397" i="13"/>
  <c r="V398" i="13"/>
  <c r="AI137" i="13"/>
  <c r="AE138" i="13"/>
  <c r="Z460" i="13"/>
  <c r="V461" i="13"/>
  <c r="AE377" i="13"/>
  <c r="AI376" i="13"/>
  <c r="Z32" i="13"/>
  <c r="V33" i="13"/>
  <c r="AI460" i="13"/>
  <c r="AE461" i="13"/>
  <c r="AG488" i="13"/>
  <c r="AC489" i="13"/>
  <c r="AH124" i="13"/>
  <c r="AD125" i="13"/>
  <c r="AH125" i="13" s="1"/>
  <c r="AB12" i="13"/>
  <c r="AF11" i="13"/>
  <c r="AB61" i="13"/>
  <c r="AF60" i="13"/>
  <c r="AB131" i="13"/>
  <c r="AF130" i="13"/>
  <c r="S223" i="13"/>
  <c r="W222" i="13"/>
  <c r="S89" i="13"/>
  <c r="W88" i="13"/>
  <c r="AI88" i="13"/>
  <c r="AE89" i="13"/>
  <c r="Z39" i="13"/>
  <c r="V40" i="13"/>
  <c r="AE209" i="13"/>
  <c r="AI208" i="13"/>
  <c r="N11" i="13"/>
  <c r="F11" i="13" s="1"/>
  <c r="G11" i="13" s="1"/>
  <c r="H11" i="13" s="1"/>
  <c r="AB293" i="13"/>
  <c r="AF292" i="13"/>
  <c r="AG383" i="13"/>
  <c r="AC384" i="13"/>
  <c r="AH272" i="13"/>
  <c r="AD273" i="13"/>
  <c r="AH273" i="13" s="1"/>
  <c r="Y384" i="13"/>
  <c r="U385" i="13"/>
  <c r="Y385" i="13" s="1"/>
  <c r="AH447" i="13"/>
  <c r="AD448" i="13"/>
  <c r="AH448" i="13" s="1"/>
  <c r="X320" i="13"/>
  <c r="T321" i="13"/>
  <c r="S258" i="13"/>
  <c r="W257" i="13"/>
  <c r="X123" i="13"/>
  <c r="T124" i="13"/>
  <c r="U398" i="13"/>
  <c r="Y397" i="13"/>
  <c r="AH524" i="13"/>
  <c r="AD525" i="13"/>
  <c r="AH525" i="13" s="1"/>
  <c r="X222" i="13"/>
  <c r="T223" i="13"/>
  <c r="X88" i="13"/>
  <c r="T89" i="13"/>
  <c r="S531" i="13"/>
  <c r="W530" i="13"/>
  <c r="X257" i="13"/>
  <c r="T258" i="13"/>
  <c r="AD307" i="13"/>
  <c r="AH306" i="13"/>
  <c r="X95" i="13"/>
  <c r="T96" i="13"/>
  <c r="AB68" i="13"/>
  <c r="AF67" i="13"/>
  <c r="AH33" i="13"/>
  <c r="AD34" i="13"/>
  <c r="AH34" i="13" s="1"/>
  <c r="X166" i="13"/>
  <c r="T167" i="13"/>
  <c r="Y300" i="13"/>
  <c r="U301" i="13"/>
  <c r="Y301" i="13" s="1"/>
  <c r="AB433" i="13"/>
  <c r="AF432" i="13"/>
  <c r="AG180" i="13"/>
  <c r="AC181" i="13"/>
  <c r="S174" i="13"/>
  <c r="W173" i="13"/>
  <c r="X432" i="13"/>
  <c r="T433" i="13"/>
  <c r="S524" i="13"/>
  <c r="W523" i="13"/>
  <c r="AH89" i="13"/>
  <c r="AD90" i="13"/>
  <c r="AH90" i="13" s="1"/>
  <c r="X144" i="13"/>
  <c r="T145" i="13"/>
  <c r="AG243" i="13"/>
  <c r="AC244" i="13"/>
  <c r="AB209" i="13"/>
  <c r="AF208" i="13"/>
  <c r="X130" i="13"/>
  <c r="T131" i="13"/>
  <c r="Y82" i="13"/>
  <c r="U83" i="13"/>
  <c r="Y83" i="13" s="1"/>
  <c r="S412" i="13"/>
  <c r="W411" i="13"/>
  <c r="AH545" i="13"/>
  <c r="AD546" i="13"/>
  <c r="AH546" i="13" s="1"/>
  <c r="AB482" i="13"/>
  <c r="AF481" i="13"/>
  <c r="AG74" i="13"/>
  <c r="AC75" i="13"/>
  <c r="AG292" i="13"/>
  <c r="AC293" i="13"/>
  <c r="S216" i="13"/>
  <c r="W215" i="13"/>
  <c r="S356" i="13"/>
  <c r="W355" i="13"/>
  <c r="S279" i="13"/>
  <c r="W278" i="13"/>
  <c r="AG130" i="13"/>
  <c r="AC131" i="13"/>
  <c r="U272" i="13"/>
  <c r="Y271" i="13"/>
  <c r="Y47" i="13"/>
  <c r="U48" i="13"/>
  <c r="Y48" i="13" s="1"/>
  <c r="AB286" i="13"/>
  <c r="AF285" i="13"/>
  <c r="AB82" i="13"/>
  <c r="AF81" i="13"/>
  <c r="AB300" i="13"/>
  <c r="AF299" i="13"/>
  <c r="X264" i="13"/>
  <c r="T265" i="13"/>
  <c r="X109" i="13"/>
  <c r="T110" i="13"/>
  <c r="X292" i="13"/>
  <c r="T293" i="13"/>
  <c r="S314" i="13"/>
  <c r="W313" i="13"/>
  <c r="AG327" i="13"/>
  <c r="AC328" i="13"/>
  <c r="AB447" i="13"/>
  <c r="AF446" i="13"/>
  <c r="Y61" i="13"/>
  <c r="U62" i="13"/>
  <c r="Y62" i="13" s="1"/>
  <c r="AB195" i="13"/>
  <c r="AF194" i="13"/>
  <c r="A23" i="11"/>
  <c r="A23" i="13"/>
  <c r="D17" i="11"/>
  <c r="K18" i="13" s="1"/>
  <c r="W18" i="11"/>
  <c r="W25" i="11"/>
  <c r="D24" i="11"/>
  <c r="K25" i="13" s="1"/>
  <c r="M49" i="11"/>
  <c r="M50" i="11" s="1"/>
  <c r="M51" i="11" s="1"/>
  <c r="M52" i="11" s="1"/>
  <c r="M53" i="11" s="1"/>
  <c r="M54" i="11" s="1"/>
  <c r="M112" i="11"/>
  <c r="M113" i="11" s="1"/>
  <c r="M114" i="11" s="1"/>
  <c r="M115" i="11" s="1"/>
  <c r="M116" i="11" s="1"/>
  <c r="M117" i="11" s="1"/>
  <c r="M197" i="11"/>
  <c r="M198" i="11" s="1"/>
  <c r="M199" i="11" s="1"/>
  <c r="M200" i="11" s="1"/>
  <c r="M201" i="11" s="1"/>
  <c r="M202" i="11" s="1"/>
  <c r="M372" i="11"/>
  <c r="M373" i="11" s="1"/>
  <c r="M374" i="11" s="1"/>
  <c r="M375" i="11" s="1"/>
  <c r="M376" i="11" s="1"/>
  <c r="M377" i="11" s="1"/>
  <c r="B540" i="13"/>
  <c r="M56" i="11"/>
  <c r="M57" i="11" s="1"/>
  <c r="M58" i="11" s="1"/>
  <c r="M59" i="11" s="1"/>
  <c r="M60" i="11" s="1"/>
  <c r="M61" i="11" s="1"/>
  <c r="B393" i="13"/>
  <c r="B547" i="13"/>
  <c r="M183" i="11"/>
  <c r="M184" i="11" s="1"/>
  <c r="M185" i="11" s="1"/>
  <c r="M186" i="11" s="1"/>
  <c r="M187" i="11" s="1"/>
  <c r="M188" i="11" s="1"/>
  <c r="M225" i="11"/>
  <c r="M226" i="11" s="1"/>
  <c r="M227" i="11" s="1"/>
  <c r="M228" i="11" s="1"/>
  <c r="M229" i="11" s="1"/>
  <c r="M230" i="11" s="1"/>
  <c r="M295" i="11"/>
  <c r="M296" i="11" s="1"/>
  <c r="M297" i="11" s="1"/>
  <c r="M298" i="11" s="1"/>
  <c r="M299" i="11" s="1"/>
  <c r="M300" i="11" s="1"/>
  <c r="M337" i="11"/>
  <c r="M338" i="11" s="1"/>
  <c r="M339" i="11" s="1"/>
  <c r="M340" i="11" s="1"/>
  <c r="M341" i="11" s="1"/>
  <c r="M342" i="11" s="1"/>
  <c r="M379" i="11"/>
  <c r="M380" i="11" s="1"/>
  <c r="M381" i="11" s="1"/>
  <c r="M382" i="11" s="1"/>
  <c r="M383" i="11" s="1"/>
  <c r="M384" i="11" s="1"/>
  <c r="M407" i="11"/>
  <c r="M408" i="11" s="1"/>
  <c r="M409" i="11" s="1"/>
  <c r="M410" i="11" s="1"/>
  <c r="M411" i="11" s="1"/>
  <c r="M412" i="11" s="1"/>
  <c r="M428" i="11"/>
  <c r="M429" i="11" s="1"/>
  <c r="M430" i="11" s="1"/>
  <c r="M431" i="11" s="1"/>
  <c r="M432" i="11" s="1"/>
  <c r="M433" i="11" s="1"/>
  <c r="M470" i="11"/>
  <c r="M471" i="11" s="1"/>
  <c r="M472" i="11" s="1"/>
  <c r="M473" i="11" s="1"/>
  <c r="M474" i="11" s="1"/>
  <c r="M475" i="11" s="1"/>
  <c r="M512" i="11"/>
  <c r="M513" i="11" s="1"/>
  <c r="M514" i="11" s="1"/>
  <c r="M515" i="11" s="1"/>
  <c r="M554" i="11"/>
  <c r="M555" i="11" s="1"/>
  <c r="M556" i="11" s="1"/>
  <c r="M557" i="11" s="1"/>
  <c r="M558" i="11" s="1"/>
  <c r="M559" i="11" s="1"/>
  <c r="B554" i="13"/>
  <c r="P10" i="11"/>
  <c r="P11" i="11" s="1"/>
  <c r="P12" i="11" s="1"/>
  <c r="M42" i="11"/>
  <c r="M43" i="11" s="1"/>
  <c r="M44" i="11" s="1"/>
  <c r="M45" i="11" s="1"/>
  <c r="M46" i="11" s="1"/>
  <c r="M47" i="11" s="1"/>
  <c r="M63" i="11"/>
  <c r="M64" i="11" s="1"/>
  <c r="M65" i="11" s="1"/>
  <c r="M66" i="11" s="1"/>
  <c r="M67" i="11" s="1"/>
  <c r="M68" i="11" s="1"/>
  <c r="M84" i="11"/>
  <c r="M85" i="11" s="1"/>
  <c r="M86" i="11" s="1"/>
  <c r="M87" i="11" s="1"/>
  <c r="M88" i="11" s="1"/>
  <c r="M89" i="11" s="1"/>
  <c r="M105" i="11"/>
  <c r="M106" i="11" s="1"/>
  <c r="M107" i="11" s="1"/>
  <c r="M108" i="11" s="1"/>
  <c r="M109" i="11" s="1"/>
  <c r="M110" i="11" s="1"/>
  <c r="M126" i="11"/>
  <c r="M127" i="11" s="1"/>
  <c r="M128" i="11" s="1"/>
  <c r="M129" i="11" s="1"/>
  <c r="M130" i="11" s="1"/>
  <c r="M131" i="11" s="1"/>
  <c r="M70" i="11"/>
  <c r="M71" i="11" s="1"/>
  <c r="M72" i="11" s="1"/>
  <c r="M73" i="11" s="1"/>
  <c r="M74" i="11" s="1"/>
  <c r="M75" i="11" s="1"/>
  <c r="M91" i="11"/>
  <c r="M92" i="11" s="1"/>
  <c r="M93" i="11" s="1"/>
  <c r="M94" i="11" s="1"/>
  <c r="M95" i="11" s="1"/>
  <c r="M96" i="11" s="1"/>
  <c r="M133" i="11"/>
  <c r="M134" i="11" s="1"/>
  <c r="M135" i="11" s="1"/>
  <c r="M136" i="11" s="1"/>
  <c r="M137" i="11" s="1"/>
  <c r="M138" i="11" s="1"/>
  <c r="M155" i="11"/>
  <c r="M156" i="11" s="1"/>
  <c r="M157" i="11" s="1"/>
  <c r="M158" i="11" s="1"/>
  <c r="M159" i="11" s="1"/>
  <c r="M160" i="11" s="1"/>
  <c r="M218" i="11"/>
  <c r="M219" i="11" s="1"/>
  <c r="M220" i="11" s="1"/>
  <c r="M221" i="11" s="1"/>
  <c r="M222" i="11" s="1"/>
  <c r="M223" i="11" s="1"/>
  <c r="M253" i="11"/>
  <c r="M254" i="11" s="1"/>
  <c r="M255" i="11" s="1"/>
  <c r="M256" i="11" s="1"/>
  <c r="M257" i="11" s="1"/>
  <c r="M258" i="11" s="1"/>
  <c r="M288" i="11"/>
  <c r="M289" i="11" s="1"/>
  <c r="M290" i="11" s="1"/>
  <c r="M291" i="11" s="1"/>
  <c r="M292" i="11" s="1"/>
  <c r="M293" i="11" s="1"/>
  <c r="M330" i="11"/>
  <c r="M331" i="11" s="1"/>
  <c r="M332" i="11" s="1"/>
  <c r="M333" i="11" s="1"/>
  <c r="M334" i="11" s="1"/>
  <c r="M335" i="11" s="1"/>
  <c r="M400" i="11"/>
  <c r="M401" i="11" s="1"/>
  <c r="M402" i="11" s="1"/>
  <c r="M403" i="11" s="1"/>
  <c r="M404" i="11" s="1"/>
  <c r="M405" i="11" s="1"/>
  <c r="M442" i="11"/>
  <c r="M443" i="11" s="1"/>
  <c r="M444" i="11" s="1"/>
  <c r="M445" i="11" s="1"/>
  <c r="M446" i="11" s="1"/>
  <c r="M447" i="11" s="1"/>
  <c r="M505" i="11"/>
  <c r="M506" i="11" s="1"/>
  <c r="M507" i="11" s="1"/>
  <c r="M508" i="11" s="1"/>
  <c r="M509" i="11" s="1"/>
  <c r="M510" i="11" s="1"/>
  <c r="B512" i="13"/>
  <c r="M77" i="11"/>
  <c r="M78" i="11" s="1"/>
  <c r="M79" i="11" s="1"/>
  <c r="M80" i="11" s="1"/>
  <c r="M81" i="11" s="1"/>
  <c r="M82" i="11" s="1"/>
  <c r="M119" i="11"/>
  <c r="M120" i="11" s="1"/>
  <c r="M121" i="11" s="1"/>
  <c r="M122" i="11" s="1"/>
  <c r="M123" i="11" s="1"/>
  <c r="M124" i="11" s="1"/>
  <c r="O9" i="11"/>
  <c r="O10" i="11" s="1"/>
  <c r="O11" i="11" s="1"/>
  <c r="M148" i="11"/>
  <c r="M149" i="11" s="1"/>
  <c r="M150" i="11" s="1"/>
  <c r="M151" i="11" s="1"/>
  <c r="M152" i="11" s="1"/>
  <c r="M153" i="11" s="1"/>
  <c r="M169" i="11"/>
  <c r="M170" i="11" s="1"/>
  <c r="M171" i="11" s="1"/>
  <c r="M172" i="11" s="1"/>
  <c r="M173" i="11" s="1"/>
  <c r="M174" i="11" s="1"/>
  <c r="M190" i="11"/>
  <c r="M191" i="11" s="1"/>
  <c r="M192" i="11" s="1"/>
  <c r="M193" i="11" s="1"/>
  <c r="M194" i="11" s="1"/>
  <c r="M195" i="11" s="1"/>
  <c r="M211" i="11"/>
  <c r="M212" i="11" s="1"/>
  <c r="M213" i="11" s="1"/>
  <c r="M214" i="11" s="1"/>
  <c r="M215" i="11" s="1"/>
  <c r="M216" i="11" s="1"/>
  <c r="M232" i="11"/>
  <c r="M233" i="11" s="1"/>
  <c r="M234" i="11" s="1"/>
  <c r="M235" i="11" s="1"/>
  <c r="M236" i="11" s="1"/>
  <c r="M237" i="11" s="1"/>
  <c r="M246" i="11"/>
  <c r="M247" i="11" s="1"/>
  <c r="M248" i="11" s="1"/>
  <c r="M249" i="11" s="1"/>
  <c r="M250" i="11" s="1"/>
  <c r="M251" i="11" s="1"/>
  <c r="M260" i="11"/>
  <c r="M261" i="11" s="1"/>
  <c r="M262" i="11" s="1"/>
  <c r="M263" i="11" s="1"/>
  <c r="M264" i="11" s="1"/>
  <c r="M265" i="11" s="1"/>
  <c r="M281" i="11"/>
  <c r="M282" i="11" s="1"/>
  <c r="M283" i="11" s="1"/>
  <c r="M284" i="11" s="1"/>
  <c r="M285" i="11" s="1"/>
  <c r="M286" i="11" s="1"/>
  <c r="M302" i="11"/>
  <c r="M303" i="11" s="1"/>
  <c r="M304" i="11" s="1"/>
  <c r="M305" i="11" s="1"/>
  <c r="M306" i="11" s="1"/>
  <c r="M307" i="11" s="1"/>
  <c r="M323" i="11"/>
  <c r="M324" i="11" s="1"/>
  <c r="M325" i="11" s="1"/>
  <c r="M326" i="11" s="1"/>
  <c r="M327" i="11" s="1"/>
  <c r="M328" i="11" s="1"/>
  <c r="M344" i="11"/>
  <c r="M345" i="11" s="1"/>
  <c r="M346" i="11" s="1"/>
  <c r="M347" i="11" s="1"/>
  <c r="M348" i="11" s="1"/>
  <c r="M349" i="11" s="1"/>
  <c r="M365" i="11"/>
  <c r="M366" i="11" s="1"/>
  <c r="M367" i="11" s="1"/>
  <c r="M368" i="11" s="1"/>
  <c r="M369" i="11" s="1"/>
  <c r="M370" i="11" s="1"/>
  <c r="M386" i="11"/>
  <c r="M387" i="11" s="1"/>
  <c r="M388" i="11" s="1"/>
  <c r="M389" i="11" s="1"/>
  <c r="M390" i="11" s="1"/>
  <c r="M391" i="11" s="1"/>
  <c r="M414" i="11"/>
  <c r="M415" i="11" s="1"/>
  <c r="M416" i="11" s="1"/>
  <c r="M417" i="11" s="1"/>
  <c r="M418" i="11" s="1"/>
  <c r="M419" i="11" s="1"/>
  <c r="M435" i="11"/>
  <c r="M436" i="11" s="1"/>
  <c r="M437" i="11" s="1"/>
  <c r="M438" i="11" s="1"/>
  <c r="M439" i="11" s="1"/>
  <c r="M440" i="11" s="1"/>
  <c r="M456" i="11"/>
  <c r="M457" i="11" s="1"/>
  <c r="M458" i="11" s="1"/>
  <c r="M459" i="11" s="1"/>
  <c r="M460" i="11" s="1"/>
  <c r="M461" i="11" s="1"/>
  <c r="M477" i="11"/>
  <c r="M478" i="11" s="1"/>
  <c r="M479" i="11" s="1"/>
  <c r="M480" i="11" s="1"/>
  <c r="M481" i="11" s="1"/>
  <c r="M482" i="11" s="1"/>
  <c r="M498" i="11"/>
  <c r="M499" i="11" s="1"/>
  <c r="M500" i="11" s="1"/>
  <c r="M501" i="11" s="1"/>
  <c r="M502" i="11" s="1"/>
  <c r="M503" i="11" s="1"/>
  <c r="M519" i="11"/>
  <c r="M520" i="11" s="1"/>
  <c r="M521" i="11" s="1"/>
  <c r="M522" i="11" s="1"/>
  <c r="M523" i="11" s="1"/>
  <c r="M524" i="11" s="1"/>
  <c r="M540" i="11"/>
  <c r="M541" i="11" s="1"/>
  <c r="M542" i="11" s="1"/>
  <c r="M543" i="11" s="1"/>
  <c r="M544" i="11" s="1"/>
  <c r="M545" i="11" s="1"/>
  <c r="M28" i="11"/>
  <c r="M29" i="11" s="1"/>
  <c r="M30" i="11" s="1"/>
  <c r="M31" i="11" s="1"/>
  <c r="M32" i="11" s="1"/>
  <c r="M33" i="11" s="1"/>
  <c r="M351" i="11"/>
  <c r="M352" i="11" s="1"/>
  <c r="M353" i="11" s="1"/>
  <c r="M354" i="11" s="1"/>
  <c r="M355" i="11" s="1"/>
  <c r="M356" i="11" s="1"/>
  <c r="M35" i="11"/>
  <c r="M36" i="11" s="1"/>
  <c r="M37" i="11" s="1"/>
  <c r="M38" i="11" s="1"/>
  <c r="M39" i="11" s="1"/>
  <c r="M40" i="11" s="1"/>
  <c r="M98" i="11"/>
  <c r="M99" i="11" s="1"/>
  <c r="M100" i="11" s="1"/>
  <c r="M101" i="11" s="1"/>
  <c r="M102" i="11" s="1"/>
  <c r="M103" i="11" s="1"/>
  <c r="M140" i="11"/>
  <c r="M141" i="11" s="1"/>
  <c r="M142" i="11" s="1"/>
  <c r="M143" i="11" s="1"/>
  <c r="M144" i="11" s="1"/>
  <c r="M145" i="11" s="1"/>
  <c r="M162" i="11"/>
  <c r="M163" i="11" s="1"/>
  <c r="M164" i="11" s="1"/>
  <c r="M165" i="11" s="1"/>
  <c r="M166" i="11" s="1"/>
  <c r="M167" i="11" s="1"/>
  <c r="M204" i="11"/>
  <c r="M205" i="11" s="1"/>
  <c r="M206" i="11" s="1"/>
  <c r="M207" i="11" s="1"/>
  <c r="M208" i="11" s="1"/>
  <c r="M209" i="11" s="1"/>
  <c r="M239" i="11"/>
  <c r="M240" i="11" s="1"/>
  <c r="M241" i="11" s="1"/>
  <c r="M242" i="11" s="1"/>
  <c r="M243" i="11" s="1"/>
  <c r="M244" i="11" s="1"/>
  <c r="M274" i="11"/>
  <c r="M275" i="11" s="1"/>
  <c r="M276" i="11" s="1"/>
  <c r="M277" i="11" s="1"/>
  <c r="M278" i="11" s="1"/>
  <c r="M279" i="11" s="1"/>
  <c r="M316" i="11"/>
  <c r="M317" i="11" s="1"/>
  <c r="M318" i="11" s="1"/>
  <c r="M319" i="11" s="1"/>
  <c r="M320" i="11" s="1"/>
  <c r="M321" i="11" s="1"/>
  <c r="M358" i="11"/>
  <c r="M359" i="11" s="1"/>
  <c r="M360" i="11" s="1"/>
  <c r="M361" i="11" s="1"/>
  <c r="M362" i="11" s="1"/>
  <c r="M363" i="11" s="1"/>
  <c r="M449" i="11"/>
  <c r="M450" i="11" s="1"/>
  <c r="M451" i="11" s="1"/>
  <c r="M452" i="11" s="1"/>
  <c r="M453" i="11" s="1"/>
  <c r="M454" i="11" s="1"/>
  <c r="M491" i="11"/>
  <c r="M492" i="11" s="1"/>
  <c r="M493" i="11" s="1"/>
  <c r="M494" i="11" s="1"/>
  <c r="M495" i="11" s="1"/>
  <c r="M496" i="11" s="1"/>
  <c r="M533" i="11"/>
  <c r="M534" i="11" s="1"/>
  <c r="M535" i="11" s="1"/>
  <c r="M536" i="11" s="1"/>
  <c r="M537" i="11" s="1"/>
  <c r="M538" i="11" s="1"/>
  <c r="N8" i="11"/>
  <c r="N9" i="11" s="1"/>
  <c r="N10" i="11" s="1"/>
  <c r="M176" i="11"/>
  <c r="M177" i="11" s="1"/>
  <c r="M178" i="11" s="1"/>
  <c r="M179" i="11" s="1"/>
  <c r="M180" i="11" s="1"/>
  <c r="M181" i="11" s="1"/>
  <c r="M267" i="11"/>
  <c r="M268" i="11" s="1"/>
  <c r="M269" i="11" s="1"/>
  <c r="M270" i="11" s="1"/>
  <c r="M271" i="11" s="1"/>
  <c r="M272" i="11" s="1"/>
  <c r="M309" i="11"/>
  <c r="M310" i="11" s="1"/>
  <c r="M311" i="11" s="1"/>
  <c r="M312" i="11" s="1"/>
  <c r="M313" i="11" s="1"/>
  <c r="M314" i="11" s="1"/>
  <c r="M393" i="11"/>
  <c r="M394" i="11" s="1"/>
  <c r="M395" i="11" s="1"/>
  <c r="M396" i="11" s="1"/>
  <c r="M397" i="11" s="1"/>
  <c r="M398" i="11" s="1"/>
  <c r="M421" i="11"/>
  <c r="M422" i="11" s="1"/>
  <c r="M423" i="11" s="1"/>
  <c r="M424" i="11" s="1"/>
  <c r="M425" i="11" s="1"/>
  <c r="M426" i="11" s="1"/>
  <c r="M463" i="11"/>
  <c r="M464" i="11" s="1"/>
  <c r="M465" i="11" s="1"/>
  <c r="M466" i="11" s="1"/>
  <c r="M467" i="11" s="1"/>
  <c r="M468" i="11" s="1"/>
  <c r="M484" i="11"/>
  <c r="M485" i="11" s="1"/>
  <c r="M486" i="11" s="1"/>
  <c r="M487" i="11" s="1"/>
  <c r="M488" i="11" s="1"/>
  <c r="M489" i="11" s="1"/>
  <c r="M526" i="11"/>
  <c r="M527" i="11" s="1"/>
  <c r="M528" i="11" s="1"/>
  <c r="M529" i="11" s="1"/>
  <c r="M530" i="11" s="1"/>
  <c r="M531" i="11" s="1"/>
  <c r="M547" i="11"/>
  <c r="M548" i="11" s="1"/>
  <c r="M549" i="11" s="1"/>
  <c r="M550" i="11" s="1"/>
  <c r="M551" i="11" s="1"/>
  <c r="M552" i="11" s="1"/>
  <c r="B533" i="13"/>
  <c r="M7" i="11"/>
  <c r="M8" i="11" s="1"/>
  <c r="M9" i="11" s="1"/>
  <c r="M10" i="11" s="1"/>
  <c r="M11" i="11" s="1"/>
  <c r="M12" i="11" s="1"/>
  <c r="AA403" i="13"/>
  <c r="AA321" i="13"/>
  <c r="U250" i="11"/>
  <c r="U251" i="11" s="1"/>
  <c r="AA252" i="13" s="1"/>
  <c r="AA551" i="13"/>
  <c r="U404" i="11"/>
  <c r="U405" i="11" s="1"/>
  <c r="AA406" i="13" s="1"/>
  <c r="U363" i="11"/>
  <c r="AA364" i="13" s="1"/>
  <c r="AA402" i="13"/>
  <c r="AA353" i="13"/>
  <c r="U354" i="11"/>
  <c r="U355" i="11" s="1"/>
  <c r="U356" i="11" s="1"/>
  <c r="AA357" i="13" s="1"/>
  <c r="AA437" i="13"/>
  <c r="B35" i="13"/>
  <c r="B63" i="13"/>
  <c r="B91" i="13"/>
  <c r="B119" i="13"/>
  <c r="B147" i="13"/>
  <c r="B169" i="13"/>
  <c r="B197" i="13"/>
  <c r="B225" i="13"/>
  <c r="B246" i="13"/>
  <c r="B267" i="13"/>
  <c r="B295" i="13"/>
  <c r="B323" i="13"/>
  <c r="B351" i="13"/>
  <c r="B379" i="13"/>
  <c r="B421" i="13"/>
  <c r="B449" i="13"/>
  <c r="B477" i="13"/>
  <c r="B505" i="13"/>
  <c r="B42" i="13"/>
  <c r="B70" i="13"/>
  <c r="B98" i="13"/>
  <c r="B140" i="13"/>
  <c r="B162" i="13"/>
  <c r="B190" i="13"/>
  <c r="B218" i="13"/>
  <c r="B239" i="13"/>
  <c r="B260" i="13"/>
  <c r="B288" i="13"/>
  <c r="B316" i="13"/>
  <c r="B344" i="13"/>
  <c r="B372" i="13"/>
  <c r="B414" i="13"/>
  <c r="B442" i="13"/>
  <c r="B470" i="13"/>
  <c r="B498" i="13"/>
  <c r="B526" i="13"/>
  <c r="B49" i="13"/>
  <c r="B105" i="13"/>
  <c r="B133" i="13"/>
  <c r="B155" i="13"/>
  <c r="B183" i="13"/>
  <c r="B211" i="13"/>
  <c r="B583" i="13"/>
  <c r="B584" i="13"/>
  <c r="B281" i="13"/>
  <c r="B309" i="13"/>
  <c r="B337" i="13"/>
  <c r="B365" i="13"/>
  <c r="B407" i="13"/>
  <c r="B435" i="13"/>
  <c r="B463" i="13"/>
  <c r="B491" i="13"/>
  <c r="B519" i="13"/>
  <c r="B77" i="13"/>
  <c r="B7" i="13"/>
  <c r="B28" i="13"/>
  <c r="B56" i="13"/>
  <c r="B84" i="13"/>
  <c r="B112" i="13"/>
  <c r="B148" i="13"/>
  <c r="B176" i="13"/>
  <c r="B204" i="13"/>
  <c r="B232" i="13"/>
  <c r="B253" i="13"/>
  <c r="B274" i="13"/>
  <c r="B302" i="13"/>
  <c r="B330" i="13"/>
  <c r="B358" i="13"/>
  <c r="B386" i="13"/>
  <c r="B400" i="13"/>
  <c r="B428" i="13"/>
  <c r="B456" i="13"/>
  <c r="B484" i="13"/>
  <c r="AA328" i="13"/>
  <c r="U340" i="11"/>
  <c r="U341" i="11" s="1"/>
  <c r="AA503" i="13"/>
  <c r="AA237" i="13"/>
  <c r="AA502" i="13"/>
  <c r="AA279" i="13"/>
  <c r="AA339" i="13"/>
  <c r="AA327" i="13"/>
  <c r="AA383" i="13"/>
  <c r="AA537" i="13"/>
  <c r="AA384" i="13"/>
  <c r="U543" i="11"/>
  <c r="U544" i="11" s="1"/>
  <c r="U214" i="11"/>
  <c r="U215" i="11" s="1"/>
  <c r="U200" i="11"/>
  <c r="AA201" i="13" s="1"/>
  <c r="U165" i="11"/>
  <c r="U166" i="11" s="1"/>
  <c r="AA466" i="13"/>
  <c r="AA208" i="13"/>
  <c r="X7" i="11"/>
  <c r="L7" i="13"/>
  <c r="X132" i="11"/>
  <c r="X133" i="11" s="1"/>
  <c r="X134" i="11" s="1"/>
  <c r="X135" i="11" s="1"/>
  <c r="X136" i="11" s="1"/>
  <c r="X137" i="11" s="1"/>
  <c r="X138" i="11" s="1"/>
  <c r="L133" i="13"/>
  <c r="X154" i="11"/>
  <c r="X155" i="11" s="1"/>
  <c r="X156" i="11" s="1"/>
  <c r="X157" i="11" s="1"/>
  <c r="X158" i="11" s="1"/>
  <c r="X159" i="11" s="1"/>
  <c r="X160" i="11" s="1"/>
  <c r="L155" i="13"/>
  <c r="X182" i="11"/>
  <c r="X183" i="11" s="1"/>
  <c r="X184" i="11" s="1"/>
  <c r="X185" i="11" s="1"/>
  <c r="X186" i="11" s="1"/>
  <c r="X187" i="11" s="1"/>
  <c r="X188" i="11" s="1"/>
  <c r="L183" i="13"/>
  <c r="X210" i="11"/>
  <c r="X211" i="11" s="1"/>
  <c r="X212" i="11" s="1"/>
  <c r="X213" i="11" s="1"/>
  <c r="X214" i="11" s="1"/>
  <c r="X215" i="11" s="1"/>
  <c r="X216" i="11" s="1"/>
  <c r="L211" i="13"/>
  <c r="X583" i="11"/>
  <c r="L583" i="13"/>
  <c r="X582" i="11"/>
  <c r="L584" i="13"/>
  <c r="X280" i="11"/>
  <c r="X281" i="11" s="1"/>
  <c r="X282" i="11" s="1"/>
  <c r="X283" i="11" s="1"/>
  <c r="X284" i="11" s="1"/>
  <c r="X285" i="11" s="1"/>
  <c r="X286" i="11" s="1"/>
  <c r="L281" i="13"/>
  <c r="X308" i="11"/>
  <c r="X309" i="11" s="1"/>
  <c r="X310" i="11" s="1"/>
  <c r="X311" i="11" s="1"/>
  <c r="X312" i="11" s="1"/>
  <c r="X313" i="11" s="1"/>
  <c r="X314" i="11" s="1"/>
  <c r="L309" i="13"/>
  <c r="X336" i="11"/>
  <c r="X337" i="11" s="1"/>
  <c r="X338" i="11" s="1"/>
  <c r="X339" i="11" s="1"/>
  <c r="X340" i="11" s="1"/>
  <c r="X341" i="11" s="1"/>
  <c r="X342" i="11" s="1"/>
  <c r="L337" i="13"/>
  <c r="X364" i="11"/>
  <c r="X365" i="11" s="1"/>
  <c r="X366" i="11" s="1"/>
  <c r="X367" i="11" s="1"/>
  <c r="X368" i="11" s="1"/>
  <c r="X369" i="11" s="1"/>
  <c r="X370" i="11" s="1"/>
  <c r="L365" i="13"/>
  <c r="X392" i="11"/>
  <c r="X393" i="11" s="1"/>
  <c r="X394" i="11" s="1"/>
  <c r="X395" i="11" s="1"/>
  <c r="X396" i="11" s="1"/>
  <c r="X397" i="11" s="1"/>
  <c r="X398" i="11" s="1"/>
  <c r="L393" i="13"/>
  <c r="X406" i="11"/>
  <c r="X407" i="11" s="1"/>
  <c r="X408" i="11" s="1"/>
  <c r="X409" i="11" s="1"/>
  <c r="X410" i="11" s="1"/>
  <c r="X411" i="11" s="1"/>
  <c r="X412" i="11" s="1"/>
  <c r="L407" i="13"/>
  <c r="X434" i="11"/>
  <c r="X435" i="11" s="1"/>
  <c r="X436" i="11" s="1"/>
  <c r="X437" i="11" s="1"/>
  <c r="X438" i="11" s="1"/>
  <c r="X439" i="11" s="1"/>
  <c r="X440" i="11" s="1"/>
  <c r="L435" i="13"/>
  <c r="X462" i="11"/>
  <c r="X463" i="11" s="1"/>
  <c r="X464" i="11" s="1"/>
  <c r="X465" i="11" s="1"/>
  <c r="X466" i="11" s="1"/>
  <c r="X467" i="11" s="1"/>
  <c r="X468" i="11" s="1"/>
  <c r="L463" i="13"/>
  <c r="X490" i="11"/>
  <c r="X491" i="11" s="1"/>
  <c r="X492" i="11" s="1"/>
  <c r="X493" i="11" s="1"/>
  <c r="X494" i="11" s="1"/>
  <c r="X495" i="11" s="1"/>
  <c r="X496" i="11" s="1"/>
  <c r="L491" i="13"/>
  <c r="X518" i="11"/>
  <c r="X519" i="11" s="1"/>
  <c r="X520" i="11" s="1"/>
  <c r="X521" i="11" s="1"/>
  <c r="X522" i="11" s="1"/>
  <c r="X523" i="11" s="1"/>
  <c r="X524" i="11" s="1"/>
  <c r="L519" i="13"/>
  <c r="X546" i="11"/>
  <c r="X547" i="11" s="1"/>
  <c r="X548" i="11" s="1"/>
  <c r="X549" i="11" s="1"/>
  <c r="X550" i="11" s="1"/>
  <c r="X551" i="11" s="1"/>
  <c r="X552" i="11" s="1"/>
  <c r="L547" i="13"/>
  <c r="Y203" i="11"/>
  <c r="Y204" i="11" s="1"/>
  <c r="Y205" i="11" s="1"/>
  <c r="Y206" i="11" s="1"/>
  <c r="Y207" i="11" s="1"/>
  <c r="Y208" i="11" s="1"/>
  <c r="Y209" i="11" s="1"/>
  <c r="M204" i="13"/>
  <c r="Y273" i="11"/>
  <c r="Y274" i="11" s="1"/>
  <c r="Y275" i="11" s="1"/>
  <c r="Y276" i="11" s="1"/>
  <c r="Y277" i="11" s="1"/>
  <c r="Y278" i="11" s="1"/>
  <c r="Y279" i="11" s="1"/>
  <c r="M274" i="13"/>
  <c r="Y357" i="11"/>
  <c r="Y358" i="11" s="1"/>
  <c r="Y359" i="11" s="1"/>
  <c r="Y360" i="11" s="1"/>
  <c r="Y361" i="11" s="1"/>
  <c r="Y362" i="11" s="1"/>
  <c r="Y363" i="11" s="1"/>
  <c r="M358" i="13"/>
  <c r="Y427" i="11"/>
  <c r="Y428" i="11" s="1"/>
  <c r="Y429" i="11" s="1"/>
  <c r="Y430" i="11" s="1"/>
  <c r="Y431" i="11" s="1"/>
  <c r="Y432" i="11" s="1"/>
  <c r="Y433" i="11" s="1"/>
  <c r="M428" i="13"/>
  <c r="Y511" i="11"/>
  <c r="Y512" i="11" s="1"/>
  <c r="Y513" i="11" s="1"/>
  <c r="Y514" i="11" s="1"/>
  <c r="Y515" i="11" s="1"/>
  <c r="Y516" i="11" s="1"/>
  <c r="Y517" i="11" s="1"/>
  <c r="M512" i="13"/>
  <c r="Y168" i="11"/>
  <c r="Y169" i="11" s="1"/>
  <c r="Y170" i="11" s="1"/>
  <c r="Y171" i="11" s="1"/>
  <c r="Y172" i="11" s="1"/>
  <c r="Y173" i="11" s="1"/>
  <c r="Y174" i="11" s="1"/>
  <c r="M169" i="13"/>
  <c r="Y245" i="11"/>
  <c r="Y246" i="11" s="1"/>
  <c r="Y247" i="11" s="1"/>
  <c r="Y248" i="11" s="1"/>
  <c r="Y249" i="11" s="1"/>
  <c r="Y250" i="11" s="1"/>
  <c r="Y251" i="11" s="1"/>
  <c r="M246" i="13"/>
  <c r="Y322" i="11"/>
  <c r="Y323" i="11" s="1"/>
  <c r="Y324" i="11" s="1"/>
  <c r="Y325" i="11" s="1"/>
  <c r="Y326" i="11" s="1"/>
  <c r="Y327" i="11" s="1"/>
  <c r="Y328" i="11" s="1"/>
  <c r="M323" i="13"/>
  <c r="Y476" i="11"/>
  <c r="Y477" i="11" s="1"/>
  <c r="Y478" i="11" s="1"/>
  <c r="Y479" i="11" s="1"/>
  <c r="Y480" i="11" s="1"/>
  <c r="Y481" i="11" s="1"/>
  <c r="Y482" i="11" s="1"/>
  <c r="M477" i="13"/>
  <c r="W27" i="11"/>
  <c r="K28" i="13"/>
  <c r="W55" i="11"/>
  <c r="W56" i="11" s="1"/>
  <c r="W57" i="11" s="1"/>
  <c r="W58" i="11" s="1"/>
  <c r="W59" i="11" s="1"/>
  <c r="W60" i="11" s="1"/>
  <c r="W61" i="11" s="1"/>
  <c r="K56" i="13"/>
  <c r="W83" i="11"/>
  <c r="W84" i="11" s="1"/>
  <c r="W85" i="11" s="1"/>
  <c r="W86" i="11" s="1"/>
  <c r="W87" i="11" s="1"/>
  <c r="W88" i="11" s="1"/>
  <c r="W89" i="11" s="1"/>
  <c r="K84" i="13"/>
  <c r="W111" i="11"/>
  <c r="W112" i="11" s="1"/>
  <c r="W113" i="11" s="1"/>
  <c r="W114" i="11" s="1"/>
  <c r="W115" i="11" s="1"/>
  <c r="W116" i="11" s="1"/>
  <c r="W117" i="11" s="1"/>
  <c r="K112" i="13"/>
  <c r="W147" i="11"/>
  <c r="W148" i="11" s="1"/>
  <c r="W149" i="11" s="1"/>
  <c r="W150" i="11" s="1"/>
  <c r="W151" i="11" s="1"/>
  <c r="W152" i="11" s="1"/>
  <c r="W153" i="11" s="1"/>
  <c r="K148" i="13"/>
  <c r="W175" i="11"/>
  <c r="W176" i="11" s="1"/>
  <c r="W177" i="11" s="1"/>
  <c r="W178" i="11" s="1"/>
  <c r="W179" i="11" s="1"/>
  <c r="W180" i="11" s="1"/>
  <c r="W181" i="11" s="1"/>
  <c r="K176" i="13"/>
  <c r="W203" i="11"/>
  <c r="W204" i="11" s="1"/>
  <c r="W205" i="11" s="1"/>
  <c r="W206" i="11" s="1"/>
  <c r="W207" i="11" s="1"/>
  <c r="W208" i="11" s="1"/>
  <c r="W209" i="11" s="1"/>
  <c r="K204" i="13"/>
  <c r="W231" i="11"/>
  <c r="W232" i="11" s="1"/>
  <c r="W233" i="11" s="1"/>
  <c r="W234" i="11" s="1"/>
  <c r="W235" i="11" s="1"/>
  <c r="W236" i="11" s="1"/>
  <c r="W237" i="11" s="1"/>
  <c r="K232" i="13"/>
  <c r="W252" i="11"/>
  <c r="W253" i="11" s="1"/>
  <c r="W254" i="11" s="1"/>
  <c r="W255" i="11" s="1"/>
  <c r="W256" i="11" s="1"/>
  <c r="W257" i="11" s="1"/>
  <c r="W258" i="11" s="1"/>
  <c r="K253" i="13"/>
  <c r="W273" i="11"/>
  <c r="W274" i="11" s="1"/>
  <c r="W275" i="11" s="1"/>
  <c r="W276" i="11" s="1"/>
  <c r="W277" i="11" s="1"/>
  <c r="W278" i="11" s="1"/>
  <c r="W279" i="11" s="1"/>
  <c r="K274" i="13"/>
  <c r="W301" i="11"/>
  <c r="W302" i="11" s="1"/>
  <c r="W303" i="11" s="1"/>
  <c r="W304" i="11" s="1"/>
  <c r="W305" i="11" s="1"/>
  <c r="W306" i="11" s="1"/>
  <c r="W307" i="11" s="1"/>
  <c r="K302" i="13"/>
  <c r="W329" i="11"/>
  <c r="W330" i="11" s="1"/>
  <c r="W331" i="11" s="1"/>
  <c r="W332" i="11" s="1"/>
  <c r="W333" i="11" s="1"/>
  <c r="W334" i="11" s="1"/>
  <c r="W335" i="11" s="1"/>
  <c r="K330" i="13"/>
  <c r="W357" i="11"/>
  <c r="W358" i="11" s="1"/>
  <c r="W359" i="11" s="1"/>
  <c r="W360" i="11" s="1"/>
  <c r="W361" i="11" s="1"/>
  <c r="W362" i="11" s="1"/>
  <c r="W363" i="11" s="1"/>
  <c r="K358" i="13"/>
  <c r="W385" i="11"/>
  <c r="W386" i="11" s="1"/>
  <c r="W387" i="11" s="1"/>
  <c r="W388" i="11" s="1"/>
  <c r="W389" i="11" s="1"/>
  <c r="W390" i="11" s="1"/>
  <c r="W391" i="11" s="1"/>
  <c r="K386" i="13"/>
  <c r="W399" i="11"/>
  <c r="W400" i="11" s="1"/>
  <c r="W401" i="11" s="1"/>
  <c r="W402" i="11" s="1"/>
  <c r="W403" i="11" s="1"/>
  <c r="W404" i="11" s="1"/>
  <c r="W405" i="11" s="1"/>
  <c r="K400" i="13"/>
  <c r="W427" i="11"/>
  <c r="W428" i="11" s="1"/>
  <c r="W429" i="11" s="1"/>
  <c r="W430" i="11" s="1"/>
  <c r="W431" i="11" s="1"/>
  <c r="W432" i="11" s="1"/>
  <c r="W433" i="11" s="1"/>
  <c r="K428" i="13"/>
  <c r="W455" i="11"/>
  <c r="W456" i="11" s="1"/>
  <c r="W457" i="11" s="1"/>
  <c r="W458" i="11" s="1"/>
  <c r="W459" i="11" s="1"/>
  <c r="W460" i="11" s="1"/>
  <c r="W461" i="11" s="1"/>
  <c r="K456" i="13"/>
  <c r="W483" i="11"/>
  <c r="W484" i="11" s="1"/>
  <c r="W485" i="11" s="1"/>
  <c r="W486" i="11" s="1"/>
  <c r="W487" i="11" s="1"/>
  <c r="W488" i="11" s="1"/>
  <c r="W489" i="11" s="1"/>
  <c r="K484" i="13"/>
  <c r="W511" i="11"/>
  <c r="W512" i="11" s="1"/>
  <c r="W513" i="11" s="1"/>
  <c r="W514" i="11" s="1"/>
  <c r="W515" i="11" s="1"/>
  <c r="W516" i="11" s="1"/>
  <c r="W517" i="11" s="1"/>
  <c r="K512" i="13"/>
  <c r="W539" i="11"/>
  <c r="W540" i="11" s="1"/>
  <c r="W541" i="11" s="1"/>
  <c r="W542" i="11" s="1"/>
  <c r="W543" i="11" s="1"/>
  <c r="W544" i="11" s="1"/>
  <c r="W545" i="11" s="1"/>
  <c r="K540" i="13"/>
  <c r="Y139" i="11"/>
  <c r="Y140" i="11" s="1"/>
  <c r="Y141" i="11" s="1"/>
  <c r="Y142" i="11" s="1"/>
  <c r="Y143" i="11" s="1"/>
  <c r="Y144" i="11" s="1"/>
  <c r="Y145" i="11" s="1"/>
  <c r="M140" i="13"/>
  <c r="Y217" i="11"/>
  <c r="Y218" i="11" s="1"/>
  <c r="Y219" i="11" s="1"/>
  <c r="Y220" i="11" s="1"/>
  <c r="Y221" i="11" s="1"/>
  <c r="Y222" i="11" s="1"/>
  <c r="Y223" i="11" s="1"/>
  <c r="M218" i="13"/>
  <c r="Y287" i="11"/>
  <c r="Y288" i="11" s="1"/>
  <c r="Y289" i="11" s="1"/>
  <c r="Y290" i="11" s="1"/>
  <c r="Y291" i="11" s="1"/>
  <c r="Y292" i="11" s="1"/>
  <c r="Y293" i="11" s="1"/>
  <c r="M288" i="13"/>
  <c r="Y371" i="11"/>
  <c r="Y372" i="11" s="1"/>
  <c r="Y373" i="11" s="1"/>
  <c r="Y374" i="11" s="1"/>
  <c r="Y375" i="11" s="1"/>
  <c r="Y376" i="11" s="1"/>
  <c r="Y377" i="11" s="1"/>
  <c r="M372" i="13"/>
  <c r="Y525" i="11"/>
  <c r="Y526" i="11" s="1"/>
  <c r="Y527" i="11" s="1"/>
  <c r="Y528" i="11" s="1"/>
  <c r="Y529" i="11" s="1"/>
  <c r="Y530" i="11" s="1"/>
  <c r="Y531" i="11" s="1"/>
  <c r="M526" i="13"/>
  <c r="X147" i="11"/>
  <c r="X148" i="11" s="1"/>
  <c r="X149" i="11" s="1"/>
  <c r="X150" i="11" s="1"/>
  <c r="X151" i="11" s="1"/>
  <c r="X152" i="11" s="1"/>
  <c r="X153" i="11" s="1"/>
  <c r="L148" i="13"/>
  <c r="X175" i="11"/>
  <c r="X176" i="11" s="1"/>
  <c r="X177" i="11" s="1"/>
  <c r="X178" i="11" s="1"/>
  <c r="X179" i="11" s="1"/>
  <c r="X180" i="11" s="1"/>
  <c r="X181" i="11" s="1"/>
  <c r="L176" i="13"/>
  <c r="X203" i="11"/>
  <c r="X204" i="11" s="1"/>
  <c r="X205" i="11" s="1"/>
  <c r="X206" i="11" s="1"/>
  <c r="X207" i="11" s="1"/>
  <c r="X208" i="11" s="1"/>
  <c r="X209" i="11" s="1"/>
  <c r="L204" i="13"/>
  <c r="X231" i="11"/>
  <c r="X232" i="11" s="1"/>
  <c r="X233" i="11" s="1"/>
  <c r="X234" i="11" s="1"/>
  <c r="X235" i="11" s="1"/>
  <c r="X236" i="11" s="1"/>
  <c r="X237" i="11" s="1"/>
  <c r="L232" i="13"/>
  <c r="X252" i="11"/>
  <c r="X253" i="11" s="1"/>
  <c r="X254" i="11" s="1"/>
  <c r="X255" i="11" s="1"/>
  <c r="X256" i="11" s="1"/>
  <c r="X257" i="11" s="1"/>
  <c r="X258" i="11" s="1"/>
  <c r="L253" i="13"/>
  <c r="X273" i="11"/>
  <c r="X274" i="11" s="1"/>
  <c r="X275" i="11" s="1"/>
  <c r="X276" i="11" s="1"/>
  <c r="X277" i="11" s="1"/>
  <c r="X278" i="11" s="1"/>
  <c r="X279" i="11" s="1"/>
  <c r="L274" i="13"/>
  <c r="X301" i="11"/>
  <c r="X302" i="11" s="1"/>
  <c r="X303" i="11" s="1"/>
  <c r="X304" i="11" s="1"/>
  <c r="X305" i="11" s="1"/>
  <c r="X306" i="11" s="1"/>
  <c r="X307" i="11" s="1"/>
  <c r="L302" i="13"/>
  <c r="X329" i="11"/>
  <c r="X330" i="11" s="1"/>
  <c r="X331" i="11" s="1"/>
  <c r="X332" i="11" s="1"/>
  <c r="X333" i="11" s="1"/>
  <c r="X334" i="11" s="1"/>
  <c r="X335" i="11" s="1"/>
  <c r="L330" i="13"/>
  <c r="X357" i="11"/>
  <c r="X358" i="11" s="1"/>
  <c r="X359" i="11" s="1"/>
  <c r="X360" i="11" s="1"/>
  <c r="X361" i="11" s="1"/>
  <c r="X362" i="11" s="1"/>
  <c r="X363" i="11" s="1"/>
  <c r="L358" i="13"/>
  <c r="X385" i="11"/>
  <c r="X386" i="11" s="1"/>
  <c r="X387" i="11" s="1"/>
  <c r="X388" i="11" s="1"/>
  <c r="X389" i="11" s="1"/>
  <c r="X390" i="11" s="1"/>
  <c r="X391" i="11" s="1"/>
  <c r="L386" i="13"/>
  <c r="X399" i="11"/>
  <c r="X400" i="11" s="1"/>
  <c r="X401" i="11" s="1"/>
  <c r="X402" i="11" s="1"/>
  <c r="X403" i="11" s="1"/>
  <c r="X404" i="11" s="1"/>
  <c r="X405" i="11" s="1"/>
  <c r="L400" i="13"/>
  <c r="X427" i="11"/>
  <c r="X428" i="11" s="1"/>
  <c r="X429" i="11" s="1"/>
  <c r="X430" i="11" s="1"/>
  <c r="X431" i="11" s="1"/>
  <c r="X432" i="11" s="1"/>
  <c r="X433" i="11" s="1"/>
  <c r="L428" i="13"/>
  <c r="X455" i="11"/>
  <c r="X456" i="11" s="1"/>
  <c r="X457" i="11" s="1"/>
  <c r="X458" i="11" s="1"/>
  <c r="X459" i="11" s="1"/>
  <c r="X460" i="11" s="1"/>
  <c r="X461" i="11" s="1"/>
  <c r="L456" i="13"/>
  <c r="X483" i="11"/>
  <c r="X484" i="11" s="1"/>
  <c r="X485" i="11" s="1"/>
  <c r="X486" i="11" s="1"/>
  <c r="X487" i="11" s="1"/>
  <c r="X488" i="11" s="1"/>
  <c r="X489" i="11" s="1"/>
  <c r="L484" i="13"/>
  <c r="X511" i="11"/>
  <c r="X512" i="11" s="1"/>
  <c r="X513" i="11" s="1"/>
  <c r="X514" i="11" s="1"/>
  <c r="X515" i="11" s="1"/>
  <c r="X516" i="11" s="1"/>
  <c r="X517" i="11" s="1"/>
  <c r="L512" i="13"/>
  <c r="Y182" i="11"/>
  <c r="Y183" i="11" s="1"/>
  <c r="Y184" i="11" s="1"/>
  <c r="Y185" i="11" s="1"/>
  <c r="Y186" i="11" s="1"/>
  <c r="Y187" i="11" s="1"/>
  <c r="Y188" i="11" s="1"/>
  <c r="M183" i="13"/>
  <c r="Y582" i="11"/>
  <c r="M584" i="13"/>
  <c r="Y336" i="11"/>
  <c r="Y337" i="11" s="1"/>
  <c r="Y338" i="11" s="1"/>
  <c r="Y339" i="11" s="1"/>
  <c r="Y340" i="11" s="1"/>
  <c r="Y341" i="11" s="1"/>
  <c r="Y342" i="11" s="1"/>
  <c r="M337" i="13"/>
  <c r="Y406" i="11"/>
  <c r="Y407" i="11" s="1"/>
  <c r="Y408" i="11" s="1"/>
  <c r="Y409" i="11" s="1"/>
  <c r="Y410" i="11" s="1"/>
  <c r="Y411" i="11" s="1"/>
  <c r="Y412" i="11" s="1"/>
  <c r="M407" i="13"/>
  <c r="Y490" i="11"/>
  <c r="Y491" i="11" s="1"/>
  <c r="Y492" i="11" s="1"/>
  <c r="Y493" i="11" s="1"/>
  <c r="Y494" i="11" s="1"/>
  <c r="Y495" i="11" s="1"/>
  <c r="Y496" i="11" s="1"/>
  <c r="M491" i="13"/>
  <c r="Y147" i="11"/>
  <c r="Y148" i="11" s="1"/>
  <c r="Y149" i="11" s="1"/>
  <c r="Y150" i="11" s="1"/>
  <c r="Y151" i="11" s="1"/>
  <c r="Y152" i="11" s="1"/>
  <c r="Y153" i="11" s="1"/>
  <c r="M148" i="13"/>
  <c r="Y231" i="11"/>
  <c r="Y232" i="11" s="1"/>
  <c r="Y233" i="11" s="1"/>
  <c r="Y234" i="11" s="1"/>
  <c r="Y235" i="11" s="1"/>
  <c r="Y236" i="11" s="1"/>
  <c r="Y237" i="11" s="1"/>
  <c r="M232" i="13"/>
  <c r="Y301" i="11"/>
  <c r="Y302" i="11" s="1"/>
  <c r="Y303" i="11" s="1"/>
  <c r="Y304" i="11" s="1"/>
  <c r="Y305" i="11" s="1"/>
  <c r="Y306" i="11" s="1"/>
  <c r="Y307" i="11" s="1"/>
  <c r="M302" i="13"/>
  <c r="Y385" i="11"/>
  <c r="Y386" i="11" s="1"/>
  <c r="Y387" i="11" s="1"/>
  <c r="Y388" i="11" s="1"/>
  <c r="Y389" i="11" s="1"/>
  <c r="Y390" i="11" s="1"/>
  <c r="Y391" i="11" s="1"/>
  <c r="M386" i="13"/>
  <c r="Y455" i="11"/>
  <c r="Y456" i="11" s="1"/>
  <c r="Y457" i="11" s="1"/>
  <c r="Y458" i="11" s="1"/>
  <c r="Y459" i="11" s="1"/>
  <c r="Y460" i="11" s="1"/>
  <c r="Y461" i="11" s="1"/>
  <c r="M456" i="13"/>
  <c r="W34" i="11"/>
  <c r="K35" i="13"/>
  <c r="W62" i="11"/>
  <c r="W63" i="11" s="1"/>
  <c r="W64" i="11" s="1"/>
  <c r="W65" i="11" s="1"/>
  <c r="W66" i="11" s="1"/>
  <c r="W67" i="11" s="1"/>
  <c r="W68" i="11" s="1"/>
  <c r="K63" i="13"/>
  <c r="W90" i="11"/>
  <c r="W91" i="11" s="1"/>
  <c r="W92" i="11" s="1"/>
  <c r="W93" i="11" s="1"/>
  <c r="W94" i="11" s="1"/>
  <c r="W95" i="11" s="1"/>
  <c r="W96" i="11" s="1"/>
  <c r="K91" i="13"/>
  <c r="W118" i="11"/>
  <c r="W119" i="11" s="1"/>
  <c r="W120" i="11" s="1"/>
  <c r="W121" i="11" s="1"/>
  <c r="W122" i="11" s="1"/>
  <c r="W123" i="11" s="1"/>
  <c r="W124" i="11" s="1"/>
  <c r="K119" i="13"/>
  <c r="W146" i="11"/>
  <c r="K147" i="13"/>
  <c r="W168" i="11"/>
  <c r="W169" i="11" s="1"/>
  <c r="W170" i="11" s="1"/>
  <c r="W171" i="11" s="1"/>
  <c r="W172" i="11" s="1"/>
  <c r="W173" i="11" s="1"/>
  <c r="W174" i="11" s="1"/>
  <c r="K169" i="13"/>
  <c r="W196" i="11"/>
  <c r="W197" i="11" s="1"/>
  <c r="W198" i="11" s="1"/>
  <c r="W199" i="11" s="1"/>
  <c r="W200" i="11" s="1"/>
  <c r="W201" i="11" s="1"/>
  <c r="W202" i="11" s="1"/>
  <c r="K197" i="13"/>
  <c r="W224" i="11"/>
  <c r="W225" i="11" s="1"/>
  <c r="W226" i="11" s="1"/>
  <c r="W227" i="11" s="1"/>
  <c r="W228" i="11" s="1"/>
  <c r="W229" i="11" s="1"/>
  <c r="W230" i="11" s="1"/>
  <c r="K225" i="13"/>
  <c r="W245" i="11"/>
  <c r="W246" i="11" s="1"/>
  <c r="W247" i="11" s="1"/>
  <c r="W248" i="11" s="1"/>
  <c r="W249" i="11" s="1"/>
  <c r="W250" i="11" s="1"/>
  <c r="W251" i="11" s="1"/>
  <c r="K246" i="13"/>
  <c r="W266" i="11"/>
  <c r="W267" i="11" s="1"/>
  <c r="W268" i="11" s="1"/>
  <c r="W269" i="11" s="1"/>
  <c r="W270" i="11" s="1"/>
  <c r="W271" i="11" s="1"/>
  <c r="W272" i="11" s="1"/>
  <c r="K267" i="13"/>
  <c r="W294" i="11"/>
  <c r="W295" i="11" s="1"/>
  <c r="W296" i="11" s="1"/>
  <c r="W297" i="11" s="1"/>
  <c r="W298" i="11" s="1"/>
  <c r="W299" i="11" s="1"/>
  <c r="W300" i="11" s="1"/>
  <c r="K295" i="13"/>
  <c r="W322" i="11"/>
  <c r="W323" i="11" s="1"/>
  <c r="W324" i="11" s="1"/>
  <c r="W325" i="11" s="1"/>
  <c r="W326" i="11" s="1"/>
  <c r="W327" i="11" s="1"/>
  <c r="W328" i="11" s="1"/>
  <c r="K323" i="13"/>
  <c r="W350" i="11"/>
  <c r="W351" i="11" s="1"/>
  <c r="W352" i="11" s="1"/>
  <c r="W353" i="11" s="1"/>
  <c r="W354" i="11" s="1"/>
  <c r="W355" i="11" s="1"/>
  <c r="W356" i="11" s="1"/>
  <c r="K351" i="13"/>
  <c r="W378" i="11"/>
  <c r="W379" i="11" s="1"/>
  <c r="W380" i="11" s="1"/>
  <c r="W381" i="11" s="1"/>
  <c r="W382" i="11" s="1"/>
  <c r="W383" i="11" s="1"/>
  <c r="W384" i="11" s="1"/>
  <c r="K379" i="13"/>
  <c r="W420" i="11"/>
  <c r="W421" i="11" s="1"/>
  <c r="W422" i="11" s="1"/>
  <c r="W423" i="11" s="1"/>
  <c r="W424" i="11" s="1"/>
  <c r="W425" i="11" s="1"/>
  <c r="W426" i="11" s="1"/>
  <c r="K421" i="13"/>
  <c r="W448" i="11"/>
  <c r="W449" i="11" s="1"/>
  <c r="W450" i="11" s="1"/>
  <c r="W451" i="11" s="1"/>
  <c r="W452" i="11" s="1"/>
  <c r="W453" i="11" s="1"/>
  <c r="W454" i="11" s="1"/>
  <c r="K449" i="13"/>
  <c r="W476" i="11"/>
  <c r="W477" i="11" s="1"/>
  <c r="W478" i="11" s="1"/>
  <c r="W479" i="11" s="1"/>
  <c r="W480" i="11" s="1"/>
  <c r="W481" i="11" s="1"/>
  <c r="W482" i="11" s="1"/>
  <c r="K477" i="13"/>
  <c r="W504" i="11"/>
  <c r="W505" i="11" s="1"/>
  <c r="W506" i="11" s="1"/>
  <c r="W507" i="11" s="1"/>
  <c r="W508" i="11" s="1"/>
  <c r="W509" i="11" s="1"/>
  <c r="W510" i="11" s="1"/>
  <c r="K505" i="13"/>
  <c r="W532" i="11"/>
  <c r="W533" i="11" s="1"/>
  <c r="W534" i="11" s="1"/>
  <c r="W535" i="11" s="1"/>
  <c r="W536" i="11" s="1"/>
  <c r="W537" i="11" s="1"/>
  <c r="W538" i="11" s="1"/>
  <c r="K533" i="13"/>
  <c r="Y196" i="11"/>
  <c r="Y197" i="11" s="1"/>
  <c r="Y198" i="11" s="1"/>
  <c r="Y199" i="11" s="1"/>
  <c r="Y200" i="11" s="1"/>
  <c r="Y201" i="11" s="1"/>
  <c r="Y202" i="11" s="1"/>
  <c r="M197" i="13"/>
  <c r="Y266" i="11"/>
  <c r="Y267" i="11" s="1"/>
  <c r="Y268" i="11" s="1"/>
  <c r="Y269" i="11" s="1"/>
  <c r="Y270" i="11" s="1"/>
  <c r="Y271" i="11" s="1"/>
  <c r="Y272" i="11" s="1"/>
  <c r="M267" i="13"/>
  <c r="Y350" i="11"/>
  <c r="Y351" i="11" s="1"/>
  <c r="Y352" i="11" s="1"/>
  <c r="Y353" i="11" s="1"/>
  <c r="Y354" i="11" s="1"/>
  <c r="Y355" i="11" s="1"/>
  <c r="Y356" i="11" s="1"/>
  <c r="M351" i="13"/>
  <c r="Y420" i="11"/>
  <c r="Y421" i="11" s="1"/>
  <c r="Y422" i="11" s="1"/>
  <c r="Y423" i="11" s="1"/>
  <c r="Y424" i="11" s="1"/>
  <c r="Y425" i="11" s="1"/>
  <c r="Y426" i="11" s="1"/>
  <c r="M421" i="13"/>
  <c r="Y504" i="11"/>
  <c r="Y505" i="11" s="1"/>
  <c r="Y506" i="11" s="1"/>
  <c r="Y507" i="11" s="1"/>
  <c r="Y508" i="11" s="1"/>
  <c r="Y509" i="11" s="1"/>
  <c r="Y510" i="11" s="1"/>
  <c r="M505" i="13"/>
  <c r="X146" i="11"/>
  <c r="L147" i="13"/>
  <c r="X168" i="11"/>
  <c r="X169" i="11" s="1"/>
  <c r="X170" i="11" s="1"/>
  <c r="X171" i="11" s="1"/>
  <c r="X172" i="11" s="1"/>
  <c r="X173" i="11" s="1"/>
  <c r="X174" i="11" s="1"/>
  <c r="L169" i="13"/>
  <c r="X196" i="11"/>
  <c r="X197" i="11" s="1"/>
  <c r="X198" i="11" s="1"/>
  <c r="X199" i="11" s="1"/>
  <c r="X200" i="11" s="1"/>
  <c r="X201" i="11" s="1"/>
  <c r="X202" i="11" s="1"/>
  <c r="L197" i="13"/>
  <c r="X224" i="11"/>
  <c r="X225" i="11" s="1"/>
  <c r="X226" i="11" s="1"/>
  <c r="X227" i="11" s="1"/>
  <c r="X228" i="11" s="1"/>
  <c r="X229" i="11" s="1"/>
  <c r="X230" i="11" s="1"/>
  <c r="L225" i="13"/>
  <c r="X245" i="11"/>
  <c r="X246" i="11" s="1"/>
  <c r="X247" i="11" s="1"/>
  <c r="X248" i="11" s="1"/>
  <c r="X249" i="11" s="1"/>
  <c r="X250" i="11" s="1"/>
  <c r="X251" i="11" s="1"/>
  <c r="L246" i="13"/>
  <c r="X266" i="11"/>
  <c r="X267" i="11" s="1"/>
  <c r="X268" i="11" s="1"/>
  <c r="X269" i="11" s="1"/>
  <c r="X270" i="11" s="1"/>
  <c r="X271" i="11" s="1"/>
  <c r="X272" i="11" s="1"/>
  <c r="L267" i="13"/>
  <c r="X294" i="11"/>
  <c r="X295" i="11" s="1"/>
  <c r="X296" i="11" s="1"/>
  <c r="X297" i="11" s="1"/>
  <c r="X298" i="11" s="1"/>
  <c r="X299" i="11" s="1"/>
  <c r="X300" i="11" s="1"/>
  <c r="L295" i="13"/>
  <c r="X322" i="11"/>
  <c r="X323" i="11" s="1"/>
  <c r="X324" i="11" s="1"/>
  <c r="X325" i="11" s="1"/>
  <c r="X326" i="11" s="1"/>
  <c r="X327" i="11" s="1"/>
  <c r="X328" i="11" s="1"/>
  <c r="L323" i="13"/>
  <c r="X350" i="11"/>
  <c r="X351" i="11" s="1"/>
  <c r="X352" i="11" s="1"/>
  <c r="X353" i="11" s="1"/>
  <c r="X354" i="11" s="1"/>
  <c r="X355" i="11" s="1"/>
  <c r="X356" i="11" s="1"/>
  <c r="L351" i="13"/>
  <c r="X378" i="11"/>
  <c r="X379" i="11" s="1"/>
  <c r="X380" i="11" s="1"/>
  <c r="X381" i="11" s="1"/>
  <c r="X382" i="11" s="1"/>
  <c r="X383" i="11" s="1"/>
  <c r="X384" i="11" s="1"/>
  <c r="X420" i="11"/>
  <c r="X421" i="11" s="1"/>
  <c r="X422" i="11" s="1"/>
  <c r="X423" i="11" s="1"/>
  <c r="X424" i="11" s="1"/>
  <c r="X425" i="11" s="1"/>
  <c r="X426" i="11" s="1"/>
  <c r="L421" i="13"/>
  <c r="X448" i="11"/>
  <c r="X449" i="11" s="1"/>
  <c r="X450" i="11" s="1"/>
  <c r="X451" i="11" s="1"/>
  <c r="X452" i="11" s="1"/>
  <c r="X453" i="11" s="1"/>
  <c r="X454" i="11" s="1"/>
  <c r="L449" i="13"/>
  <c r="X476" i="11"/>
  <c r="X477" i="11" s="1"/>
  <c r="X478" i="11" s="1"/>
  <c r="X479" i="11" s="1"/>
  <c r="X480" i="11" s="1"/>
  <c r="X481" i="11" s="1"/>
  <c r="X482" i="11" s="1"/>
  <c r="L477" i="13"/>
  <c r="X504" i="11"/>
  <c r="X505" i="11" s="1"/>
  <c r="X506" i="11" s="1"/>
  <c r="X507" i="11" s="1"/>
  <c r="X508" i="11" s="1"/>
  <c r="X509" i="11" s="1"/>
  <c r="X510" i="11" s="1"/>
  <c r="L505" i="13"/>
  <c r="X532" i="11"/>
  <c r="X533" i="11" s="1"/>
  <c r="X534" i="11" s="1"/>
  <c r="X535" i="11" s="1"/>
  <c r="X536" i="11" s="1"/>
  <c r="X537" i="11" s="1"/>
  <c r="X538" i="11" s="1"/>
  <c r="L533" i="13"/>
  <c r="Y125" i="11"/>
  <c r="Y126" i="11" s="1"/>
  <c r="Y127" i="11" s="1"/>
  <c r="Y128" i="11" s="1"/>
  <c r="Y129" i="11" s="1"/>
  <c r="Y130" i="11" s="1"/>
  <c r="Y131" i="11" s="1"/>
  <c r="M126" i="13"/>
  <c r="Y161" i="11"/>
  <c r="Y162" i="11" s="1"/>
  <c r="Y163" i="11" s="1"/>
  <c r="Y164" i="11" s="1"/>
  <c r="Y165" i="11" s="1"/>
  <c r="Y166" i="11" s="1"/>
  <c r="Y167" i="11" s="1"/>
  <c r="M162" i="13"/>
  <c r="Y238" i="11"/>
  <c r="Y239" i="11" s="1"/>
  <c r="Y240" i="11" s="1"/>
  <c r="Y241" i="11" s="1"/>
  <c r="Y242" i="11" s="1"/>
  <c r="Y243" i="11" s="1"/>
  <c r="Y244" i="11" s="1"/>
  <c r="M239" i="13"/>
  <c r="Y315" i="11"/>
  <c r="Y316" i="11" s="1"/>
  <c r="Y317" i="11" s="1"/>
  <c r="Y318" i="11" s="1"/>
  <c r="Y319" i="11" s="1"/>
  <c r="Y320" i="11" s="1"/>
  <c r="Y321" i="11" s="1"/>
  <c r="M316" i="13"/>
  <c r="Y469" i="11"/>
  <c r="Y470" i="11" s="1"/>
  <c r="Y471" i="11" s="1"/>
  <c r="Y472" i="11" s="1"/>
  <c r="Y473" i="11" s="1"/>
  <c r="Y474" i="11" s="1"/>
  <c r="Y475" i="11" s="1"/>
  <c r="M470" i="13"/>
  <c r="Y553" i="11"/>
  <c r="Y554" i="11" s="1"/>
  <c r="Y555" i="11" s="1"/>
  <c r="Y556" i="11" s="1"/>
  <c r="Y557" i="11" s="1"/>
  <c r="Y558" i="11" s="1"/>
  <c r="Y559" i="11" s="1"/>
  <c r="M554" i="13"/>
  <c r="Y132" i="11"/>
  <c r="Y133" i="11" s="1"/>
  <c r="Y134" i="11" s="1"/>
  <c r="Y135" i="11" s="1"/>
  <c r="Y136" i="11" s="1"/>
  <c r="Y137" i="11" s="1"/>
  <c r="Y138" i="11" s="1"/>
  <c r="M133" i="13"/>
  <c r="Y210" i="11"/>
  <c r="Y211" i="11" s="1"/>
  <c r="Y212" i="11" s="1"/>
  <c r="Y213" i="11" s="1"/>
  <c r="Y214" i="11" s="1"/>
  <c r="Y215" i="11" s="1"/>
  <c r="Y216" i="11" s="1"/>
  <c r="M211" i="13"/>
  <c r="Y280" i="11"/>
  <c r="Y281" i="11" s="1"/>
  <c r="Y282" i="11" s="1"/>
  <c r="Y283" i="11" s="1"/>
  <c r="Y284" i="11" s="1"/>
  <c r="Y285" i="11" s="1"/>
  <c r="Y286" i="11" s="1"/>
  <c r="M281" i="13"/>
  <c r="Y364" i="11"/>
  <c r="Y365" i="11" s="1"/>
  <c r="Y366" i="11" s="1"/>
  <c r="Y367" i="11" s="1"/>
  <c r="Y368" i="11" s="1"/>
  <c r="Y369" i="11" s="1"/>
  <c r="Y370" i="11" s="1"/>
  <c r="M365" i="13"/>
  <c r="Y434" i="11"/>
  <c r="Y435" i="11" s="1"/>
  <c r="Y436" i="11" s="1"/>
  <c r="Y437" i="11" s="1"/>
  <c r="Y438" i="11" s="1"/>
  <c r="Y439" i="11" s="1"/>
  <c r="Y440" i="11" s="1"/>
  <c r="M435" i="13"/>
  <c r="Y518" i="11"/>
  <c r="Y519" i="11" s="1"/>
  <c r="Y520" i="11" s="1"/>
  <c r="Y521" i="11" s="1"/>
  <c r="Y522" i="11" s="1"/>
  <c r="Y523" i="11" s="1"/>
  <c r="Y524" i="11" s="1"/>
  <c r="M519" i="13"/>
  <c r="W41" i="11"/>
  <c r="W42" i="11" s="1"/>
  <c r="W43" i="11" s="1"/>
  <c r="W44" i="11" s="1"/>
  <c r="W45" i="11" s="1"/>
  <c r="W46" i="11" s="1"/>
  <c r="W47" i="11" s="1"/>
  <c r="K42" i="13"/>
  <c r="W69" i="11"/>
  <c r="W70" i="11" s="1"/>
  <c r="W71" i="11" s="1"/>
  <c r="W72" i="11" s="1"/>
  <c r="W73" i="11" s="1"/>
  <c r="W74" i="11" s="1"/>
  <c r="W75" i="11" s="1"/>
  <c r="K70" i="13"/>
  <c r="W97" i="11"/>
  <c r="W98" i="11" s="1"/>
  <c r="W99" i="11" s="1"/>
  <c r="W100" i="11" s="1"/>
  <c r="W101" i="11" s="1"/>
  <c r="W102" i="11" s="1"/>
  <c r="W103" i="11" s="1"/>
  <c r="K98" i="13"/>
  <c r="W125" i="11"/>
  <c r="W126" i="11" s="1"/>
  <c r="W127" i="11" s="1"/>
  <c r="W128" i="11" s="1"/>
  <c r="W129" i="11" s="1"/>
  <c r="W130" i="11" s="1"/>
  <c r="W131" i="11" s="1"/>
  <c r="K126" i="13"/>
  <c r="W139" i="11"/>
  <c r="W140" i="11" s="1"/>
  <c r="W141" i="11" s="1"/>
  <c r="W142" i="11" s="1"/>
  <c r="W143" i="11" s="1"/>
  <c r="W144" i="11" s="1"/>
  <c r="W145" i="11" s="1"/>
  <c r="K140" i="13"/>
  <c r="W161" i="11"/>
  <c r="W162" i="11" s="1"/>
  <c r="W163" i="11" s="1"/>
  <c r="W164" i="11" s="1"/>
  <c r="W165" i="11" s="1"/>
  <c r="W166" i="11" s="1"/>
  <c r="W167" i="11" s="1"/>
  <c r="K162" i="13"/>
  <c r="W189" i="11"/>
  <c r="W190" i="11" s="1"/>
  <c r="W191" i="11" s="1"/>
  <c r="W192" i="11" s="1"/>
  <c r="W193" i="11" s="1"/>
  <c r="W194" i="11" s="1"/>
  <c r="W195" i="11" s="1"/>
  <c r="K190" i="13"/>
  <c r="W217" i="11"/>
  <c r="W218" i="11" s="1"/>
  <c r="W219" i="11" s="1"/>
  <c r="W220" i="11" s="1"/>
  <c r="W221" i="11" s="1"/>
  <c r="W222" i="11" s="1"/>
  <c r="W223" i="11" s="1"/>
  <c r="K218" i="13"/>
  <c r="W238" i="11"/>
  <c r="W239" i="11" s="1"/>
  <c r="W240" i="11" s="1"/>
  <c r="W241" i="11" s="1"/>
  <c r="W242" i="11" s="1"/>
  <c r="W243" i="11" s="1"/>
  <c r="W244" i="11" s="1"/>
  <c r="K239" i="13"/>
  <c r="W259" i="11"/>
  <c r="W260" i="11" s="1"/>
  <c r="W261" i="11" s="1"/>
  <c r="W262" i="11" s="1"/>
  <c r="W263" i="11" s="1"/>
  <c r="W264" i="11" s="1"/>
  <c r="W265" i="11" s="1"/>
  <c r="K260" i="13"/>
  <c r="W287" i="11"/>
  <c r="W288" i="11" s="1"/>
  <c r="W289" i="11" s="1"/>
  <c r="W290" i="11" s="1"/>
  <c r="W291" i="11" s="1"/>
  <c r="W292" i="11" s="1"/>
  <c r="W293" i="11" s="1"/>
  <c r="K288" i="13"/>
  <c r="W315" i="11"/>
  <c r="W316" i="11" s="1"/>
  <c r="W317" i="11" s="1"/>
  <c r="W318" i="11" s="1"/>
  <c r="W319" i="11" s="1"/>
  <c r="W320" i="11" s="1"/>
  <c r="W321" i="11" s="1"/>
  <c r="K316" i="13"/>
  <c r="W343" i="11"/>
  <c r="W344" i="11" s="1"/>
  <c r="W345" i="11" s="1"/>
  <c r="W346" i="11" s="1"/>
  <c r="W347" i="11" s="1"/>
  <c r="W348" i="11" s="1"/>
  <c r="W349" i="11" s="1"/>
  <c r="K344" i="13"/>
  <c r="W371" i="11"/>
  <c r="W372" i="11" s="1"/>
  <c r="W373" i="11" s="1"/>
  <c r="W374" i="11" s="1"/>
  <c r="W375" i="11" s="1"/>
  <c r="W376" i="11" s="1"/>
  <c r="W377" i="11" s="1"/>
  <c r="K372" i="13"/>
  <c r="W413" i="11"/>
  <c r="W414" i="11" s="1"/>
  <c r="W415" i="11" s="1"/>
  <c r="W416" i="11" s="1"/>
  <c r="W417" i="11" s="1"/>
  <c r="W418" i="11" s="1"/>
  <c r="W419" i="11" s="1"/>
  <c r="K414" i="13"/>
  <c r="W441" i="11"/>
  <c r="W442" i="11" s="1"/>
  <c r="W443" i="11" s="1"/>
  <c r="W444" i="11" s="1"/>
  <c r="W445" i="11" s="1"/>
  <c r="W446" i="11" s="1"/>
  <c r="W447" i="11" s="1"/>
  <c r="K442" i="13"/>
  <c r="W469" i="11"/>
  <c r="W470" i="11" s="1"/>
  <c r="W471" i="11" s="1"/>
  <c r="W472" i="11" s="1"/>
  <c r="W473" i="11" s="1"/>
  <c r="W474" i="11" s="1"/>
  <c r="W475" i="11" s="1"/>
  <c r="K470" i="13"/>
  <c r="W497" i="11"/>
  <c r="W498" i="11" s="1"/>
  <c r="W499" i="11" s="1"/>
  <c r="W500" i="11" s="1"/>
  <c r="W501" i="11" s="1"/>
  <c r="W502" i="11" s="1"/>
  <c r="W503" i="11" s="1"/>
  <c r="K498" i="13"/>
  <c r="W525" i="11"/>
  <c r="W526" i="11" s="1"/>
  <c r="W527" i="11" s="1"/>
  <c r="W528" i="11" s="1"/>
  <c r="W529" i="11" s="1"/>
  <c r="W530" i="11" s="1"/>
  <c r="W531" i="11" s="1"/>
  <c r="K526" i="13"/>
  <c r="W553" i="11"/>
  <c r="W554" i="11" s="1"/>
  <c r="W555" i="11" s="1"/>
  <c r="W556" i="11" s="1"/>
  <c r="W557" i="11" s="1"/>
  <c r="W558" i="11" s="1"/>
  <c r="W559" i="11" s="1"/>
  <c r="K554" i="13"/>
  <c r="Y175" i="11"/>
  <c r="Y176" i="11" s="1"/>
  <c r="Y177" i="11" s="1"/>
  <c r="Y178" i="11" s="1"/>
  <c r="Y179" i="11" s="1"/>
  <c r="Y180" i="11" s="1"/>
  <c r="Y181" i="11" s="1"/>
  <c r="M176" i="13"/>
  <c r="Y252" i="11"/>
  <c r="Y253" i="11" s="1"/>
  <c r="Y254" i="11" s="1"/>
  <c r="Y255" i="11" s="1"/>
  <c r="Y256" i="11" s="1"/>
  <c r="Y257" i="11" s="1"/>
  <c r="Y258" i="11" s="1"/>
  <c r="M253" i="13"/>
  <c r="Y329" i="11"/>
  <c r="Y330" i="11" s="1"/>
  <c r="Y331" i="11" s="1"/>
  <c r="Y332" i="11" s="1"/>
  <c r="Y333" i="11" s="1"/>
  <c r="Y334" i="11" s="1"/>
  <c r="Y335" i="11" s="1"/>
  <c r="M330" i="13"/>
  <c r="Y399" i="11"/>
  <c r="Y400" i="11" s="1"/>
  <c r="Y401" i="11" s="1"/>
  <c r="Y402" i="11" s="1"/>
  <c r="Y403" i="11" s="1"/>
  <c r="Y404" i="11" s="1"/>
  <c r="Y405" i="11" s="1"/>
  <c r="M400" i="13"/>
  <c r="Y483" i="11"/>
  <c r="Y484" i="11" s="1"/>
  <c r="Y485" i="11" s="1"/>
  <c r="Y486" i="11" s="1"/>
  <c r="Y487" i="11" s="1"/>
  <c r="Y488" i="11" s="1"/>
  <c r="Y489" i="11" s="1"/>
  <c r="M484" i="13"/>
  <c r="X139" i="11"/>
  <c r="X140" i="11" s="1"/>
  <c r="X141" i="11" s="1"/>
  <c r="X142" i="11" s="1"/>
  <c r="X143" i="11" s="1"/>
  <c r="X144" i="11" s="1"/>
  <c r="X145" i="11" s="1"/>
  <c r="L140" i="13"/>
  <c r="X161" i="11"/>
  <c r="X162" i="11" s="1"/>
  <c r="X163" i="11" s="1"/>
  <c r="X164" i="11" s="1"/>
  <c r="X165" i="11" s="1"/>
  <c r="X166" i="11" s="1"/>
  <c r="X167" i="11" s="1"/>
  <c r="L162" i="13"/>
  <c r="X189" i="11"/>
  <c r="X190" i="11" s="1"/>
  <c r="X191" i="11" s="1"/>
  <c r="X192" i="11" s="1"/>
  <c r="X193" i="11" s="1"/>
  <c r="X194" i="11" s="1"/>
  <c r="X195" i="11" s="1"/>
  <c r="L190" i="13"/>
  <c r="X217" i="11"/>
  <c r="X218" i="11" s="1"/>
  <c r="X219" i="11" s="1"/>
  <c r="X220" i="11" s="1"/>
  <c r="X221" i="11" s="1"/>
  <c r="X222" i="11" s="1"/>
  <c r="X223" i="11" s="1"/>
  <c r="L218" i="13"/>
  <c r="X238" i="11"/>
  <c r="X239" i="11" s="1"/>
  <c r="X240" i="11" s="1"/>
  <c r="X241" i="11" s="1"/>
  <c r="X242" i="11" s="1"/>
  <c r="X243" i="11" s="1"/>
  <c r="X244" i="11" s="1"/>
  <c r="L239" i="13"/>
  <c r="X259" i="11"/>
  <c r="X260" i="11" s="1"/>
  <c r="X261" i="11" s="1"/>
  <c r="X262" i="11" s="1"/>
  <c r="X263" i="11" s="1"/>
  <c r="X264" i="11" s="1"/>
  <c r="X265" i="11" s="1"/>
  <c r="L260" i="13"/>
  <c r="X287" i="11"/>
  <c r="X288" i="11" s="1"/>
  <c r="X289" i="11" s="1"/>
  <c r="X290" i="11" s="1"/>
  <c r="X291" i="11" s="1"/>
  <c r="X292" i="11" s="1"/>
  <c r="X293" i="11" s="1"/>
  <c r="L288" i="13"/>
  <c r="X315" i="11"/>
  <c r="X316" i="11" s="1"/>
  <c r="X317" i="11" s="1"/>
  <c r="X318" i="11" s="1"/>
  <c r="X319" i="11" s="1"/>
  <c r="X320" i="11" s="1"/>
  <c r="X321" i="11" s="1"/>
  <c r="L316" i="13"/>
  <c r="X343" i="11"/>
  <c r="X344" i="11" s="1"/>
  <c r="X345" i="11" s="1"/>
  <c r="X346" i="11" s="1"/>
  <c r="X347" i="11" s="1"/>
  <c r="X348" i="11" s="1"/>
  <c r="X349" i="11" s="1"/>
  <c r="L344" i="13"/>
  <c r="X371" i="11"/>
  <c r="X372" i="11" s="1"/>
  <c r="X373" i="11" s="1"/>
  <c r="X374" i="11" s="1"/>
  <c r="X375" i="11" s="1"/>
  <c r="X376" i="11" s="1"/>
  <c r="X377" i="11" s="1"/>
  <c r="L372" i="13"/>
  <c r="X413" i="11"/>
  <c r="X414" i="11" s="1"/>
  <c r="X415" i="11" s="1"/>
  <c r="X416" i="11" s="1"/>
  <c r="X417" i="11" s="1"/>
  <c r="X418" i="11" s="1"/>
  <c r="X419" i="11" s="1"/>
  <c r="L414" i="13"/>
  <c r="X469" i="11"/>
  <c r="X470" i="11" s="1"/>
  <c r="X471" i="11" s="1"/>
  <c r="X472" i="11" s="1"/>
  <c r="X473" i="11" s="1"/>
  <c r="X474" i="11" s="1"/>
  <c r="X475" i="11" s="1"/>
  <c r="L470" i="13"/>
  <c r="X497" i="11"/>
  <c r="X498" i="11" s="1"/>
  <c r="X499" i="11" s="1"/>
  <c r="X500" i="11" s="1"/>
  <c r="X501" i="11" s="1"/>
  <c r="X502" i="11" s="1"/>
  <c r="X503" i="11" s="1"/>
  <c r="L498" i="13"/>
  <c r="X525" i="11"/>
  <c r="X526" i="11" s="1"/>
  <c r="X527" i="11" s="1"/>
  <c r="X528" i="11" s="1"/>
  <c r="X529" i="11" s="1"/>
  <c r="X530" i="11" s="1"/>
  <c r="X531" i="11" s="1"/>
  <c r="L526" i="13"/>
  <c r="X553" i="11"/>
  <c r="X554" i="11" s="1"/>
  <c r="X555" i="11" s="1"/>
  <c r="X556" i="11" s="1"/>
  <c r="X557" i="11" s="1"/>
  <c r="X558" i="11" s="1"/>
  <c r="X559" i="11" s="1"/>
  <c r="L554" i="13"/>
  <c r="Y146" i="11"/>
  <c r="M147" i="13"/>
  <c r="Y224" i="11"/>
  <c r="Y225" i="11" s="1"/>
  <c r="Y226" i="11" s="1"/>
  <c r="Y227" i="11" s="1"/>
  <c r="Y228" i="11" s="1"/>
  <c r="Y229" i="11" s="1"/>
  <c r="Y230" i="11" s="1"/>
  <c r="M225" i="13"/>
  <c r="Y294" i="11"/>
  <c r="Y295" i="11" s="1"/>
  <c r="Y296" i="11" s="1"/>
  <c r="Y297" i="11" s="1"/>
  <c r="Y298" i="11" s="1"/>
  <c r="Y299" i="11" s="1"/>
  <c r="Y300" i="11" s="1"/>
  <c r="M295" i="13"/>
  <c r="Y378" i="11"/>
  <c r="Y379" i="11" s="1"/>
  <c r="Y380" i="11" s="1"/>
  <c r="Y381" i="11" s="1"/>
  <c r="Y382" i="11" s="1"/>
  <c r="Y383" i="11" s="1"/>
  <c r="Y384" i="11" s="1"/>
  <c r="Y448" i="11"/>
  <c r="Y449" i="11" s="1"/>
  <c r="Y450" i="11" s="1"/>
  <c r="Y451" i="11" s="1"/>
  <c r="Y452" i="11" s="1"/>
  <c r="Y453" i="11" s="1"/>
  <c r="Y454" i="11" s="1"/>
  <c r="M449" i="13"/>
  <c r="Y532" i="11"/>
  <c r="Y533" i="11" s="1"/>
  <c r="Y534" i="11" s="1"/>
  <c r="Y535" i="11" s="1"/>
  <c r="Y536" i="11" s="1"/>
  <c r="Y537" i="11" s="1"/>
  <c r="Y538" i="11" s="1"/>
  <c r="M533" i="13"/>
  <c r="Y189" i="11"/>
  <c r="Y190" i="11" s="1"/>
  <c r="Y191" i="11" s="1"/>
  <c r="Y192" i="11" s="1"/>
  <c r="Y193" i="11" s="1"/>
  <c r="Y194" i="11" s="1"/>
  <c r="Y195" i="11" s="1"/>
  <c r="M190" i="13"/>
  <c r="Y259" i="11"/>
  <c r="Y260" i="11" s="1"/>
  <c r="Y261" i="11" s="1"/>
  <c r="Y262" i="11" s="1"/>
  <c r="Y263" i="11" s="1"/>
  <c r="Y264" i="11" s="1"/>
  <c r="Y265" i="11" s="1"/>
  <c r="M260" i="13"/>
  <c r="Y343" i="11"/>
  <c r="Y344" i="11" s="1"/>
  <c r="Y345" i="11" s="1"/>
  <c r="Y346" i="11" s="1"/>
  <c r="Y347" i="11" s="1"/>
  <c r="Y348" i="11" s="1"/>
  <c r="Y349" i="11" s="1"/>
  <c r="M344" i="13"/>
  <c r="Y413" i="11"/>
  <c r="Y414" i="11" s="1"/>
  <c r="Y415" i="11" s="1"/>
  <c r="Y416" i="11" s="1"/>
  <c r="Y417" i="11" s="1"/>
  <c r="Y418" i="11" s="1"/>
  <c r="Y419" i="11" s="1"/>
  <c r="M414" i="13"/>
  <c r="Y497" i="11"/>
  <c r="Y498" i="11" s="1"/>
  <c r="Y499" i="11" s="1"/>
  <c r="Y500" i="11" s="1"/>
  <c r="Y501" i="11" s="1"/>
  <c r="Y502" i="11" s="1"/>
  <c r="Y503" i="11" s="1"/>
  <c r="M498" i="13"/>
  <c r="W48" i="11"/>
  <c r="K49" i="13"/>
  <c r="W76" i="11"/>
  <c r="W77" i="11" s="1"/>
  <c r="W78" i="11" s="1"/>
  <c r="W79" i="11" s="1"/>
  <c r="W80" i="11" s="1"/>
  <c r="W81" i="11" s="1"/>
  <c r="W82" i="11" s="1"/>
  <c r="K77" i="13"/>
  <c r="W104" i="11"/>
  <c r="W105" i="11" s="1"/>
  <c r="W106" i="11" s="1"/>
  <c r="W107" i="11" s="1"/>
  <c r="W108" i="11" s="1"/>
  <c r="W109" i="11" s="1"/>
  <c r="W110" i="11" s="1"/>
  <c r="K105" i="13"/>
  <c r="W132" i="11"/>
  <c r="W133" i="11" s="1"/>
  <c r="W134" i="11" s="1"/>
  <c r="W135" i="11" s="1"/>
  <c r="W136" i="11" s="1"/>
  <c r="W137" i="11" s="1"/>
  <c r="W138" i="11" s="1"/>
  <c r="K133" i="13"/>
  <c r="W154" i="11"/>
  <c r="W155" i="11" s="1"/>
  <c r="W156" i="11" s="1"/>
  <c r="W157" i="11" s="1"/>
  <c r="W158" i="11" s="1"/>
  <c r="W159" i="11" s="1"/>
  <c r="W160" i="11" s="1"/>
  <c r="K155" i="13"/>
  <c r="W182" i="11"/>
  <c r="W183" i="11" s="1"/>
  <c r="W184" i="11" s="1"/>
  <c r="W185" i="11" s="1"/>
  <c r="W186" i="11" s="1"/>
  <c r="W187" i="11" s="1"/>
  <c r="W188" i="11" s="1"/>
  <c r="K183" i="13"/>
  <c r="W210" i="11"/>
  <c r="W211" i="11" s="1"/>
  <c r="W212" i="11" s="1"/>
  <c r="W213" i="11" s="1"/>
  <c r="W214" i="11" s="1"/>
  <c r="W215" i="11" s="1"/>
  <c r="W216" i="11" s="1"/>
  <c r="K211" i="13"/>
  <c r="W583" i="11"/>
  <c r="K583" i="13"/>
  <c r="W582" i="11"/>
  <c r="K584" i="13"/>
  <c r="W280" i="11"/>
  <c r="W281" i="11" s="1"/>
  <c r="W282" i="11" s="1"/>
  <c r="W283" i="11" s="1"/>
  <c r="W284" i="11" s="1"/>
  <c r="W285" i="11" s="1"/>
  <c r="W286" i="11" s="1"/>
  <c r="K281" i="13"/>
  <c r="W308" i="11"/>
  <c r="W309" i="11" s="1"/>
  <c r="W310" i="11" s="1"/>
  <c r="W311" i="11" s="1"/>
  <c r="W312" i="11" s="1"/>
  <c r="W313" i="11" s="1"/>
  <c r="W314" i="11" s="1"/>
  <c r="K309" i="13"/>
  <c r="W336" i="11"/>
  <c r="W337" i="11" s="1"/>
  <c r="W338" i="11" s="1"/>
  <c r="W339" i="11" s="1"/>
  <c r="W340" i="11" s="1"/>
  <c r="W341" i="11" s="1"/>
  <c r="W342" i="11" s="1"/>
  <c r="K337" i="13"/>
  <c r="W364" i="11"/>
  <c r="W365" i="11" s="1"/>
  <c r="W366" i="11" s="1"/>
  <c r="W367" i="11" s="1"/>
  <c r="W368" i="11" s="1"/>
  <c r="W369" i="11" s="1"/>
  <c r="W370" i="11" s="1"/>
  <c r="K365" i="13"/>
  <c r="W392" i="11"/>
  <c r="W393" i="11" s="1"/>
  <c r="W394" i="11" s="1"/>
  <c r="W395" i="11" s="1"/>
  <c r="W396" i="11" s="1"/>
  <c r="W397" i="11" s="1"/>
  <c r="W398" i="11" s="1"/>
  <c r="K393" i="13"/>
  <c r="W406" i="11"/>
  <c r="W407" i="11" s="1"/>
  <c r="W408" i="11" s="1"/>
  <c r="W409" i="11" s="1"/>
  <c r="W410" i="11" s="1"/>
  <c r="W411" i="11" s="1"/>
  <c r="W412" i="11" s="1"/>
  <c r="K407" i="13"/>
  <c r="W434" i="11"/>
  <c r="W435" i="11" s="1"/>
  <c r="W436" i="11" s="1"/>
  <c r="W437" i="11" s="1"/>
  <c r="W438" i="11" s="1"/>
  <c r="W439" i="11" s="1"/>
  <c r="W440" i="11" s="1"/>
  <c r="K435" i="13"/>
  <c r="W462" i="11"/>
  <c r="W463" i="11" s="1"/>
  <c r="W464" i="11" s="1"/>
  <c r="W465" i="11" s="1"/>
  <c r="W466" i="11" s="1"/>
  <c r="W467" i="11" s="1"/>
  <c r="W468" i="11" s="1"/>
  <c r="K463" i="13"/>
  <c r="W490" i="11"/>
  <c r="W491" i="11" s="1"/>
  <c r="W492" i="11" s="1"/>
  <c r="W493" i="11" s="1"/>
  <c r="W494" i="11" s="1"/>
  <c r="W495" i="11" s="1"/>
  <c r="W496" i="11" s="1"/>
  <c r="K491" i="13"/>
  <c r="W518" i="11"/>
  <c r="W519" i="11" s="1"/>
  <c r="W520" i="11" s="1"/>
  <c r="W521" i="11" s="1"/>
  <c r="W522" i="11" s="1"/>
  <c r="W523" i="11" s="1"/>
  <c r="W524" i="11" s="1"/>
  <c r="K519" i="13"/>
  <c r="W546" i="11"/>
  <c r="W547" i="11" s="1"/>
  <c r="W548" i="11" s="1"/>
  <c r="W549" i="11" s="1"/>
  <c r="W550" i="11" s="1"/>
  <c r="W551" i="11" s="1"/>
  <c r="W552" i="11" s="1"/>
  <c r="K547" i="13"/>
  <c r="Y154" i="11"/>
  <c r="Y155" i="11" s="1"/>
  <c r="Y156" i="11" s="1"/>
  <c r="Y157" i="11" s="1"/>
  <c r="Y158" i="11" s="1"/>
  <c r="Y159" i="11" s="1"/>
  <c r="Y160" i="11" s="1"/>
  <c r="M155" i="13"/>
  <c r="Y583" i="11"/>
  <c r="M583" i="13"/>
  <c r="Y308" i="11"/>
  <c r="Y309" i="11" s="1"/>
  <c r="Y310" i="11" s="1"/>
  <c r="Y311" i="11" s="1"/>
  <c r="Y312" i="11" s="1"/>
  <c r="Y313" i="11" s="1"/>
  <c r="Y314" i="11" s="1"/>
  <c r="M309" i="13"/>
  <c r="Y392" i="11"/>
  <c r="Y393" i="11" s="1"/>
  <c r="Y394" i="11" s="1"/>
  <c r="Y395" i="11" s="1"/>
  <c r="Y396" i="11" s="1"/>
  <c r="Y397" i="11" s="1"/>
  <c r="Y398" i="11" s="1"/>
  <c r="M393" i="13"/>
  <c r="Y462" i="11"/>
  <c r="Y463" i="11" s="1"/>
  <c r="Y464" i="11" s="1"/>
  <c r="Y465" i="11" s="1"/>
  <c r="Y466" i="11" s="1"/>
  <c r="Y467" i="11" s="1"/>
  <c r="Y468" i="11" s="1"/>
  <c r="M463" i="13"/>
  <c r="Y546" i="11"/>
  <c r="Y547" i="11" s="1"/>
  <c r="Y548" i="11" s="1"/>
  <c r="Y549" i="11" s="1"/>
  <c r="Y550" i="11" s="1"/>
  <c r="Y551" i="11" s="1"/>
  <c r="Y552" i="11" s="1"/>
  <c r="M547" i="13"/>
  <c r="Y7" i="11"/>
  <c r="Y8" i="11" s="1"/>
  <c r="Y9" i="11" s="1"/>
  <c r="Y10" i="11" s="1"/>
  <c r="Y11" i="11" s="1"/>
  <c r="Y12" i="11" s="1"/>
  <c r="AA552" i="13"/>
  <c r="U424" i="11"/>
  <c r="AA424" i="13"/>
  <c r="U458" i="11"/>
  <c r="AA458" i="13"/>
  <c r="U444" i="11"/>
  <c r="AA444" i="13"/>
  <c r="U369" i="11"/>
  <c r="AA369" i="13"/>
  <c r="U417" i="11"/>
  <c r="AA417" i="13"/>
  <c r="AA467" i="13"/>
  <c r="AA236" i="13"/>
  <c r="U291" i="11"/>
  <c r="AA291" i="13"/>
  <c r="U305" i="11"/>
  <c r="AA305" i="13"/>
  <c r="U347" i="11"/>
  <c r="AA347" i="13"/>
  <c r="U375" i="11"/>
  <c r="AA375" i="13"/>
  <c r="AA270" i="13"/>
  <c r="U270" i="11"/>
  <c r="AA298" i="13"/>
  <c r="U298" i="11"/>
  <c r="U333" i="11"/>
  <c r="AA333" i="13"/>
  <c r="U159" i="11"/>
  <c r="AA159" i="13"/>
  <c r="U438" i="11"/>
  <c r="AA438" i="13"/>
  <c r="U285" i="11"/>
  <c r="AA285" i="13"/>
  <c r="AA8" i="13"/>
  <c r="U8" i="11"/>
  <c r="U9" i="11" s="1"/>
  <c r="U10" i="11" s="1"/>
  <c r="U11" i="11" s="1"/>
  <c r="U12" i="11" s="1"/>
  <c r="U487" i="11"/>
  <c r="AA487" i="13"/>
  <c r="U389" i="11"/>
  <c r="AA389" i="13"/>
  <c r="U508" i="11"/>
  <c r="AA508" i="13"/>
  <c r="U314" i="11"/>
  <c r="AA315" i="13" s="1"/>
  <c r="AA314" i="13"/>
  <c r="AA263" i="13"/>
  <c r="U263" i="11"/>
  <c r="U396" i="11"/>
  <c r="AA396" i="13"/>
  <c r="U468" i="11"/>
  <c r="AA469" i="13" s="1"/>
  <c r="AA468" i="13"/>
  <c r="AA452" i="13"/>
  <c r="U452" i="11"/>
  <c r="U556" i="11"/>
  <c r="AA556" i="13"/>
  <c r="U209" i="11"/>
  <c r="AA210" i="13" s="1"/>
  <c r="AA209" i="13"/>
  <c r="U538" i="11"/>
  <c r="AA539" i="13" s="1"/>
  <c r="AA538" i="13"/>
  <c r="U144" i="11"/>
  <c r="AA144" i="13"/>
  <c r="U529" i="11"/>
  <c r="AA529" i="13"/>
  <c r="U472" i="11"/>
  <c r="AA472" i="13"/>
  <c r="U229" i="11"/>
  <c r="AA229" i="13"/>
  <c r="U411" i="11"/>
  <c r="AA411" i="13"/>
  <c r="U173" i="11"/>
  <c r="AA173" i="13"/>
  <c r="U187" i="11"/>
  <c r="AA187" i="13"/>
  <c r="AA242" i="13"/>
  <c r="U242" i="11"/>
  <c r="U514" i="11"/>
  <c r="AA514" i="13"/>
  <c r="AA256" i="13"/>
  <c r="U256" i="11"/>
  <c r="U496" i="11"/>
  <c r="AA497" i="13" s="1"/>
  <c r="AA496" i="13"/>
  <c r="U152" i="11"/>
  <c r="AA152" i="13"/>
  <c r="U222" i="11"/>
  <c r="AA222" i="13"/>
  <c r="AA136" i="13"/>
  <c r="U136" i="11"/>
  <c r="U195" i="11"/>
  <c r="AA196" i="13" s="1"/>
  <c r="AA195" i="13"/>
  <c r="U180" i="11"/>
  <c r="AA180" i="13"/>
  <c r="B39" i="11"/>
  <c r="B33" i="13"/>
  <c r="B40" i="11"/>
  <c r="B34" i="13"/>
  <c r="B38" i="11"/>
  <c r="B32" i="13"/>
  <c r="B35" i="11"/>
  <c r="B29" i="13"/>
  <c r="B36" i="11"/>
  <c r="B30" i="13"/>
  <c r="B37" i="11"/>
  <c r="B31" i="13"/>
  <c r="W7" i="11"/>
  <c r="W8" i="11" s="1"/>
  <c r="X6" i="11"/>
  <c r="Y6" i="11"/>
  <c r="W6" i="11"/>
  <c r="AD287" i="13" l="1"/>
  <c r="AH287" i="13" s="1"/>
  <c r="S252" i="13"/>
  <c r="W252" i="13" s="1"/>
  <c r="W251" i="13"/>
  <c r="T294" i="13"/>
  <c r="X294" i="13" s="1"/>
  <c r="X293" i="13"/>
  <c r="AC294" i="13"/>
  <c r="AG294" i="13" s="1"/>
  <c r="AG293" i="13"/>
  <c r="T132" i="13"/>
  <c r="X132" i="13" s="1"/>
  <c r="X131" i="13"/>
  <c r="T434" i="13"/>
  <c r="X434" i="13" s="1"/>
  <c r="X433" i="13"/>
  <c r="T90" i="13"/>
  <c r="X90" i="13" s="1"/>
  <c r="X89" i="13"/>
  <c r="T322" i="13"/>
  <c r="X322" i="13" s="1"/>
  <c r="X321" i="13"/>
  <c r="AB132" i="13"/>
  <c r="AF132" i="13" s="1"/>
  <c r="AF131" i="13"/>
  <c r="AE245" i="13"/>
  <c r="AI245" i="13" s="1"/>
  <c r="AI244" i="13"/>
  <c r="AI531" i="13"/>
  <c r="AE532" i="13"/>
  <c r="AI532" i="13" s="1"/>
  <c r="AB539" i="13"/>
  <c r="AF539" i="13" s="1"/>
  <c r="AF538" i="13"/>
  <c r="AB238" i="13"/>
  <c r="AF238" i="13" s="1"/>
  <c r="AF237" i="13"/>
  <c r="S48" i="13"/>
  <c r="W48" i="13" s="1"/>
  <c r="W47" i="13"/>
  <c r="S301" i="13"/>
  <c r="W301" i="13" s="1"/>
  <c r="W300" i="13"/>
  <c r="AB97" i="13"/>
  <c r="AF97" i="13" s="1"/>
  <c r="AF96" i="13"/>
  <c r="Z356" i="13"/>
  <c r="V357" i="13"/>
  <c r="Z357" i="13" s="1"/>
  <c r="S161" i="13"/>
  <c r="W161" i="13" s="1"/>
  <c r="W160" i="13"/>
  <c r="AB90" i="13"/>
  <c r="AF90" i="13" s="1"/>
  <c r="AF89" i="13"/>
  <c r="S139" i="13"/>
  <c r="W139" i="13" s="1"/>
  <c r="W138" i="13"/>
  <c r="AB343" i="13"/>
  <c r="AF343" i="13" s="1"/>
  <c r="AF342" i="13"/>
  <c r="AB518" i="13"/>
  <c r="AF518" i="13" s="1"/>
  <c r="AF517" i="13"/>
  <c r="Z265" i="13"/>
  <c r="V266" i="13"/>
  <c r="Z266" i="13" s="1"/>
  <c r="AI202" i="13"/>
  <c r="AE203" i="13"/>
  <c r="AI203" i="13" s="1"/>
  <c r="AH82" i="13"/>
  <c r="AD83" i="13"/>
  <c r="AH83" i="13" s="1"/>
  <c r="AB217" i="13"/>
  <c r="AF217" i="13" s="1"/>
  <c r="AF216" i="13"/>
  <c r="AB420" i="13"/>
  <c r="AF420" i="13" s="1"/>
  <c r="AF419" i="13"/>
  <c r="Z426" i="13"/>
  <c r="V427" i="13"/>
  <c r="Z427" i="13" s="1"/>
  <c r="Z496" i="13"/>
  <c r="V497" i="13"/>
  <c r="Z497" i="13" s="1"/>
  <c r="AI447" i="13"/>
  <c r="AE448" i="13"/>
  <c r="AI448" i="13" s="1"/>
  <c r="T175" i="13"/>
  <c r="X175" i="13" s="1"/>
  <c r="X174" i="13"/>
  <c r="T210" i="13"/>
  <c r="X210" i="13" s="1"/>
  <c r="X209" i="13"/>
  <c r="AC413" i="13"/>
  <c r="AG413" i="13" s="1"/>
  <c r="AG412" i="13"/>
  <c r="T245" i="13"/>
  <c r="X245" i="13" s="1"/>
  <c r="X244" i="13"/>
  <c r="AI384" i="13"/>
  <c r="AE385" i="13"/>
  <c r="AI385" i="13" s="1"/>
  <c r="AI82" i="13"/>
  <c r="AE83" i="13"/>
  <c r="AI83" i="13" s="1"/>
  <c r="T118" i="13"/>
  <c r="X118" i="13" s="1"/>
  <c r="X117" i="13"/>
  <c r="T189" i="13"/>
  <c r="X189" i="13" s="1"/>
  <c r="X188" i="13"/>
  <c r="T217" i="13"/>
  <c r="X217" i="13" s="1"/>
  <c r="X216" i="13"/>
  <c r="T76" i="13"/>
  <c r="X76" i="13" s="1"/>
  <c r="X75" i="13"/>
  <c r="AC315" i="13"/>
  <c r="AG315" i="13" s="1"/>
  <c r="AG314" i="13"/>
  <c r="Z174" i="13"/>
  <c r="V175" i="13"/>
  <c r="Z175" i="13" s="1"/>
  <c r="T399" i="13"/>
  <c r="X399" i="13" s="1"/>
  <c r="X398" i="13"/>
  <c r="AI328" i="13"/>
  <c r="AE329" i="13"/>
  <c r="AI329" i="13" s="1"/>
  <c r="Z314" i="13"/>
  <c r="V315" i="13"/>
  <c r="Z315" i="13" s="1"/>
  <c r="T280" i="13"/>
  <c r="X280" i="13" s="1"/>
  <c r="X279" i="13"/>
  <c r="T448" i="13"/>
  <c r="X448" i="13" s="1"/>
  <c r="X447" i="13"/>
  <c r="Z454" i="13"/>
  <c r="V455" i="13"/>
  <c r="Z455" i="13" s="1"/>
  <c r="AI363" i="13"/>
  <c r="AE364" i="13"/>
  <c r="AI364" i="13" s="1"/>
  <c r="AI230" i="13"/>
  <c r="AE231" i="13"/>
  <c r="AI231" i="13" s="1"/>
  <c r="AI96" i="13"/>
  <c r="AE97" i="13"/>
  <c r="AI97" i="13" s="1"/>
  <c r="Z440" i="13"/>
  <c r="V441" i="13"/>
  <c r="Z441" i="13" s="1"/>
  <c r="AC125" i="13"/>
  <c r="AG125" i="13" s="1"/>
  <c r="AG124" i="13"/>
  <c r="AC518" i="13"/>
  <c r="AG518" i="13" s="1"/>
  <c r="AG517" i="13"/>
  <c r="T490" i="13"/>
  <c r="X490" i="13" s="1"/>
  <c r="X489" i="13"/>
  <c r="T455" i="13"/>
  <c r="X455" i="13" s="1"/>
  <c r="X454" i="13"/>
  <c r="AC462" i="13"/>
  <c r="AG462" i="13" s="1"/>
  <c r="AG461" i="13"/>
  <c r="AB146" i="13"/>
  <c r="AF146" i="13" s="1"/>
  <c r="AF145" i="13"/>
  <c r="S196" i="13"/>
  <c r="W196" i="13" s="1"/>
  <c r="W195" i="13"/>
  <c r="AB125" i="13"/>
  <c r="AF125" i="13" s="1"/>
  <c r="AF124" i="13"/>
  <c r="Z110" i="13"/>
  <c r="V111" i="13"/>
  <c r="Z111" i="13" s="1"/>
  <c r="AB504" i="13"/>
  <c r="AF504" i="13" s="1"/>
  <c r="AF503" i="13"/>
  <c r="S455" i="13"/>
  <c r="W455" i="13" s="1"/>
  <c r="W454" i="13"/>
  <c r="S266" i="13"/>
  <c r="W266" i="13" s="1"/>
  <c r="W265" i="13"/>
  <c r="T111" i="13"/>
  <c r="X111" i="13" s="1"/>
  <c r="X110" i="13"/>
  <c r="AC76" i="13"/>
  <c r="AG76" i="13" s="1"/>
  <c r="AG75" i="13"/>
  <c r="T224" i="13"/>
  <c r="X224" i="13" s="1"/>
  <c r="X223" i="13"/>
  <c r="AI209" i="13"/>
  <c r="AE210" i="13"/>
  <c r="AI210" i="13" s="1"/>
  <c r="AB62" i="13"/>
  <c r="AF62" i="13" s="1"/>
  <c r="AF61" i="13"/>
  <c r="AI377" i="13"/>
  <c r="AE378" i="13"/>
  <c r="AI378" i="13" s="1"/>
  <c r="S125" i="13"/>
  <c r="W125" i="13" s="1"/>
  <c r="W124" i="13"/>
  <c r="V476" i="13"/>
  <c r="Z476" i="13" s="1"/>
  <c r="Z475" i="13"/>
  <c r="AB231" i="13"/>
  <c r="AF231" i="13" s="1"/>
  <c r="AF230" i="13"/>
  <c r="Y89" i="13"/>
  <c r="U90" i="13"/>
  <c r="Y90" i="13" s="1"/>
  <c r="AB392" i="13"/>
  <c r="AF392" i="13" s="1"/>
  <c r="AF391" i="13"/>
  <c r="S392" i="13"/>
  <c r="W392" i="13" s="1"/>
  <c r="W391" i="13"/>
  <c r="AB511" i="13"/>
  <c r="AF511" i="13" s="1"/>
  <c r="AF510" i="13"/>
  <c r="AH110" i="13"/>
  <c r="AD111" i="13"/>
  <c r="AH111" i="13" s="1"/>
  <c r="AI40" i="13"/>
  <c r="AE41" i="13"/>
  <c r="AI41" i="13" s="1"/>
  <c r="AE511" i="13"/>
  <c r="AI511" i="13" s="1"/>
  <c r="AI510" i="13"/>
  <c r="S385" i="13"/>
  <c r="W385" i="13" s="1"/>
  <c r="W384" i="13"/>
  <c r="AI117" i="13"/>
  <c r="AE118" i="13"/>
  <c r="AI118" i="13" s="1"/>
  <c r="S55" i="13"/>
  <c r="W55" i="13" s="1"/>
  <c r="W54" i="13"/>
  <c r="AB175" i="13"/>
  <c r="AF175" i="13" s="1"/>
  <c r="AF174" i="13"/>
  <c r="Y370" i="13"/>
  <c r="U371" i="13"/>
  <c r="Y371" i="13" s="1"/>
  <c r="AH489" i="13"/>
  <c r="AD490" i="13"/>
  <c r="AH490" i="13" s="1"/>
  <c r="Y524" i="13"/>
  <c r="U525" i="13"/>
  <c r="Y525" i="13" s="1"/>
  <c r="AB441" i="13"/>
  <c r="AF441" i="13" s="1"/>
  <c r="AF440" i="13"/>
  <c r="S146" i="13"/>
  <c r="W146" i="13" s="1"/>
  <c r="W145" i="13"/>
  <c r="Z545" i="13"/>
  <c r="V546" i="13"/>
  <c r="Z546" i="13" s="1"/>
  <c r="AC69" i="13"/>
  <c r="AG69" i="13" s="1"/>
  <c r="AG68" i="13"/>
  <c r="AC364" i="13"/>
  <c r="AG364" i="13" s="1"/>
  <c r="AG363" i="13"/>
  <c r="T182" i="13"/>
  <c r="X182" i="13" s="1"/>
  <c r="X181" i="13"/>
  <c r="AC308" i="13"/>
  <c r="AG308" i="13" s="1"/>
  <c r="AG307" i="13"/>
  <c r="AC13" i="13"/>
  <c r="AG13" i="13" s="1"/>
  <c r="AG12" i="13"/>
  <c r="Z517" i="13"/>
  <c r="V518" i="13"/>
  <c r="Z518" i="13" s="1"/>
  <c r="Z447" i="13"/>
  <c r="V448" i="13"/>
  <c r="Z448" i="13" s="1"/>
  <c r="Z202" i="13"/>
  <c r="V203" i="13"/>
  <c r="Z203" i="13" s="1"/>
  <c r="AC83" i="13"/>
  <c r="AG83" i="13" s="1"/>
  <c r="AG82" i="13"/>
  <c r="AC203" i="13"/>
  <c r="AG203" i="13" s="1"/>
  <c r="AG202" i="13"/>
  <c r="AC420" i="13"/>
  <c r="AG420" i="13" s="1"/>
  <c r="AG419" i="13"/>
  <c r="T315" i="13"/>
  <c r="X315" i="13" s="1"/>
  <c r="X314" i="13"/>
  <c r="Z258" i="13"/>
  <c r="V259" i="13"/>
  <c r="Z259" i="13" s="1"/>
  <c r="AC301" i="13"/>
  <c r="AG301" i="13" s="1"/>
  <c r="AG300" i="13"/>
  <c r="AI503" i="13"/>
  <c r="AE504" i="13"/>
  <c r="AI504" i="13" s="1"/>
  <c r="Z237" i="13"/>
  <c r="V238" i="13"/>
  <c r="Z238" i="13" s="1"/>
  <c r="S273" i="13"/>
  <c r="W273" i="13" s="1"/>
  <c r="W272" i="13"/>
  <c r="AB196" i="13"/>
  <c r="AF196" i="13" s="1"/>
  <c r="AF195" i="13"/>
  <c r="Y272" i="13"/>
  <c r="U273" i="13"/>
  <c r="Y273" i="13" s="1"/>
  <c r="AB210" i="13"/>
  <c r="AF210" i="13" s="1"/>
  <c r="AF209" i="13"/>
  <c r="S175" i="13"/>
  <c r="W175" i="13" s="1"/>
  <c r="W174" i="13"/>
  <c r="AB69" i="13"/>
  <c r="AF69" i="13" s="1"/>
  <c r="AF68" i="13"/>
  <c r="Z40" i="13"/>
  <c r="V41" i="13"/>
  <c r="Z41" i="13" s="1"/>
  <c r="Z461" i="13"/>
  <c r="V462" i="13"/>
  <c r="Z462" i="13" s="1"/>
  <c r="AI145" i="13"/>
  <c r="AE146" i="13"/>
  <c r="AI146" i="13" s="1"/>
  <c r="Z82" i="13"/>
  <c r="V83" i="13"/>
  <c r="Z83" i="13" s="1"/>
  <c r="AC280" i="13"/>
  <c r="AG280" i="13" s="1"/>
  <c r="AG279" i="13"/>
  <c r="AC392" i="13"/>
  <c r="AG392" i="13" s="1"/>
  <c r="AG391" i="13"/>
  <c r="T406" i="13"/>
  <c r="X406" i="13" s="1"/>
  <c r="X405" i="13"/>
  <c r="T154" i="13"/>
  <c r="X154" i="13" s="1"/>
  <c r="X153" i="13"/>
  <c r="Z391" i="13"/>
  <c r="V392" i="13"/>
  <c r="Z392" i="13" s="1"/>
  <c r="Z145" i="13"/>
  <c r="V146" i="13"/>
  <c r="Z146" i="13" s="1"/>
  <c r="Z370" i="13"/>
  <c r="V371" i="13"/>
  <c r="Z371" i="13" s="1"/>
  <c r="AE434" i="13"/>
  <c r="AI434" i="13" s="1"/>
  <c r="AI433" i="13"/>
  <c r="T532" i="13"/>
  <c r="X532" i="13" s="1"/>
  <c r="X531" i="13"/>
  <c r="T238" i="13"/>
  <c r="X238" i="13" s="1"/>
  <c r="X237" i="13"/>
  <c r="AC546" i="13"/>
  <c r="AG546" i="13" s="1"/>
  <c r="AG545" i="13"/>
  <c r="T413" i="13"/>
  <c r="X413" i="13" s="1"/>
  <c r="X412" i="13"/>
  <c r="AI47" i="13"/>
  <c r="AE48" i="13"/>
  <c r="AI48" i="13" s="1"/>
  <c r="Z117" i="13"/>
  <c r="V118" i="13"/>
  <c r="Z118" i="13" s="1"/>
  <c r="AI314" i="13"/>
  <c r="AE315" i="13"/>
  <c r="AI315" i="13" s="1"/>
  <c r="AC343" i="13"/>
  <c r="AG343" i="13" s="1"/>
  <c r="AG342" i="13"/>
  <c r="AC104" i="13"/>
  <c r="AG104" i="13" s="1"/>
  <c r="AG103" i="13"/>
  <c r="AC511" i="13"/>
  <c r="AG511" i="13" s="1"/>
  <c r="AG510" i="13"/>
  <c r="T546" i="13"/>
  <c r="X546" i="13" s="1"/>
  <c r="X545" i="13"/>
  <c r="T41" i="13"/>
  <c r="X41" i="13" s="1"/>
  <c r="X40" i="13"/>
  <c r="Z153" i="13"/>
  <c r="V154" i="13"/>
  <c r="Z154" i="13" s="1"/>
  <c r="Z335" i="13"/>
  <c r="V336" i="13"/>
  <c r="Z336" i="13" s="1"/>
  <c r="AB385" i="13"/>
  <c r="AF385" i="13" s="1"/>
  <c r="AF384" i="13"/>
  <c r="AB546" i="13"/>
  <c r="AF546" i="13" s="1"/>
  <c r="AF545" i="13"/>
  <c r="Y468" i="13"/>
  <c r="U469" i="13"/>
  <c r="Y469" i="13" s="1"/>
  <c r="S132" i="13"/>
  <c r="W132" i="13" s="1"/>
  <c r="W131" i="13"/>
  <c r="AB76" i="13"/>
  <c r="AF76" i="13" s="1"/>
  <c r="AF75" i="13"/>
  <c r="AB455" i="13"/>
  <c r="AF455" i="13" s="1"/>
  <c r="AF454" i="13"/>
  <c r="Y117" i="13"/>
  <c r="U118" i="13"/>
  <c r="Y118" i="13" s="1"/>
  <c r="S76" i="13"/>
  <c r="W76" i="13" s="1"/>
  <c r="W75" i="13"/>
  <c r="S364" i="13"/>
  <c r="W364" i="13" s="1"/>
  <c r="W363" i="13"/>
  <c r="T266" i="13"/>
  <c r="X266" i="13" s="1"/>
  <c r="X265" i="13"/>
  <c r="AC132" i="13"/>
  <c r="AG132" i="13" s="1"/>
  <c r="AG131" i="13"/>
  <c r="AC245" i="13"/>
  <c r="AG245" i="13" s="1"/>
  <c r="AG244" i="13"/>
  <c r="AC182" i="13"/>
  <c r="AG182" i="13" s="1"/>
  <c r="AG181" i="13"/>
  <c r="T97" i="13"/>
  <c r="X97" i="13" s="1"/>
  <c r="X96" i="13"/>
  <c r="AB13" i="13"/>
  <c r="AF13" i="13" s="1"/>
  <c r="AF12" i="13"/>
  <c r="AE469" i="13"/>
  <c r="AI469" i="13" s="1"/>
  <c r="AI468" i="13"/>
  <c r="AE483" i="13"/>
  <c r="AI483" i="13" s="1"/>
  <c r="AI482" i="13"/>
  <c r="V76" i="13"/>
  <c r="Z76" i="13" s="1"/>
  <c r="Z75" i="13"/>
  <c r="AH54" i="13"/>
  <c r="AD55" i="13"/>
  <c r="AH55" i="13" s="1"/>
  <c r="AB118" i="13"/>
  <c r="AF118" i="13" s="1"/>
  <c r="AF117" i="13"/>
  <c r="AI475" i="13"/>
  <c r="AE476" i="13"/>
  <c r="AI476" i="13" s="1"/>
  <c r="AB252" i="13"/>
  <c r="AF252" i="13" s="1"/>
  <c r="AF251" i="13"/>
  <c r="AB203" i="13"/>
  <c r="AF203" i="13" s="1"/>
  <c r="AF202" i="13"/>
  <c r="S469" i="13"/>
  <c r="W469" i="13" s="1"/>
  <c r="W468" i="13"/>
  <c r="S97" i="13"/>
  <c r="W97" i="13" s="1"/>
  <c r="W96" i="13"/>
  <c r="S287" i="13"/>
  <c r="W287" i="13" s="1"/>
  <c r="W286" i="13"/>
  <c r="AI54" i="13"/>
  <c r="AE55" i="13"/>
  <c r="AI55" i="13" s="1"/>
  <c r="S336" i="13"/>
  <c r="W336" i="13" s="1"/>
  <c r="W335" i="13"/>
  <c r="AB273" i="13"/>
  <c r="AF273" i="13" s="1"/>
  <c r="AF272" i="13"/>
  <c r="S111" i="13"/>
  <c r="W111" i="13" s="1"/>
  <c r="W110" i="13"/>
  <c r="S546" i="13"/>
  <c r="W546" i="13" s="1"/>
  <c r="W545" i="13"/>
  <c r="S462" i="13"/>
  <c r="W462" i="13" s="1"/>
  <c r="W461" i="13"/>
  <c r="S322" i="13"/>
  <c r="W322" i="13" s="1"/>
  <c r="W321" i="13"/>
  <c r="AI61" i="13"/>
  <c r="AE62" i="13"/>
  <c r="AI62" i="13" s="1"/>
  <c r="Z349" i="13"/>
  <c r="V350" i="13"/>
  <c r="Z350" i="13" s="1"/>
  <c r="AC553" i="13"/>
  <c r="AG553" i="13" s="1"/>
  <c r="AG552" i="13"/>
  <c r="AC357" i="13"/>
  <c r="AG357" i="13" s="1"/>
  <c r="AG356" i="13"/>
  <c r="AC168" i="13"/>
  <c r="AG168" i="13" s="1"/>
  <c r="AG167" i="13"/>
  <c r="AC196" i="13"/>
  <c r="AG196" i="13" s="1"/>
  <c r="AG195" i="13"/>
  <c r="Z489" i="13"/>
  <c r="V490" i="13"/>
  <c r="Z490" i="13" s="1"/>
  <c r="AI489" i="13"/>
  <c r="AE490" i="13"/>
  <c r="AI490" i="13" s="1"/>
  <c r="AI279" i="13"/>
  <c r="AE280" i="13"/>
  <c r="AI280" i="13" s="1"/>
  <c r="T196" i="13"/>
  <c r="X196" i="13" s="1"/>
  <c r="X195" i="13"/>
  <c r="T139" i="13"/>
  <c r="X139" i="13" s="1"/>
  <c r="X138" i="13"/>
  <c r="T329" i="13"/>
  <c r="X329" i="13" s="1"/>
  <c r="X328" i="13"/>
  <c r="T252" i="13"/>
  <c r="X252" i="13" s="1"/>
  <c r="X251" i="13"/>
  <c r="Z89" i="13"/>
  <c r="V90" i="13"/>
  <c r="Z90" i="13" s="1"/>
  <c r="AB483" i="13"/>
  <c r="AF483" i="13" s="1"/>
  <c r="AF482" i="13"/>
  <c r="AI89" i="13"/>
  <c r="AE90" i="13"/>
  <c r="AI90" i="13" s="1"/>
  <c r="AI138" i="13"/>
  <c r="AE139" i="13"/>
  <c r="AI139" i="13" s="1"/>
  <c r="AI12" i="13"/>
  <c r="AE13" i="13"/>
  <c r="Z223" i="13"/>
  <c r="V224" i="13"/>
  <c r="Z224" i="13" s="1"/>
  <c r="AI412" i="13"/>
  <c r="AE413" i="13"/>
  <c r="AI413" i="13" s="1"/>
  <c r="Z482" i="13"/>
  <c r="V483" i="13"/>
  <c r="Z483" i="13" s="1"/>
  <c r="AC560" i="13"/>
  <c r="AG560" i="13" s="1"/>
  <c r="AG559" i="13"/>
  <c r="AI349" i="13"/>
  <c r="AE350" i="13"/>
  <c r="AI350" i="13" s="1"/>
  <c r="T336" i="13"/>
  <c r="X336" i="13" s="1"/>
  <c r="X335" i="13"/>
  <c r="AC34" i="13"/>
  <c r="AG34" i="13" s="1"/>
  <c r="AG33" i="13"/>
  <c r="AI75" i="13"/>
  <c r="AE76" i="13"/>
  <c r="AI76" i="13" s="1"/>
  <c r="Z419" i="13"/>
  <c r="V420" i="13"/>
  <c r="Z420" i="13" s="1"/>
  <c r="AI300" i="13"/>
  <c r="AE301" i="13"/>
  <c r="AI301" i="13" s="1"/>
  <c r="AC406" i="13"/>
  <c r="AG406" i="13" s="1"/>
  <c r="AG405" i="13"/>
  <c r="AC399" i="13"/>
  <c r="AG399" i="13" s="1"/>
  <c r="AG398" i="13"/>
  <c r="T469" i="13"/>
  <c r="X469" i="13" s="1"/>
  <c r="X468" i="13"/>
  <c r="AC469" i="13"/>
  <c r="AG469" i="13" s="1"/>
  <c r="AG468" i="13"/>
  <c r="AC441" i="13"/>
  <c r="AG441" i="13" s="1"/>
  <c r="AG440" i="13"/>
  <c r="Z342" i="13"/>
  <c r="V343" i="13"/>
  <c r="Z343" i="13" s="1"/>
  <c r="Z279" i="13"/>
  <c r="V280" i="13"/>
  <c r="Z280" i="13" s="1"/>
  <c r="Z363" i="13"/>
  <c r="V364" i="13"/>
  <c r="Z364" i="13" s="1"/>
  <c r="AC259" i="13"/>
  <c r="AG259" i="13" s="1"/>
  <c r="AG258" i="13"/>
  <c r="T518" i="13"/>
  <c r="X518" i="13" s="1"/>
  <c r="X517" i="13"/>
  <c r="AC111" i="13"/>
  <c r="AG111" i="13" s="1"/>
  <c r="AG110" i="13"/>
  <c r="T273" i="13"/>
  <c r="X273" i="13" s="1"/>
  <c r="X272" i="13"/>
  <c r="V139" i="13"/>
  <c r="Z139" i="13" s="1"/>
  <c r="Z138" i="13"/>
  <c r="AB104" i="13"/>
  <c r="AF104" i="13" s="1"/>
  <c r="AF103" i="13"/>
  <c r="AH237" i="13"/>
  <c r="AD238" i="13"/>
  <c r="AH238" i="13" s="1"/>
  <c r="AB245" i="13"/>
  <c r="AF245" i="13" s="1"/>
  <c r="AF244" i="13"/>
  <c r="Z531" i="13"/>
  <c r="V532" i="13"/>
  <c r="Z532" i="13" s="1"/>
  <c r="S511" i="13"/>
  <c r="W511" i="13" s="1"/>
  <c r="W510" i="13"/>
  <c r="AH335" i="13"/>
  <c r="AD336" i="13"/>
  <c r="AH336" i="13" s="1"/>
  <c r="AB315" i="13"/>
  <c r="AF315" i="13" s="1"/>
  <c r="AF314" i="13"/>
  <c r="S378" i="13"/>
  <c r="W378" i="13" s="1"/>
  <c r="W377" i="13"/>
  <c r="S399" i="13"/>
  <c r="W399" i="13" s="1"/>
  <c r="W398" i="13"/>
  <c r="S553" i="13"/>
  <c r="W553" i="13" s="1"/>
  <c r="W552" i="13"/>
  <c r="S560" i="13"/>
  <c r="W560" i="13" s="1"/>
  <c r="W559" i="13"/>
  <c r="Z47" i="13"/>
  <c r="V48" i="13"/>
  <c r="Z48" i="13" s="1"/>
  <c r="AB350" i="13"/>
  <c r="AF350" i="13" s="1"/>
  <c r="AF349" i="13"/>
  <c r="T146" i="13"/>
  <c r="X146" i="13" s="1"/>
  <c r="X145" i="13"/>
  <c r="AH363" i="13"/>
  <c r="AD364" i="13"/>
  <c r="AH364" i="13" s="1"/>
  <c r="S245" i="13"/>
  <c r="W245" i="13" s="1"/>
  <c r="W244" i="13"/>
  <c r="AB308" i="13"/>
  <c r="AF308" i="13" s="1"/>
  <c r="AF307" i="13"/>
  <c r="S434" i="13"/>
  <c r="W434" i="13" s="1"/>
  <c r="W433" i="13"/>
  <c r="AE455" i="13"/>
  <c r="AI455" i="13" s="1"/>
  <c r="AI454" i="13"/>
  <c r="AB161" i="13"/>
  <c r="AF161" i="13" s="1"/>
  <c r="AF160" i="13"/>
  <c r="AB266" i="13"/>
  <c r="AF266" i="13" s="1"/>
  <c r="AF265" i="13"/>
  <c r="S539" i="13"/>
  <c r="W539" i="13" s="1"/>
  <c r="W538" i="13"/>
  <c r="AB364" i="13"/>
  <c r="AF364" i="13" s="1"/>
  <c r="AF363" i="13"/>
  <c r="S210" i="13"/>
  <c r="W210" i="13" s="1"/>
  <c r="W209" i="13"/>
  <c r="AI545" i="13"/>
  <c r="AE546" i="13"/>
  <c r="AI546" i="13" s="1"/>
  <c r="AE189" i="13"/>
  <c r="AI189" i="13" s="1"/>
  <c r="AI188" i="13"/>
  <c r="AB560" i="13"/>
  <c r="AF560" i="13" s="1"/>
  <c r="AF559" i="13"/>
  <c r="S231" i="13"/>
  <c r="W231" i="13" s="1"/>
  <c r="W230" i="13"/>
  <c r="AB48" i="13"/>
  <c r="AF48" i="13" s="1"/>
  <c r="AF47" i="13"/>
  <c r="S62" i="13"/>
  <c r="W62" i="13" s="1"/>
  <c r="W61" i="13"/>
  <c r="S104" i="13"/>
  <c r="W104" i="13" s="1"/>
  <c r="W103" i="13"/>
  <c r="Z293" i="13"/>
  <c r="V294" i="13"/>
  <c r="Z294" i="13" s="1"/>
  <c r="Z61" i="13"/>
  <c r="V62" i="13"/>
  <c r="Z62" i="13" s="1"/>
  <c r="Z552" i="13"/>
  <c r="V553" i="13"/>
  <c r="Z553" i="13" s="1"/>
  <c r="T62" i="13"/>
  <c r="X62" i="13" s="1"/>
  <c r="X61" i="13"/>
  <c r="AI286" i="13"/>
  <c r="AE287" i="13"/>
  <c r="AI287" i="13" s="1"/>
  <c r="T371" i="13"/>
  <c r="X371" i="13" s="1"/>
  <c r="X370" i="13"/>
  <c r="AC266" i="13"/>
  <c r="AG266" i="13" s="1"/>
  <c r="AG265" i="13"/>
  <c r="T203" i="13"/>
  <c r="X203" i="13" s="1"/>
  <c r="X202" i="13"/>
  <c r="AC539" i="13"/>
  <c r="AG539" i="13" s="1"/>
  <c r="AG538" i="13"/>
  <c r="Z321" i="13"/>
  <c r="V322" i="13"/>
  <c r="Z322" i="13" s="1"/>
  <c r="Z286" i="13"/>
  <c r="V287" i="13"/>
  <c r="Z287" i="13" s="1"/>
  <c r="AI426" i="13"/>
  <c r="AE427" i="13"/>
  <c r="AI427" i="13" s="1"/>
  <c r="AC497" i="13"/>
  <c r="AG497" i="13" s="1"/>
  <c r="AG496" i="13"/>
  <c r="T483" i="13"/>
  <c r="X483" i="13" s="1"/>
  <c r="X482" i="13"/>
  <c r="AC455" i="13"/>
  <c r="AG455" i="13" s="1"/>
  <c r="AG454" i="13"/>
  <c r="T497" i="13"/>
  <c r="X497" i="13" s="1"/>
  <c r="X496" i="13"/>
  <c r="T34" i="13"/>
  <c r="X34" i="13" s="1"/>
  <c r="X33" i="13"/>
  <c r="AI405" i="13"/>
  <c r="AE406" i="13"/>
  <c r="AI406" i="13" s="1"/>
  <c r="AB448" i="13"/>
  <c r="AF448" i="13" s="1"/>
  <c r="AF447" i="13"/>
  <c r="AB301" i="13"/>
  <c r="AF301" i="13" s="1"/>
  <c r="AF300" i="13"/>
  <c r="S280" i="13"/>
  <c r="W280" i="13" s="1"/>
  <c r="W279" i="13"/>
  <c r="AB434" i="13"/>
  <c r="AF434" i="13" s="1"/>
  <c r="AF433" i="13"/>
  <c r="AH307" i="13"/>
  <c r="AD308" i="13"/>
  <c r="AH308" i="13" s="1"/>
  <c r="Y398" i="13"/>
  <c r="U399" i="13"/>
  <c r="Y399" i="13" s="1"/>
  <c r="AC490" i="13"/>
  <c r="AG490" i="13" s="1"/>
  <c r="AG489" i="13"/>
  <c r="Z398" i="13"/>
  <c r="V399" i="13"/>
  <c r="Z399" i="13" s="1"/>
  <c r="Z433" i="13"/>
  <c r="V434" i="13"/>
  <c r="Z434" i="13" s="1"/>
  <c r="AI174" i="13"/>
  <c r="AE175" i="13"/>
  <c r="AI175" i="13" s="1"/>
  <c r="Z230" i="13"/>
  <c r="V231" i="13"/>
  <c r="Z231" i="13" s="1"/>
  <c r="AC336" i="13"/>
  <c r="AG336" i="13" s="1"/>
  <c r="AG335" i="13"/>
  <c r="AI195" i="13"/>
  <c r="AE196" i="13"/>
  <c r="AI196" i="13" s="1"/>
  <c r="AC118" i="13"/>
  <c r="AG118" i="13" s="1"/>
  <c r="AG117" i="13"/>
  <c r="AC448" i="13"/>
  <c r="AG448" i="13" s="1"/>
  <c r="AG447" i="13"/>
  <c r="AC378" i="13"/>
  <c r="AG378" i="13" s="1"/>
  <c r="AG377" i="13"/>
  <c r="AC350" i="13"/>
  <c r="AG350" i="13" s="1"/>
  <c r="AG349" i="13"/>
  <c r="T48" i="13"/>
  <c r="X48" i="13" s="1"/>
  <c r="X47" i="13"/>
  <c r="AI216" i="13"/>
  <c r="AE217" i="13"/>
  <c r="AI217" i="13" s="1"/>
  <c r="AI342" i="13"/>
  <c r="AE343" i="13"/>
  <c r="AI343" i="13" s="1"/>
  <c r="AI440" i="13"/>
  <c r="AE441" i="13"/>
  <c r="AI441" i="13" s="1"/>
  <c r="AC97" i="13"/>
  <c r="AG97" i="13" s="1"/>
  <c r="AG96" i="13"/>
  <c r="T364" i="13"/>
  <c r="X364" i="13" s="1"/>
  <c r="X363" i="13"/>
  <c r="AC287" i="13"/>
  <c r="AG287" i="13" s="1"/>
  <c r="AG286" i="13"/>
  <c r="Z251" i="13"/>
  <c r="V252" i="13"/>
  <c r="Z252" i="13" s="1"/>
  <c r="Z328" i="13"/>
  <c r="V329" i="13"/>
  <c r="Z329" i="13" s="1"/>
  <c r="AI251" i="13"/>
  <c r="AE252" i="13"/>
  <c r="AI252" i="13" s="1"/>
  <c r="T231" i="13"/>
  <c r="X231" i="13" s="1"/>
  <c r="X230" i="13"/>
  <c r="T504" i="13"/>
  <c r="X504" i="13" s="1"/>
  <c r="X503" i="13"/>
  <c r="AI559" i="13"/>
  <c r="AE560" i="13"/>
  <c r="AI560" i="13" s="1"/>
  <c r="AE34" i="13"/>
  <c r="AI34" i="13" s="1"/>
  <c r="AI33" i="13"/>
  <c r="S189" i="13"/>
  <c r="W189" i="13" s="1"/>
  <c r="W188" i="13"/>
  <c r="AB139" i="13"/>
  <c r="AF139" i="13" s="1"/>
  <c r="AF138" i="13"/>
  <c r="AB399" i="13"/>
  <c r="AF399" i="13" s="1"/>
  <c r="AF398" i="13"/>
  <c r="AH209" i="13"/>
  <c r="AD210" i="13"/>
  <c r="AH210" i="13" s="1"/>
  <c r="S371" i="13"/>
  <c r="W371" i="13" s="1"/>
  <c r="W370" i="13"/>
  <c r="AE168" i="13"/>
  <c r="AI168" i="13" s="1"/>
  <c r="AI167" i="13"/>
  <c r="AB406" i="13"/>
  <c r="AF406" i="13" s="1"/>
  <c r="AF405" i="13"/>
  <c r="S329" i="13"/>
  <c r="W329" i="13" s="1"/>
  <c r="W328" i="13"/>
  <c r="AB336" i="13"/>
  <c r="AF336" i="13" s="1"/>
  <c r="AF335" i="13"/>
  <c r="AB168" i="13"/>
  <c r="AF168" i="13" s="1"/>
  <c r="AF167" i="13"/>
  <c r="V504" i="13"/>
  <c r="Z504" i="13" s="1"/>
  <c r="Z503" i="13"/>
  <c r="Z216" i="13"/>
  <c r="V217" i="13"/>
  <c r="Z217" i="13" s="1"/>
  <c r="AI258" i="13"/>
  <c r="AE259" i="13"/>
  <c r="AI259" i="13" s="1"/>
  <c r="Z510" i="13"/>
  <c r="V511" i="13"/>
  <c r="Z511" i="13" s="1"/>
  <c r="T287" i="13"/>
  <c r="X287" i="13" s="1"/>
  <c r="X286" i="13"/>
  <c r="T476" i="13"/>
  <c r="X476" i="13" s="1"/>
  <c r="X475" i="13"/>
  <c r="T539" i="13"/>
  <c r="X539" i="13" s="1"/>
  <c r="X538" i="13"/>
  <c r="AC476" i="13"/>
  <c r="AG476" i="13" s="1"/>
  <c r="AG475" i="13"/>
  <c r="T560" i="13"/>
  <c r="X560" i="13" s="1"/>
  <c r="X559" i="13"/>
  <c r="AC322" i="13"/>
  <c r="AG322" i="13" s="1"/>
  <c r="AG321" i="13"/>
  <c r="T357" i="13"/>
  <c r="X357" i="13" s="1"/>
  <c r="X356" i="13"/>
  <c r="AC62" i="13"/>
  <c r="AG62" i="13" s="1"/>
  <c r="AG61" i="13"/>
  <c r="AC525" i="13"/>
  <c r="AG525" i="13" s="1"/>
  <c r="AG524" i="13"/>
  <c r="AE518" i="13"/>
  <c r="AI518" i="13" s="1"/>
  <c r="AI517" i="13"/>
  <c r="AB111" i="13"/>
  <c r="AF111" i="13" s="1"/>
  <c r="AF110" i="13"/>
  <c r="S83" i="13"/>
  <c r="W83" i="13" s="1"/>
  <c r="W82" i="13"/>
  <c r="AC329" i="13"/>
  <c r="AG329" i="13" s="1"/>
  <c r="AG328" i="13"/>
  <c r="T259" i="13"/>
  <c r="X259" i="13" s="1"/>
  <c r="X258" i="13"/>
  <c r="T125" i="13"/>
  <c r="X125" i="13" s="1"/>
  <c r="X124" i="13"/>
  <c r="AC385" i="13"/>
  <c r="AG385" i="13" s="1"/>
  <c r="AG384" i="13"/>
  <c r="S90" i="13"/>
  <c r="W90" i="13" s="1"/>
  <c r="W89" i="13"/>
  <c r="V245" i="13"/>
  <c r="Z245" i="13" s="1"/>
  <c r="Z244" i="13"/>
  <c r="AB497" i="13"/>
  <c r="AF497" i="13" s="1"/>
  <c r="AF496" i="13"/>
  <c r="AB154" i="13"/>
  <c r="AF154" i="13" s="1"/>
  <c r="AF153" i="13"/>
  <c r="S448" i="13"/>
  <c r="W448" i="13" s="1"/>
  <c r="W447" i="13"/>
  <c r="S441" i="13"/>
  <c r="W441" i="13" s="1"/>
  <c r="W440" i="13"/>
  <c r="AB476" i="13"/>
  <c r="AF476" i="13" s="1"/>
  <c r="AF475" i="13"/>
  <c r="Z181" i="13"/>
  <c r="V182" i="13"/>
  <c r="Z182" i="13" s="1"/>
  <c r="AB357" i="13"/>
  <c r="AF357" i="13" s="1"/>
  <c r="AF356" i="13"/>
  <c r="S343" i="13"/>
  <c r="W343" i="13" s="1"/>
  <c r="W342" i="13"/>
  <c r="AB532" i="13"/>
  <c r="AF532" i="13" s="1"/>
  <c r="AF531" i="13"/>
  <c r="Y342" i="13"/>
  <c r="U343" i="13"/>
  <c r="Y343" i="13" s="1"/>
  <c r="S69" i="13"/>
  <c r="W69" i="13" s="1"/>
  <c r="W68" i="13"/>
  <c r="S294" i="13"/>
  <c r="W294" i="13" s="1"/>
  <c r="W293" i="13"/>
  <c r="AB462" i="13"/>
  <c r="AF462" i="13" s="1"/>
  <c r="AF461" i="13"/>
  <c r="AH559" i="13"/>
  <c r="AD560" i="13"/>
  <c r="AH560" i="13" s="1"/>
  <c r="V273" i="13"/>
  <c r="Z273" i="13" s="1"/>
  <c r="Z272" i="13"/>
  <c r="V378" i="13"/>
  <c r="Z378" i="13" s="1"/>
  <c r="Z377" i="13"/>
  <c r="S490" i="13"/>
  <c r="W490" i="13" s="1"/>
  <c r="W489" i="13"/>
  <c r="S497" i="13"/>
  <c r="W497" i="13" s="1"/>
  <c r="W496" i="13"/>
  <c r="S182" i="13"/>
  <c r="W182" i="13" s="1"/>
  <c r="W181" i="13"/>
  <c r="AB490" i="13"/>
  <c r="AF490" i="13" s="1"/>
  <c r="AF489" i="13"/>
  <c r="AB34" i="13"/>
  <c r="AF34" i="13" s="1"/>
  <c r="AF33" i="13"/>
  <c r="AI335" i="13"/>
  <c r="AE336" i="13"/>
  <c r="AI336" i="13" s="1"/>
  <c r="AI496" i="13"/>
  <c r="AE497" i="13"/>
  <c r="AI497" i="13" s="1"/>
  <c r="Z405" i="13"/>
  <c r="V406" i="13"/>
  <c r="Z406" i="13" s="1"/>
  <c r="Z300" i="13"/>
  <c r="V301" i="13"/>
  <c r="Z301" i="13" s="1"/>
  <c r="AI124" i="13"/>
  <c r="AE125" i="13"/>
  <c r="AI125" i="13" s="1"/>
  <c r="T350" i="13"/>
  <c r="X350" i="13" s="1"/>
  <c r="X349" i="13"/>
  <c r="T553" i="13"/>
  <c r="X553" i="13" s="1"/>
  <c r="X552" i="13"/>
  <c r="AC252" i="13"/>
  <c r="AG252" i="13" s="1"/>
  <c r="AG251" i="13"/>
  <c r="T378" i="13"/>
  <c r="X378" i="13" s="1"/>
  <c r="X377" i="13"/>
  <c r="AC532" i="13"/>
  <c r="AG532" i="13" s="1"/>
  <c r="AG531" i="13"/>
  <c r="AI370" i="13"/>
  <c r="AE371" i="13"/>
  <c r="AI371" i="13" s="1"/>
  <c r="Z307" i="13"/>
  <c r="V308" i="13"/>
  <c r="Z308" i="13" s="1"/>
  <c r="T462" i="13"/>
  <c r="X462" i="13" s="1"/>
  <c r="X461" i="13"/>
  <c r="T104" i="13"/>
  <c r="X104" i="13" s="1"/>
  <c r="X103" i="13"/>
  <c r="AC161" i="13"/>
  <c r="AG161" i="13" s="1"/>
  <c r="AG160" i="13"/>
  <c r="T301" i="13"/>
  <c r="X301" i="13" s="1"/>
  <c r="X300" i="13"/>
  <c r="T420" i="13"/>
  <c r="X420" i="13" s="1"/>
  <c r="X419" i="13"/>
  <c r="AI153" i="13"/>
  <c r="AE154" i="13"/>
  <c r="AI154" i="13" s="1"/>
  <c r="Z412" i="13"/>
  <c r="V413" i="13"/>
  <c r="Z413" i="13" s="1"/>
  <c r="Z131" i="13"/>
  <c r="V132" i="13"/>
  <c r="Z132" i="13" s="1"/>
  <c r="AB83" i="13"/>
  <c r="AF83" i="13" s="1"/>
  <c r="AF82" i="13"/>
  <c r="S357" i="13"/>
  <c r="W357" i="13" s="1"/>
  <c r="W356" i="13"/>
  <c r="S413" i="13"/>
  <c r="W413" i="13" s="1"/>
  <c r="W412" i="13"/>
  <c r="AI461" i="13"/>
  <c r="AE462" i="13"/>
  <c r="AI462" i="13" s="1"/>
  <c r="AI552" i="13"/>
  <c r="AE553" i="13"/>
  <c r="AI553" i="13" s="1"/>
  <c r="AI160" i="13"/>
  <c r="AE161" i="13"/>
  <c r="AI161" i="13" s="1"/>
  <c r="Z468" i="13"/>
  <c r="V469" i="13"/>
  <c r="Z469" i="13" s="1"/>
  <c r="T161" i="13"/>
  <c r="X161" i="13" s="1"/>
  <c r="X160" i="13"/>
  <c r="AC224" i="13"/>
  <c r="AG224" i="13" s="1"/>
  <c r="AG223" i="13"/>
  <c r="AC483" i="13"/>
  <c r="AG483" i="13" s="1"/>
  <c r="AG482" i="13"/>
  <c r="AC231" i="13"/>
  <c r="AG231" i="13" s="1"/>
  <c r="AG230" i="13"/>
  <c r="T385" i="13"/>
  <c r="X385" i="13" s="1"/>
  <c r="X384" i="13"/>
  <c r="T83" i="13"/>
  <c r="X83" i="13" s="1"/>
  <c r="X82" i="13"/>
  <c r="AI68" i="13"/>
  <c r="AE69" i="13"/>
  <c r="AI69" i="13" s="1"/>
  <c r="Z96" i="13"/>
  <c r="V97" i="13"/>
  <c r="Z97" i="13" s="1"/>
  <c r="AC434" i="13"/>
  <c r="AG434" i="13" s="1"/>
  <c r="AG433" i="13"/>
  <c r="T55" i="13"/>
  <c r="X55" i="13" s="1"/>
  <c r="X54" i="13"/>
  <c r="AC371" i="13"/>
  <c r="AG371" i="13" s="1"/>
  <c r="AG370" i="13"/>
  <c r="AC41" i="13"/>
  <c r="AG41" i="13" s="1"/>
  <c r="AG40" i="13"/>
  <c r="T343" i="13"/>
  <c r="X343" i="13" s="1"/>
  <c r="X342" i="13"/>
  <c r="Z103" i="13"/>
  <c r="V104" i="13"/>
  <c r="Z104" i="13" s="1"/>
  <c r="Z524" i="13"/>
  <c r="V525" i="13"/>
  <c r="Z525" i="13" s="1"/>
  <c r="AC217" i="13"/>
  <c r="AG217" i="13" s="1"/>
  <c r="AG216" i="13"/>
  <c r="T525" i="13"/>
  <c r="X525" i="13" s="1"/>
  <c r="X524" i="13"/>
  <c r="AC139" i="13"/>
  <c r="AG139" i="13" s="1"/>
  <c r="AG138" i="13"/>
  <c r="AH181" i="13"/>
  <c r="AD182" i="13"/>
  <c r="AH182" i="13" s="1"/>
  <c r="AB322" i="13"/>
  <c r="AF322" i="13" s="1"/>
  <c r="AF321" i="13"/>
  <c r="S118" i="13"/>
  <c r="W118" i="13" s="1"/>
  <c r="W117" i="13"/>
  <c r="S238" i="13"/>
  <c r="W238" i="13" s="1"/>
  <c r="W237" i="13"/>
  <c r="AB182" i="13"/>
  <c r="AF182" i="13" s="1"/>
  <c r="AF181" i="13"/>
  <c r="S308" i="13"/>
  <c r="W308" i="13" s="1"/>
  <c r="W307" i="13"/>
  <c r="AE357" i="13"/>
  <c r="AI357" i="13" s="1"/>
  <c r="AI356" i="13"/>
  <c r="AB469" i="13"/>
  <c r="AF469" i="13" s="1"/>
  <c r="AF468" i="13"/>
  <c r="S350" i="13"/>
  <c r="W350" i="13" s="1"/>
  <c r="W349" i="13"/>
  <c r="S154" i="13"/>
  <c r="W154" i="13" s="1"/>
  <c r="W153" i="13"/>
  <c r="AB427" i="13"/>
  <c r="AF427" i="13" s="1"/>
  <c r="AF426" i="13"/>
  <c r="Z538" i="13"/>
  <c r="V539" i="13"/>
  <c r="Z539" i="13" s="1"/>
  <c r="AB280" i="13"/>
  <c r="AF280" i="13" s="1"/>
  <c r="AF279" i="13"/>
  <c r="T168" i="13"/>
  <c r="X168" i="13" s="1"/>
  <c r="X167" i="13"/>
  <c r="S224" i="13"/>
  <c r="W224" i="13" s="1"/>
  <c r="W223" i="13"/>
  <c r="AI265" i="13"/>
  <c r="AE266" i="13"/>
  <c r="AI266" i="13" s="1"/>
  <c r="V55" i="13"/>
  <c r="Z55" i="13" s="1"/>
  <c r="Z54" i="13"/>
  <c r="AI419" i="13"/>
  <c r="AE420" i="13"/>
  <c r="AI420" i="13" s="1"/>
  <c r="AB553" i="13"/>
  <c r="AF553" i="13" s="1"/>
  <c r="AF552" i="13"/>
  <c r="AB413" i="13"/>
  <c r="AF413" i="13" s="1"/>
  <c r="AF412" i="13"/>
  <c r="AB55" i="13"/>
  <c r="AF55" i="13" s="1"/>
  <c r="AF54" i="13"/>
  <c r="AE273" i="13"/>
  <c r="AI273" i="13" s="1"/>
  <c r="AI272" i="13"/>
  <c r="S476" i="13"/>
  <c r="W476" i="13" s="1"/>
  <c r="W475" i="13"/>
  <c r="S504" i="13"/>
  <c r="W504" i="13" s="1"/>
  <c r="W503" i="13"/>
  <c r="S518" i="13"/>
  <c r="W518" i="13" s="1"/>
  <c r="W517" i="13"/>
  <c r="S427" i="13"/>
  <c r="W427" i="13" s="1"/>
  <c r="W426" i="13"/>
  <c r="S203" i="13"/>
  <c r="W203" i="13" s="1"/>
  <c r="W202" i="13"/>
  <c r="Z384" i="13"/>
  <c r="V385" i="13"/>
  <c r="Z385" i="13" s="1"/>
  <c r="AI398" i="13"/>
  <c r="AE399" i="13"/>
  <c r="AI399" i="13" s="1"/>
  <c r="AB259" i="13"/>
  <c r="AF259" i="13" s="1"/>
  <c r="AF258" i="13"/>
  <c r="AB378" i="13"/>
  <c r="AF378" i="13" s="1"/>
  <c r="AF377" i="13"/>
  <c r="AB224" i="13"/>
  <c r="AF224" i="13" s="1"/>
  <c r="AF223" i="13"/>
  <c r="AB189" i="13"/>
  <c r="AF189" i="13" s="1"/>
  <c r="AF188" i="13"/>
  <c r="S41" i="13"/>
  <c r="W41" i="13" s="1"/>
  <c r="W40" i="13"/>
  <c r="AI391" i="13"/>
  <c r="AE392" i="13"/>
  <c r="AI392" i="13" s="1"/>
  <c r="S13" i="13"/>
  <c r="W13" i="13" s="1"/>
  <c r="W12" i="13"/>
  <c r="AI110" i="13"/>
  <c r="AE111" i="13"/>
  <c r="AI111" i="13" s="1"/>
  <c r="AI223" i="13"/>
  <c r="AE224" i="13"/>
  <c r="AI224" i="13" s="1"/>
  <c r="AC504" i="13"/>
  <c r="AG504" i="13" s="1"/>
  <c r="AG503" i="13"/>
  <c r="T13" i="13"/>
  <c r="X13" i="13" s="1"/>
  <c r="X12" i="13"/>
  <c r="AC427" i="13"/>
  <c r="AG427" i="13" s="1"/>
  <c r="AG426" i="13"/>
  <c r="T511" i="13"/>
  <c r="X511" i="13" s="1"/>
  <c r="X510" i="13"/>
  <c r="T427" i="13"/>
  <c r="X427" i="13" s="1"/>
  <c r="X426" i="13"/>
  <c r="AC189" i="13"/>
  <c r="AG189" i="13" s="1"/>
  <c r="AG188" i="13"/>
  <c r="Z188" i="13"/>
  <c r="V189" i="13"/>
  <c r="Z189" i="13" s="1"/>
  <c r="AC48" i="13"/>
  <c r="AG48" i="13" s="1"/>
  <c r="AG47" i="13"/>
  <c r="T441" i="13"/>
  <c r="X441" i="13" s="1"/>
  <c r="X440" i="13"/>
  <c r="AC210" i="13"/>
  <c r="AG210" i="13" s="1"/>
  <c r="AG209" i="13"/>
  <c r="AI237" i="13"/>
  <c r="AE238" i="13"/>
  <c r="AI238" i="13" s="1"/>
  <c r="Z160" i="13"/>
  <c r="V161" i="13"/>
  <c r="Z161" i="13" s="1"/>
  <c r="AI524" i="13"/>
  <c r="AE525" i="13"/>
  <c r="AI525" i="13" s="1"/>
  <c r="S315" i="13"/>
  <c r="W315" i="13" s="1"/>
  <c r="W314" i="13"/>
  <c r="AB287" i="13"/>
  <c r="AF287" i="13" s="1"/>
  <c r="AF286" i="13"/>
  <c r="S217" i="13"/>
  <c r="W217" i="13" s="1"/>
  <c r="W216" i="13"/>
  <c r="S525" i="13"/>
  <c r="W525" i="13" s="1"/>
  <c r="W524" i="13"/>
  <c r="S532" i="13"/>
  <c r="W532" i="13" s="1"/>
  <c r="W531" i="13"/>
  <c r="S259" i="13"/>
  <c r="W259" i="13" s="1"/>
  <c r="W258" i="13"/>
  <c r="AB294" i="13"/>
  <c r="AF294" i="13" s="1"/>
  <c r="AF293" i="13"/>
  <c r="Z33" i="13"/>
  <c r="V34" i="13"/>
  <c r="Z34" i="13" s="1"/>
  <c r="Z124" i="13"/>
  <c r="V125" i="13"/>
  <c r="Z125" i="13" s="1"/>
  <c r="AI307" i="13"/>
  <c r="AE308" i="13"/>
  <c r="AI308" i="13" s="1"/>
  <c r="AC154" i="13"/>
  <c r="AG154" i="13" s="1"/>
  <c r="AG153" i="13"/>
  <c r="AC55" i="13"/>
  <c r="AG55" i="13" s="1"/>
  <c r="AG54" i="13"/>
  <c r="AC146" i="13"/>
  <c r="AG146" i="13" s="1"/>
  <c r="AG145" i="13"/>
  <c r="T69" i="13"/>
  <c r="X69" i="13" s="1"/>
  <c r="X68" i="13"/>
  <c r="AI538" i="13"/>
  <c r="AE539" i="13"/>
  <c r="AI539" i="13" s="1"/>
  <c r="Z559" i="13"/>
  <c r="V560" i="13"/>
  <c r="Z560" i="13" s="1"/>
  <c r="Z195" i="13"/>
  <c r="V196" i="13"/>
  <c r="Z196" i="13" s="1"/>
  <c r="AC238" i="13"/>
  <c r="AG238" i="13" s="1"/>
  <c r="AG237" i="13"/>
  <c r="AI293" i="13"/>
  <c r="AE294" i="13"/>
  <c r="AI294" i="13" s="1"/>
  <c r="T308" i="13"/>
  <c r="X308" i="13" s="1"/>
  <c r="X307" i="13"/>
  <c r="AC273" i="13"/>
  <c r="AG273" i="13" s="1"/>
  <c r="AG272" i="13"/>
  <c r="AI321" i="13"/>
  <c r="AE322" i="13"/>
  <c r="AI322" i="13" s="1"/>
  <c r="Z68" i="13"/>
  <c r="V69" i="13"/>
  <c r="Z69" i="13" s="1"/>
  <c r="AC90" i="13"/>
  <c r="AG90" i="13" s="1"/>
  <c r="AG89" i="13"/>
  <c r="T392" i="13"/>
  <c r="X392" i="13" s="1"/>
  <c r="X391" i="13"/>
  <c r="AC175" i="13"/>
  <c r="AG175" i="13" s="1"/>
  <c r="AG174" i="13"/>
  <c r="Z12" i="13"/>
  <c r="V13" i="13"/>
  <c r="V168" i="13"/>
  <c r="Z168" i="13" s="1"/>
  <c r="Z167" i="13"/>
  <c r="AE104" i="13"/>
  <c r="AI104" i="13" s="1"/>
  <c r="AI103" i="13"/>
  <c r="V210" i="13"/>
  <c r="Z210" i="13" s="1"/>
  <c r="Z209" i="13"/>
  <c r="S168" i="13"/>
  <c r="W168" i="13" s="1"/>
  <c r="W167" i="13"/>
  <c r="AH433" i="13"/>
  <c r="AD434" i="13"/>
  <c r="AH434" i="13" s="1"/>
  <c r="AB41" i="13"/>
  <c r="AF41" i="13" s="1"/>
  <c r="AF40" i="13"/>
  <c r="AB329" i="13"/>
  <c r="AF329" i="13" s="1"/>
  <c r="AF328" i="13"/>
  <c r="S420" i="13"/>
  <c r="W420" i="13" s="1"/>
  <c r="W419" i="13"/>
  <c r="S483" i="13"/>
  <c r="W483" i="13" s="1"/>
  <c r="W482" i="13"/>
  <c r="AI181" i="13"/>
  <c r="AE182" i="13"/>
  <c r="AI182" i="13" s="1"/>
  <c r="S34" i="13"/>
  <c r="W34" i="13" s="1"/>
  <c r="W33" i="13"/>
  <c r="S406" i="13"/>
  <c r="W406" i="13" s="1"/>
  <c r="W405" i="13"/>
  <c r="AB371" i="13"/>
  <c r="AF371" i="13" s="1"/>
  <c r="AF370" i="13"/>
  <c r="AB525" i="13"/>
  <c r="AF525" i="13" s="1"/>
  <c r="AF524" i="13"/>
  <c r="AE132" i="13"/>
  <c r="AI132" i="13" s="1"/>
  <c r="AI131" i="13"/>
  <c r="A24" i="11"/>
  <c r="A24" i="13"/>
  <c r="M516" i="11"/>
  <c r="M517" i="11" s="1"/>
  <c r="O33" i="13"/>
  <c r="N33" i="13"/>
  <c r="O31" i="13"/>
  <c r="N31" i="13"/>
  <c r="F31" i="13" s="1"/>
  <c r="G31" i="13" s="1"/>
  <c r="H31" i="13" s="1"/>
  <c r="O30" i="13"/>
  <c r="N30" i="13"/>
  <c r="F30" i="13" s="1"/>
  <c r="G30" i="13" s="1"/>
  <c r="H30" i="13" s="1"/>
  <c r="O29" i="13"/>
  <c r="N29" i="13"/>
  <c r="F29" i="13" s="1"/>
  <c r="G29" i="13" s="1"/>
  <c r="H29" i="13" s="1"/>
  <c r="O32" i="13"/>
  <c r="N32" i="13"/>
  <c r="F32" i="13" s="1"/>
  <c r="G32" i="13" s="1"/>
  <c r="H32" i="13" s="1"/>
  <c r="W26" i="11"/>
  <c r="D26" i="11" s="1"/>
  <c r="K27" i="13" s="1"/>
  <c r="D25" i="11"/>
  <c r="K26" i="13" s="1"/>
  <c r="W19" i="11"/>
  <c r="D19" i="11" s="1"/>
  <c r="K20" i="13" s="1"/>
  <c r="D18" i="11"/>
  <c r="K19" i="13" s="1"/>
  <c r="B45" i="11"/>
  <c r="N11" i="11"/>
  <c r="N12" i="11" s="1"/>
  <c r="B47" i="11"/>
  <c r="B46" i="11"/>
  <c r="B44" i="11"/>
  <c r="O12" i="11"/>
  <c r="B43" i="11"/>
  <c r="B42" i="11"/>
  <c r="AA251" i="13"/>
  <c r="AA405" i="13"/>
  <c r="AA355" i="13"/>
  <c r="AA356" i="13"/>
  <c r="AA544" i="13"/>
  <c r="AA341" i="13"/>
  <c r="D442" i="11"/>
  <c r="K443" i="13" s="1"/>
  <c r="D227" i="11"/>
  <c r="K228" i="13" s="1"/>
  <c r="D470" i="11"/>
  <c r="K471" i="13" s="1"/>
  <c r="D382" i="11"/>
  <c r="K383" i="13" s="1"/>
  <c r="U201" i="11"/>
  <c r="AA202" i="13" s="1"/>
  <c r="AA166" i="13"/>
  <c r="D438" i="11"/>
  <c r="K439" i="13" s="1"/>
  <c r="D540" i="11"/>
  <c r="K541" i="13" s="1"/>
  <c r="AA215" i="13"/>
  <c r="D225" i="11"/>
  <c r="K226" i="13" s="1"/>
  <c r="D253" i="11"/>
  <c r="K254" i="13" s="1"/>
  <c r="D435" i="11"/>
  <c r="K436" i="13" s="1"/>
  <c r="D232" i="11"/>
  <c r="K233" i="13" s="1"/>
  <c r="D379" i="11"/>
  <c r="K380" i="13" s="1"/>
  <c r="D381" i="11"/>
  <c r="K382" i="13" s="1"/>
  <c r="D437" i="11"/>
  <c r="K438" i="13" s="1"/>
  <c r="D325" i="11"/>
  <c r="K326" i="13" s="1"/>
  <c r="D7" i="11"/>
  <c r="K8" i="13" s="1"/>
  <c r="D353" i="11"/>
  <c r="K354" i="13" s="1"/>
  <c r="D309" i="11"/>
  <c r="K310" i="13" s="1"/>
  <c r="D169" i="11"/>
  <c r="K170" i="13" s="1"/>
  <c r="D491" i="11"/>
  <c r="K492" i="13" s="1"/>
  <c r="D340" i="11"/>
  <c r="K341" i="13" s="1"/>
  <c r="D326" i="11"/>
  <c r="K327" i="13" s="1"/>
  <c r="D386" i="11"/>
  <c r="K387" i="13" s="1"/>
  <c r="D323" i="11"/>
  <c r="K324" i="13" s="1"/>
  <c r="D477" i="11"/>
  <c r="K478" i="13" s="1"/>
  <c r="D421" i="11"/>
  <c r="K422" i="13" s="1"/>
  <c r="D424" i="11"/>
  <c r="K425" i="13" s="1"/>
  <c r="D533" i="11"/>
  <c r="K534" i="13" s="1"/>
  <c r="D423" i="11"/>
  <c r="K424" i="13" s="1"/>
  <c r="D246" i="11"/>
  <c r="K247" i="13" s="1"/>
  <c r="D428" i="11"/>
  <c r="K429" i="13" s="1"/>
  <c r="D274" i="11"/>
  <c r="K275" i="13" s="1"/>
  <c r="D463" i="11"/>
  <c r="K464" i="13" s="1"/>
  <c r="D248" i="11"/>
  <c r="K249" i="13" s="1"/>
  <c r="D135" i="11"/>
  <c r="K136" i="13" s="1"/>
  <c r="D337" i="11"/>
  <c r="K338" i="13" s="1"/>
  <c r="D400" i="11"/>
  <c r="K401" i="13" s="1"/>
  <c r="D133" i="11"/>
  <c r="K134" i="13" s="1"/>
  <c r="D162" i="11"/>
  <c r="K163" i="13" s="1"/>
  <c r="D183" i="11"/>
  <c r="K184" i="13" s="1"/>
  <c r="D155" i="11"/>
  <c r="K156" i="13" s="1"/>
  <c r="D372" i="11"/>
  <c r="K373" i="13" s="1"/>
  <c r="D148" i="11"/>
  <c r="K149" i="13" s="1"/>
  <c r="D140" i="11"/>
  <c r="K141" i="13" s="1"/>
  <c r="D344" i="11"/>
  <c r="K345" i="13" s="1"/>
  <c r="D339" i="11"/>
  <c r="K340" i="13" s="1"/>
  <c r="D526" i="11"/>
  <c r="K527" i="13" s="1"/>
  <c r="D302" i="11"/>
  <c r="K303" i="13" s="1"/>
  <c r="D341" i="11"/>
  <c r="K342" i="13" s="1"/>
  <c r="D311" i="11"/>
  <c r="K312" i="13" s="1"/>
  <c r="D312" i="11"/>
  <c r="K313" i="13" s="1"/>
  <c r="D498" i="11"/>
  <c r="K499" i="13" s="1"/>
  <c r="D218" i="11"/>
  <c r="K219" i="13" s="1"/>
  <c r="D298" i="11"/>
  <c r="K299" i="13" s="1"/>
  <c r="D176" i="11"/>
  <c r="K177" i="13" s="1"/>
  <c r="D367" i="11"/>
  <c r="K368" i="13" s="1"/>
  <c r="D204" i="11"/>
  <c r="K205" i="13" s="1"/>
  <c r="D281" i="11"/>
  <c r="K282" i="13" s="1"/>
  <c r="D547" i="11"/>
  <c r="K548" i="13" s="1"/>
  <c r="D316" i="11"/>
  <c r="K317" i="13" s="1"/>
  <c r="D365" i="11"/>
  <c r="K366" i="13" s="1"/>
  <c r="D283" i="11"/>
  <c r="K284" i="13" s="1"/>
  <c r="D449" i="11"/>
  <c r="K450" i="13" s="1"/>
  <c r="D267" i="11"/>
  <c r="K268" i="13" s="1"/>
  <c r="D269" i="11"/>
  <c r="K270" i="13" s="1"/>
  <c r="D358" i="11"/>
  <c r="K359" i="13" s="1"/>
  <c r="D288" i="11"/>
  <c r="K289" i="13" s="1"/>
  <c r="D505" i="11"/>
  <c r="K506" i="13" s="1"/>
  <c r="D351" i="11"/>
  <c r="K352" i="13" s="1"/>
  <c r="D197" i="11"/>
  <c r="K198" i="13" s="1"/>
  <c r="D484" i="11"/>
  <c r="K485" i="13" s="1"/>
  <c r="D330" i="11"/>
  <c r="K331" i="13" s="1"/>
  <c r="D295" i="11"/>
  <c r="K296" i="13" s="1"/>
  <c r="D519" i="11"/>
  <c r="K520" i="13" s="1"/>
  <c r="D414" i="11"/>
  <c r="K415" i="13" s="1"/>
  <c r="D260" i="11"/>
  <c r="K261" i="13" s="1"/>
  <c r="D178" i="11"/>
  <c r="K179" i="13" s="1"/>
  <c r="D451" i="11"/>
  <c r="K452" i="13" s="1"/>
  <c r="D239" i="11"/>
  <c r="K240" i="13" s="1"/>
  <c r="D456" i="11"/>
  <c r="K457" i="13" s="1"/>
  <c r="D554" i="11"/>
  <c r="K555" i="13" s="1"/>
  <c r="D211" i="11"/>
  <c r="K212" i="13" s="1"/>
  <c r="D409" i="11"/>
  <c r="K410" i="13" s="1"/>
  <c r="D452" i="11"/>
  <c r="K453" i="13" s="1"/>
  <c r="D300" i="11"/>
  <c r="K301" i="13" s="1"/>
  <c r="D297" i="11"/>
  <c r="K298" i="13" s="1"/>
  <c r="D284" i="11"/>
  <c r="K285" i="13" s="1"/>
  <c r="D395" i="11"/>
  <c r="K396" i="13" s="1"/>
  <c r="D190" i="11"/>
  <c r="K191" i="13" s="1"/>
  <c r="D512" i="11"/>
  <c r="K513" i="13" s="1"/>
  <c r="D270" i="11"/>
  <c r="K271" i="13" s="1"/>
  <c r="D407" i="11"/>
  <c r="K408" i="13" s="1"/>
  <c r="D393" i="11"/>
  <c r="K394" i="13" s="1"/>
  <c r="U425" i="11"/>
  <c r="AA425" i="13"/>
  <c r="U370" i="11"/>
  <c r="AA371" i="13" s="1"/>
  <c r="AA370" i="13"/>
  <c r="U445" i="11"/>
  <c r="AA445" i="13"/>
  <c r="AA459" i="13"/>
  <c r="U459" i="11"/>
  <c r="U418" i="11"/>
  <c r="AA418" i="13"/>
  <c r="AA292" i="13"/>
  <c r="U292" i="11"/>
  <c r="AA334" i="13"/>
  <c r="U334" i="11"/>
  <c r="U299" i="11"/>
  <c r="AA299" i="13"/>
  <c r="U509" i="11"/>
  <c r="AA509" i="13"/>
  <c r="U286" i="11"/>
  <c r="AA287" i="13" s="1"/>
  <c r="AA286" i="13"/>
  <c r="U348" i="11"/>
  <c r="AA348" i="13"/>
  <c r="U271" i="11"/>
  <c r="AA271" i="13"/>
  <c r="U397" i="11"/>
  <c r="AA397" i="13"/>
  <c r="U306" i="11"/>
  <c r="AA306" i="13"/>
  <c r="U264" i="11"/>
  <c r="AA264" i="13"/>
  <c r="U390" i="11"/>
  <c r="AA390" i="13"/>
  <c r="U488" i="11"/>
  <c r="AA488" i="13"/>
  <c r="U439" i="11"/>
  <c r="AA439" i="13"/>
  <c r="U160" i="11"/>
  <c r="AA161" i="13" s="1"/>
  <c r="AA160" i="13"/>
  <c r="U376" i="11"/>
  <c r="AA376" i="13"/>
  <c r="U453" i="11"/>
  <c r="AA453" i="13"/>
  <c r="U257" i="11"/>
  <c r="AA257" i="13"/>
  <c r="U167" i="11"/>
  <c r="AA168" i="13" s="1"/>
  <c r="AA167" i="13"/>
  <c r="U412" i="11"/>
  <c r="AA413" i="13" s="1"/>
  <c r="AA412" i="13"/>
  <c r="AA515" i="13"/>
  <c r="U515" i="11"/>
  <c r="U342" i="11"/>
  <c r="AA343" i="13" s="1"/>
  <c r="AA342" i="13"/>
  <c r="U545" i="11"/>
  <c r="AA546" i="13" s="1"/>
  <c r="AA545" i="13"/>
  <c r="U137" i="11"/>
  <c r="AA137" i="13"/>
  <c r="AA174" i="13"/>
  <c r="U174" i="11"/>
  <c r="AA175" i="13" s="1"/>
  <c r="U557" i="11"/>
  <c r="AA557" i="13"/>
  <c r="U243" i="11"/>
  <c r="AA243" i="13"/>
  <c r="U181" i="11"/>
  <c r="AA182" i="13" s="1"/>
  <c r="AA181" i="13"/>
  <c r="AA188" i="13"/>
  <c r="U188" i="11"/>
  <c r="AA189" i="13" s="1"/>
  <c r="U473" i="11"/>
  <c r="AA473" i="13"/>
  <c r="U145" i="11"/>
  <c r="AA146" i="13" s="1"/>
  <c r="AA145" i="13"/>
  <c r="U223" i="11"/>
  <c r="AA224" i="13" s="1"/>
  <c r="AA223" i="13"/>
  <c r="U153" i="11"/>
  <c r="AA154" i="13" s="1"/>
  <c r="AA153" i="13"/>
  <c r="U216" i="11"/>
  <c r="AA217" i="13" s="1"/>
  <c r="AA216" i="13"/>
  <c r="U230" i="11"/>
  <c r="AA231" i="13" s="1"/>
  <c r="AA230" i="13"/>
  <c r="AA530" i="13"/>
  <c r="U530" i="11"/>
  <c r="B38" i="13"/>
  <c r="B39" i="13"/>
  <c r="B37" i="13"/>
  <c r="B36" i="13"/>
  <c r="B41" i="13"/>
  <c r="B40" i="13"/>
  <c r="D314" i="11"/>
  <c r="K315" i="13" s="1"/>
  <c r="D313" i="11"/>
  <c r="K314" i="13" s="1"/>
  <c r="D328" i="11"/>
  <c r="K329" i="13" s="1"/>
  <c r="D327" i="11"/>
  <c r="K328" i="13" s="1"/>
  <c r="D440" i="11"/>
  <c r="K441" i="13" s="1"/>
  <c r="D439" i="11"/>
  <c r="K440" i="13" s="1"/>
  <c r="D286" i="11"/>
  <c r="K287" i="13" s="1"/>
  <c r="D285" i="11"/>
  <c r="K286" i="13" s="1"/>
  <c r="D454" i="11"/>
  <c r="K455" i="13" s="1"/>
  <c r="D453" i="11"/>
  <c r="K454" i="13" s="1"/>
  <c r="D193" i="11"/>
  <c r="K194" i="13" s="1"/>
  <c r="D192" i="11"/>
  <c r="K193" i="13" s="1"/>
  <c r="D171" i="11"/>
  <c r="K172" i="13" s="1"/>
  <c r="D425" i="11"/>
  <c r="K426" i="13" s="1"/>
  <c r="D272" i="11"/>
  <c r="K273" i="13" s="1"/>
  <c r="D271" i="11"/>
  <c r="K272" i="13" s="1"/>
  <c r="D165" i="11"/>
  <c r="K166" i="13" s="1"/>
  <c r="D164" i="11"/>
  <c r="K165" i="13" s="1"/>
  <c r="D199" i="11"/>
  <c r="K200" i="13" s="1"/>
  <c r="D383" i="11"/>
  <c r="K384" i="13" s="1"/>
  <c r="D213" i="11"/>
  <c r="K214" i="13" s="1"/>
  <c r="X8" i="11"/>
  <c r="D8" i="11" s="1"/>
  <c r="D354" i="11"/>
  <c r="K355" i="13" s="1"/>
  <c r="D410" i="11"/>
  <c r="K411" i="13" s="1"/>
  <c r="D396" i="11"/>
  <c r="K397" i="13" s="1"/>
  <c r="D368" i="11"/>
  <c r="K369" i="13" s="1"/>
  <c r="D142" i="11"/>
  <c r="K143" i="13" s="1"/>
  <c r="D234" i="11"/>
  <c r="K235" i="13" s="1"/>
  <c r="D157" i="11"/>
  <c r="K158" i="13" s="1"/>
  <c r="D262" i="11"/>
  <c r="K263" i="13" s="1"/>
  <c r="D220" i="11"/>
  <c r="K221" i="13" s="1"/>
  <c r="D255" i="11"/>
  <c r="K256" i="13" s="1"/>
  <c r="D206" i="11"/>
  <c r="K207" i="13" s="1"/>
  <c r="D150" i="11"/>
  <c r="K151" i="13" s="1"/>
  <c r="D136" i="11"/>
  <c r="K137" i="13" s="1"/>
  <c r="D228" i="11"/>
  <c r="K229" i="13" s="1"/>
  <c r="O34" i="13" l="1"/>
  <c r="F33" i="13"/>
  <c r="G33" i="13" s="1"/>
  <c r="H33" i="13" s="1"/>
  <c r="N13" i="13"/>
  <c r="F13" i="13" s="1"/>
  <c r="G13" i="13" s="1"/>
  <c r="H13" i="13" s="1"/>
  <c r="Z13" i="13"/>
  <c r="O13" i="13"/>
  <c r="AI13" i="13"/>
  <c r="N34" i="13"/>
  <c r="A25" i="11"/>
  <c r="A25" i="13"/>
  <c r="O39" i="13"/>
  <c r="N39" i="13"/>
  <c r="F39" i="13" s="1"/>
  <c r="G39" i="13" s="1"/>
  <c r="H39" i="13" s="1"/>
  <c r="O40" i="13"/>
  <c r="N40" i="13"/>
  <c r="F40" i="13" s="1"/>
  <c r="G40" i="13" s="1"/>
  <c r="H40" i="13" s="1"/>
  <c r="O38" i="13"/>
  <c r="N38" i="13"/>
  <c r="F38" i="13" s="1"/>
  <c r="G38" i="13" s="1"/>
  <c r="H38" i="13" s="1"/>
  <c r="N41" i="13"/>
  <c r="F41" i="13" s="1"/>
  <c r="G41" i="13" s="1"/>
  <c r="H41" i="13" s="1"/>
  <c r="O41" i="13"/>
  <c r="N36" i="13"/>
  <c r="F36" i="13" s="1"/>
  <c r="G36" i="13" s="1"/>
  <c r="H36" i="13" s="1"/>
  <c r="O36" i="13"/>
  <c r="O37" i="13"/>
  <c r="N37" i="13"/>
  <c r="F37" i="13" s="1"/>
  <c r="G37" i="13" s="1"/>
  <c r="H37" i="13" s="1"/>
  <c r="B54" i="11"/>
  <c r="B50" i="11"/>
  <c r="B51" i="11"/>
  <c r="B52" i="11"/>
  <c r="B53" i="11"/>
  <c r="B49" i="11"/>
  <c r="U202" i="11"/>
  <c r="AA203" i="13" s="1"/>
  <c r="D299" i="11"/>
  <c r="K300" i="13" s="1"/>
  <c r="D342" i="11"/>
  <c r="K343" i="13" s="1"/>
  <c r="U426" i="11"/>
  <c r="AA427" i="13" s="1"/>
  <c r="AA426" i="13"/>
  <c r="U446" i="11"/>
  <c r="AA446" i="13"/>
  <c r="AA293" i="13"/>
  <c r="U293" i="11"/>
  <c r="AA294" i="13" s="1"/>
  <c r="U419" i="11"/>
  <c r="AA420" i="13" s="1"/>
  <c r="AA419" i="13"/>
  <c r="U460" i="11"/>
  <c r="AA460" i="13"/>
  <c r="U440" i="11"/>
  <c r="AA441" i="13" s="1"/>
  <c r="AA440" i="13"/>
  <c r="U398" i="11"/>
  <c r="AA399" i="13" s="1"/>
  <c r="AA398" i="13"/>
  <c r="U510" i="11"/>
  <c r="AA511" i="13" s="1"/>
  <c r="AA510" i="13"/>
  <c r="U454" i="11"/>
  <c r="AA455" i="13" s="1"/>
  <c r="AA454" i="13"/>
  <c r="AA489" i="13"/>
  <c r="U489" i="11"/>
  <c r="AA490" i="13" s="1"/>
  <c r="U272" i="11"/>
  <c r="AA273" i="13" s="1"/>
  <c r="AA272" i="13"/>
  <c r="U391" i="11"/>
  <c r="AA392" i="13" s="1"/>
  <c r="AA391" i="13"/>
  <c r="U300" i="11"/>
  <c r="AA301" i="13" s="1"/>
  <c r="AA300" i="13"/>
  <c r="U335" i="11"/>
  <c r="AA336" i="13" s="1"/>
  <c r="AA335" i="13"/>
  <c r="U377" i="11"/>
  <c r="AA378" i="13" s="1"/>
  <c r="AA377" i="13"/>
  <c r="U265" i="11"/>
  <c r="AA266" i="13" s="1"/>
  <c r="AA265" i="13"/>
  <c r="U307" i="11"/>
  <c r="AA308" i="13" s="1"/>
  <c r="AA307" i="13"/>
  <c r="U349" i="11"/>
  <c r="AA350" i="13" s="1"/>
  <c r="AA349" i="13"/>
  <c r="U258" i="11"/>
  <c r="AA259" i="13" s="1"/>
  <c r="AA258" i="13"/>
  <c r="AA531" i="13"/>
  <c r="U531" i="11"/>
  <c r="AA532" i="13" s="1"/>
  <c r="U474" i="11"/>
  <c r="AA474" i="13"/>
  <c r="U244" i="11"/>
  <c r="AA245" i="13" s="1"/>
  <c r="AA244" i="13"/>
  <c r="U138" i="11"/>
  <c r="AA139" i="13" s="1"/>
  <c r="AA138" i="13"/>
  <c r="U558" i="11"/>
  <c r="AA558" i="13"/>
  <c r="AA516" i="13"/>
  <c r="U516" i="11"/>
  <c r="B48" i="13"/>
  <c r="B44" i="13"/>
  <c r="B43" i="13"/>
  <c r="B46" i="13"/>
  <c r="B47" i="13"/>
  <c r="B45" i="13"/>
  <c r="D166" i="11"/>
  <c r="K167" i="13" s="1"/>
  <c r="D172" i="11"/>
  <c r="K173" i="13" s="1"/>
  <c r="D200" i="11"/>
  <c r="K201" i="13" s="1"/>
  <c r="D249" i="11"/>
  <c r="K250" i="13" s="1"/>
  <c r="D186" i="11"/>
  <c r="K187" i="13" s="1"/>
  <c r="D185" i="11"/>
  <c r="K186" i="13" s="1"/>
  <c r="D528" i="11"/>
  <c r="K529" i="13" s="1"/>
  <c r="D486" i="11"/>
  <c r="K487" i="13" s="1"/>
  <c r="D318" i="11"/>
  <c r="K319" i="13" s="1"/>
  <c r="D465" i="11"/>
  <c r="K466" i="13" s="1"/>
  <c r="D194" i="11"/>
  <c r="K195" i="13" s="1"/>
  <c r="D179" i="11"/>
  <c r="K180" i="13" s="1"/>
  <c r="D556" i="11"/>
  <c r="K557" i="13" s="1"/>
  <c r="D514" i="11"/>
  <c r="K515" i="13" s="1"/>
  <c r="D241" i="11"/>
  <c r="K242" i="13" s="1"/>
  <c r="D549" i="11"/>
  <c r="K550" i="13" s="1"/>
  <c r="D426" i="11"/>
  <c r="K427" i="13" s="1"/>
  <c r="D472" i="11"/>
  <c r="K473" i="13" s="1"/>
  <c r="D276" i="11"/>
  <c r="K277" i="13" s="1"/>
  <c r="D507" i="11"/>
  <c r="K508" i="13" s="1"/>
  <c r="D535" i="11"/>
  <c r="K536" i="13" s="1"/>
  <c r="D290" i="11"/>
  <c r="K291" i="13" s="1"/>
  <c r="D402" i="11"/>
  <c r="K403" i="13" s="1"/>
  <c r="D430" i="11"/>
  <c r="K431" i="13" s="1"/>
  <c r="D360" i="11"/>
  <c r="K361" i="13" s="1"/>
  <c r="D444" i="11"/>
  <c r="K445" i="13" s="1"/>
  <c r="D346" i="11"/>
  <c r="K347" i="13" s="1"/>
  <c r="D521" i="11"/>
  <c r="K522" i="13" s="1"/>
  <c r="D388" i="11"/>
  <c r="K389" i="13" s="1"/>
  <c r="D479" i="11"/>
  <c r="K480" i="13" s="1"/>
  <c r="D500" i="11"/>
  <c r="K501" i="13" s="1"/>
  <c r="D304" i="11"/>
  <c r="K305" i="13" s="1"/>
  <c r="D493" i="11"/>
  <c r="K494" i="13" s="1"/>
  <c r="D384" i="11"/>
  <c r="K385" i="13" s="1"/>
  <c r="D416" i="11"/>
  <c r="K417" i="13" s="1"/>
  <c r="D542" i="11"/>
  <c r="K543" i="13" s="1"/>
  <c r="D214" i="11"/>
  <c r="K215" i="13" s="1"/>
  <c r="D374" i="11"/>
  <c r="K375" i="13" s="1"/>
  <c r="D332" i="11"/>
  <c r="K333" i="13" s="1"/>
  <c r="D458" i="11"/>
  <c r="K459" i="13" s="1"/>
  <c r="D411" i="11"/>
  <c r="K412" i="13" s="1"/>
  <c r="D369" i="11"/>
  <c r="K370" i="13" s="1"/>
  <c r="D397" i="11"/>
  <c r="K398" i="13" s="1"/>
  <c r="D355" i="11"/>
  <c r="K356" i="13" s="1"/>
  <c r="D221" i="11"/>
  <c r="K222" i="13" s="1"/>
  <c r="D235" i="11"/>
  <c r="K236" i="13" s="1"/>
  <c r="D143" i="11"/>
  <c r="K144" i="13" s="1"/>
  <c r="D151" i="11"/>
  <c r="K152" i="13" s="1"/>
  <c r="D207" i="11"/>
  <c r="K208" i="13" s="1"/>
  <c r="D256" i="11"/>
  <c r="K257" i="13" s="1"/>
  <c r="D229" i="11"/>
  <c r="K230" i="13" s="1"/>
  <c r="D137" i="11"/>
  <c r="K138" i="13" s="1"/>
  <c r="Y83" i="11"/>
  <c r="Y84" i="11" s="1"/>
  <c r="Y85" i="11" s="1"/>
  <c r="Y86" i="11" s="1"/>
  <c r="Y87" i="11" s="1"/>
  <c r="Y88" i="11" s="1"/>
  <c r="Y89" i="11" s="1"/>
  <c r="Y34" i="11"/>
  <c r="Y35" i="11" s="1"/>
  <c r="Y36" i="11" s="1"/>
  <c r="Y37" i="11" s="1"/>
  <c r="Y38" i="11" s="1"/>
  <c r="Y39" i="11" s="1"/>
  <c r="Y40" i="11" s="1"/>
  <c r="X34" i="11"/>
  <c r="X35" i="11" s="1"/>
  <c r="X36" i="11" s="1"/>
  <c r="X37" i="11" s="1"/>
  <c r="X38" i="11" s="1"/>
  <c r="X39" i="11" s="1"/>
  <c r="X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Y55" i="11"/>
  <c r="Y56" i="11" s="1"/>
  <c r="Y57" i="11" s="1"/>
  <c r="Y58" i="11" s="1"/>
  <c r="Y59" i="11" s="1"/>
  <c r="Y60" i="11" s="1"/>
  <c r="Y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X111" i="11"/>
  <c r="X112" i="11" s="1"/>
  <c r="X113" i="11" s="1"/>
  <c r="X114" i="11" s="1"/>
  <c r="X115" i="11" s="1"/>
  <c r="X116" i="11" s="1"/>
  <c r="X117" i="11" s="1"/>
  <c r="Y111" i="11"/>
  <c r="Y112" i="11" s="1"/>
  <c r="Y113" i="11" s="1"/>
  <c r="Y114" i="11" s="1"/>
  <c r="Y115" i="11" s="1"/>
  <c r="Y116" i="11" s="1"/>
  <c r="Y117" i="11" s="1"/>
  <c r="X118" i="11"/>
  <c r="X119" i="11" s="1"/>
  <c r="X120" i="11" s="1"/>
  <c r="X121" i="11" s="1"/>
  <c r="X122" i="11" s="1"/>
  <c r="X123" i="11" s="1"/>
  <c r="X124" i="11" s="1"/>
  <c r="Y118" i="11"/>
  <c r="Y119" i="11" s="1"/>
  <c r="Y120" i="11" s="1"/>
  <c r="Y121" i="11" s="1"/>
  <c r="Y122" i="11" s="1"/>
  <c r="Y123" i="11" s="1"/>
  <c r="Y124" i="11" s="1"/>
  <c r="W49" i="11"/>
  <c r="Y27" i="11"/>
  <c r="Y28" i="11" s="1"/>
  <c r="Y29" i="11" s="1"/>
  <c r="Y30" i="11" s="1"/>
  <c r="Y31" i="11" s="1"/>
  <c r="Y32" i="11" s="1"/>
  <c r="Y33" i="11" s="1"/>
  <c r="X125" i="11"/>
  <c r="X126" i="11" s="1"/>
  <c r="X127" i="11" s="1"/>
  <c r="X128" i="11" s="1"/>
  <c r="X129" i="11" s="1"/>
  <c r="X130" i="11" s="1"/>
  <c r="X131" i="11" s="1"/>
  <c r="W35" i="11"/>
  <c r="W36" i="11" s="1"/>
  <c r="W37" i="11" s="1"/>
  <c r="W38" i="11" s="1"/>
  <c r="W39" i="11" s="1"/>
  <c r="W40" i="11" s="1"/>
  <c r="X27" i="11"/>
  <c r="X28" i="11" s="1"/>
  <c r="X29" i="11" s="1"/>
  <c r="X30" i="11" s="1"/>
  <c r="X31" i="11" s="1"/>
  <c r="X32" i="11" s="1"/>
  <c r="X33" i="11" s="1"/>
  <c r="AA127" i="13"/>
  <c r="AA120" i="13"/>
  <c r="AA113" i="13"/>
  <c r="AA106" i="13"/>
  <c r="AA99" i="13"/>
  <c r="AA92" i="13"/>
  <c r="AA85" i="13"/>
  <c r="AA78" i="13"/>
  <c r="AA71" i="13"/>
  <c r="AA64" i="13"/>
  <c r="AA57" i="13"/>
  <c r="AA50" i="13"/>
  <c r="AA43" i="13"/>
  <c r="AA36" i="13"/>
  <c r="AA29" i="13"/>
  <c r="AA9" i="13"/>
  <c r="F34" i="13" l="1"/>
  <c r="G34" i="13" s="1"/>
  <c r="H34" i="13" s="1"/>
  <c r="A26" i="11"/>
  <c r="A26" i="13"/>
  <c r="N47" i="13"/>
  <c r="F47" i="13" s="1"/>
  <c r="G47" i="13" s="1"/>
  <c r="H47" i="13" s="1"/>
  <c r="O47" i="13"/>
  <c r="O46" i="13"/>
  <c r="N46" i="13"/>
  <c r="F46" i="13" s="1"/>
  <c r="G46" i="13" s="1"/>
  <c r="H46" i="13" s="1"/>
  <c r="N43" i="13"/>
  <c r="F43" i="13" s="1"/>
  <c r="G43" i="13" s="1"/>
  <c r="H43" i="13" s="1"/>
  <c r="O43" i="13"/>
  <c r="N44" i="13"/>
  <c r="F44" i="13" s="1"/>
  <c r="G44" i="13" s="1"/>
  <c r="H44" i="13" s="1"/>
  <c r="O44" i="13"/>
  <c r="N45" i="13"/>
  <c r="F45" i="13" s="1"/>
  <c r="G45" i="13" s="1"/>
  <c r="H45" i="13" s="1"/>
  <c r="O45" i="13"/>
  <c r="N48" i="13"/>
  <c r="F48" i="13" s="1"/>
  <c r="G48" i="13" s="1"/>
  <c r="H48" i="13" s="1"/>
  <c r="O48" i="13"/>
  <c r="B61" i="11"/>
  <c r="B59" i="11"/>
  <c r="B58" i="11"/>
  <c r="B56" i="11"/>
  <c r="B60" i="11"/>
  <c r="B57" i="11"/>
  <c r="D40" i="11"/>
  <c r="D250" i="11"/>
  <c r="K251" i="13" s="1"/>
  <c r="D187" i="11"/>
  <c r="K188" i="13" s="1"/>
  <c r="D173" i="11"/>
  <c r="K174" i="13" s="1"/>
  <c r="D201" i="11"/>
  <c r="K202" i="13" s="1"/>
  <c r="U461" i="11"/>
  <c r="AA462" i="13" s="1"/>
  <c r="AA461" i="13"/>
  <c r="U447" i="11"/>
  <c r="AA448" i="13" s="1"/>
  <c r="AA447" i="13"/>
  <c r="U475" i="11"/>
  <c r="AA476" i="13" s="1"/>
  <c r="AA475" i="13"/>
  <c r="U559" i="11"/>
  <c r="AA560" i="13" s="1"/>
  <c r="AA559" i="13"/>
  <c r="U517" i="11"/>
  <c r="AA518" i="13" s="1"/>
  <c r="AA517" i="13"/>
  <c r="D180" i="11"/>
  <c r="K181" i="13" s="1"/>
  <c r="AA79" i="13"/>
  <c r="AA100" i="13"/>
  <c r="AA10" i="13"/>
  <c r="AA107" i="13"/>
  <c r="AA86" i="13"/>
  <c r="AA30" i="13"/>
  <c r="B53" i="13"/>
  <c r="B54" i="13"/>
  <c r="AA93" i="13"/>
  <c r="AA114" i="13"/>
  <c r="AA37" i="13"/>
  <c r="AA121" i="13"/>
  <c r="AA44" i="13"/>
  <c r="AA128" i="13"/>
  <c r="B50" i="13"/>
  <c r="B51" i="13"/>
  <c r="AA51" i="13"/>
  <c r="AA58" i="13"/>
  <c r="AA65" i="13"/>
  <c r="AA72" i="13"/>
  <c r="B52" i="13"/>
  <c r="B55" i="13"/>
  <c r="D215" i="11"/>
  <c r="K216" i="13" s="1"/>
  <c r="D167" i="11"/>
  <c r="K168" i="13" s="1"/>
  <c r="D195" i="11"/>
  <c r="K196" i="13" s="1"/>
  <c r="W50" i="11"/>
  <c r="D49" i="11"/>
  <c r="K50" i="13" s="1"/>
  <c r="D126" i="11"/>
  <c r="K127" i="13" s="1"/>
  <c r="D56" i="11"/>
  <c r="K57" i="13" s="1"/>
  <c r="D557" i="11"/>
  <c r="K558" i="13" s="1"/>
  <c r="D35" i="11"/>
  <c r="K36" i="13" s="1"/>
  <c r="D42" i="11"/>
  <c r="K43" i="13" s="1"/>
  <c r="D263" i="11"/>
  <c r="K264" i="13" s="1"/>
  <c r="D375" i="11"/>
  <c r="K376" i="13" s="1"/>
  <c r="D403" i="11"/>
  <c r="K404" i="13" s="1"/>
  <c r="D536" i="11"/>
  <c r="K537" i="13" s="1"/>
  <c r="D134" i="11"/>
  <c r="K135" i="13" s="1"/>
  <c r="D63" i="11"/>
  <c r="K64" i="13" s="1"/>
  <c r="D98" i="11"/>
  <c r="K99" i="13" s="1"/>
  <c r="D291" i="11"/>
  <c r="K292" i="13" s="1"/>
  <c r="D508" i="11"/>
  <c r="K509" i="13" s="1"/>
  <c r="D543" i="11"/>
  <c r="K544" i="13" s="1"/>
  <c r="D550" i="11"/>
  <c r="K551" i="13" s="1"/>
  <c r="D459" i="11"/>
  <c r="K460" i="13" s="1"/>
  <c r="D494" i="11"/>
  <c r="K495" i="13" s="1"/>
  <c r="D305" i="11"/>
  <c r="K306" i="13" s="1"/>
  <c r="D431" i="11"/>
  <c r="K432" i="13" s="1"/>
  <c r="D277" i="11"/>
  <c r="K278" i="13" s="1"/>
  <c r="D242" i="11"/>
  <c r="K243" i="13" s="1"/>
  <c r="D487" i="11"/>
  <c r="K488" i="13" s="1"/>
  <c r="D417" i="11"/>
  <c r="K418" i="13" s="1"/>
  <c r="D501" i="11"/>
  <c r="K502" i="13" s="1"/>
  <c r="D389" i="11"/>
  <c r="K390" i="13" s="1"/>
  <c r="D347" i="11"/>
  <c r="K348" i="13" s="1"/>
  <c r="D445" i="11"/>
  <c r="K446" i="13" s="1"/>
  <c r="D473" i="11"/>
  <c r="K474" i="13" s="1"/>
  <c r="D466" i="11"/>
  <c r="K467" i="13" s="1"/>
  <c r="D529" i="11"/>
  <c r="K530" i="13" s="1"/>
  <c r="D105" i="11"/>
  <c r="K106" i="13" s="1"/>
  <c r="D91" i="11"/>
  <c r="K92" i="13" s="1"/>
  <c r="D112" i="11"/>
  <c r="K113" i="13" s="1"/>
  <c r="D84" i="11"/>
  <c r="K85" i="13" s="1"/>
  <c r="D515" i="11"/>
  <c r="K516" i="13" s="1"/>
  <c r="D333" i="11"/>
  <c r="K334" i="13" s="1"/>
  <c r="D522" i="11"/>
  <c r="K523" i="13" s="1"/>
  <c r="D119" i="11"/>
  <c r="K120" i="13" s="1"/>
  <c r="D77" i="11"/>
  <c r="K78" i="13" s="1"/>
  <c r="D159" i="11"/>
  <c r="K160" i="13" s="1"/>
  <c r="D158" i="11"/>
  <c r="K159" i="13" s="1"/>
  <c r="D480" i="11"/>
  <c r="K481" i="13" s="1"/>
  <c r="D361" i="11"/>
  <c r="K362" i="13" s="1"/>
  <c r="D319" i="11"/>
  <c r="K320" i="13" s="1"/>
  <c r="K9" i="13"/>
  <c r="D398" i="11"/>
  <c r="K399" i="13" s="1"/>
  <c r="D370" i="11"/>
  <c r="K371" i="13" s="1"/>
  <c r="D412" i="11"/>
  <c r="K413" i="13" s="1"/>
  <c r="D356" i="11"/>
  <c r="K357" i="13" s="1"/>
  <c r="D144" i="11"/>
  <c r="K145" i="13" s="1"/>
  <c r="D236" i="11"/>
  <c r="K237" i="13" s="1"/>
  <c r="D222" i="11"/>
  <c r="K223" i="13" s="1"/>
  <c r="D257" i="11"/>
  <c r="K258" i="13" s="1"/>
  <c r="D208" i="11"/>
  <c r="K209" i="13" s="1"/>
  <c r="D152" i="11"/>
  <c r="K153" i="13" s="1"/>
  <c r="D138" i="11"/>
  <c r="K139" i="13" s="1"/>
  <c r="D230" i="11"/>
  <c r="K231" i="13" s="1"/>
  <c r="W9" i="11"/>
  <c r="Y69" i="11"/>
  <c r="Y70" i="11" s="1"/>
  <c r="Y71" i="11" s="1"/>
  <c r="Y72" i="11" s="1"/>
  <c r="Y73" i="11" s="1"/>
  <c r="Y74" i="11" s="1"/>
  <c r="Y75" i="11" s="1"/>
  <c r="W28" i="11"/>
  <c r="X9" i="11"/>
  <c r="X10" i="11" s="1"/>
  <c r="X11" i="11" s="1"/>
  <c r="X12" i="11" s="1"/>
  <c r="D9" i="11" l="1"/>
  <c r="A27" i="11"/>
  <c r="A27" i="13"/>
  <c r="O51" i="13"/>
  <c r="N51" i="13"/>
  <c r="F51" i="13" s="1"/>
  <c r="G51" i="13" s="1"/>
  <c r="H51" i="13" s="1"/>
  <c r="O50" i="13"/>
  <c r="N50" i="13"/>
  <c r="F50" i="13" s="1"/>
  <c r="G50" i="13" s="1"/>
  <c r="H50" i="13" s="1"/>
  <c r="N55" i="13"/>
  <c r="F55" i="13" s="1"/>
  <c r="G55" i="13" s="1"/>
  <c r="H55" i="13" s="1"/>
  <c r="O55" i="13"/>
  <c r="O52" i="13"/>
  <c r="N52" i="13"/>
  <c r="F52" i="13" s="1"/>
  <c r="G52" i="13" s="1"/>
  <c r="H52" i="13" s="1"/>
  <c r="O54" i="13"/>
  <c r="N54" i="13"/>
  <c r="F54" i="13" s="1"/>
  <c r="G54" i="13" s="1"/>
  <c r="H54" i="13" s="1"/>
  <c r="N53" i="13"/>
  <c r="F53" i="13" s="1"/>
  <c r="G53" i="13" s="1"/>
  <c r="H53" i="13" s="1"/>
  <c r="O53" i="13"/>
  <c r="B67" i="11"/>
  <c r="B65" i="11"/>
  <c r="B64" i="11"/>
  <c r="B63" i="11"/>
  <c r="B66" i="11"/>
  <c r="B68" i="11"/>
  <c r="D251" i="11"/>
  <c r="K252" i="13" s="1"/>
  <c r="D188" i="11"/>
  <c r="K189" i="13" s="1"/>
  <c r="D202" i="11"/>
  <c r="K203" i="13" s="1"/>
  <c r="D174" i="11"/>
  <c r="K175" i="13" s="1"/>
  <c r="D181" i="11"/>
  <c r="K182" i="13" s="1"/>
  <c r="D216" i="11"/>
  <c r="K217" i="13" s="1"/>
  <c r="AA66" i="13"/>
  <c r="AA129" i="13"/>
  <c r="B61" i="13"/>
  <c r="AA108" i="13"/>
  <c r="AA11" i="13"/>
  <c r="AA45" i="13"/>
  <c r="AA59" i="13"/>
  <c r="B60" i="13"/>
  <c r="AA122" i="13"/>
  <c r="AA52" i="13"/>
  <c r="B62" i="13"/>
  <c r="AA38" i="13"/>
  <c r="AA31" i="13"/>
  <c r="AA101" i="13"/>
  <c r="B58" i="13"/>
  <c r="B59" i="13"/>
  <c r="AA115" i="13"/>
  <c r="AA87" i="13"/>
  <c r="AA73" i="13"/>
  <c r="B57" i="13"/>
  <c r="AA94" i="13"/>
  <c r="AA80" i="13"/>
  <c r="D160" i="11"/>
  <c r="K161" i="13" s="1"/>
  <c r="D517" i="11"/>
  <c r="K518" i="13" s="1"/>
  <c r="D516" i="11"/>
  <c r="K517" i="13" s="1"/>
  <c r="D106" i="11"/>
  <c r="K107" i="13" s="1"/>
  <c r="D349" i="11"/>
  <c r="K350" i="13" s="1"/>
  <c r="D348" i="11"/>
  <c r="K349" i="13" s="1"/>
  <c r="D279" i="11"/>
  <c r="K280" i="13" s="1"/>
  <c r="D278" i="11"/>
  <c r="K279" i="13" s="1"/>
  <c r="D496" i="11"/>
  <c r="K497" i="13" s="1"/>
  <c r="D495" i="11"/>
  <c r="K496" i="13" s="1"/>
  <c r="D64" i="11"/>
  <c r="K65" i="13" s="1"/>
  <c r="D141" i="11"/>
  <c r="K142" i="13" s="1"/>
  <c r="D377" i="11"/>
  <c r="K378" i="13" s="1"/>
  <c r="D376" i="11"/>
  <c r="K377" i="13" s="1"/>
  <c r="D36" i="11"/>
  <c r="K37" i="13" s="1"/>
  <c r="D321" i="11"/>
  <c r="K322" i="13" s="1"/>
  <c r="D320" i="11"/>
  <c r="K321" i="13" s="1"/>
  <c r="D78" i="11"/>
  <c r="K79" i="13" s="1"/>
  <c r="D531" i="11"/>
  <c r="K532" i="13" s="1"/>
  <c r="D530" i="11"/>
  <c r="K531" i="13" s="1"/>
  <c r="D391" i="11"/>
  <c r="K392" i="13" s="1"/>
  <c r="D390" i="11"/>
  <c r="K391" i="13" s="1"/>
  <c r="D460" i="11"/>
  <c r="K461" i="13" s="1"/>
  <c r="D461" i="11"/>
  <c r="K462" i="13" s="1"/>
  <c r="D552" i="11"/>
  <c r="K553" i="13" s="1"/>
  <c r="D551" i="11"/>
  <c r="K552" i="13" s="1"/>
  <c r="D120" i="11"/>
  <c r="K121" i="13" s="1"/>
  <c r="D85" i="11"/>
  <c r="K86" i="13" s="1"/>
  <c r="D419" i="11"/>
  <c r="K420" i="13" s="1"/>
  <c r="D418" i="11"/>
  <c r="K419" i="13" s="1"/>
  <c r="D538" i="11"/>
  <c r="K539" i="13" s="1"/>
  <c r="D537" i="11"/>
  <c r="K538" i="13" s="1"/>
  <c r="D363" i="11"/>
  <c r="K364" i="13" s="1"/>
  <c r="D362" i="11"/>
  <c r="K363" i="13" s="1"/>
  <c r="W29" i="11"/>
  <c r="D28" i="11"/>
  <c r="K29" i="13" s="1"/>
  <c r="D113" i="11"/>
  <c r="K114" i="13" s="1"/>
  <c r="D468" i="11"/>
  <c r="K469" i="13" s="1"/>
  <c r="D467" i="11"/>
  <c r="K468" i="13" s="1"/>
  <c r="D503" i="11"/>
  <c r="K504" i="13" s="1"/>
  <c r="D502" i="11"/>
  <c r="K503" i="13" s="1"/>
  <c r="D510" i="11"/>
  <c r="K511" i="13" s="1"/>
  <c r="D509" i="11"/>
  <c r="K510" i="13" s="1"/>
  <c r="D405" i="11"/>
  <c r="K406" i="13" s="1"/>
  <c r="D404" i="11"/>
  <c r="K405" i="13" s="1"/>
  <c r="D265" i="11"/>
  <c r="K266" i="13" s="1"/>
  <c r="D264" i="11"/>
  <c r="K265" i="13" s="1"/>
  <c r="D57" i="11"/>
  <c r="K58" i="13" s="1"/>
  <c r="D482" i="11"/>
  <c r="K483" i="13" s="1"/>
  <c r="D481" i="11"/>
  <c r="K482" i="13" s="1"/>
  <c r="D524" i="11"/>
  <c r="K525" i="13" s="1"/>
  <c r="D523" i="11"/>
  <c r="K524" i="13" s="1"/>
  <c r="D92" i="11"/>
  <c r="K93" i="13" s="1"/>
  <c r="D475" i="11"/>
  <c r="K476" i="13" s="1"/>
  <c r="D474" i="11"/>
  <c r="K475" i="13" s="1"/>
  <c r="D488" i="11"/>
  <c r="K489" i="13" s="1"/>
  <c r="D489" i="11"/>
  <c r="K490" i="13" s="1"/>
  <c r="D433" i="11"/>
  <c r="K434" i="13" s="1"/>
  <c r="D432" i="11"/>
  <c r="K433" i="13" s="1"/>
  <c r="D545" i="11"/>
  <c r="K546" i="13" s="1"/>
  <c r="D544" i="11"/>
  <c r="K545" i="13" s="1"/>
  <c r="D43" i="11"/>
  <c r="K44" i="13" s="1"/>
  <c r="D559" i="11"/>
  <c r="K560" i="13" s="1"/>
  <c r="D558" i="11"/>
  <c r="K559" i="13" s="1"/>
  <c r="D127" i="11"/>
  <c r="K128" i="13" s="1"/>
  <c r="D70" i="11"/>
  <c r="K71" i="13" s="1"/>
  <c r="D243" i="11"/>
  <c r="K244" i="13" s="1"/>
  <c r="D244" i="11"/>
  <c r="K245" i="13" s="1"/>
  <c r="D335" i="11"/>
  <c r="K336" i="13" s="1"/>
  <c r="D334" i="11"/>
  <c r="K335" i="13" s="1"/>
  <c r="D71" i="11"/>
  <c r="K72" i="13" s="1"/>
  <c r="D447" i="11"/>
  <c r="K448" i="13" s="1"/>
  <c r="D446" i="11"/>
  <c r="K447" i="13" s="1"/>
  <c r="D307" i="11"/>
  <c r="K308" i="13" s="1"/>
  <c r="D306" i="11"/>
  <c r="K307" i="13" s="1"/>
  <c r="D293" i="11"/>
  <c r="K294" i="13" s="1"/>
  <c r="D292" i="11"/>
  <c r="K293" i="13" s="1"/>
  <c r="D99" i="11"/>
  <c r="K100" i="13" s="1"/>
  <c r="W51" i="11"/>
  <c r="D50" i="11"/>
  <c r="K51" i="13" s="1"/>
  <c r="K10" i="13"/>
  <c r="D223" i="11"/>
  <c r="K224" i="13" s="1"/>
  <c r="D237" i="11"/>
  <c r="K238" i="13" s="1"/>
  <c r="D145" i="11"/>
  <c r="K146" i="13" s="1"/>
  <c r="D153" i="11"/>
  <c r="K154" i="13" s="1"/>
  <c r="D209" i="11"/>
  <c r="K210" i="13" s="1"/>
  <c r="D258" i="11"/>
  <c r="K259" i="13" s="1"/>
  <c r="W10" i="11"/>
  <c r="D10" i="11" s="1"/>
  <c r="K11" i="13" s="1"/>
  <c r="A28" i="11" l="1"/>
  <c r="A28" i="13"/>
  <c r="N57" i="13"/>
  <c r="F57" i="13" s="1"/>
  <c r="G57" i="13" s="1"/>
  <c r="H57" i="13" s="1"/>
  <c r="O57" i="13"/>
  <c r="N60" i="13"/>
  <c r="F60" i="13" s="1"/>
  <c r="G60" i="13" s="1"/>
  <c r="H60" i="13" s="1"/>
  <c r="O60" i="13"/>
  <c r="O59" i="13"/>
  <c r="N59" i="13"/>
  <c r="F59" i="13" s="1"/>
  <c r="G59" i="13" s="1"/>
  <c r="H59" i="13" s="1"/>
  <c r="O58" i="13"/>
  <c r="N58" i="13"/>
  <c r="F58" i="13" s="1"/>
  <c r="G58" i="13" s="1"/>
  <c r="H58" i="13" s="1"/>
  <c r="N61" i="13"/>
  <c r="F61" i="13" s="1"/>
  <c r="G61" i="13" s="1"/>
  <c r="H61" i="13" s="1"/>
  <c r="O61" i="13"/>
  <c r="N62" i="13"/>
  <c r="F62" i="13" s="1"/>
  <c r="G62" i="13" s="1"/>
  <c r="H62" i="13" s="1"/>
  <c r="O62" i="13"/>
  <c r="B75" i="11"/>
  <c r="B72" i="11"/>
  <c r="B74" i="11"/>
  <c r="B73" i="11"/>
  <c r="B70" i="11"/>
  <c r="B71" i="11"/>
  <c r="AA12" i="13"/>
  <c r="AA74" i="13"/>
  <c r="B69" i="13"/>
  <c r="AA123" i="13"/>
  <c r="B65" i="13"/>
  <c r="B67" i="13"/>
  <c r="AA53" i="13"/>
  <c r="AA60" i="13"/>
  <c r="AA109" i="13"/>
  <c r="AA102" i="13"/>
  <c r="AA81" i="13"/>
  <c r="AA88" i="13"/>
  <c r="B68" i="13"/>
  <c r="AA32" i="13"/>
  <c r="AA95" i="13"/>
  <c r="AA116" i="13"/>
  <c r="AA130" i="13"/>
  <c r="AA39" i="13"/>
  <c r="AA46" i="13"/>
  <c r="B64" i="13"/>
  <c r="B66" i="13"/>
  <c r="AA67" i="13"/>
  <c r="D37" i="11"/>
  <c r="K38" i="13" s="1"/>
  <c r="D65" i="11"/>
  <c r="K66" i="13" s="1"/>
  <c r="W52" i="11"/>
  <c r="W53" i="11" s="1"/>
  <c r="W54" i="11" s="1"/>
  <c r="D51" i="11"/>
  <c r="K52" i="13" s="1"/>
  <c r="D100" i="11"/>
  <c r="K101" i="13" s="1"/>
  <c r="D72" i="11"/>
  <c r="K73" i="13" s="1"/>
  <c r="D114" i="11"/>
  <c r="K115" i="13" s="1"/>
  <c r="D86" i="11"/>
  <c r="K87" i="13" s="1"/>
  <c r="D79" i="11"/>
  <c r="K80" i="13" s="1"/>
  <c r="D44" i="11"/>
  <c r="K45" i="13" s="1"/>
  <c r="D121" i="11"/>
  <c r="K122" i="13" s="1"/>
  <c r="D107" i="11"/>
  <c r="K108" i="13" s="1"/>
  <c r="W30" i="11"/>
  <c r="D29" i="11"/>
  <c r="K30" i="13" s="1"/>
  <c r="D128" i="11"/>
  <c r="K129" i="13" s="1"/>
  <c r="D93" i="11"/>
  <c r="K94" i="13" s="1"/>
  <c r="D58" i="11"/>
  <c r="K59" i="13" s="1"/>
  <c r="W11" i="11"/>
  <c r="D11" i="11" s="1"/>
  <c r="K12" i="13" s="1"/>
  <c r="A29" i="11" l="1"/>
  <c r="A29" i="13"/>
  <c r="N64" i="13"/>
  <c r="F64" i="13" s="1"/>
  <c r="G64" i="13" s="1"/>
  <c r="H64" i="13" s="1"/>
  <c r="O64" i="13"/>
  <c r="N66" i="13"/>
  <c r="F66" i="13" s="1"/>
  <c r="G66" i="13" s="1"/>
  <c r="H66" i="13" s="1"/>
  <c r="O66" i="13"/>
  <c r="O67" i="13"/>
  <c r="N67" i="13"/>
  <c r="F67" i="13" s="1"/>
  <c r="G67" i="13" s="1"/>
  <c r="H67" i="13" s="1"/>
  <c r="O65" i="13"/>
  <c r="N65" i="13"/>
  <c r="F65" i="13" s="1"/>
  <c r="G65" i="13" s="1"/>
  <c r="H65" i="13" s="1"/>
  <c r="N69" i="13"/>
  <c r="F69" i="13" s="1"/>
  <c r="G69" i="13" s="1"/>
  <c r="H69" i="13" s="1"/>
  <c r="O69" i="13"/>
  <c r="N68" i="13"/>
  <c r="F68" i="13" s="1"/>
  <c r="G68" i="13" s="1"/>
  <c r="H68" i="13" s="1"/>
  <c r="O68" i="13"/>
  <c r="B77" i="11"/>
  <c r="B81" i="11"/>
  <c r="B82" i="11"/>
  <c r="B79" i="11"/>
  <c r="B80" i="11"/>
  <c r="B78" i="11"/>
  <c r="AA47" i="13"/>
  <c r="AA96" i="13"/>
  <c r="AA103" i="13"/>
  <c r="B72" i="13"/>
  <c r="AA68" i="13"/>
  <c r="AA40" i="13"/>
  <c r="AA110" i="13"/>
  <c r="AA124" i="13"/>
  <c r="AA33" i="13"/>
  <c r="AA61" i="13"/>
  <c r="B76" i="13"/>
  <c r="B75" i="13"/>
  <c r="AA54" i="13"/>
  <c r="B73" i="13"/>
  <c r="AA131" i="13"/>
  <c r="AA89" i="13"/>
  <c r="B74" i="13"/>
  <c r="AA75" i="13"/>
  <c r="B71" i="13"/>
  <c r="AA117" i="13"/>
  <c r="AA82" i="13"/>
  <c r="AA13" i="13"/>
  <c r="W31" i="11"/>
  <c r="D30" i="11"/>
  <c r="K31" i="13" s="1"/>
  <c r="D115" i="11"/>
  <c r="K116" i="13" s="1"/>
  <c r="D149" i="11"/>
  <c r="K150" i="13" s="1"/>
  <c r="D108" i="11"/>
  <c r="K109" i="13" s="1"/>
  <c r="D73" i="11"/>
  <c r="K74" i="13" s="1"/>
  <c r="D59" i="11"/>
  <c r="K60" i="13" s="1"/>
  <c r="D122" i="11"/>
  <c r="K123" i="13" s="1"/>
  <c r="D101" i="11"/>
  <c r="K102" i="13" s="1"/>
  <c r="D94" i="11"/>
  <c r="K95" i="13" s="1"/>
  <c r="D45" i="11"/>
  <c r="K46" i="13" s="1"/>
  <c r="D52" i="11"/>
  <c r="K53" i="13" s="1"/>
  <c r="D129" i="11"/>
  <c r="K130" i="13" s="1"/>
  <c r="D80" i="11"/>
  <c r="K81" i="13" s="1"/>
  <c r="D66" i="11"/>
  <c r="K67" i="13" s="1"/>
  <c r="D87" i="11"/>
  <c r="K88" i="13" s="1"/>
  <c r="D38" i="11"/>
  <c r="K39" i="13" s="1"/>
  <c r="W12" i="11"/>
  <c r="D12" i="11" s="1"/>
  <c r="K13" i="13" s="1"/>
  <c r="A30" i="11" l="1"/>
  <c r="A30" i="13"/>
  <c r="O72" i="13"/>
  <c r="N72" i="13"/>
  <c r="F72" i="13" s="1"/>
  <c r="G72" i="13" s="1"/>
  <c r="H72" i="13" s="1"/>
  <c r="O74" i="13"/>
  <c r="N74" i="13"/>
  <c r="F74" i="13" s="1"/>
  <c r="G74" i="13" s="1"/>
  <c r="H74" i="13" s="1"/>
  <c r="O73" i="13"/>
  <c r="N73" i="13"/>
  <c r="F73" i="13" s="1"/>
  <c r="G73" i="13" s="1"/>
  <c r="H73" i="13" s="1"/>
  <c r="O75" i="13"/>
  <c r="N75" i="13"/>
  <c r="F75" i="13" s="1"/>
  <c r="G75" i="13" s="1"/>
  <c r="H75" i="13" s="1"/>
  <c r="N76" i="13"/>
  <c r="F76" i="13" s="1"/>
  <c r="G76" i="13" s="1"/>
  <c r="H76" i="13" s="1"/>
  <c r="O76" i="13"/>
  <c r="N71" i="13"/>
  <c r="F71" i="13" s="1"/>
  <c r="G71" i="13" s="1"/>
  <c r="H71" i="13" s="1"/>
  <c r="O71" i="13"/>
  <c r="B85" i="11"/>
  <c r="B89" i="11"/>
  <c r="B87" i="11"/>
  <c r="B88" i="11"/>
  <c r="B84" i="11"/>
  <c r="B86" i="11"/>
  <c r="AA55" i="13"/>
  <c r="AA41" i="13"/>
  <c r="B82" i="13"/>
  <c r="AA118" i="13"/>
  <c r="AA69" i="13"/>
  <c r="AA90" i="13"/>
  <c r="B79" i="13"/>
  <c r="AA83" i="13"/>
  <c r="AA62" i="13"/>
  <c r="B78" i="13"/>
  <c r="AA34" i="13"/>
  <c r="AA104" i="13"/>
  <c r="AA132" i="13"/>
  <c r="AA76" i="13"/>
  <c r="B83" i="13"/>
  <c r="AA125" i="13"/>
  <c r="AA97" i="13"/>
  <c r="B80" i="13"/>
  <c r="AA111" i="13"/>
  <c r="B81" i="13"/>
  <c r="AA48" i="13"/>
  <c r="D54" i="11"/>
  <c r="K55" i="13" s="1"/>
  <c r="D53" i="11"/>
  <c r="K54" i="13" s="1"/>
  <c r="D75" i="11"/>
  <c r="K76" i="13" s="1"/>
  <c r="D74" i="11"/>
  <c r="K75" i="13" s="1"/>
  <c r="K41" i="13"/>
  <c r="D39" i="11"/>
  <c r="K40" i="13" s="1"/>
  <c r="D47" i="11"/>
  <c r="K48" i="13" s="1"/>
  <c r="D46" i="11"/>
  <c r="K47" i="13" s="1"/>
  <c r="D110" i="11"/>
  <c r="K111" i="13" s="1"/>
  <c r="D109" i="11"/>
  <c r="K110" i="13" s="1"/>
  <c r="D89" i="11"/>
  <c r="K90" i="13" s="1"/>
  <c r="D88" i="11"/>
  <c r="K89" i="13" s="1"/>
  <c r="D96" i="11"/>
  <c r="K97" i="13" s="1"/>
  <c r="D95" i="11"/>
  <c r="K96" i="13" s="1"/>
  <c r="D156" i="11"/>
  <c r="K157" i="13" s="1"/>
  <c r="D68" i="11"/>
  <c r="K69" i="13" s="1"/>
  <c r="D67" i="11"/>
  <c r="K68" i="13" s="1"/>
  <c r="D103" i="11"/>
  <c r="K104" i="13" s="1"/>
  <c r="D102" i="11"/>
  <c r="K103" i="13" s="1"/>
  <c r="D117" i="11"/>
  <c r="K118" i="13" s="1"/>
  <c r="D116" i="11"/>
  <c r="K117" i="13" s="1"/>
  <c r="D131" i="11"/>
  <c r="K132" i="13" s="1"/>
  <c r="D130" i="11"/>
  <c r="K131" i="13" s="1"/>
  <c r="D61" i="11"/>
  <c r="K62" i="13" s="1"/>
  <c r="D60" i="11"/>
  <c r="K61" i="13" s="1"/>
  <c r="D82" i="11"/>
  <c r="K83" i="13" s="1"/>
  <c r="D81" i="11"/>
  <c r="K82" i="13" s="1"/>
  <c r="D124" i="11"/>
  <c r="K125" i="13" s="1"/>
  <c r="D123" i="11"/>
  <c r="K124" i="13" s="1"/>
  <c r="W32" i="11"/>
  <c r="D31" i="11"/>
  <c r="K32" i="13" s="1"/>
  <c r="A31" i="11" l="1"/>
  <c r="A31" i="13"/>
  <c r="N78" i="13"/>
  <c r="F78" i="13" s="1"/>
  <c r="G78" i="13" s="1"/>
  <c r="H78" i="13" s="1"/>
  <c r="O78" i="13"/>
  <c r="O81" i="13"/>
  <c r="N81" i="13"/>
  <c r="F81" i="13" s="1"/>
  <c r="G81" i="13" s="1"/>
  <c r="H81" i="13" s="1"/>
  <c r="O79" i="13"/>
  <c r="N79" i="13"/>
  <c r="F79" i="13" s="1"/>
  <c r="G79" i="13" s="1"/>
  <c r="H79" i="13" s="1"/>
  <c r="N80" i="13"/>
  <c r="F80" i="13" s="1"/>
  <c r="G80" i="13" s="1"/>
  <c r="H80" i="13" s="1"/>
  <c r="O80" i="13"/>
  <c r="O83" i="13"/>
  <c r="N83" i="13"/>
  <c r="F83" i="13" s="1"/>
  <c r="G83" i="13" s="1"/>
  <c r="H83" i="13" s="1"/>
  <c r="O82" i="13"/>
  <c r="N82" i="13"/>
  <c r="F82" i="13" s="1"/>
  <c r="G82" i="13" s="1"/>
  <c r="H82" i="13" s="1"/>
  <c r="B91" i="11"/>
  <c r="B95" i="11"/>
  <c r="B96" i="11"/>
  <c r="B93" i="11"/>
  <c r="B94" i="11"/>
  <c r="B92" i="11"/>
  <c r="B88" i="13"/>
  <c r="B86" i="13"/>
  <c r="B90" i="13"/>
  <c r="B87" i="13"/>
  <c r="B85" i="13"/>
  <c r="B89" i="13"/>
  <c r="W33" i="11"/>
  <c r="D33" i="11" s="1"/>
  <c r="K34" i="13" s="1"/>
  <c r="D32" i="11"/>
  <c r="K33" i="13" s="1"/>
  <c r="D163" i="11"/>
  <c r="K164" i="13" s="1"/>
  <c r="A32" i="11" l="1"/>
  <c r="A32" i="13"/>
  <c r="N87" i="13"/>
  <c r="F87" i="13" s="1"/>
  <c r="G87" i="13" s="1"/>
  <c r="H87" i="13" s="1"/>
  <c r="O87" i="13"/>
  <c r="N90" i="13"/>
  <c r="F90" i="13" s="1"/>
  <c r="G90" i="13" s="1"/>
  <c r="H90" i="13" s="1"/>
  <c r="O90" i="13"/>
  <c r="O88" i="13"/>
  <c r="N88" i="13"/>
  <c r="F88" i="13" s="1"/>
  <c r="G88" i="13" s="1"/>
  <c r="H88" i="13" s="1"/>
  <c r="O86" i="13"/>
  <c r="N86" i="13"/>
  <c r="F86" i="13" s="1"/>
  <c r="G86" i="13" s="1"/>
  <c r="H86" i="13" s="1"/>
  <c r="N89" i="13"/>
  <c r="F89" i="13" s="1"/>
  <c r="G89" i="13" s="1"/>
  <c r="H89" i="13" s="1"/>
  <c r="O89" i="13"/>
  <c r="O85" i="13"/>
  <c r="N85" i="13"/>
  <c r="F85" i="13" s="1"/>
  <c r="G85" i="13" s="1"/>
  <c r="H85" i="13" s="1"/>
  <c r="B102" i="11"/>
  <c r="B100" i="11"/>
  <c r="B98" i="11"/>
  <c r="B101" i="11"/>
  <c r="B99" i="11"/>
  <c r="B103" i="11"/>
  <c r="B94" i="13"/>
  <c r="B96" i="13"/>
  <c r="B93" i="13"/>
  <c r="B92" i="13"/>
  <c r="B97" i="13"/>
  <c r="B95" i="13"/>
  <c r="D170" i="11"/>
  <c r="K171" i="13" s="1"/>
  <c r="A33" i="11" l="1"/>
  <c r="A33" i="13"/>
  <c r="O96" i="13"/>
  <c r="N96" i="13"/>
  <c r="F96" i="13" s="1"/>
  <c r="G96" i="13" s="1"/>
  <c r="H96" i="13" s="1"/>
  <c r="N94" i="13"/>
  <c r="F94" i="13" s="1"/>
  <c r="G94" i="13" s="1"/>
  <c r="H94" i="13" s="1"/>
  <c r="O94" i="13"/>
  <c r="N95" i="13"/>
  <c r="F95" i="13" s="1"/>
  <c r="G95" i="13" s="1"/>
  <c r="H95" i="13" s="1"/>
  <c r="O95" i="13"/>
  <c r="O97" i="13"/>
  <c r="N97" i="13"/>
  <c r="F97" i="13" s="1"/>
  <c r="G97" i="13" s="1"/>
  <c r="H97" i="13" s="1"/>
  <c r="N92" i="13"/>
  <c r="F92" i="13" s="1"/>
  <c r="G92" i="13" s="1"/>
  <c r="H92" i="13" s="1"/>
  <c r="O92" i="13"/>
  <c r="N93" i="13"/>
  <c r="F93" i="13" s="1"/>
  <c r="G93" i="13" s="1"/>
  <c r="H93" i="13" s="1"/>
  <c r="O93" i="13"/>
  <c r="B108" i="11"/>
  <c r="B105" i="11"/>
  <c r="B109" i="11"/>
  <c r="B107" i="11"/>
  <c r="B110" i="11"/>
  <c r="B106" i="11"/>
  <c r="B103" i="13"/>
  <c r="B100" i="13"/>
  <c r="B102" i="13"/>
  <c r="B104" i="13"/>
  <c r="B99" i="13"/>
  <c r="B101" i="13"/>
  <c r="D177" i="11"/>
  <c r="K178" i="13" s="1"/>
  <c r="A34" i="11" l="1"/>
  <c r="A34" i="13"/>
  <c r="N101" i="13"/>
  <c r="F101" i="13" s="1"/>
  <c r="G101" i="13" s="1"/>
  <c r="H101" i="13" s="1"/>
  <c r="O101" i="13"/>
  <c r="O104" i="13"/>
  <c r="N104" i="13"/>
  <c r="F104" i="13" s="1"/>
  <c r="G104" i="13" s="1"/>
  <c r="H104" i="13" s="1"/>
  <c r="N99" i="13"/>
  <c r="F99" i="13" s="1"/>
  <c r="G99" i="13" s="1"/>
  <c r="H99" i="13" s="1"/>
  <c r="O99" i="13"/>
  <c r="O102" i="13"/>
  <c r="N102" i="13"/>
  <c r="F102" i="13" s="1"/>
  <c r="G102" i="13" s="1"/>
  <c r="H102" i="13" s="1"/>
  <c r="N100" i="13"/>
  <c r="F100" i="13" s="1"/>
  <c r="G100" i="13" s="1"/>
  <c r="H100" i="13" s="1"/>
  <c r="O100" i="13"/>
  <c r="N103" i="13"/>
  <c r="F103" i="13" s="1"/>
  <c r="G103" i="13" s="1"/>
  <c r="H103" i="13" s="1"/>
  <c r="O103" i="13"/>
  <c r="B114" i="11"/>
  <c r="B115" i="11"/>
  <c r="B116" i="11"/>
  <c r="B113" i="11"/>
  <c r="B117" i="11"/>
  <c r="B112" i="11"/>
  <c r="B107" i="13"/>
  <c r="B109" i="13"/>
  <c r="B110" i="13"/>
  <c r="B106" i="13"/>
  <c r="B108" i="13"/>
  <c r="B111" i="13"/>
  <c r="D184" i="11"/>
  <c r="K185" i="13" s="1"/>
  <c r="A35" i="11" l="1"/>
  <c r="A35" i="13"/>
  <c r="N111" i="13"/>
  <c r="F111" i="13" s="1"/>
  <c r="G111" i="13" s="1"/>
  <c r="H111" i="13" s="1"/>
  <c r="O111" i="13"/>
  <c r="N108" i="13"/>
  <c r="F108" i="13" s="1"/>
  <c r="G108" i="13" s="1"/>
  <c r="H108" i="13" s="1"/>
  <c r="O108" i="13"/>
  <c r="N106" i="13"/>
  <c r="F106" i="13" s="1"/>
  <c r="G106" i="13" s="1"/>
  <c r="H106" i="13" s="1"/>
  <c r="O106" i="13"/>
  <c r="O109" i="13"/>
  <c r="N109" i="13"/>
  <c r="F109" i="13" s="1"/>
  <c r="G109" i="13" s="1"/>
  <c r="H109" i="13" s="1"/>
  <c r="N110" i="13"/>
  <c r="F110" i="13" s="1"/>
  <c r="G110" i="13" s="1"/>
  <c r="H110" i="13" s="1"/>
  <c r="O110" i="13"/>
  <c r="N107" i="13"/>
  <c r="F107" i="13" s="1"/>
  <c r="G107" i="13" s="1"/>
  <c r="H107" i="13" s="1"/>
  <c r="O107" i="13"/>
  <c r="B119" i="11"/>
  <c r="B123" i="11"/>
  <c r="B124" i="11"/>
  <c r="B120" i="11"/>
  <c r="B122" i="11"/>
  <c r="B121" i="11"/>
  <c r="B116" i="13"/>
  <c r="B113" i="13"/>
  <c r="B117" i="13"/>
  <c r="B118" i="13"/>
  <c r="B115" i="13"/>
  <c r="B114" i="13"/>
  <c r="D191" i="11"/>
  <c r="K192" i="13" s="1"/>
  <c r="A36" i="11" l="1"/>
  <c r="A36" i="13"/>
  <c r="N114" i="13"/>
  <c r="F114" i="13" s="1"/>
  <c r="G114" i="13" s="1"/>
  <c r="H114" i="13" s="1"/>
  <c r="O114" i="13"/>
  <c r="N116" i="13"/>
  <c r="F116" i="13" s="1"/>
  <c r="G116" i="13" s="1"/>
  <c r="H116" i="13" s="1"/>
  <c r="O116" i="13"/>
  <c r="O118" i="13"/>
  <c r="N118" i="13"/>
  <c r="F118" i="13" s="1"/>
  <c r="G118" i="13" s="1"/>
  <c r="H118" i="13" s="1"/>
  <c r="O117" i="13"/>
  <c r="N117" i="13"/>
  <c r="F117" i="13" s="1"/>
  <c r="G117" i="13" s="1"/>
  <c r="H117" i="13" s="1"/>
  <c r="N113" i="13"/>
  <c r="F113" i="13" s="1"/>
  <c r="G113" i="13" s="1"/>
  <c r="H113" i="13" s="1"/>
  <c r="O113" i="13"/>
  <c r="N115" i="13"/>
  <c r="F115" i="13" s="1"/>
  <c r="G115" i="13" s="1"/>
  <c r="H115" i="13" s="1"/>
  <c r="O115" i="13"/>
  <c r="B129" i="11"/>
  <c r="B130" i="11"/>
  <c r="B128" i="11"/>
  <c r="B126" i="11"/>
  <c r="B131" i="11"/>
  <c r="B127" i="11"/>
  <c r="B125" i="13"/>
  <c r="B120" i="13"/>
  <c r="B124" i="13"/>
  <c r="B122" i="13"/>
  <c r="B121" i="13"/>
  <c r="B123" i="13"/>
  <c r="D198" i="11"/>
  <c r="K199" i="13" s="1"/>
  <c r="A37" i="11" l="1"/>
  <c r="A37" i="13"/>
  <c r="N125" i="13"/>
  <c r="F125" i="13" s="1"/>
  <c r="G125" i="13" s="1"/>
  <c r="H125" i="13" s="1"/>
  <c r="O125" i="13"/>
  <c r="N124" i="13"/>
  <c r="F124" i="13" s="1"/>
  <c r="G124" i="13" s="1"/>
  <c r="H124" i="13" s="1"/>
  <c r="O124" i="13"/>
  <c r="N120" i="13"/>
  <c r="F120" i="13" s="1"/>
  <c r="G120" i="13" s="1"/>
  <c r="H120" i="13" s="1"/>
  <c r="O120" i="13"/>
  <c r="O121" i="13"/>
  <c r="N121" i="13"/>
  <c r="F121" i="13" s="1"/>
  <c r="G121" i="13" s="1"/>
  <c r="H121" i="13" s="1"/>
  <c r="N123" i="13"/>
  <c r="F123" i="13" s="1"/>
  <c r="G123" i="13" s="1"/>
  <c r="H123" i="13" s="1"/>
  <c r="O123" i="13"/>
  <c r="N122" i="13"/>
  <c r="F122" i="13" s="1"/>
  <c r="G122" i="13" s="1"/>
  <c r="H122" i="13" s="1"/>
  <c r="O122" i="13"/>
  <c r="B133" i="11"/>
  <c r="B137" i="11"/>
  <c r="B136" i="11"/>
  <c r="B134" i="11"/>
  <c r="B138" i="11"/>
  <c r="B135" i="11"/>
  <c r="B127" i="13"/>
  <c r="B128" i="13"/>
  <c r="B129" i="13"/>
  <c r="B132" i="13"/>
  <c r="B131" i="13"/>
  <c r="B130" i="13"/>
  <c r="D205" i="11"/>
  <c r="K206" i="13" s="1"/>
  <c r="A38" i="11" l="1"/>
  <c r="A38" i="13"/>
  <c r="N130" i="13"/>
  <c r="F130" i="13" s="1"/>
  <c r="G130" i="13" s="1"/>
  <c r="H130" i="13" s="1"/>
  <c r="O130" i="13"/>
  <c r="O132" i="13"/>
  <c r="N132" i="13"/>
  <c r="F132" i="13" s="1"/>
  <c r="G132" i="13" s="1"/>
  <c r="H132" i="13" s="1"/>
  <c r="N127" i="13"/>
  <c r="F127" i="13" s="1"/>
  <c r="G127" i="13" s="1"/>
  <c r="H127" i="13" s="1"/>
  <c r="O127" i="13"/>
  <c r="O131" i="13"/>
  <c r="N131" i="13"/>
  <c r="F131" i="13" s="1"/>
  <c r="G131" i="13" s="1"/>
  <c r="H131" i="13" s="1"/>
  <c r="O128" i="13"/>
  <c r="N128" i="13"/>
  <c r="F128" i="13" s="1"/>
  <c r="G128" i="13" s="1"/>
  <c r="H128" i="13" s="1"/>
  <c r="O129" i="13"/>
  <c r="N129" i="13"/>
  <c r="F129" i="13" s="1"/>
  <c r="G129" i="13" s="1"/>
  <c r="H129" i="13" s="1"/>
  <c r="B145" i="11"/>
  <c r="B143" i="11"/>
  <c r="B142" i="11"/>
  <c r="B141" i="11"/>
  <c r="B144" i="11"/>
  <c r="B140" i="11"/>
  <c r="B134" i="13"/>
  <c r="B136" i="13"/>
  <c r="B139" i="13"/>
  <c r="B138" i="13"/>
  <c r="B135" i="13"/>
  <c r="B137" i="13"/>
  <c r="D212" i="11"/>
  <c r="K213" i="13" s="1"/>
  <c r="A39" i="11" l="1"/>
  <c r="A39" i="13"/>
  <c r="O136" i="13"/>
  <c r="N136" i="13"/>
  <c r="F136" i="13" s="1"/>
  <c r="G136" i="13" s="1"/>
  <c r="H136" i="13" s="1"/>
  <c r="O134" i="13"/>
  <c r="N134" i="13"/>
  <c r="F134" i="13" s="1"/>
  <c r="G134" i="13" s="1"/>
  <c r="H134" i="13" s="1"/>
  <c r="N135" i="13"/>
  <c r="F135" i="13" s="1"/>
  <c r="G135" i="13" s="1"/>
  <c r="H135" i="13" s="1"/>
  <c r="O135" i="13"/>
  <c r="O138" i="13"/>
  <c r="N138" i="13"/>
  <c r="F138" i="13" s="1"/>
  <c r="G138" i="13" s="1"/>
  <c r="H138" i="13" s="1"/>
  <c r="O137" i="13"/>
  <c r="N137" i="13"/>
  <c r="F137" i="13" s="1"/>
  <c r="G137" i="13" s="1"/>
  <c r="H137" i="13" s="1"/>
  <c r="N139" i="13"/>
  <c r="F139" i="13" s="1"/>
  <c r="G139" i="13" s="1"/>
  <c r="H139" i="13" s="1"/>
  <c r="O139" i="13"/>
  <c r="B149" i="11"/>
  <c r="B152" i="11"/>
  <c r="B150" i="11"/>
  <c r="B151" i="11"/>
  <c r="B148" i="11"/>
  <c r="B153" i="11"/>
  <c r="B141" i="13"/>
  <c r="B144" i="13"/>
  <c r="B145" i="13"/>
  <c r="B142" i="13"/>
  <c r="B143" i="13"/>
  <c r="B146" i="13"/>
  <c r="D219" i="11"/>
  <c r="K220" i="13" s="1"/>
  <c r="A40" i="11" l="1"/>
  <c r="A40" i="13"/>
  <c r="N142" i="13"/>
  <c r="F142" i="13" s="1"/>
  <c r="G142" i="13" s="1"/>
  <c r="H142" i="13" s="1"/>
  <c r="O142" i="13"/>
  <c r="O145" i="13"/>
  <c r="N145" i="13"/>
  <c r="F145" i="13" s="1"/>
  <c r="G145" i="13" s="1"/>
  <c r="H145" i="13" s="1"/>
  <c r="N143" i="13"/>
  <c r="F143" i="13" s="1"/>
  <c r="G143" i="13" s="1"/>
  <c r="H143" i="13" s="1"/>
  <c r="O143" i="13"/>
  <c r="O144" i="13"/>
  <c r="N144" i="13"/>
  <c r="F144" i="13" s="1"/>
  <c r="G144" i="13" s="1"/>
  <c r="H144" i="13" s="1"/>
  <c r="N146" i="13"/>
  <c r="F146" i="13" s="1"/>
  <c r="G146" i="13" s="1"/>
  <c r="H146" i="13" s="1"/>
  <c r="O146" i="13"/>
  <c r="N141" i="13"/>
  <c r="F141" i="13" s="1"/>
  <c r="G141" i="13" s="1"/>
  <c r="H141" i="13" s="1"/>
  <c r="O141" i="13"/>
  <c r="B158" i="11"/>
  <c r="B157" i="11"/>
  <c r="B155" i="11"/>
  <c r="B160" i="11"/>
  <c r="B159" i="11"/>
  <c r="B156" i="11"/>
  <c r="D226" i="11"/>
  <c r="K227" i="13" s="1"/>
  <c r="A41" i="11" l="1"/>
  <c r="A41" i="13"/>
  <c r="B162" i="11"/>
  <c r="B163" i="11"/>
  <c r="B165" i="11"/>
  <c r="B166" i="11"/>
  <c r="B164" i="11"/>
  <c r="B167" i="11"/>
  <c r="B150" i="13"/>
  <c r="B153" i="13"/>
  <c r="B152" i="13"/>
  <c r="B149" i="13"/>
  <c r="B151" i="13"/>
  <c r="B154" i="13"/>
  <c r="D233" i="11"/>
  <c r="K234" i="13" s="1"/>
  <c r="A42" i="11" l="1"/>
  <c r="A42" i="13"/>
  <c r="O150" i="13"/>
  <c r="N150" i="13"/>
  <c r="F150" i="13" s="1"/>
  <c r="G150" i="13" s="1"/>
  <c r="H150" i="13" s="1"/>
  <c r="N154" i="13"/>
  <c r="F154" i="13" s="1"/>
  <c r="G154" i="13" s="1"/>
  <c r="H154" i="13" s="1"/>
  <c r="O154" i="13"/>
  <c r="N151" i="13"/>
  <c r="F151" i="13" s="1"/>
  <c r="G151" i="13" s="1"/>
  <c r="H151" i="13" s="1"/>
  <c r="O151" i="13"/>
  <c r="O149" i="13"/>
  <c r="N149" i="13"/>
  <c r="F149" i="13" s="1"/>
  <c r="G149" i="13" s="1"/>
  <c r="H149" i="13" s="1"/>
  <c r="O152" i="13"/>
  <c r="N152" i="13"/>
  <c r="F152" i="13" s="1"/>
  <c r="G152" i="13" s="1"/>
  <c r="H152" i="13" s="1"/>
  <c r="N153" i="13"/>
  <c r="F153" i="13" s="1"/>
  <c r="G153" i="13" s="1"/>
  <c r="H153" i="13" s="1"/>
  <c r="O153" i="13"/>
  <c r="B170" i="11"/>
  <c r="B172" i="11"/>
  <c r="B171" i="11"/>
  <c r="B169" i="11"/>
  <c r="B174" i="11"/>
  <c r="B173" i="11"/>
  <c r="B159" i="13"/>
  <c r="B156" i="13"/>
  <c r="B161" i="13"/>
  <c r="B160" i="13"/>
  <c r="B157" i="13"/>
  <c r="B158" i="13"/>
  <c r="A43" i="11" l="1"/>
  <c r="A43" i="13"/>
  <c r="N159" i="13"/>
  <c r="F159" i="13" s="1"/>
  <c r="G159" i="13" s="1"/>
  <c r="H159" i="13" s="1"/>
  <c r="O159" i="13"/>
  <c r="O156" i="13"/>
  <c r="N156" i="13"/>
  <c r="F156" i="13" s="1"/>
  <c r="G156" i="13" s="1"/>
  <c r="H156" i="13" s="1"/>
  <c r="N158" i="13"/>
  <c r="F158" i="13" s="1"/>
  <c r="G158" i="13" s="1"/>
  <c r="H158" i="13" s="1"/>
  <c r="O158" i="13"/>
  <c r="N157" i="13"/>
  <c r="F157" i="13" s="1"/>
  <c r="G157" i="13" s="1"/>
  <c r="H157" i="13" s="1"/>
  <c r="O157" i="13"/>
  <c r="O160" i="13"/>
  <c r="N160" i="13"/>
  <c r="F160" i="13" s="1"/>
  <c r="G160" i="13" s="1"/>
  <c r="H160" i="13" s="1"/>
  <c r="O161" i="13"/>
  <c r="N161" i="13"/>
  <c r="F161" i="13" s="1"/>
  <c r="G161" i="13" s="1"/>
  <c r="H161" i="13" s="1"/>
  <c r="B179" i="11"/>
  <c r="B181" i="11"/>
  <c r="B178" i="11"/>
  <c r="B180" i="11"/>
  <c r="B176" i="11"/>
  <c r="B177" i="11"/>
  <c r="B163" i="13"/>
  <c r="B164" i="13"/>
  <c r="B166" i="13"/>
  <c r="B165" i="13"/>
  <c r="B167" i="13"/>
  <c r="B168" i="13"/>
  <c r="D240" i="11"/>
  <c r="K241" i="13" s="1"/>
  <c r="A44" i="11" l="1"/>
  <c r="A44" i="13"/>
  <c r="N167" i="13"/>
  <c r="F167" i="13" s="1"/>
  <c r="G167" i="13" s="1"/>
  <c r="H167" i="13" s="1"/>
  <c r="O167" i="13"/>
  <c r="N168" i="13"/>
  <c r="F168" i="13" s="1"/>
  <c r="G168" i="13" s="1"/>
  <c r="H168" i="13" s="1"/>
  <c r="O168" i="13"/>
  <c r="O165" i="13"/>
  <c r="N165" i="13"/>
  <c r="F165" i="13" s="1"/>
  <c r="G165" i="13" s="1"/>
  <c r="H165" i="13" s="1"/>
  <c r="O166" i="13"/>
  <c r="N166" i="13"/>
  <c r="F166" i="13" s="1"/>
  <c r="G166" i="13" s="1"/>
  <c r="H166" i="13" s="1"/>
  <c r="O163" i="13"/>
  <c r="N163" i="13"/>
  <c r="F163" i="13" s="1"/>
  <c r="G163" i="13" s="1"/>
  <c r="H163" i="13" s="1"/>
  <c r="N164" i="13"/>
  <c r="F164" i="13" s="1"/>
  <c r="G164" i="13" s="1"/>
  <c r="H164" i="13" s="1"/>
  <c r="O164" i="13"/>
  <c r="B188" i="11"/>
  <c r="B187" i="11"/>
  <c r="B186" i="11"/>
  <c r="B184" i="11"/>
  <c r="B185" i="11"/>
  <c r="B183" i="11"/>
  <c r="B173" i="13"/>
  <c r="B175" i="13"/>
  <c r="B171" i="13"/>
  <c r="B174" i="13"/>
  <c r="B170" i="13"/>
  <c r="B172" i="13"/>
  <c r="D247" i="11"/>
  <c r="K248" i="13" s="1"/>
  <c r="A45" i="11" l="1"/>
  <c r="A45" i="13"/>
  <c r="O171" i="13"/>
  <c r="N171" i="13"/>
  <c r="F171" i="13" s="1"/>
  <c r="G171" i="13" s="1"/>
  <c r="H171" i="13" s="1"/>
  <c r="O172" i="13"/>
  <c r="N172" i="13"/>
  <c r="F172" i="13" s="1"/>
  <c r="G172" i="13" s="1"/>
  <c r="H172" i="13" s="1"/>
  <c r="N170" i="13"/>
  <c r="F170" i="13" s="1"/>
  <c r="G170" i="13" s="1"/>
  <c r="H170" i="13" s="1"/>
  <c r="O170" i="13"/>
  <c r="O175" i="13"/>
  <c r="N175" i="13"/>
  <c r="F175" i="13" s="1"/>
  <c r="G175" i="13" s="1"/>
  <c r="H175" i="13" s="1"/>
  <c r="O173" i="13"/>
  <c r="N173" i="13"/>
  <c r="F173" i="13" s="1"/>
  <c r="G173" i="13" s="1"/>
  <c r="H173" i="13" s="1"/>
  <c r="O174" i="13"/>
  <c r="N174" i="13"/>
  <c r="F174" i="13" s="1"/>
  <c r="G174" i="13" s="1"/>
  <c r="H174" i="13" s="1"/>
  <c r="B191" i="11"/>
  <c r="B194" i="11"/>
  <c r="B195" i="11"/>
  <c r="B192" i="11"/>
  <c r="B193" i="11"/>
  <c r="B190" i="11"/>
  <c r="B178" i="13"/>
  <c r="B182" i="13"/>
  <c r="B180" i="13"/>
  <c r="B179" i="13"/>
  <c r="B181" i="13"/>
  <c r="B177" i="13"/>
  <c r="D254" i="11"/>
  <c r="K255" i="13" s="1"/>
  <c r="A46" i="11" l="1"/>
  <c r="A46" i="13"/>
  <c r="N179" i="13"/>
  <c r="F179" i="13" s="1"/>
  <c r="G179" i="13" s="1"/>
  <c r="H179" i="13" s="1"/>
  <c r="O179" i="13"/>
  <c r="N181" i="13"/>
  <c r="F181" i="13" s="1"/>
  <c r="G181" i="13" s="1"/>
  <c r="H181" i="13" s="1"/>
  <c r="O181" i="13"/>
  <c r="O182" i="13"/>
  <c r="N182" i="13"/>
  <c r="F182" i="13" s="1"/>
  <c r="G182" i="13" s="1"/>
  <c r="H182" i="13" s="1"/>
  <c r="O178" i="13"/>
  <c r="N178" i="13"/>
  <c r="F178" i="13" s="1"/>
  <c r="G178" i="13" s="1"/>
  <c r="H178" i="13" s="1"/>
  <c r="N177" i="13"/>
  <c r="F177" i="13" s="1"/>
  <c r="G177" i="13" s="1"/>
  <c r="H177" i="13" s="1"/>
  <c r="O177" i="13"/>
  <c r="N180" i="13"/>
  <c r="F180" i="13" s="1"/>
  <c r="G180" i="13" s="1"/>
  <c r="H180" i="13" s="1"/>
  <c r="O180" i="13"/>
  <c r="B200" i="11"/>
  <c r="B199" i="11"/>
  <c r="B197" i="11"/>
  <c r="B201" i="11"/>
  <c r="B202" i="11"/>
  <c r="B198" i="11"/>
  <c r="B187" i="13"/>
  <c r="B189" i="13"/>
  <c r="B186" i="13"/>
  <c r="B188" i="13"/>
  <c r="B185" i="13"/>
  <c r="B184" i="13"/>
  <c r="A47" i="11" l="1"/>
  <c r="A47" i="13"/>
  <c r="O189" i="13"/>
  <c r="N189" i="13"/>
  <c r="F189" i="13" s="1"/>
  <c r="G189" i="13" s="1"/>
  <c r="H189" i="13" s="1"/>
  <c r="O186" i="13"/>
  <c r="N186" i="13"/>
  <c r="F186" i="13" s="1"/>
  <c r="G186" i="13" s="1"/>
  <c r="H186" i="13" s="1"/>
  <c r="N187" i="13"/>
  <c r="F187" i="13" s="1"/>
  <c r="G187" i="13" s="1"/>
  <c r="H187" i="13" s="1"/>
  <c r="O187" i="13"/>
  <c r="N184" i="13"/>
  <c r="F184" i="13" s="1"/>
  <c r="G184" i="13" s="1"/>
  <c r="H184" i="13" s="1"/>
  <c r="O184" i="13"/>
  <c r="O185" i="13"/>
  <c r="N185" i="13"/>
  <c r="F185" i="13" s="1"/>
  <c r="G185" i="13" s="1"/>
  <c r="H185" i="13" s="1"/>
  <c r="O188" i="13"/>
  <c r="N188" i="13"/>
  <c r="F188" i="13" s="1"/>
  <c r="G188" i="13" s="1"/>
  <c r="H188" i="13" s="1"/>
  <c r="B204" i="11"/>
  <c r="B205" i="11"/>
  <c r="B207" i="11"/>
  <c r="B206" i="11"/>
  <c r="B209" i="11"/>
  <c r="B208" i="11"/>
  <c r="B195" i="13"/>
  <c r="B191" i="13"/>
  <c r="B193" i="13"/>
  <c r="B192" i="13"/>
  <c r="B194" i="13"/>
  <c r="B196" i="13"/>
  <c r="D261" i="11"/>
  <c r="K262" i="13" s="1"/>
  <c r="A48" i="11" l="1"/>
  <c r="A48" i="13"/>
  <c r="O192" i="13"/>
  <c r="N192" i="13"/>
  <c r="F192" i="13" s="1"/>
  <c r="G192" i="13" s="1"/>
  <c r="H192" i="13" s="1"/>
  <c r="N193" i="13"/>
  <c r="F193" i="13" s="1"/>
  <c r="G193" i="13" s="1"/>
  <c r="H193" i="13" s="1"/>
  <c r="O193" i="13"/>
  <c r="N195" i="13"/>
  <c r="F195" i="13" s="1"/>
  <c r="G195" i="13" s="1"/>
  <c r="H195" i="13" s="1"/>
  <c r="O195" i="13"/>
  <c r="N191" i="13"/>
  <c r="F191" i="13" s="1"/>
  <c r="G191" i="13" s="1"/>
  <c r="H191" i="13" s="1"/>
  <c r="O191" i="13"/>
  <c r="O196" i="13"/>
  <c r="N196" i="13"/>
  <c r="F196" i="13" s="1"/>
  <c r="G196" i="13" s="1"/>
  <c r="H196" i="13" s="1"/>
  <c r="N194" i="13"/>
  <c r="F194" i="13" s="1"/>
  <c r="G194" i="13" s="1"/>
  <c r="H194" i="13" s="1"/>
  <c r="O194" i="13"/>
  <c r="B216" i="11"/>
  <c r="B211" i="11"/>
  <c r="B214" i="11"/>
  <c r="B213" i="11"/>
  <c r="B215" i="11"/>
  <c r="B212" i="11"/>
  <c r="B200" i="13"/>
  <c r="B198" i="13"/>
  <c r="B202" i="13"/>
  <c r="B203" i="13"/>
  <c r="B199" i="13"/>
  <c r="B201" i="13"/>
  <c r="D268" i="11"/>
  <c r="K269" i="13" s="1"/>
  <c r="A49" i="11" l="1"/>
  <c r="A49" i="13"/>
  <c r="O203" i="13"/>
  <c r="N203" i="13"/>
  <c r="F203" i="13" s="1"/>
  <c r="G203" i="13" s="1"/>
  <c r="H203" i="13" s="1"/>
  <c r="N202" i="13"/>
  <c r="F202" i="13" s="1"/>
  <c r="G202" i="13" s="1"/>
  <c r="H202" i="13" s="1"/>
  <c r="O202" i="13"/>
  <c r="N200" i="13"/>
  <c r="F200" i="13" s="1"/>
  <c r="G200" i="13" s="1"/>
  <c r="H200" i="13" s="1"/>
  <c r="O200" i="13"/>
  <c r="O201" i="13"/>
  <c r="N201" i="13"/>
  <c r="F201" i="13" s="1"/>
  <c r="G201" i="13" s="1"/>
  <c r="H201" i="13" s="1"/>
  <c r="N198" i="13"/>
  <c r="F198" i="13" s="1"/>
  <c r="G198" i="13" s="1"/>
  <c r="H198" i="13" s="1"/>
  <c r="O198" i="13"/>
  <c r="N199" i="13"/>
  <c r="F199" i="13" s="1"/>
  <c r="G199" i="13" s="1"/>
  <c r="H199" i="13" s="1"/>
  <c r="O199" i="13"/>
  <c r="B222" i="11"/>
  <c r="B220" i="11"/>
  <c r="B221" i="11"/>
  <c r="B218" i="11"/>
  <c r="B219" i="11"/>
  <c r="B223" i="11"/>
  <c r="B209" i="13"/>
  <c r="B210" i="13"/>
  <c r="B206" i="13"/>
  <c r="B207" i="13"/>
  <c r="B208" i="13"/>
  <c r="B205" i="13"/>
  <c r="D275" i="11"/>
  <c r="K276" i="13" s="1"/>
  <c r="A50" i="11" l="1"/>
  <c r="A50" i="13"/>
  <c r="O206" i="13"/>
  <c r="N206" i="13"/>
  <c r="F206" i="13" s="1"/>
  <c r="G206" i="13" s="1"/>
  <c r="H206" i="13" s="1"/>
  <c r="N209" i="13"/>
  <c r="F209" i="13" s="1"/>
  <c r="G209" i="13" s="1"/>
  <c r="H209" i="13" s="1"/>
  <c r="O209" i="13"/>
  <c r="N210" i="13"/>
  <c r="F210" i="13" s="1"/>
  <c r="G210" i="13" s="1"/>
  <c r="H210" i="13" s="1"/>
  <c r="O210" i="13"/>
  <c r="O205" i="13"/>
  <c r="N205" i="13"/>
  <c r="F205" i="13" s="1"/>
  <c r="G205" i="13" s="1"/>
  <c r="H205" i="13" s="1"/>
  <c r="O208" i="13"/>
  <c r="N208" i="13"/>
  <c r="F208" i="13" s="1"/>
  <c r="G208" i="13" s="1"/>
  <c r="H208" i="13" s="1"/>
  <c r="O207" i="13"/>
  <c r="N207" i="13"/>
  <c r="F207" i="13" s="1"/>
  <c r="G207" i="13" s="1"/>
  <c r="H207" i="13" s="1"/>
  <c r="B227" i="11"/>
  <c r="B225" i="11"/>
  <c r="B229" i="11"/>
  <c r="B226" i="11"/>
  <c r="B230" i="11"/>
  <c r="B228" i="11"/>
  <c r="B214" i="13"/>
  <c r="B213" i="13"/>
  <c r="B217" i="13"/>
  <c r="B212" i="13"/>
  <c r="B215" i="13"/>
  <c r="B216" i="13"/>
  <c r="D282" i="11"/>
  <c r="K283" i="13" s="1"/>
  <c r="A51" i="11" l="1"/>
  <c r="A51" i="13"/>
  <c r="O216" i="13"/>
  <c r="N216" i="13"/>
  <c r="F216" i="13" s="1"/>
  <c r="G216" i="13" s="1"/>
  <c r="H216" i="13" s="1"/>
  <c r="N215" i="13"/>
  <c r="F215" i="13" s="1"/>
  <c r="G215" i="13" s="1"/>
  <c r="H215" i="13" s="1"/>
  <c r="O215" i="13"/>
  <c r="O214" i="13"/>
  <c r="N214" i="13"/>
  <c r="F214" i="13" s="1"/>
  <c r="G214" i="13" s="1"/>
  <c r="H214" i="13" s="1"/>
  <c r="O212" i="13"/>
  <c r="N212" i="13"/>
  <c r="F212" i="13" s="1"/>
  <c r="G212" i="13" s="1"/>
  <c r="H212" i="13" s="1"/>
  <c r="N217" i="13"/>
  <c r="F217" i="13" s="1"/>
  <c r="G217" i="13" s="1"/>
  <c r="H217" i="13" s="1"/>
  <c r="O217" i="13"/>
  <c r="N213" i="13"/>
  <c r="F213" i="13" s="1"/>
  <c r="G213" i="13" s="1"/>
  <c r="H213" i="13" s="1"/>
  <c r="O213" i="13"/>
  <c r="B232" i="11"/>
  <c r="B233" i="11"/>
  <c r="B234" i="11"/>
  <c r="B236" i="11"/>
  <c r="B235" i="11"/>
  <c r="B237" i="11"/>
  <c r="B224" i="13"/>
  <c r="B220" i="13"/>
  <c r="B219" i="13"/>
  <c r="B223" i="13"/>
  <c r="B221" i="13"/>
  <c r="B222" i="13"/>
  <c r="D289" i="11"/>
  <c r="K290" i="13" s="1"/>
  <c r="A52" i="11" l="1"/>
  <c r="A52" i="13"/>
  <c r="O219" i="13"/>
  <c r="N219" i="13"/>
  <c r="F219" i="13" s="1"/>
  <c r="G219" i="13" s="1"/>
  <c r="H219" i="13" s="1"/>
  <c r="N221" i="13"/>
  <c r="F221" i="13" s="1"/>
  <c r="G221" i="13" s="1"/>
  <c r="H221" i="13" s="1"/>
  <c r="O221" i="13"/>
  <c r="O224" i="13"/>
  <c r="N224" i="13"/>
  <c r="F224" i="13" s="1"/>
  <c r="G224" i="13" s="1"/>
  <c r="H224" i="13" s="1"/>
  <c r="O220" i="13"/>
  <c r="N220" i="13"/>
  <c r="F220" i="13" s="1"/>
  <c r="G220" i="13" s="1"/>
  <c r="H220" i="13" s="1"/>
  <c r="N222" i="13"/>
  <c r="F222" i="13" s="1"/>
  <c r="G222" i="13" s="1"/>
  <c r="H222" i="13" s="1"/>
  <c r="O222" i="13"/>
  <c r="N223" i="13"/>
  <c r="F223" i="13" s="1"/>
  <c r="G223" i="13" s="1"/>
  <c r="H223" i="13" s="1"/>
  <c r="O223" i="13"/>
  <c r="B242" i="11"/>
  <c r="B244" i="11"/>
  <c r="B241" i="11"/>
  <c r="B239" i="11"/>
  <c r="B240" i="11"/>
  <c r="B243" i="11"/>
  <c r="B230" i="13"/>
  <c r="B227" i="13"/>
  <c r="B229" i="13"/>
  <c r="B228" i="13"/>
  <c r="B231" i="13"/>
  <c r="B226" i="13"/>
  <c r="D296" i="11"/>
  <c r="K297" i="13" s="1"/>
  <c r="A53" i="11" l="1"/>
  <c r="A53" i="13"/>
  <c r="O228" i="13"/>
  <c r="N228" i="13"/>
  <c r="F228" i="13" s="1"/>
  <c r="G228" i="13" s="1"/>
  <c r="H228" i="13" s="1"/>
  <c r="O227" i="13"/>
  <c r="N227" i="13"/>
  <c r="F227" i="13" s="1"/>
  <c r="G227" i="13" s="1"/>
  <c r="H227" i="13" s="1"/>
  <c r="O229" i="13"/>
  <c r="N229" i="13"/>
  <c r="F229" i="13" s="1"/>
  <c r="G229" i="13" s="1"/>
  <c r="H229" i="13" s="1"/>
  <c r="O226" i="13"/>
  <c r="N226" i="13"/>
  <c r="F226" i="13" s="1"/>
  <c r="G226" i="13" s="1"/>
  <c r="H226" i="13" s="1"/>
  <c r="N230" i="13"/>
  <c r="F230" i="13" s="1"/>
  <c r="G230" i="13" s="1"/>
  <c r="H230" i="13" s="1"/>
  <c r="O230" i="13"/>
  <c r="N231" i="13"/>
  <c r="F231" i="13" s="1"/>
  <c r="G231" i="13" s="1"/>
  <c r="H231" i="13" s="1"/>
  <c r="O231" i="13"/>
  <c r="B246" i="11"/>
  <c r="B247" i="11"/>
  <c r="B248" i="11"/>
  <c r="B251" i="11"/>
  <c r="B250" i="11"/>
  <c r="B249" i="11"/>
  <c r="B235" i="13"/>
  <c r="B234" i="13"/>
  <c r="B236" i="13"/>
  <c r="B233" i="13"/>
  <c r="B238" i="13"/>
  <c r="B237" i="13"/>
  <c r="D303" i="11"/>
  <c r="K304" i="13" s="1"/>
  <c r="A54" i="11" l="1"/>
  <c r="A54" i="13"/>
  <c r="N236" i="13"/>
  <c r="F236" i="13" s="1"/>
  <c r="G236" i="13" s="1"/>
  <c r="H236" i="13" s="1"/>
  <c r="O236" i="13"/>
  <c r="N234" i="13"/>
  <c r="F234" i="13" s="1"/>
  <c r="G234" i="13" s="1"/>
  <c r="H234" i="13" s="1"/>
  <c r="O234" i="13"/>
  <c r="N235" i="13"/>
  <c r="F235" i="13" s="1"/>
  <c r="G235" i="13" s="1"/>
  <c r="H235" i="13" s="1"/>
  <c r="O235" i="13"/>
  <c r="N237" i="13"/>
  <c r="F237" i="13" s="1"/>
  <c r="G237" i="13" s="1"/>
  <c r="H237" i="13" s="1"/>
  <c r="O237" i="13"/>
  <c r="O238" i="13"/>
  <c r="N238" i="13"/>
  <c r="F238" i="13" s="1"/>
  <c r="G238" i="13" s="1"/>
  <c r="H238" i="13" s="1"/>
  <c r="N233" i="13"/>
  <c r="F233" i="13" s="1"/>
  <c r="G233" i="13" s="1"/>
  <c r="H233" i="13" s="1"/>
  <c r="O233" i="13"/>
  <c r="B254" i="11"/>
  <c r="B258" i="11"/>
  <c r="B256" i="11"/>
  <c r="B255" i="11"/>
  <c r="B257" i="11"/>
  <c r="B253" i="11"/>
  <c r="D310" i="11"/>
  <c r="K311" i="13" s="1"/>
  <c r="A55" i="11" l="1"/>
  <c r="A55" i="13"/>
  <c r="B263" i="11"/>
  <c r="B261" i="11"/>
  <c r="B265" i="11"/>
  <c r="B260" i="11"/>
  <c r="B264" i="11"/>
  <c r="B262" i="11"/>
  <c r="B243" i="13"/>
  <c r="B245" i="13"/>
  <c r="B244" i="13"/>
  <c r="B242" i="13"/>
  <c r="B240" i="13"/>
  <c r="B241" i="13"/>
  <c r="D317" i="11"/>
  <c r="K318" i="13" s="1"/>
  <c r="A56" i="11" l="1"/>
  <c r="A56" i="13"/>
  <c r="N240" i="13"/>
  <c r="F240" i="13" s="1"/>
  <c r="G240" i="13" s="1"/>
  <c r="H240" i="13" s="1"/>
  <c r="O240" i="13"/>
  <c r="O241" i="13"/>
  <c r="N241" i="13"/>
  <c r="F241" i="13" s="1"/>
  <c r="G241" i="13" s="1"/>
  <c r="H241" i="13" s="1"/>
  <c r="N242" i="13"/>
  <c r="F242" i="13" s="1"/>
  <c r="G242" i="13" s="1"/>
  <c r="H242" i="13" s="1"/>
  <c r="O242" i="13"/>
  <c r="O243" i="13"/>
  <c r="N243" i="13"/>
  <c r="F243" i="13" s="1"/>
  <c r="G243" i="13" s="1"/>
  <c r="H243" i="13" s="1"/>
  <c r="O244" i="13"/>
  <c r="N244" i="13"/>
  <c r="F244" i="13" s="1"/>
  <c r="G244" i="13" s="1"/>
  <c r="H244" i="13" s="1"/>
  <c r="N245" i="13"/>
  <c r="F245" i="13" s="1"/>
  <c r="G245" i="13" s="1"/>
  <c r="H245" i="13" s="1"/>
  <c r="O245" i="13"/>
  <c r="B268" i="11"/>
  <c r="B269" i="11"/>
  <c r="B271" i="11"/>
  <c r="B267" i="11"/>
  <c r="B272" i="11"/>
  <c r="B270" i="11"/>
  <c r="B252" i="13"/>
  <c r="B249" i="13"/>
  <c r="B248" i="13"/>
  <c r="B247" i="13"/>
  <c r="B250" i="13"/>
  <c r="B251" i="13"/>
  <c r="D324" i="11"/>
  <c r="K325" i="13" s="1"/>
  <c r="A57" i="11" l="1"/>
  <c r="A57" i="13"/>
  <c r="N252" i="13"/>
  <c r="F252" i="13" s="1"/>
  <c r="G252" i="13" s="1"/>
  <c r="H252" i="13" s="1"/>
  <c r="O252" i="13"/>
  <c r="O251" i="13"/>
  <c r="N251" i="13"/>
  <c r="F251" i="13" s="1"/>
  <c r="G251" i="13" s="1"/>
  <c r="H251" i="13" s="1"/>
  <c r="O250" i="13"/>
  <c r="N250" i="13"/>
  <c r="F250" i="13" s="1"/>
  <c r="G250" i="13" s="1"/>
  <c r="H250" i="13" s="1"/>
  <c r="O249" i="13"/>
  <c r="N249" i="13"/>
  <c r="F249" i="13" s="1"/>
  <c r="G249" i="13" s="1"/>
  <c r="H249" i="13" s="1"/>
  <c r="O247" i="13"/>
  <c r="N247" i="13"/>
  <c r="F247" i="13" s="1"/>
  <c r="G247" i="13" s="1"/>
  <c r="H247" i="13" s="1"/>
  <c r="N248" i="13"/>
  <c r="F248" i="13" s="1"/>
  <c r="G248" i="13" s="1"/>
  <c r="H248" i="13" s="1"/>
  <c r="O248" i="13"/>
  <c r="B274" i="11"/>
  <c r="B277" i="11"/>
  <c r="B278" i="11"/>
  <c r="B275" i="11"/>
  <c r="B279" i="11"/>
  <c r="B276" i="11"/>
  <c r="B254" i="13"/>
  <c r="B255" i="13"/>
  <c r="B257" i="13"/>
  <c r="B259" i="13"/>
  <c r="B258" i="13"/>
  <c r="B256" i="13"/>
  <c r="D331" i="11"/>
  <c r="K332" i="13" s="1"/>
  <c r="A58" i="11" l="1"/>
  <c r="A58" i="13"/>
  <c r="N256" i="13"/>
  <c r="F256" i="13" s="1"/>
  <c r="G256" i="13" s="1"/>
  <c r="H256" i="13" s="1"/>
  <c r="O256" i="13"/>
  <c r="N258" i="13"/>
  <c r="F258" i="13" s="1"/>
  <c r="G258" i="13" s="1"/>
  <c r="H258" i="13" s="1"/>
  <c r="O258" i="13"/>
  <c r="O259" i="13"/>
  <c r="N259" i="13"/>
  <c r="F259" i="13" s="1"/>
  <c r="G259" i="13" s="1"/>
  <c r="H259" i="13" s="1"/>
  <c r="N257" i="13"/>
  <c r="F257" i="13" s="1"/>
  <c r="G257" i="13" s="1"/>
  <c r="H257" i="13" s="1"/>
  <c r="O257" i="13"/>
  <c r="O255" i="13"/>
  <c r="N255" i="13"/>
  <c r="F255" i="13" s="1"/>
  <c r="G255" i="13" s="1"/>
  <c r="H255" i="13" s="1"/>
  <c r="N254" i="13"/>
  <c r="F254" i="13" s="1"/>
  <c r="G254" i="13" s="1"/>
  <c r="H254" i="13" s="1"/>
  <c r="O254" i="13"/>
  <c r="B282" i="11"/>
  <c r="B285" i="11"/>
  <c r="B283" i="11"/>
  <c r="B284" i="11"/>
  <c r="B286" i="11"/>
  <c r="B281" i="11"/>
  <c r="D338" i="11"/>
  <c r="K339" i="13" s="1"/>
  <c r="A59" i="11" l="1"/>
  <c r="A59" i="13"/>
  <c r="B293" i="11"/>
  <c r="B292" i="11"/>
  <c r="B291" i="11"/>
  <c r="B289" i="11"/>
  <c r="B288" i="11"/>
  <c r="B290" i="11"/>
  <c r="B263" i="13"/>
  <c r="B261" i="13"/>
  <c r="B264" i="13"/>
  <c r="B262" i="13"/>
  <c r="B266" i="13"/>
  <c r="B265" i="13"/>
  <c r="D345" i="11"/>
  <c r="K346" i="13" s="1"/>
  <c r="A60" i="11" l="1"/>
  <c r="A60" i="13"/>
  <c r="N261" i="13"/>
  <c r="F261" i="13" s="1"/>
  <c r="G261" i="13" s="1"/>
  <c r="H261" i="13" s="1"/>
  <c r="O261" i="13"/>
  <c r="N263" i="13"/>
  <c r="F263" i="13" s="1"/>
  <c r="G263" i="13" s="1"/>
  <c r="H263" i="13" s="1"/>
  <c r="O263" i="13"/>
  <c r="N262" i="13"/>
  <c r="F262" i="13" s="1"/>
  <c r="G262" i="13" s="1"/>
  <c r="H262" i="13" s="1"/>
  <c r="O262" i="13"/>
  <c r="N265" i="13"/>
  <c r="F265" i="13" s="1"/>
  <c r="G265" i="13" s="1"/>
  <c r="H265" i="13" s="1"/>
  <c r="O265" i="13"/>
  <c r="N264" i="13"/>
  <c r="F264" i="13" s="1"/>
  <c r="G264" i="13" s="1"/>
  <c r="H264" i="13" s="1"/>
  <c r="O264" i="13"/>
  <c r="N266" i="13"/>
  <c r="F266" i="13" s="1"/>
  <c r="G266" i="13" s="1"/>
  <c r="H266" i="13" s="1"/>
  <c r="O266" i="13"/>
  <c r="B296" i="11"/>
  <c r="B299" i="11"/>
  <c r="B295" i="11"/>
  <c r="B300" i="11"/>
  <c r="B298" i="11"/>
  <c r="B297" i="11"/>
  <c r="B271" i="13"/>
  <c r="B272" i="13"/>
  <c r="B273" i="13"/>
  <c r="B270" i="13"/>
  <c r="B269" i="13"/>
  <c r="B268" i="13"/>
  <c r="D352" i="11"/>
  <c r="K353" i="13" s="1"/>
  <c r="A61" i="11" l="1"/>
  <c r="A61" i="13"/>
  <c r="O273" i="13"/>
  <c r="N273" i="13"/>
  <c r="F273" i="13" s="1"/>
  <c r="G273" i="13" s="1"/>
  <c r="H273" i="13" s="1"/>
  <c r="O268" i="13"/>
  <c r="N268" i="13"/>
  <c r="F268" i="13" s="1"/>
  <c r="G268" i="13" s="1"/>
  <c r="H268" i="13" s="1"/>
  <c r="O269" i="13"/>
  <c r="N269" i="13"/>
  <c r="F269" i="13" s="1"/>
  <c r="G269" i="13" s="1"/>
  <c r="H269" i="13" s="1"/>
  <c r="N272" i="13"/>
  <c r="F272" i="13" s="1"/>
  <c r="G272" i="13" s="1"/>
  <c r="H272" i="13" s="1"/>
  <c r="O272" i="13"/>
  <c r="O270" i="13"/>
  <c r="N270" i="13"/>
  <c r="F270" i="13" s="1"/>
  <c r="G270" i="13" s="1"/>
  <c r="H270" i="13" s="1"/>
  <c r="N271" i="13"/>
  <c r="F271" i="13" s="1"/>
  <c r="G271" i="13" s="1"/>
  <c r="H271" i="13" s="1"/>
  <c r="O271" i="13"/>
  <c r="B307" i="11"/>
  <c r="B303" i="11"/>
  <c r="B304" i="11"/>
  <c r="B302" i="11"/>
  <c r="B305" i="11"/>
  <c r="B306" i="11"/>
  <c r="B275" i="13"/>
  <c r="B276" i="13"/>
  <c r="B278" i="13"/>
  <c r="B280" i="13"/>
  <c r="B279" i="13"/>
  <c r="B277" i="13"/>
  <c r="D359" i="11"/>
  <c r="K360" i="13" s="1"/>
  <c r="A62" i="11" l="1"/>
  <c r="A62" i="13"/>
  <c r="N275" i="13"/>
  <c r="F275" i="13" s="1"/>
  <c r="G275" i="13" s="1"/>
  <c r="H275" i="13" s="1"/>
  <c r="O275" i="13"/>
  <c r="O279" i="13"/>
  <c r="N279" i="13"/>
  <c r="F279" i="13" s="1"/>
  <c r="G279" i="13" s="1"/>
  <c r="H279" i="13" s="1"/>
  <c r="N277" i="13"/>
  <c r="F277" i="13" s="1"/>
  <c r="G277" i="13" s="1"/>
  <c r="H277" i="13" s="1"/>
  <c r="O277" i="13"/>
  <c r="O280" i="13"/>
  <c r="N280" i="13"/>
  <c r="F280" i="13" s="1"/>
  <c r="G280" i="13" s="1"/>
  <c r="H280" i="13" s="1"/>
  <c r="N278" i="13"/>
  <c r="F278" i="13" s="1"/>
  <c r="G278" i="13" s="1"/>
  <c r="H278" i="13" s="1"/>
  <c r="O278" i="13"/>
  <c r="O276" i="13"/>
  <c r="N276" i="13"/>
  <c r="F276" i="13" s="1"/>
  <c r="G276" i="13" s="1"/>
  <c r="H276" i="13" s="1"/>
  <c r="B311" i="11"/>
  <c r="B314" i="11"/>
  <c r="B313" i="11"/>
  <c r="B310" i="11"/>
  <c r="B312" i="11"/>
  <c r="B309" i="11"/>
  <c r="B285" i="13"/>
  <c r="B283" i="13"/>
  <c r="B287" i="13"/>
  <c r="B286" i="13"/>
  <c r="B282" i="13"/>
  <c r="B284" i="13"/>
  <c r="D366" i="11"/>
  <c r="K367" i="13" s="1"/>
  <c r="A63" i="11" l="1"/>
  <c r="A63" i="13"/>
  <c r="O285" i="13"/>
  <c r="N285" i="13"/>
  <c r="F285" i="13" s="1"/>
  <c r="G285" i="13" s="1"/>
  <c r="H285" i="13" s="1"/>
  <c r="O282" i="13"/>
  <c r="N282" i="13"/>
  <c r="F282" i="13" s="1"/>
  <c r="G282" i="13" s="1"/>
  <c r="H282" i="13" s="1"/>
  <c r="N284" i="13"/>
  <c r="F284" i="13" s="1"/>
  <c r="G284" i="13" s="1"/>
  <c r="H284" i="13" s="1"/>
  <c r="O284" i="13"/>
  <c r="O286" i="13"/>
  <c r="N286" i="13"/>
  <c r="F286" i="13" s="1"/>
  <c r="G286" i="13" s="1"/>
  <c r="H286" i="13" s="1"/>
  <c r="N287" i="13"/>
  <c r="F287" i="13" s="1"/>
  <c r="G287" i="13" s="1"/>
  <c r="H287" i="13" s="1"/>
  <c r="O287" i="13"/>
  <c r="O283" i="13"/>
  <c r="N283" i="13"/>
  <c r="F283" i="13" s="1"/>
  <c r="G283" i="13" s="1"/>
  <c r="H283" i="13" s="1"/>
  <c r="B316" i="11"/>
  <c r="B320" i="11"/>
  <c r="B319" i="11"/>
  <c r="B321" i="11"/>
  <c r="B317" i="11"/>
  <c r="B318" i="11"/>
  <c r="B293" i="13"/>
  <c r="B294" i="13"/>
  <c r="B290" i="13"/>
  <c r="B289" i="13"/>
  <c r="B292" i="13"/>
  <c r="B291" i="13"/>
  <c r="D373" i="11"/>
  <c r="K374" i="13" s="1"/>
  <c r="A64" i="11" l="1"/>
  <c r="A64" i="13"/>
  <c r="N292" i="13"/>
  <c r="F292" i="13" s="1"/>
  <c r="G292" i="13" s="1"/>
  <c r="H292" i="13" s="1"/>
  <c r="O292" i="13"/>
  <c r="O291" i="13"/>
  <c r="N291" i="13"/>
  <c r="F291" i="13" s="1"/>
  <c r="G291" i="13" s="1"/>
  <c r="H291" i="13" s="1"/>
  <c r="O294" i="13"/>
  <c r="N294" i="13"/>
  <c r="F294" i="13" s="1"/>
  <c r="G294" i="13" s="1"/>
  <c r="H294" i="13" s="1"/>
  <c r="N290" i="13"/>
  <c r="F290" i="13" s="1"/>
  <c r="G290" i="13" s="1"/>
  <c r="H290" i="13" s="1"/>
  <c r="O290" i="13"/>
  <c r="N293" i="13"/>
  <c r="F293" i="13" s="1"/>
  <c r="G293" i="13" s="1"/>
  <c r="H293" i="13" s="1"/>
  <c r="O293" i="13"/>
  <c r="O289" i="13"/>
  <c r="N289" i="13"/>
  <c r="F289" i="13" s="1"/>
  <c r="G289" i="13" s="1"/>
  <c r="H289" i="13" s="1"/>
  <c r="B328" i="11"/>
  <c r="B326" i="11"/>
  <c r="B324" i="11"/>
  <c r="B325" i="11"/>
  <c r="B327" i="11"/>
  <c r="B323" i="11"/>
  <c r="B297" i="13"/>
  <c r="B298" i="13"/>
  <c r="B296" i="13"/>
  <c r="B301" i="13"/>
  <c r="B299" i="13"/>
  <c r="B300" i="13"/>
  <c r="D380" i="11"/>
  <c r="K381" i="13" s="1"/>
  <c r="A65" i="11" l="1"/>
  <c r="A65" i="13"/>
  <c r="O300" i="13"/>
  <c r="N300" i="13"/>
  <c r="F300" i="13" s="1"/>
  <c r="G300" i="13" s="1"/>
  <c r="H300" i="13" s="1"/>
  <c r="N299" i="13"/>
  <c r="F299" i="13" s="1"/>
  <c r="G299" i="13" s="1"/>
  <c r="H299" i="13" s="1"/>
  <c r="O299" i="13"/>
  <c r="O297" i="13"/>
  <c r="N297" i="13"/>
  <c r="F297" i="13" s="1"/>
  <c r="G297" i="13" s="1"/>
  <c r="H297" i="13" s="1"/>
  <c r="N301" i="13"/>
  <c r="F301" i="13" s="1"/>
  <c r="G301" i="13" s="1"/>
  <c r="H301" i="13" s="1"/>
  <c r="O301" i="13"/>
  <c r="N298" i="13"/>
  <c r="F298" i="13" s="1"/>
  <c r="G298" i="13" s="1"/>
  <c r="H298" i="13" s="1"/>
  <c r="O298" i="13"/>
  <c r="O296" i="13"/>
  <c r="N296" i="13"/>
  <c r="F296" i="13" s="1"/>
  <c r="G296" i="13" s="1"/>
  <c r="H296" i="13" s="1"/>
  <c r="B331" i="11"/>
  <c r="B332" i="11"/>
  <c r="B330" i="11"/>
  <c r="B335" i="11"/>
  <c r="B333" i="11"/>
  <c r="B334" i="11"/>
  <c r="B308" i="13"/>
  <c r="B307" i="13"/>
  <c r="B305" i="13"/>
  <c r="B306" i="13"/>
  <c r="B304" i="13"/>
  <c r="B303" i="13"/>
  <c r="D387" i="11"/>
  <c r="K388" i="13" s="1"/>
  <c r="A66" i="11" l="1"/>
  <c r="A66" i="13"/>
  <c r="N306" i="13"/>
  <c r="F306" i="13" s="1"/>
  <c r="G306" i="13" s="1"/>
  <c r="H306" i="13" s="1"/>
  <c r="O306" i="13"/>
  <c r="O304" i="13"/>
  <c r="N304" i="13"/>
  <c r="F304" i="13" s="1"/>
  <c r="G304" i="13" s="1"/>
  <c r="H304" i="13" s="1"/>
  <c r="O307" i="13"/>
  <c r="N307" i="13"/>
  <c r="F307" i="13" s="1"/>
  <c r="G307" i="13" s="1"/>
  <c r="H307" i="13" s="1"/>
  <c r="N305" i="13"/>
  <c r="F305" i="13" s="1"/>
  <c r="G305" i="13" s="1"/>
  <c r="H305" i="13" s="1"/>
  <c r="O305" i="13"/>
  <c r="N308" i="13"/>
  <c r="F308" i="13" s="1"/>
  <c r="G308" i="13" s="1"/>
  <c r="H308" i="13" s="1"/>
  <c r="O308" i="13"/>
  <c r="N303" i="13"/>
  <c r="F303" i="13" s="1"/>
  <c r="G303" i="13" s="1"/>
  <c r="H303" i="13" s="1"/>
  <c r="O303" i="13"/>
  <c r="B339" i="11"/>
  <c r="B340" i="11"/>
  <c r="B341" i="11"/>
  <c r="B337" i="11"/>
  <c r="B342" i="11"/>
  <c r="B338" i="11"/>
  <c r="B310" i="13"/>
  <c r="B314" i="13"/>
  <c r="B311" i="13"/>
  <c r="B315" i="13"/>
  <c r="B313" i="13"/>
  <c r="B312" i="13"/>
  <c r="D394" i="11"/>
  <c r="K395" i="13" s="1"/>
  <c r="A67" i="11" l="1"/>
  <c r="A67" i="13"/>
  <c r="N310" i="13"/>
  <c r="F310" i="13" s="1"/>
  <c r="G310" i="13" s="1"/>
  <c r="H310" i="13" s="1"/>
  <c r="O310" i="13"/>
  <c r="O313" i="13"/>
  <c r="N313" i="13"/>
  <c r="F313" i="13" s="1"/>
  <c r="G313" i="13" s="1"/>
  <c r="H313" i="13" s="1"/>
  <c r="O312" i="13"/>
  <c r="N312" i="13"/>
  <c r="F312" i="13" s="1"/>
  <c r="G312" i="13" s="1"/>
  <c r="H312" i="13" s="1"/>
  <c r="O315" i="13"/>
  <c r="N315" i="13"/>
  <c r="F315" i="13" s="1"/>
  <c r="G315" i="13" s="1"/>
  <c r="H315" i="13" s="1"/>
  <c r="N311" i="13"/>
  <c r="F311" i="13" s="1"/>
  <c r="G311" i="13" s="1"/>
  <c r="H311" i="13" s="1"/>
  <c r="O311" i="13"/>
  <c r="N314" i="13"/>
  <c r="F314" i="13" s="1"/>
  <c r="G314" i="13" s="1"/>
  <c r="H314" i="13" s="1"/>
  <c r="O314" i="13"/>
  <c r="B344" i="11"/>
  <c r="B347" i="11"/>
  <c r="B345" i="11"/>
  <c r="B349" i="11"/>
  <c r="B348" i="11"/>
  <c r="B346" i="11"/>
  <c r="B318" i="13"/>
  <c r="B321" i="13"/>
  <c r="B319" i="13"/>
  <c r="B320" i="13"/>
  <c r="B317" i="13"/>
  <c r="B322" i="13"/>
  <c r="A68" i="11" l="1"/>
  <c r="A68" i="13"/>
  <c r="O318" i="13"/>
  <c r="N318" i="13"/>
  <c r="F318" i="13" s="1"/>
  <c r="G318" i="13" s="1"/>
  <c r="H318" i="13" s="1"/>
  <c r="N322" i="13"/>
  <c r="F322" i="13" s="1"/>
  <c r="G322" i="13" s="1"/>
  <c r="H322" i="13" s="1"/>
  <c r="O322" i="13"/>
  <c r="N317" i="13"/>
  <c r="F317" i="13" s="1"/>
  <c r="G317" i="13" s="1"/>
  <c r="H317" i="13" s="1"/>
  <c r="O317" i="13"/>
  <c r="N320" i="13"/>
  <c r="F320" i="13" s="1"/>
  <c r="G320" i="13" s="1"/>
  <c r="H320" i="13" s="1"/>
  <c r="O320" i="13"/>
  <c r="O319" i="13"/>
  <c r="N319" i="13"/>
  <c r="F319" i="13" s="1"/>
  <c r="G319" i="13" s="1"/>
  <c r="H319" i="13" s="1"/>
  <c r="O321" i="13"/>
  <c r="N321" i="13"/>
  <c r="F321" i="13" s="1"/>
  <c r="G321" i="13" s="1"/>
  <c r="H321" i="13" s="1"/>
  <c r="B352" i="11"/>
  <c r="B356" i="11"/>
  <c r="B354" i="11"/>
  <c r="B351" i="11"/>
  <c r="B355" i="11"/>
  <c r="B353" i="11"/>
  <c r="B327" i="13"/>
  <c r="B328" i="13"/>
  <c r="B329" i="13"/>
  <c r="B324" i="13"/>
  <c r="B325" i="13"/>
  <c r="B326" i="13"/>
  <c r="A69" i="11" l="1"/>
  <c r="A69" i="13"/>
  <c r="N324" i="13"/>
  <c r="F324" i="13" s="1"/>
  <c r="G324" i="13" s="1"/>
  <c r="H324" i="13" s="1"/>
  <c r="O324" i="13"/>
  <c r="O328" i="13"/>
  <c r="N328" i="13"/>
  <c r="F328" i="13" s="1"/>
  <c r="G328" i="13" s="1"/>
  <c r="H328" i="13" s="1"/>
  <c r="N329" i="13"/>
  <c r="F329" i="13" s="1"/>
  <c r="G329" i="13" s="1"/>
  <c r="H329" i="13" s="1"/>
  <c r="O329" i="13"/>
  <c r="N327" i="13"/>
  <c r="F327" i="13" s="1"/>
  <c r="G327" i="13" s="1"/>
  <c r="H327" i="13" s="1"/>
  <c r="O327" i="13"/>
  <c r="O325" i="13"/>
  <c r="N325" i="13"/>
  <c r="F325" i="13" s="1"/>
  <c r="G325" i="13" s="1"/>
  <c r="H325" i="13" s="1"/>
  <c r="O326" i="13"/>
  <c r="N326" i="13"/>
  <c r="F326" i="13" s="1"/>
  <c r="G326" i="13" s="1"/>
  <c r="H326" i="13" s="1"/>
  <c r="B363" i="11"/>
  <c r="B358" i="11"/>
  <c r="B361" i="11"/>
  <c r="B360" i="11"/>
  <c r="B359" i="11"/>
  <c r="B362" i="11"/>
  <c r="B336" i="13"/>
  <c r="B333" i="13"/>
  <c r="B331" i="13"/>
  <c r="B332" i="13"/>
  <c r="B334" i="13"/>
  <c r="B335" i="13"/>
  <c r="D401" i="11"/>
  <c r="K402" i="13" s="1"/>
  <c r="A70" i="11" l="1"/>
  <c r="A70" i="13"/>
  <c r="N336" i="13"/>
  <c r="F336" i="13" s="1"/>
  <c r="G336" i="13" s="1"/>
  <c r="H336" i="13" s="1"/>
  <c r="O336" i="13"/>
  <c r="N331" i="13"/>
  <c r="F331" i="13" s="1"/>
  <c r="G331" i="13" s="1"/>
  <c r="H331" i="13" s="1"/>
  <c r="O331" i="13"/>
  <c r="O333" i="13"/>
  <c r="N333" i="13"/>
  <c r="F333" i="13" s="1"/>
  <c r="G333" i="13" s="1"/>
  <c r="H333" i="13" s="1"/>
  <c r="N335" i="13"/>
  <c r="F335" i="13" s="1"/>
  <c r="G335" i="13" s="1"/>
  <c r="H335" i="13" s="1"/>
  <c r="O335" i="13"/>
  <c r="O334" i="13"/>
  <c r="N334" i="13"/>
  <c r="F334" i="13" s="1"/>
  <c r="G334" i="13" s="1"/>
  <c r="H334" i="13" s="1"/>
  <c r="N332" i="13"/>
  <c r="F332" i="13" s="1"/>
  <c r="G332" i="13" s="1"/>
  <c r="H332" i="13" s="1"/>
  <c r="O332" i="13"/>
  <c r="B365" i="11"/>
  <c r="B368" i="11"/>
  <c r="B366" i="11"/>
  <c r="B370" i="11"/>
  <c r="B367" i="11"/>
  <c r="B369" i="11"/>
  <c r="B342" i="13"/>
  <c r="B338" i="13"/>
  <c r="B341" i="13"/>
  <c r="B343" i="13"/>
  <c r="B339" i="13"/>
  <c r="B340" i="13"/>
  <c r="D408" i="11"/>
  <c r="K409" i="13" s="1"/>
  <c r="A71" i="11" l="1"/>
  <c r="A71" i="13"/>
  <c r="O338" i="13"/>
  <c r="N338" i="13"/>
  <c r="F338" i="13" s="1"/>
  <c r="G338" i="13" s="1"/>
  <c r="H338" i="13" s="1"/>
  <c r="O343" i="13"/>
  <c r="N343" i="13"/>
  <c r="F343" i="13" s="1"/>
  <c r="G343" i="13" s="1"/>
  <c r="H343" i="13" s="1"/>
  <c r="N341" i="13"/>
  <c r="F341" i="13" s="1"/>
  <c r="G341" i="13" s="1"/>
  <c r="H341" i="13" s="1"/>
  <c r="O341" i="13"/>
  <c r="N339" i="13"/>
  <c r="F339" i="13" s="1"/>
  <c r="G339" i="13" s="1"/>
  <c r="H339" i="13" s="1"/>
  <c r="O339" i="13"/>
  <c r="O342" i="13"/>
  <c r="N342" i="13"/>
  <c r="F342" i="13" s="1"/>
  <c r="G342" i="13" s="1"/>
  <c r="H342" i="13" s="1"/>
  <c r="N340" i="13"/>
  <c r="F340" i="13" s="1"/>
  <c r="G340" i="13" s="1"/>
  <c r="H340" i="13" s="1"/>
  <c r="O340" i="13"/>
  <c r="B375" i="11"/>
  <c r="B376" i="11"/>
  <c r="B374" i="11"/>
  <c r="B372" i="11"/>
  <c r="B373" i="11"/>
  <c r="B377" i="11"/>
  <c r="B345" i="13"/>
  <c r="B350" i="13"/>
  <c r="B346" i="13"/>
  <c r="B349" i="13"/>
  <c r="B348" i="13"/>
  <c r="B347" i="13"/>
  <c r="D415" i="11"/>
  <c r="K416" i="13" s="1"/>
  <c r="A72" i="11" l="1"/>
  <c r="A72" i="13"/>
  <c r="N347" i="13"/>
  <c r="F347" i="13" s="1"/>
  <c r="G347" i="13" s="1"/>
  <c r="H347" i="13" s="1"/>
  <c r="O347" i="13"/>
  <c r="O348" i="13"/>
  <c r="N348" i="13"/>
  <c r="F348" i="13" s="1"/>
  <c r="G348" i="13" s="1"/>
  <c r="H348" i="13" s="1"/>
  <c r="N346" i="13"/>
  <c r="F346" i="13" s="1"/>
  <c r="G346" i="13" s="1"/>
  <c r="H346" i="13" s="1"/>
  <c r="O346" i="13"/>
  <c r="N350" i="13"/>
  <c r="F350" i="13" s="1"/>
  <c r="G350" i="13" s="1"/>
  <c r="H350" i="13" s="1"/>
  <c r="O350" i="13"/>
  <c r="O345" i="13"/>
  <c r="N345" i="13"/>
  <c r="F345" i="13" s="1"/>
  <c r="G345" i="13" s="1"/>
  <c r="H345" i="13" s="1"/>
  <c r="O349" i="13"/>
  <c r="N349" i="13"/>
  <c r="F349" i="13" s="1"/>
  <c r="G349" i="13" s="1"/>
  <c r="H349" i="13" s="1"/>
  <c r="B384" i="11"/>
  <c r="B379" i="11"/>
  <c r="B383" i="11"/>
  <c r="B381" i="11"/>
  <c r="B382" i="11"/>
  <c r="B380" i="11"/>
  <c r="B356" i="13"/>
  <c r="B357" i="13"/>
  <c r="B353" i="13"/>
  <c r="B355" i="13"/>
  <c r="B352" i="13"/>
  <c r="B354" i="13"/>
  <c r="D422" i="11"/>
  <c r="K423" i="13" s="1"/>
  <c r="A73" i="11" l="1"/>
  <c r="A73" i="13"/>
  <c r="O357" i="13"/>
  <c r="N357" i="13"/>
  <c r="F357" i="13" s="1"/>
  <c r="G357" i="13" s="1"/>
  <c r="H357" i="13" s="1"/>
  <c r="N356" i="13"/>
  <c r="F356" i="13" s="1"/>
  <c r="G356" i="13" s="1"/>
  <c r="H356" i="13" s="1"/>
  <c r="O356" i="13"/>
  <c r="O354" i="13"/>
  <c r="N354" i="13"/>
  <c r="F354" i="13" s="1"/>
  <c r="G354" i="13" s="1"/>
  <c r="H354" i="13" s="1"/>
  <c r="N352" i="13"/>
  <c r="F352" i="13" s="1"/>
  <c r="G352" i="13" s="1"/>
  <c r="H352" i="13" s="1"/>
  <c r="O352" i="13"/>
  <c r="O355" i="13"/>
  <c r="N355" i="13"/>
  <c r="F355" i="13" s="1"/>
  <c r="G355" i="13" s="1"/>
  <c r="H355" i="13" s="1"/>
  <c r="O353" i="13"/>
  <c r="N353" i="13"/>
  <c r="F353" i="13" s="1"/>
  <c r="G353" i="13" s="1"/>
  <c r="H353" i="13" s="1"/>
  <c r="B387" i="11"/>
  <c r="B389" i="11"/>
  <c r="B390" i="11"/>
  <c r="B386" i="11"/>
  <c r="B388" i="11"/>
  <c r="B391" i="11"/>
  <c r="B361" i="13"/>
  <c r="B362" i="13"/>
  <c r="B360" i="13"/>
  <c r="B359" i="13"/>
  <c r="B363" i="13"/>
  <c r="B364" i="13"/>
  <c r="D429" i="11"/>
  <c r="K430" i="13" s="1"/>
  <c r="A74" i="11" l="1"/>
  <c r="A74" i="13"/>
  <c r="N361" i="13"/>
  <c r="F361" i="13" s="1"/>
  <c r="G361" i="13" s="1"/>
  <c r="H361" i="13" s="1"/>
  <c r="O361" i="13"/>
  <c r="N364" i="13"/>
  <c r="F364" i="13" s="1"/>
  <c r="G364" i="13" s="1"/>
  <c r="H364" i="13" s="1"/>
  <c r="O364" i="13"/>
  <c r="O359" i="13"/>
  <c r="N359" i="13"/>
  <c r="F359" i="13" s="1"/>
  <c r="G359" i="13" s="1"/>
  <c r="H359" i="13" s="1"/>
  <c r="N363" i="13"/>
  <c r="F363" i="13" s="1"/>
  <c r="G363" i="13" s="1"/>
  <c r="H363" i="13" s="1"/>
  <c r="O363" i="13"/>
  <c r="O360" i="13"/>
  <c r="N360" i="13"/>
  <c r="F360" i="13" s="1"/>
  <c r="G360" i="13" s="1"/>
  <c r="H360" i="13" s="1"/>
  <c r="O362" i="13"/>
  <c r="N362" i="13"/>
  <c r="F362" i="13" s="1"/>
  <c r="G362" i="13" s="1"/>
  <c r="H362" i="13" s="1"/>
  <c r="B393" i="11"/>
  <c r="B398" i="11"/>
  <c r="B394" i="11"/>
  <c r="B397" i="11"/>
  <c r="B395" i="11"/>
  <c r="B396" i="11"/>
  <c r="B369" i="13"/>
  <c r="B367" i="13"/>
  <c r="B371" i="13"/>
  <c r="B370" i="13"/>
  <c r="B368" i="13"/>
  <c r="B366" i="13"/>
  <c r="D436" i="11"/>
  <c r="K437" i="13" s="1"/>
  <c r="A75" i="11" l="1"/>
  <c r="A75" i="13"/>
  <c r="O369" i="13"/>
  <c r="N369" i="13"/>
  <c r="F369" i="13" s="1"/>
  <c r="G369" i="13" s="1"/>
  <c r="H369" i="13" s="1"/>
  <c r="O368" i="13"/>
  <c r="N368" i="13"/>
  <c r="F368" i="13" s="1"/>
  <c r="G368" i="13" s="1"/>
  <c r="H368" i="13" s="1"/>
  <c r="O370" i="13"/>
  <c r="N370" i="13"/>
  <c r="F370" i="13" s="1"/>
  <c r="G370" i="13" s="1"/>
  <c r="H370" i="13" s="1"/>
  <c r="O371" i="13"/>
  <c r="N371" i="13"/>
  <c r="F371" i="13" s="1"/>
  <c r="G371" i="13" s="1"/>
  <c r="H371" i="13" s="1"/>
  <c r="O366" i="13"/>
  <c r="N366" i="13"/>
  <c r="F366" i="13" s="1"/>
  <c r="G366" i="13" s="1"/>
  <c r="H366" i="13" s="1"/>
  <c r="N367" i="13"/>
  <c r="F367" i="13" s="1"/>
  <c r="G367" i="13" s="1"/>
  <c r="H367" i="13" s="1"/>
  <c r="O367" i="13"/>
  <c r="B405" i="11"/>
  <c r="B400" i="11"/>
  <c r="B404" i="11"/>
  <c r="B403" i="11"/>
  <c r="B402" i="11"/>
  <c r="B401" i="11"/>
  <c r="B374" i="13"/>
  <c r="B378" i="13"/>
  <c r="B377" i="13"/>
  <c r="B373" i="13"/>
  <c r="B375" i="13"/>
  <c r="B376" i="13"/>
  <c r="D443" i="11"/>
  <c r="K444" i="13" s="1"/>
  <c r="A76" i="11" l="1"/>
  <c r="A76" i="13"/>
  <c r="O374" i="13"/>
  <c r="N374" i="13"/>
  <c r="F374" i="13" s="1"/>
  <c r="G374" i="13" s="1"/>
  <c r="H374" i="13" s="1"/>
  <c r="N376" i="13"/>
  <c r="F376" i="13" s="1"/>
  <c r="G376" i="13" s="1"/>
  <c r="H376" i="13" s="1"/>
  <c r="O376" i="13"/>
  <c r="O375" i="13"/>
  <c r="N375" i="13"/>
  <c r="F375" i="13" s="1"/>
  <c r="G375" i="13" s="1"/>
  <c r="H375" i="13" s="1"/>
  <c r="O373" i="13"/>
  <c r="N373" i="13"/>
  <c r="F373" i="13" s="1"/>
  <c r="G373" i="13" s="1"/>
  <c r="H373" i="13" s="1"/>
  <c r="N377" i="13"/>
  <c r="F377" i="13" s="1"/>
  <c r="G377" i="13" s="1"/>
  <c r="H377" i="13" s="1"/>
  <c r="O377" i="13"/>
  <c r="N378" i="13"/>
  <c r="F378" i="13" s="1"/>
  <c r="G378" i="13" s="1"/>
  <c r="H378" i="13" s="1"/>
  <c r="O378" i="13"/>
  <c r="B411" i="11"/>
  <c r="B408" i="11"/>
  <c r="B410" i="11"/>
  <c r="B407" i="11"/>
  <c r="B409" i="11"/>
  <c r="B412" i="11"/>
  <c r="B385" i="13"/>
  <c r="B384" i="13"/>
  <c r="B380" i="13"/>
  <c r="B382" i="13"/>
  <c r="B381" i="13"/>
  <c r="B383" i="13"/>
  <c r="D450" i="11"/>
  <c r="K451" i="13" s="1"/>
  <c r="A77" i="11" l="1"/>
  <c r="A77" i="13"/>
  <c r="N384" i="13"/>
  <c r="F384" i="13" s="1"/>
  <c r="G384" i="13" s="1"/>
  <c r="H384" i="13" s="1"/>
  <c r="O384" i="13"/>
  <c r="N385" i="13"/>
  <c r="F385" i="13" s="1"/>
  <c r="G385" i="13" s="1"/>
  <c r="H385" i="13" s="1"/>
  <c r="O385" i="13"/>
  <c r="N381" i="13"/>
  <c r="F381" i="13" s="1"/>
  <c r="G381" i="13" s="1"/>
  <c r="H381" i="13" s="1"/>
  <c r="O381" i="13"/>
  <c r="O383" i="13"/>
  <c r="N383" i="13"/>
  <c r="F383" i="13" s="1"/>
  <c r="G383" i="13" s="1"/>
  <c r="H383" i="13" s="1"/>
  <c r="O382" i="13"/>
  <c r="N382" i="13"/>
  <c r="F382" i="13" s="1"/>
  <c r="G382" i="13" s="1"/>
  <c r="H382" i="13" s="1"/>
  <c r="N380" i="13"/>
  <c r="F380" i="13" s="1"/>
  <c r="G380" i="13" s="1"/>
  <c r="H380" i="13" s="1"/>
  <c r="O380" i="13"/>
  <c r="B416" i="11"/>
  <c r="B415" i="11"/>
  <c r="B419" i="11"/>
  <c r="B414" i="11"/>
  <c r="B417" i="11"/>
  <c r="B418" i="11"/>
  <c r="B389" i="13"/>
  <c r="B387" i="13"/>
  <c r="B391" i="13"/>
  <c r="B388" i="13"/>
  <c r="B392" i="13"/>
  <c r="B390" i="13"/>
  <c r="D457" i="11"/>
  <c r="K458" i="13" s="1"/>
  <c r="A78" i="11" l="1"/>
  <c r="A78" i="13"/>
  <c r="O388" i="13"/>
  <c r="N388" i="13"/>
  <c r="F388" i="13" s="1"/>
  <c r="G388" i="13" s="1"/>
  <c r="H388" i="13" s="1"/>
  <c r="O392" i="13"/>
  <c r="N392" i="13"/>
  <c r="F392" i="13" s="1"/>
  <c r="G392" i="13" s="1"/>
  <c r="H392" i="13" s="1"/>
  <c r="N391" i="13"/>
  <c r="F391" i="13" s="1"/>
  <c r="G391" i="13" s="1"/>
  <c r="H391" i="13" s="1"/>
  <c r="O391" i="13"/>
  <c r="N389" i="13"/>
  <c r="F389" i="13" s="1"/>
  <c r="G389" i="13" s="1"/>
  <c r="H389" i="13" s="1"/>
  <c r="O389" i="13"/>
  <c r="O390" i="13"/>
  <c r="N390" i="13"/>
  <c r="F390" i="13" s="1"/>
  <c r="G390" i="13" s="1"/>
  <c r="H390" i="13" s="1"/>
  <c r="O387" i="13"/>
  <c r="N387" i="13"/>
  <c r="F387" i="13" s="1"/>
  <c r="G387" i="13" s="1"/>
  <c r="H387" i="13" s="1"/>
  <c r="B421" i="11"/>
  <c r="B424" i="11"/>
  <c r="B426" i="11"/>
  <c r="B422" i="11"/>
  <c r="B425" i="11"/>
  <c r="B423" i="11"/>
  <c r="B397" i="13"/>
  <c r="B394" i="13"/>
  <c r="B399" i="13"/>
  <c r="B396" i="13"/>
  <c r="B398" i="13"/>
  <c r="B395" i="13"/>
  <c r="D464" i="11"/>
  <c r="K465" i="13" s="1"/>
  <c r="A79" i="11" l="1"/>
  <c r="A79" i="13"/>
  <c r="O399" i="13"/>
  <c r="N399" i="13"/>
  <c r="F399" i="13" s="1"/>
  <c r="G399" i="13" s="1"/>
  <c r="H399" i="13" s="1"/>
  <c r="N394" i="13"/>
  <c r="F394" i="13" s="1"/>
  <c r="G394" i="13" s="1"/>
  <c r="H394" i="13" s="1"/>
  <c r="O394" i="13"/>
  <c r="N397" i="13"/>
  <c r="F397" i="13" s="1"/>
  <c r="G397" i="13" s="1"/>
  <c r="H397" i="13" s="1"/>
  <c r="O397" i="13"/>
  <c r="N398" i="13"/>
  <c r="F398" i="13" s="1"/>
  <c r="G398" i="13" s="1"/>
  <c r="H398" i="13" s="1"/>
  <c r="O398" i="13"/>
  <c r="N395" i="13"/>
  <c r="F395" i="13" s="1"/>
  <c r="G395" i="13" s="1"/>
  <c r="H395" i="13" s="1"/>
  <c r="O395" i="13"/>
  <c r="N396" i="13"/>
  <c r="F396" i="13" s="1"/>
  <c r="G396" i="13" s="1"/>
  <c r="H396" i="13" s="1"/>
  <c r="O396" i="13"/>
  <c r="B431" i="11"/>
  <c r="B429" i="11"/>
  <c r="B428" i="11"/>
  <c r="B430" i="11"/>
  <c r="B433" i="11"/>
  <c r="B432" i="11"/>
  <c r="D471" i="11"/>
  <c r="K472" i="13" s="1"/>
  <c r="A80" i="11" l="1"/>
  <c r="A80" i="13"/>
  <c r="B436" i="11"/>
  <c r="B435" i="11"/>
  <c r="B440" i="11"/>
  <c r="B438" i="11"/>
  <c r="B439" i="11"/>
  <c r="B437" i="11"/>
  <c r="D478" i="11"/>
  <c r="K479" i="13" s="1"/>
  <c r="A81" i="11" l="1"/>
  <c r="A81" i="13"/>
  <c r="B442" i="11"/>
  <c r="B443" i="11"/>
  <c r="B447" i="11"/>
  <c r="B446" i="11"/>
  <c r="B444" i="11"/>
  <c r="B445" i="11"/>
  <c r="B406" i="13"/>
  <c r="B402" i="13"/>
  <c r="B404" i="13"/>
  <c r="B405" i="13"/>
  <c r="B401" i="13"/>
  <c r="B403" i="13"/>
  <c r="D485" i="11"/>
  <c r="K486" i="13" s="1"/>
  <c r="A82" i="11" l="1"/>
  <c r="A82" i="13"/>
  <c r="N405" i="13"/>
  <c r="F405" i="13" s="1"/>
  <c r="G405" i="13" s="1"/>
  <c r="H405" i="13" s="1"/>
  <c r="O405" i="13"/>
  <c r="N402" i="13"/>
  <c r="F402" i="13" s="1"/>
  <c r="G402" i="13" s="1"/>
  <c r="H402" i="13" s="1"/>
  <c r="O402" i="13"/>
  <c r="N403" i="13"/>
  <c r="F403" i="13" s="1"/>
  <c r="G403" i="13" s="1"/>
  <c r="H403" i="13" s="1"/>
  <c r="O403" i="13"/>
  <c r="N401" i="13"/>
  <c r="F401" i="13" s="1"/>
  <c r="G401" i="13" s="1"/>
  <c r="H401" i="13" s="1"/>
  <c r="O401" i="13"/>
  <c r="N404" i="13"/>
  <c r="F404" i="13" s="1"/>
  <c r="G404" i="13" s="1"/>
  <c r="H404" i="13" s="1"/>
  <c r="O404" i="13"/>
  <c r="O406" i="13"/>
  <c r="N406" i="13"/>
  <c r="F406" i="13" s="1"/>
  <c r="G406" i="13" s="1"/>
  <c r="H406" i="13" s="1"/>
  <c r="B450" i="11"/>
  <c r="B453" i="11"/>
  <c r="B454" i="11"/>
  <c r="B451" i="11"/>
  <c r="B452" i="11"/>
  <c r="B449" i="11"/>
  <c r="B412" i="13"/>
  <c r="B411" i="13"/>
  <c r="B409" i="13"/>
  <c r="B408" i="13"/>
  <c r="B413" i="13"/>
  <c r="B410" i="13"/>
  <c r="D492" i="11"/>
  <c r="K493" i="13" s="1"/>
  <c r="A83" i="11" l="1"/>
  <c r="A83" i="13"/>
  <c r="N413" i="13"/>
  <c r="F413" i="13" s="1"/>
  <c r="G413" i="13" s="1"/>
  <c r="H413" i="13" s="1"/>
  <c r="O413" i="13"/>
  <c r="N408" i="13"/>
  <c r="F408" i="13" s="1"/>
  <c r="G408" i="13" s="1"/>
  <c r="H408" i="13" s="1"/>
  <c r="O408" i="13"/>
  <c r="N409" i="13"/>
  <c r="F409" i="13" s="1"/>
  <c r="G409" i="13" s="1"/>
  <c r="H409" i="13" s="1"/>
  <c r="O409" i="13"/>
  <c r="O410" i="13"/>
  <c r="N410" i="13"/>
  <c r="F410" i="13" s="1"/>
  <c r="G410" i="13" s="1"/>
  <c r="H410" i="13" s="1"/>
  <c r="O411" i="13"/>
  <c r="N411" i="13"/>
  <c r="F411" i="13" s="1"/>
  <c r="G411" i="13" s="1"/>
  <c r="H411" i="13" s="1"/>
  <c r="N412" i="13"/>
  <c r="F412" i="13" s="1"/>
  <c r="G412" i="13" s="1"/>
  <c r="H412" i="13" s="1"/>
  <c r="O412" i="13"/>
  <c r="B457" i="11"/>
  <c r="B461" i="11"/>
  <c r="B460" i="11"/>
  <c r="B458" i="11"/>
  <c r="B456" i="11"/>
  <c r="B459" i="11"/>
  <c r="B415" i="13"/>
  <c r="B416" i="13"/>
  <c r="B417" i="13"/>
  <c r="B418" i="13"/>
  <c r="B420" i="13"/>
  <c r="B419" i="13"/>
  <c r="D499" i="11"/>
  <c r="K500" i="13" s="1"/>
  <c r="A84" i="11" l="1"/>
  <c r="A84" i="13"/>
  <c r="O418" i="13"/>
  <c r="N418" i="13"/>
  <c r="F418" i="13" s="1"/>
  <c r="G418" i="13" s="1"/>
  <c r="H418" i="13" s="1"/>
  <c r="O420" i="13"/>
  <c r="N420" i="13"/>
  <c r="F420" i="13" s="1"/>
  <c r="G420" i="13" s="1"/>
  <c r="H420" i="13" s="1"/>
  <c r="N415" i="13"/>
  <c r="F415" i="13" s="1"/>
  <c r="G415" i="13" s="1"/>
  <c r="H415" i="13" s="1"/>
  <c r="O415" i="13"/>
  <c r="O417" i="13"/>
  <c r="N417" i="13"/>
  <c r="F417" i="13" s="1"/>
  <c r="G417" i="13" s="1"/>
  <c r="H417" i="13" s="1"/>
  <c r="N419" i="13"/>
  <c r="F419" i="13" s="1"/>
  <c r="G419" i="13" s="1"/>
  <c r="H419" i="13" s="1"/>
  <c r="O419" i="13"/>
  <c r="N416" i="13"/>
  <c r="F416" i="13" s="1"/>
  <c r="G416" i="13" s="1"/>
  <c r="H416" i="13" s="1"/>
  <c r="O416" i="13"/>
  <c r="B468" i="11"/>
  <c r="B467" i="11"/>
  <c r="B464" i="11"/>
  <c r="B466" i="11"/>
  <c r="B465" i="11"/>
  <c r="B463" i="11"/>
  <c r="B425" i="13"/>
  <c r="B423" i="13"/>
  <c r="B426" i="13"/>
  <c r="B427" i="13"/>
  <c r="B422" i="13"/>
  <c r="B424" i="13"/>
  <c r="D506" i="11"/>
  <c r="K507" i="13" s="1"/>
  <c r="A85" i="11" l="1"/>
  <c r="A85" i="13"/>
  <c r="O423" i="13"/>
  <c r="N423" i="13"/>
  <c r="F423" i="13" s="1"/>
  <c r="G423" i="13" s="1"/>
  <c r="H423" i="13" s="1"/>
  <c r="O425" i="13"/>
  <c r="N425" i="13"/>
  <c r="F425" i="13" s="1"/>
  <c r="G425" i="13" s="1"/>
  <c r="H425" i="13" s="1"/>
  <c r="N422" i="13"/>
  <c r="F422" i="13" s="1"/>
  <c r="G422" i="13" s="1"/>
  <c r="H422" i="13" s="1"/>
  <c r="O422" i="13"/>
  <c r="N427" i="13"/>
  <c r="F427" i="13" s="1"/>
  <c r="G427" i="13" s="1"/>
  <c r="H427" i="13" s="1"/>
  <c r="O427" i="13"/>
  <c r="N424" i="13"/>
  <c r="F424" i="13" s="1"/>
  <c r="G424" i="13" s="1"/>
  <c r="H424" i="13" s="1"/>
  <c r="O424" i="13"/>
  <c r="O426" i="13"/>
  <c r="N426" i="13"/>
  <c r="F426" i="13" s="1"/>
  <c r="G426" i="13" s="1"/>
  <c r="H426" i="13" s="1"/>
  <c r="B474" i="11"/>
  <c r="B471" i="11"/>
  <c r="B470" i="11"/>
  <c r="B473" i="11"/>
  <c r="B472" i="11"/>
  <c r="B475" i="11"/>
  <c r="B430" i="13"/>
  <c r="B433" i="13"/>
  <c r="B434" i="13"/>
  <c r="B431" i="13"/>
  <c r="B429" i="13"/>
  <c r="B432" i="13"/>
  <c r="D513" i="11"/>
  <c r="K514" i="13" s="1"/>
  <c r="A86" i="11" l="1"/>
  <c r="A86" i="13"/>
  <c r="O434" i="13"/>
  <c r="N434" i="13"/>
  <c r="F434" i="13" s="1"/>
  <c r="G434" i="13" s="1"/>
  <c r="H434" i="13" s="1"/>
  <c r="O429" i="13"/>
  <c r="N429" i="13"/>
  <c r="F429" i="13" s="1"/>
  <c r="G429" i="13" s="1"/>
  <c r="H429" i="13" s="1"/>
  <c r="N433" i="13"/>
  <c r="F433" i="13" s="1"/>
  <c r="G433" i="13" s="1"/>
  <c r="H433" i="13" s="1"/>
  <c r="O433" i="13"/>
  <c r="O431" i="13"/>
  <c r="N431" i="13"/>
  <c r="F431" i="13" s="1"/>
  <c r="G431" i="13" s="1"/>
  <c r="H431" i="13" s="1"/>
  <c r="N430" i="13"/>
  <c r="F430" i="13" s="1"/>
  <c r="G430" i="13" s="1"/>
  <c r="H430" i="13" s="1"/>
  <c r="O430" i="13"/>
  <c r="O432" i="13"/>
  <c r="N432" i="13"/>
  <c r="F432" i="13" s="1"/>
  <c r="G432" i="13" s="1"/>
  <c r="H432" i="13" s="1"/>
  <c r="B477" i="11"/>
  <c r="B480" i="11"/>
  <c r="B479" i="11"/>
  <c r="B478" i="11"/>
  <c r="B482" i="11"/>
  <c r="B481" i="11"/>
  <c r="B440" i="13"/>
  <c r="B438" i="13"/>
  <c r="B441" i="13"/>
  <c r="B439" i="13"/>
  <c r="B436" i="13"/>
  <c r="B437" i="13"/>
  <c r="D520" i="11"/>
  <c r="K521" i="13" s="1"/>
  <c r="A87" i="11" l="1"/>
  <c r="A87" i="13"/>
  <c r="O440" i="13"/>
  <c r="N440" i="13"/>
  <c r="F440" i="13" s="1"/>
  <c r="G440" i="13" s="1"/>
  <c r="H440" i="13" s="1"/>
  <c r="O438" i="13"/>
  <c r="N438" i="13"/>
  <c r="F438" i="13" s="1"/>
  <c r="G438" i="13" s="1"/>
  <c r="H438" i="13" s="1"/>
  <c r="N439" i="13"/>
  <c r="F439" i="13" s="1"/>
  <c r="G439" i="13" s="1"/>
  <c r="H439" i="13" s="1"/>
  <c r="O439" i="13"/>
  <c r="O441" i="13"/>
  <c r="N441" i="13"/>
  <c r="F441" i="13" s="1"/>
  <c r="G441" i="13" s="1"/>
  <c r="H441" i="13" s="1"/>
  <c r="N437" i="13"/>
  <c r="F437" i="13" s="1"/>
  <c r="G437" i="13" s="1"/>
  <c r="H437" i="13" s="1"/>
  <c r="O437" i="13"/>
  <c r="O436" i="13"/>
  <c r="N436" i="13"/>
  <c r="F436" i="13" s="1"/>
  <c r="G436" i="13" s="1"/>
  <c r="H436" i="13" s="1"/>
  <c r="B488" i="11"/>
  <c r="B489" i="11"/>
  <c r="B487" i="11"/>
  <c r="B485" i="11"/>
  <c r="B484" i="11"/>
  <c r="B486" i="11"/>
  <c r="B444" i="13"/>
  <c r="B445" i="13"/>
  <c r="B443" i="13"/>
  <c r="B447" i="13"/>
  <c r="B446" i="13"/>
  <c r="B448" i="13"/>
  <c r="D527" i="11"/>
  <c r="K528" i="13" s="1"/>
  <c r="A88" i="11" l="1"/>
  <c r="A88" i="13"/>
  <c r="N443" i="13"/>
  <c r="F443" i="13" s="1"/>
  <c r="G443" i="13" s="1"/>
  <c r="H443" i="13" s="1"/>
  <c r="O443" i="13"/>
  <c r="O446" i="13"/>
  <c r="N446" i="13"/>
  <c r="F446" i="13" s="1"/>
  <c r="G446" i="13" s="1"/>
  <c r="H446" i="13" s="1"/>
  <c r="O448" i="13"/>
  <c r="N448" i="13"/>
  <c r="F448" i="13" s="1"/>
  <c r="G448" i="13" s="1"/>
  <c r="H448" i="13" s="1"/>
  <c r="O447" i="13"/>
  <c r="N447" i="13"/>
  <c r="F447" i="13" s="1"/>
  <c r="G447" i="13" s="1"/>
  <c r="H447" i="13" s="1"/>
  <c r="N445" i="13"/>
  <c r="F445" i="13" s="1"/>
  <c r="G445" i="13" s="1"/>
  <c r="H445" i="13" s="1"/>
  <c r="O445" i="13"/>
  <c r="O444" i="13"/>
  <c r="N444" i="13"/>
  <c r="F444" i="13" s="1"/>
  <c r="G444" i="13" s="1"/>
  <c r="H444" i="13" s="1"/>
  <c r="B492" i="11"/>
  <c r="B491" i="11"/>
  <c r="B496" i="11"/>
  <c r="B493" i="11"/>
  <c r="B494" i="11"/>
  <c r="B495" i="11"/>
  <c r="B454" i="13"/>
  <c r="B450" i="13"/>
  <c r="B455" i="13"/>
  <c r="B452" i="13"/>
  <c r="B453" i="13"/>
  <c r="B451" i="13"/>
  <c r="D534" i="11"/>
  <c r="K535" i="13" s="1"/>
  <c r="A89" i="11" l="1"/>
  <c r="A89" i="13"/>
  <c r="N452" i="13"/>
  <c r="F452" i="13" s="1"/>
  <c r="G452" i="13" s="1"/>
  <c r="H452" i="13" s="1"/>
  <c r="O452" i="13"/>
  <c r="O453" i="13"/>
  <c r="N453" i="13"/>
  <c r="F453" i="13" s="1"/>
  <c r="G453" i="13" s="1"/>
  <c r="H453" i="13" s="1"/>
  <c r="N450" i="13"/>
  <c r="F450" i="13" s="1"/>
  <c r="G450" i="13" s="1"/>
  <c r="H450" i="13" s="1"/>
  <c r="O450" i="13"/>
  <c r="O455" i="13"/>
  <c r="N455" i="13"/>
  <c r="F455" i="13" s="1"/>
  <c r="G455" i="13" s="1"/>
  <c r="H455" i="13" s="1"/>
  <c r="O451" i="13"/>
  <c r="N451" i="13"/>
  <c r="F451" i="13" s="1"/>
  <c r="G451" i="13" s="1"/>
  <c r="H451" i="13" s="1"/>
  <c r="O454" i="13"/>
  <c r="N454" i="13"/>
  <c r="F454" i="13" s="1"/>
  <c r="G454" i="13" s="1"/>
  <c r="H454" i="13" s="1"/>
  <c r="B501" i="11"/>
  <c r="B499" i="11"/>
  <c r="B503" i="11"/>
  <c r="B500" i="11"/>
  <c r="B498" i="11"/>
  <c r="B502" i="11"/>
  <c r="B459" i="13"/>
  <c r="B462" i="13"/>
  <c r="B457" i="13"/>
  <c r="B460" i="13"/>
  <c r="B461" i="13"/>
  <c r="B458" i="13"/>
  <c r="D541" i="11"/>
  <c r="K542" i="13" s="1"/>
  <c r="A90" i="11" l="1"/>
  <c r="A90" i="13"/>
  <c r="O462" i="13"/>
  <c r="N462" i="13"/>
  <c r="F462" i="13" s="1"/>
  <c r="G462" i="13" s="1"/>
  <c r="H462" i="13" s="1"/>
  <c r="N459" i="13"/>
  <c r="F459" i="13" s="1"/>
  <c r="G459" i="13" s="1"/>
  <c r="H459" i="13" s="1"/>
  <c r="O459" i="13"/>
  <c r="N460" i="13"/>
  <c r="F460" i="13" s="1"/>
  <c r="G460" i="13" s="1"/>
  <c r="H460" i="13" s="1"/>
  <c r="O460" i="13"/>
  <c r="N457" i="13"/>
  <c r="F457" i="13" s="1"/>
  <c r="G457" i="13" s="1"/>
  <c r="H457" i="13" s="1"/>
  <c r="O457" i="13"/>
  <c r="N458" i="13"/>
  <c r="F458" i="13" s="1"/>
  <c r="G458" i="13" s="1"/>
  <c r="H458" i="13" s="1"/>
  <c r="O458" i="13"/>
  <c r="N461" i="13"/>
  <c r="F461" i="13" s="1"/>
  <c r="G461" i="13" s="1"/>
  <c r="H461" i="13" s="1"/>
  <c r="O461" i="13"/>
  <c r="B509" i="11"/>
  <c r="B508" i="11"/>
  <c r="B507" i="11"/>
  <c r="B510" i="11"/>
  <c r="B505" i="11"/>
  <c r="B506" i="11"/>
  <c r="B467" i="13"/>
  <c r="B464" i="13"/>
  <c r="B469" i="13"/>
  <c r="B468" i="13"/>
  <c r="B466" i="13"/>
  <c r="B465" i="13"/>
  <c r="D548" i="11"/>
  <c r="K549" i="13" s="1"/>
  <c r="A91" i="11" l="1"/>
  <c r="A91" i="13"/>
  <c r="O467" i="13"/>
  <c r="N467" i="13"/>
  <c r="F467" i="13" s="1"/>
  <c r="G467" i="13" s="1"/>
  <c r="H467" i="13" s="1"/>
  <c r="O468" i="13"/>
  <c r="N468" i="13"/>
  <c r="F468" i="13" s="1"/>
  <c r="G468" i="13" s="1"/>
  <c r="H468" i="13" s="1"/>
  <c r="O469" i="13"/>
  <c r="N469" i="13"/>
  <c r="F469" i="13" s="1"/>
  <c r="G469" i="13" s="1"/>
  <c r="H469" i="13" s="1"/>
  <c r="O465" i="13"/>
  <c r="N465" i="13"/>
  <c r="F465" i="13" s="1"/>
  <c r="G465" i="13" s="1"/>
  <c r="H465" i="13" s="1"/>
  <c r="O466" i="13"/>
  <c r="N466" i="13"/>
  <c r="F466" i="13" s="1"/>
  <c r="G466" i="13" s="1"/>
  <c r="H466" i="13" s="1"/>
  <c r="N464" i="13"/>
  <c r="F464" i="13" s="1"/>
  <c r="G464" i="13" s="1"/>
  <c r="H464" i="13" s="1"/>
  <c r="O464" i="13"/>
  <c r="B517" i="11"/>
  <c r="B512" i="11"/>
  <c r="B514" i="11"/>
  <c r="B513" i="11"/>
  <c r="B515" i="11"/>
  <c r="B516" i="11"/>
  <c r="B476" i="13"/>
  <c r="B475" i="13"/>
  <c r="B471" i="13"/>
  <c r="B472" i="13"/>
  <c r="B473" i="13"/>
  <c r="B474" i="13"/>
  <c r="D555" i="11"/>
  <c r="K556" i="13" s="1"/>
  <c r="A92" i="11" l="1"/>
  <c r="A92" i="13"/>
  <c r="O474" i="13"/>
  <c r="N474" i="13"/>
  <c r="F474" i="13" s="1"/>
  <c r="G474" i="13" s="1"/>
  <c r="H474" i="13" s="1"/>
  <c r="O473" i="13"/>
  <c r="N473" i="13"/>
  <c r="F473" i="13" s="1"/>
  <c r="G473" i="13" s="1"/>
  <c r="H473" i="13" s="1"/>
  <c r="O472" i="13"/>
  <c r="N472" i="13"/>
  <c r="F472" i="13" s="1"/>
  <c r="G472" i="13" s="1"/>
  <c r="H472" i="13" s="1"/>
  <c r="O471" i="13"/>
  <c r="N471" i="13"/>
  <c r="F471" i="13" s="1"/>
  <c r="G471" i="13" s="1"/>
  <c r="H471" i="13" s="1"/>
  <c r="N475" i="13"/>
  <c r="F475" i="13" s="1"/>
  <c r="G475" i="13" s="1"/>
  <c r="H475" i="13" s="1"/>
  <c r="O475" i="13"/>
  <c r="N476" i="13"/>
  <c r="F476" i="13" s="1"/>
  <c r="G476" i="13" s="1"/>
  <c r="H476" i="13" s="1"/>
  <c r="O476" i="13"/>
  <c r="B520" i="11"/>
  <c r="B524" i="11"/>
  <c r="B521" i="11"/>
  <c r="B522" i="11"/>
  <c r="B519" i="11"/>
  <c r="B523" i="11"/>
  <c r="B479" i="13"/>
  <c r="B482" i="13"/>
  <c r="B478" i="13"/>
  <c r="B480" i="13"/>
  <c r="B483" i="13"/>
  <c r="B481" i="13"/>
  <c r="A93" i="11" l="1"/>
  <c r="A93" i="13"/>
  <c r="N481" i="13"/>
  <c r="F481" i="13" s="1"/>
  <c r="G481" i="13" s="1"/>
  <c r="H481" i="13" s="1"/>
  <c r="O481" i="13"/>
  <c r="N479" i="13"/>
  <c r="F479" i="13" s="1"/>
  <c r="G479" i="13" s="1"/>
  <c r="H479" i="13" s="1"/>
  <c r="O479" i="13"/>
  <c r="O483" i="13"/>
  <c r="N483" i="13"/>
  <c r="F483" i="13" s="1"/>
  <c r="G483" i="13" s="1"/>
  <c r="H483" i="13" s="1"/>
  <c r="N480" i="13"/>
  <c r="F480" i="13" s="1"/>
  <c r="G480" i="13" s="1"/>
  <c r="H480" i="13" s="1"/>
  <c r="O480" i="13"/>
  <c r="O478" i="13"/>
  <c r="N478" i="13"/>
  <c r="F478" i="13" s="1"/>
  <c r="G478" i="13" s="1"/>
  <c r="H478" i="13" s="1"/>
  <c r="O482" i="13"/>
  <c r="N482" i="13"/>
  <c r="F482" i="13" s="1"/>
  <c r="G482" i="13" s="1"/>
  <c r="H482" i="13" s="1"/>
  <c r="B531" i="11"/>
  <c r="B526" i="11"/>
  <c r="B527" i="11"/>
  <c r="B528" i="11"/>
  <c r="B529" i="11"/>
  <c r="B530" i="11"/>
  <c r="B485" i="13"/>
  <c r="B487" i="13"/>
  <c r="B489" i="13"/>
  <c r="B490" i="13"/>
  <c r="B486" i="13"/>
  <c r="B488" i="13"/>
  <c r="A94" i="11" l="1"/>
  <c r="A94" i="13"/>
  <c r="O490" i="13"/>
  <c r="N490" i="13"/>
  <c r="F490" i="13" s="1"/>
  <c r="G490" i="13" s="1"/>
  <c r="H490" i="13" s="1"/>
  <c r="N486" i="13"/>
  <c r="F486" i="13" s="1"/>
  <c r="G486" i="13" s="1"/>
  <c r="H486" i="13" s="1"/>
  <c r="O486" i="13"/>
  <c r="N488" i="13"/>
  <c r="F488" i="13" s="1"/>
  <c r="G488" i="13" s="1"/>
  <c r="H488" i="13" s="1"/>
  <c r="O488" i="13"/>
  <c r="O489" i="13"/>
  <c r="N489" i="13"/>
  <c r="F489" i="13" s="1"/>
  <c r="G489" i="13" s="1"/>
  <c r="H489" i="13" s="1"/>
  <c r="O487" i="13"/>
  <c r="N487" i="13"/>
  <c r="F487" i="13" s="1"/>
  <c r="G487" i="13" s="1"/>
  <c r="H487" i="13" s="1"/>
  <c r="N485" i="13"/>
  <c r="F485" i="13" s="1"/>
  <c r="G485" i="13" s="1"/>
  <c r="H485" i="13" s="1"/>
  <c r="O485" i="13"/>
  <c r="B533" i="11"/>
  <c r="B534" i="11"/>
  <c r="B538" i="11"/>
  <c r="B536" i="11"/>
  <c r="B537" i="11"/>
  <c r="B535" i="11"/>
  <c r="B497" i="13"/>
  <c r="B496" i="13"/>
  <c r="B494" i="13"/>
  <c r="B493" i="13"/>
  <c r="B492" i="13"/>
  <c r="B495" i="13"/>
  <c r="A95" i="11" l="1"/>
  <c r="A95" i="13"/>
  <c r="N495" i="13"/>
  <c r="F495" i="13" s="1"/>
  <c r="G495" i="13" s="1"/>
  <c r="H495" i="13" s="1"/>
  <c r="O495" i="13"/>
  <c r="N492" i="13"/>
  <c r="F492" i="13" s="1"/>
  <c r="G492" i="13" s="1"/>
  <c r="H492" i="13" s="1"/>
  <c r="O492" i="13"/>
  <c r="N493" i="13"/>
  <c r="F493" i="13" s="1"/>
  <c r="G493" i="13" s="1"/>
  <c r="H493" i="13" s="1"/>
  <c r="O493" i="13"/>
  <c r="O494" i="13"/>
  <c r="N494" i="13"/>
  <c r="F494" i="13" s="1"/>
  <c r="G494" i="13" s="1"/>
  <c r="H494" i="13" s="1"/>
  <c r="N496" i="13"/>
  <c r="F496" i="13" s="1"/>
  <c r="G496" i="13" s="1"/>
  <c r="H496" i="13" s="1"/>
  <c r="O496" i="13"/>
  <c r="N497" i="13"/>
  <c r="F497" i="13" s="1"/>
  <c r="G497" i="13" s="1"/>
  <c r="H497" i="13" s="1"/>
  <c r="O497" i="13"/>
  <c r="B542" i="11"/>
  <c r="B545" i="11"/>
  <c r="B543" i="11"/>
  <c r="B541" i="11"/>
  <c r="B540" i="11"/>
  <c r="B544" i="11"/>
  <c r="B500" i="13"/>
  <c r="B501" i="13"/>
  <c r="B503" i="13"/>
  <c r="B502" i="13"/>
  <c r="B499" i="13"/>
  <c r="B504" i="13"/>
  <c r="A96" i="11" l="1"/>
  <c r="A96" i="13"/>
  <c r="N504" i="13"/>
  <c r="F504" i="13" s="1"/>
  <c r="G504" i="13" s="1"/>
  <c r="H504" i="13" s="1"/>
  <c r="O504" i="13"/>
  <c r="O502" i="13"/>
  <c r="N502" i="13"/>
  <c r="F502" i="13" s="1"/>
  <c r="G502" i="13" s="1"/>
  <c r="H502" i="13" s="1"/>
  <c r="O503" i="13"/>
  <c r="N503" i="13"/>
  <c r="F503" i="13" s="1"/>
  <c r="G503" i="13" s="1"/>
  <c r="H503" i="13" s="1"/>
  <c r="N501" i="13"/>
  <c r="F501" i="13" s="1"/>
  <c r="G501" i="13" s="1"/>
  <c r="H501" i="13" s="1"/>
  <c r="O501" i="13"/>
  <c r="O499" i="13"/>
  <c r="N499" i="13"/>
  <c r="F499" i="13" s="1"/>
  <c r="G499" i="13" s="1"/>
  <c r="H499" i="13" s="1"/>
  <c r="N500" i="13"/>
  <c r="F500" i="13" s="1"/>
  <c r="G500" i="13" s="1"/>
  <c r="H500" i="13" s="1"/>
  <c r="O500" i="13"/>
  <c r="B551" i="11"/>
  <c r="B548" i="11"/>
  <c r="B550" i="11"/>
  <c r="B547" i="11"/>
  <c r="B552" i="11"/>
  <c r="B549" i="11"/>
  <c r="B508" i="13"/>
  <c r="B509" i="13"/>
  <c r="B510" i="13"/>
  <c r="B506" i="13"/>
  <c r="B507" i="13"/>
  <c r="B511" i="13"/>
  <c r="A97" i="11" l="1"/>
  <c r="A97" i="13"/>
  <c r="N506" i="13"/>
  <c r="F506" i="13" s="1"/>
  <c r="G506" i="13" s="1"/>
  <c r="H506" i="13" s="1"/>
  <c r="O506" i="13"/>
  <c r="O510" i="13"/>
  <c r="N510" i="13"/>
  <c r="F510" i="13" s="1"/>
  <c r="G510" i="13" s="1"/>
  <c r="H510" i="13" s="1"/>
  <c r="O511" i="13"/>
  <c r="N511" i="13"/>
  <c r="F511" i="13" s="1"/>
  <c r="G511" i="13" s="1"/>
  <c r="H511" i="13" s="1"/>
  <c r="O509" i="13"/>
  <c r="N509" i="13"/>
  <c r="F509" i="13" s="1"/>
  <c r="G509" i="13" s="1"/>
  <c r="H509" i="13" s="1"/>
  <c r="O508" i="13"/>
  <c r="N508" i="13"/>
  <c r="F508" i="13" s="1"/>
  <c r="G508" i="13" s="1"/>
  <c r="H508" i="13" s="1"/>
  <c r="N507" i="13"/>
  <c r="F507" i="13" s="1"/>
  <c r="G507" i="13" s="1"/>
  <c r="H507" i="13" s="1"/>
  <c r="O507" i="13"/>
  <c r="B558" i="11"/>
  <c r="B557" i="11"/>
  <c r="B556" i="11"/>
  <c r="B554" i="11"/>
  <c r="B555" i="11"/>
  <c r="B559" i="11"/>
  <c r="B517" i="13"/>
  <c r="B518" i="13"/>
  <c r="B514" i="13"/>
  <c r="B515" i="13"/>
  <c r="B513" i="13"/>
  <c r="B516" i="13"/>
  <c r="A98" i="11" l="1"/>
  <c r="A98" i="13"/>
  <c r="B561" i="11"/>
  <c r="B568" i="11"/>
  <c r="B566" i="11"/>
  <c r="B573" i="11"/>
  <c r="B565" i="11"/>
  <c r="B572" i="11"/>
  <c r="B563" i="11"/>
  <c r="B570" i="11"/>
  <c r="B562" i="11"/>
  <c r="B569" i="11"/>
  <c r="B564" i="11"/>
  <c r="B571" i="11"/>
  <c r="N516" i="13"/>
  <c r="F516" i="13" s="1"/>
  <c r="G516" i="13" s="1"/>
  <c r="H516" i="13" s="1"/>
  <c r="O516" i="13"/>
  <c r="N515" i="13"/>
  <c r="F515" i="13" s="1"/>
  <c r="G515" i="13" s="1"/>
  <c r="H515" i="13" s="1"/>
  <c r="O515" i="13"/>
  <c r="O513" i="13"/>
  <c r="N513" i="13"/>
  <c r="F513" i="13" s="1"/>
  <c r="G513" i="13" s="1"/>
  <c r="H513" i="13" s="1"/>
  <c r="O518" i="13"/>
  <c r="N518" i="13"/>
  <c r="F518" i="13" s="1"/>
  <c r="G518" i="13" s="1"/>
  <c r="H518" i="13" s="1"/>
  <c r="N517" i="13"/>
  <c r="F517" i="13" s="1"/>
  <c r="G517" i="13" s="1"/>
  <c r="H517" i="13" s="1"/>
  <c r="O517" i="13"/>
  <c r="O514" i="13"/>
  <c r="N514" i="13"/>
  <c r="F514" i="13" s="1"/>
  <c r="G514" i="13" s="1"/>
  <c r="H514" i="13" s="1"/>
  <c r="B525" i="13"/>
  <c r="B522" i="13"/>
  <c r="B520" i="13"/>
  <c r="B524" i="13"/>
  <c r="B521" i="13"/>
  <c r="B523" i="13"/>
  <c r="A99" i="11" l="1"/>
  <c r="A99" i="13"/>
  <c r="B575" i="11"/>
  <c r="B562" i="13"/>
  <c r="B566" i="13"/>
  <c r="B567" i="13"/>
  <c r="B580" i="11"/>
  <c r="B563" i="13"/>
  <c r="B572" i="13"/>
  <c r="B578" i="11"/>
  <c r="B570" i="13"/>
  <c r="B565" i="13"/>
  <c r="B576" i="11"/>
  <c r="B571" i="13"/>
  <c r="B573" i="13"/>
  <c r="B577" i="11"/>
  <c r="B574" i="13"/>
  <c r="B579" i="11"/>
  <c r="B569" i="13"/>
  <c r="B564" i="13"/>
  <c r="N521" i="13"/>
  <c r="F521" i="13" s="1"/>
  <c r="G521" i="13" s="1"/>
  <c r="H521" i="13" s="1"/>
  <c r="O521" i="13"/>
  <c r="N523" i="13"/>
  <c r="F523" i="13" s="1"/>
  <c r="G523" i="13" s="1"/>
  <c r="H523" i="13" s="1"/>
  <c r="O523" i="13"/>
  <c r="O524" i="13"/>
  <c r="N524" i="13"/>
  <c r="F524" i="13" s="1"/>
  <c r="G524" i="13" s="1"/>
  <c r="H524" i="13" s="1"/>
  <c r="N522" i="13"/>
  <c r="F522" i="13" s="1"/>
  <c r="G522" i="13" s="1"/>
  <c r="H522" i="13" s="1"/>
  <c r="O522" i="13"/>
  <c r="N520" i="13"/>
  <c r="F520" i="13" s="1"/>
  <c r="G520" i="13" s="1"/>
  <c r="H520" i="13" s="1"/>
  <c r="O520" i="13"/>
  <c r="N525" i="13"/>
  <c r="F525" i="13" s="1"/>
  <c r="G525" i="13" s="1"/>
  <c r="H525" i="13" s="1"/>
  <c r="O525" i="13"/>
  <c r="B529" i="13"/>
  <c r="B528" i="13"/>
  <c r="B532" i="13"/>
  <c r="B531" i="13"/>
  <c r="B527" i="13"/>
  <c r="B530" i="13"/>
  <c r="B576" i="13" l="1"/>
  <c r="A100" i="11"/>
  <c r="A100" i="13"/>
  <c r="B581" i="13"/>
  <c r="B577" i="13"/>
  <c r="B580" i="13"/>
  <c r="B579" i="13"/>
  <c r="B578" i="13"/>
  <c r="O527" i="13"/>
  <c r="N527" i="13"/>
  <c r="F527" i="13" s="1"/>
  <c r="G527" i="13" s="1"/>
  <c r="H527" i="13" s="1"/>
  <c r="O531" i="13"/>
  <c r="N531" i="13"/>
  <c r="F531" i="13" s="1"/>
  <c r="G531" i="13" s="1"/>
  <c r="H531" i="13" s="1"/>
  <c r="N528" i="13"/>
  <c r="F528" i="13" s="1"/>
  <c r="G528" i="13" s="1"/>
  <c r="H528" i="13" s="1"/>
  <c r="O528" i="13"/>
  <c r="N529" i="13"/>
  <c r="F529" i="13" s="1"/>
  <c r="G529" i="13" s="1"/>
  <c r="H529" i="13" s="1"/>
  <c r="O529" i="13"/>
  <c r="N532" i="13"/>
  <c r="F532" i="13" s="1"/>
  <c r="G532" i="13" s="1"/>
  <c r="H532" i="13" s="1"/>
  <c r="O532" i="13"/>
  <c r="O530" i="13"/>
  <c r="N530" i="13"/>
  <c r="F530" i="13" s="1"/>
  <c r="G530" i="13" s="1"/>
  <c r="H530" i="13" s="1"/>
  <c r="B538" i="13"/>
  <c r="B535" i="13"/>
  <c r="B539" i="13"/>
  <c r="B534" i="13"/>
  <c r="B536" i="13"/>
  <c r="B537" i="13"/>
  <c r="A101" i="11" l="1"/>
  <c r="A101" i="13"/>
  <c r="O538" i="13"/>
  <c r="N538" i="13"/>
  <c r="F538" i="13" s="1"/>
  <c r="G538" i="13" s="1"/>
  <c r="H538" i="13" s="1"/>
  <c r="O537" i="13"/>
  <c r="N537" i="13"/>
  <c r="F537" i="13" s="1"/>
  <c r="G537" i="13" s="1"/>
  <c r="H537" i="13" s="1"/>
  <c r="O535" i="13"/>
  <c r="N535" i="13"/>
  <c r="F535" i="13" s="1"/>
  <c r="G535" i="13" s="1"/>
  <c r="H535" i="13" s="1"/>
  <c r="O536" i="13"/>
  <c r="N536" i="13"/>
  <c r="F536" i="13" s="1"/>
  <c r="G536" i="13" s="1"/>
  <c r="H536" i="13" s="1"/>
  <c r="O534" i="13"/>
  <c r="N534" i="13"/>
  <c r="F534" i="13" s="1"/>
  <c r="G534" i="13" s="1"/>
  <c r="H534" i="13" s="1"/>
  <c r="N539" i="13"/>
  <c r="F539" i="13" s="1"/>
  <c r="G539" i="13" s="1"/>
  <c r="H539" i="13" s="1"/>
  <c r="O539" i="13"/>
  <c r="B541" i="13"/>
  <c r="B546" i="13"/>
  <c r="B542" i="13"/>
  <c r="B544" i="13"/>
  <c r="B543" i="13"/>
  <c r="B545" i="13"/>
  <c r="A102" i="11" l="1"/>
  <c r="A102" i="13"/>
  <c r="N543" i="13"/>
  <c r="F543" i="13" s="1"/>
  <c r="G543" i="13" s="1"/>
  <c r="H543" i="13" s="1"/>
  <c r="O543" i="13"/>
  <c r="O545" i="13"/>
  <c r="N545" i="13"/>
  <c r="F545" i="13" s="1"/>
  <c r="G545" i="13" s="1"/>
  <c r="H545" i="13" s="1"/>
  <c r="O546" i="13"/>
  <c r="N546" i="13"/>
  <c r="F546" i="13" s="1"/>
  <c r="G546" i="13" s="1"/>
  <c r="H546" i="13" s="1"/>
  <c r="N544" i="13"/>
  <c r="F544" i="13" s="1"/>
  <c r="G544" i="13" s="1"/>
  <c r="H544" i="13" s="1"/>
  <c r="O544" i="13"/>
  <c r="N542" i="13"/>
  <c r="F542" i="13" s="1"/>
  <c r="G542" i="13" s="1"/>
  <c r="H542" i="13" s="1"/>
  <c r="O542" i="13"/>
  <c r="O541" i="13"/>
  <c r="N541" i="13"/>
  <c r="F541" i="13" s="1"/>
  <c r="G541" i="13" s="1"/>
  <c r="H541" i="13" s="1"/>
  <c r="B551" i="13"/>
  <c r="B552" i="13"/>
  <c r="B549" i="13"/>
  <c r="B550" i="13"/>
  <c r="B548" i="13"/>
  <c r="B553" i="13"/>
  <c r="A103" i="11" l="1"/>
  <c r="A103" i="13"/>
  <c r="N550" i="13"/>
  <c r="F550" i="13" s="1"/>
  <c r="G550" i="13" s="1"/>
  <c r="H550" i="13" s="1"/>
  <c r="O550" i="13"/>
  <c r="O553" i="13"/>
  <c r="N553" i="13"/>
  <c r="F553" i="13" s="1"/>
  <c r="G553" i="13" s="1"/>
  <c r="H553" i="13" s="1"/>
  <c r="O552" i="13"/>
  <c r="N552" i="13"/>
  <c r="F552" i="13" s="1"/>
  <c r="G552" i="13" s="1"/>
  <c r="H552" i="13" s="1"/>
  <c r="N549" i="13"/>
  <c r="F549" i="13" s="1"/>
  <c r="G549" i="13" s="1"/>
  <c r="H549" i="13" s="1"/>
  <c r="O549" i="13"/>
  <c r="N548" i="13"/>
  <c r="F548" i="13" s="1"/>
  <c r="G548" i="13" s="1"/>
  <c r="H548" i="13" s="1"/>
  <c r="O548" i="13"/>
  <c r="N551" i="13"/>
  <c r="F551" i="13" s="1"/>
  <c r="G551" i="13" s="1"/>
  <c r="H551" i="13" s="1"/>
  <c r="O551" i="13"/>
  <c r="B557" i="13"/>
  <c r="B556" i="13"/>
  <c r="B559" i="13"/>
  <c r="B560" i="13"/>
  <c r="B555" i="13"/>
  <c r="B558" i="13"/>
  <c r="A104" i="11" l="1"/>
  <c r="A104" i="13"/>
  <c r="O555" i="13"/>
  <c r="N555" i="13"/>
  <c r="F555" i="13" s="1"/>
  <c r="G555" i="13" s="1"/>
  <c r="H555" i="13" s="1"/>
  <c r="O560" i="13"/>
  <c r="N560" i="13"/>
  <c r="F560" i="13" s="1"/>
  <c r="G560" i="13" s="1"/>
  <c r="H560" i="13" s="1"/>
  <c r="O559" i="13"/>
  <c r="N559" i="13"/>
  <c r="F559" i="13" s="1"/>
  <c r="G559" i="13" s="1"/>
  <c r="H559" i="13" s="1"/>
  <c r="N558" i="13"/>
  <c r="F558" i="13" s="1"/>
  <c r="G558" i="13" s="1"/>
  <c r="H558" i="13" s="1"/>
  <c r="O558" i="13"/>
  <c r="O556" i="13"/>
  <c r="N556" i="13"/>
  <c r="F556" i="13" s="1"/>
  <c r="G556" i="13" s="1"/>
  <c r="H556" i="13" s="1"/>
  <c r="O557" i="13"/>
  <c r="N557" i="13"/>
  <c r="F557" i="13" s="1"/>
  <c r="G557" i="13" s="1"/>
  <c r="H557" i="13" s="1"/>
  <c r="A105" i="11" l="1"/>
  <c r="A105" i="13"/>
  <c r="A106" i="11" l="1"/>
  <c r="A106" i="13"/>
  <c r="A107" i="11" l="1"/>
  <c r="A107" i="13"/>
  <c r="A108" i="11" l="1"/>
  <c r="A108" i="13"/>
  <c r="AJ305" i="13" l="1"/>
  <c r="A109" i="11"/>
  <c r="A109" i="13"/>
  <c r="A110" i="11" l="1"/>
  <c r="A110" i="13"/>
  <c r="A111" i="11" l="1"/>
  <c r="A111" i="13"/>
  <c r="A112" i="11" l="1"/>
  <c r="A112" i="13"/>
  <c r="A113" i="11" l="1"/>
  <c r="A113" i="13"/>
  <c r="A114" i="11" l="1"/>
  <c r="A114" i="13"/>
  <c r="A115" i="11" l="1"/>
  <c r="A115" i="13"/>
  <c r="A116" i="11" l="1"/>
  <c r="A116" i="13"/>
  <c r="A117" i="11" l="1"/>
  <c r="A117" i="13"/>
  <c r="A118" i="11" l="1"/>
  <c r="A118" i="13"/>
  <c r="A119" i="11" l="1"/>
  <c r="A119" i="13"/>
  <c r="A120" i="11" l="1"/>
  <c r="A120" i="13"/>
  <c r="A121" i="11" l="1"/>
  <c r="A121" i="13"/>
  <c r="A122" i="11" l="1"/>
  <c r="A122" i="13"/>
  <c r="A123" i="11" l="1"/>
  <c r="A123" i="13"/>
  <c r="A124" i="11" l="1"/>
  <c r="A124" i="13"/>
  <c r="A125" i="11" l="1"/>
  <c r="A125" i="13"/>
  <c r="A126" i="11" l="1"/>
  <c r="A126" i="13"/>
  <c r="A127" i="11" l="1"/>
  <c r="A127" i="13"/>
  <c r="A128" i="11" l="1"/>
  <c r="A128" i="13"/>
  <c r="A129" i="11" l="1"/>
  <c r="A129" i="13"/>
  <c r="A130" i="11" l="1"/>
  <c r="A130" i="13"/>
  <c r="A131" i="11" l="1"/>
  <c r="A131" i="13"/>
  <c r="A132" i="11" l="1"/>
  <c r="A132" i="13"/>
  <c r="A133" i="11" l="1"/>
  <c r="A133" i="13"/>
  <c r="A134" i="11" l="1"/>
  <c r="A134" i="13"/>
  <c r="A135" i="11" l="1"/>
  <c r="A135" i="13"/>
  <c r="A136" i="11" l="1"/>
  <c r="A136" i="13"/>
  <c r="A137" i="11" l="1"/>
  <c r="A137" i="13"/>
  <c r="A138" i="11" l="1"/>
  <c r="A138" i="13"/>
  <c r="A139" i="11" l="1"/>
  <c r="A139" i="13"/>
  <c r="A140" i="11" l="1"/>
  <c r="A140" i="13"/>
  <c r="A141" i="11" l="1"/>
  <c r="A141" i="13"/>
  <c r="A142" i="11" l="1"/>
  <c r="A142" i="13"/>
  <c r="A143" i="11" l="1"/>
  <c r="A143" i="13"/>
  <c r="A144" i="11" l="1"/>
  <c r="A144" i="13"/>
  <c r="A145" i="11" l="1"/>
  <c r="A145" i="13"/>
  <c r="A146" i="11" l="1"/>
  <c r="A146" i="13"/>
  <c r="A147" i="11" l="1"/>
  <c r="A147" i="13"/>
  <c r="A148" i="11" l="1"/>
  <c r="A148" i="13"/>
  <c r="A149" i="11" l="1"/>
  <c r="A149" i="13"/>
  <c r="A150" i="11" l="1"/>
  <c r="A150" i="13"/>
  <c r="A151" i="11" l="1"/>
  <c r="A151" i="13"/>
  <c r="A152" i="11" l="1"/>
  <c r="A152" i="13"/>
  <c r="A153" i="11" l="1"/>
  <c r="A153" i="13"/>
  <c r="A154" i="11" l="1"/>
  <c r="A154" i="13"/>
  <c r="A155" i="11" l="1"/>
  <c r="A155" i="13"/>
  <c r="A156" i="11" l="1"/>
  <c r="A156" i="13"/>
  <c r="A157" i="11" l="1"/>
  <c r="A157" i="13"/>
  <c r="A158" i="11" l="1"/>
  <c r="A158" i="13"/>
  <c r="A159" i="11" l="1"/>
  <c r="A159" i="13"/>
  <c r="A160" i="11" l="1"/>
  <c r="A160" i="13"/>
  <c r="A161" i="11" l="1"/>
  <c r="A161" i="13"/>
  <c r="A162" i="11" l="1"/>
  <c r="A162" i="13"/>
  <c r="A163" i="11" l="1"/>
  <c r="A163" i="13"/>
  <c r="A164" i="11" l="1"/>
  <c r="A164" i="13"/>
  <c r="A165" i="11" l="1"/>
  <c r="A165" i="13"/>
  <c r="A166" i="11" l="1"/>
  <c r="A166" i="13"/>
  <c r="A167" i="11" l="1"/>
  <c r="A167" i="13"/>
  <c r="A168" i="11" l="1"/>
  <c r="A168" i="13"/>
  <c r="A169" i="11" l="1"/>
  <c r="A169" i="13"/>
  <c r="A170" i="11" l="1"/>
  <c r="A170" i="13"/>
  <c r="A171" i="11" l="1"/>
  <c r="A171" i="13"/>
  <c r="A172" i="11" l="1"/>
  <c r="A172" i="13"/>
  <c r="A173" i="11" l="1"/>
  <c r="A173" i="13"/>
  <c r="A174" i="11" l="1"/>
  <c r="A174" i="13"/>
  <c r="A175" i="11" l="1"/>
  <c r="A175" i="13"/>
  <c r="A176" i="11" l="1"/>
  <c r="A176" i="13"/>
  <c r="A177" i="11" l="1"/>
  <c r="A177" i="13"/>
  <c r="A178" i="11" l="1"/>
  <c r="A178" i="13"/>
  <c r="A179" i="11" l="1"/>
  <c r="A179" i="13"/>
  <c r="A180" i="11" l="1"/>
  <c r="A180" i="13"/>
  <c r="A181" i="11" l="1"/>
  <c r="A181" i="13"/>
  <c r="A182" i="11" l="1"/>
  <c r="A182" i="13"/>
  <c r="A183" i="11" l="1"/>
  <c r="A183" i="13"/>
  <c r="A184" i="11" l="1"/>
  <c r="A184" i="13"/>
  <c r="A185" i="11" l="1"/>
  <c r="A185" i="13"/>
  <c r="A186" i="11" l="1"/>
  <c r="A186" i="13"/>
  <c r="A187" i="11" l="1"/>
  <c r="A187" i="13"/>
  <c r="A188" i="11" l="1"/>
  <c r="A188" i="13"/>
  <c r="A189" i="11" l="1"/>
  <c r="A189" i="13"/>
  <c r="A190" i="11" l="1"/>
  <c r="A190" i="13"/>
  <c r="A191" i="11" l="1"/>
  <c r="A191" i="13"/>
  <c r="A192" i="11" l="1"/>
  <c r="A192" i="13"/>
  <c r="A193" i="11" l="1"/>
  <c r="A193" i="13"/>
  <c r="A194" i="11" l="1"/>
  <c r="A194" i="13"/>
  <c r="A195" i="11" l="1"/>
  <c r="A195" i="13"/>
  <c r="A196" i="11" l="1"/>
  <c r="A196" i="13"/>
  <c r="A197" i="11" l="1"/>
  <c r="A197" i="13"/>
  <c r="A198" i="11" l="1"/>
  <c r="A198" i="13"/>
  <c r="A199" i="11" l="1"/>
  <c r="A199" i="13"/>
  <c r="A200" i="11" l="1"/>
  <c r="A200" i="13"/>
  <c r="A201" i="11" l="1"/>
  <c r="A201" i="13"/>
  <c r="A202" i="11" l="1"/>
  <c r="A202" i="13"/>
  <c r="A203" i="11" l="1"/>
  <c r="A203" i="13"/>
  <c r="A204" i="11" l="1"/>
  <c r="A204" i="13"/>
  <c r="A205" i="11" l="1"/>
  <c r="A205" i="13"/>
  <c r="A206" i="11" l="1"/>
  <c r="A206" i="13"/>
  <c r="A207" i="11" l="1"/>
  <c r="A207" i="13"/>
  <c r="A208" i="11" l="1"/>
  <c r="A208" i="13"/>
  <c r="A209" i="11" l="1"/>
  <c r="A209" i="13"/>
  <c r="A210" i="11" l="1"/>
  <c r="A210" i="13"/>
  <c r="A211" i="11" l="1"/>
  <c r="A211" i="13"/>
  <c r="A212" i="11" l="1"/>
  <c r="A212" i="13"/>
  <c r="A213" i="11" l="1"/>
  <c r="A213" i="13"/>
  <c r="A214" i="11" l="1"/>
  <c r="A214" i="13"/>
  <c r="A215" i="11" l="1"/>
  <c r="A215" i="13"/>
  <c r="A216" i="11" l="1"/>
  <c r="A216" i="13"/>
  <c r="A217" i="11" l="1"/>
  <c r="A217" i="13"/>
  <c r="A218" i="11" l="1"/>
  <c r="A218" i="13"/>
  <c r="A219" i="11" l="1"/>
  <c r="A219" i="13"/>
  <c r="A220" i="11" l="1"/>
  <c r="A220" i="13"/>
  <c r="A221" i="11" l="1"/>
  <c r="A221" i="13"/>
  <c r="A222" i="11" l="1"/>
  <c r="A222" i="13"/>
  <c r="A223" i="11" l="1"/>
  <c r="A223" i="13"/>
  <c r="A224" i="11" l="1"/>
  <c r="A224" i="13"/>
  <c r="A225" i="11" l="1"/>
  <c r="A225" i="13"/>
  <c r="A226" i="11" l="1"/>
  <c r="A226" i="13"/>
  <c r="A227" i="11" l="1"/>
  <c r="A227" i="13"/>
  <c r="A228" i="11" l="1"/>
  <c r="A228" i="13"/>
  <c r="A229" i="11" l="1"/>
  <c r="A229" i="13"/>
  <c r="A230" i="11" l="1"/>
  <c r="A230" i="13"/>
  <c r="A231" i="11" l="1"/>
  <c r="A231" i="13"/>
  <c r="A232" i="11" l="1"/>
  <c r="A232" i="13"/>
  <c r="A233" i="11" l="1"/>
  <c r="A233" i="13"/>
  <c r="A234" i="11" l="1"/>
  <c r="A234" i="13"/>
  <c r="A235" i="11" l="1"/>
  <c r="A235" i="13"/>
  <c r="A236" i="11" l="1"/>
  <c r="A236" i="13"/>
  <c r="A237" i="11" l="1"/>
  <c r="A237" i="13"/>
  <c r="A238" i="11" l="1"/>
  <c r="A238" i="13"/>
  <c r="A239" i="11" l="1"/>
  <c r="A239" i="13"/>
  <c r="A240" i="11" l="1"/>
  <c r="A240" i="13"/>
  <c r="A241" i="11" l="1"/>
  <c r="A241" i="13"/>
  <c r="A242" i="11" l="1"/>
  <c r="A242" i="13"/>
  <c r="A243" i="11" l="1"/>
  <c r="A243" i="13"/>
  <c r="A244" i="11" l="1"/>
  <c r="A244" i="13"/>
  <c r="A245" i="11" l="1"/>
  <c r="A245" i="13"/>
  <c r="A246" i="11" l="1"/>
  <c r="A246" i="13"/>
  <c r="A247" i="11" l="1"/>
  <c r="A247" i="13"/>
  <c r="A248" i="11" l="1"/>
  <c r="A248" i="13"/>
  <c r="A249" i="11" l="1"/>
  <c r="A249" i="13"/>
  <c r="A250" i="11" l="1"/>
  <c r="A250" i="13"/>
  <c r="A251" i="11" l="1"/>
  <c r="A251" i="13"/>
  <c r="A252" i="11" l="1"/>
  <c r="A252" i="13"/>
  <c r="A253" i="11" l="1"/>
  <c r="A253" i="13"/>
  <c r="A254" i="11" l="1"/>
  <c r="A254" i="13"/>
  <c r="A255" i="11" l="1"/>
  <c r="A255" i="13"/>
  <c r="A256" i="11" l="1"/>
  <c r="A256" i="13"/>
  <c r="A257" i="11" l="1"/>
  <c r="A257" i="13"/>
  <c r="A258" i="11" l="1"/>
  <c r="A258" i="13"/>
  <c r="A259" i="11" l="1"/>
  <c r="A259" i="13"/>
  <c r="A260" i="11" l="1"/>
  <c r="A260" i="13"/>
  <c r="A261" i="11" l="1"/>
  <c r="A261" i="13"/>
  <c r="A262" i="11" l="1"/>
  <c r="A262" i="13"/>
  <c r="A263" i="11" l="1"/>
  <c r="A263" i="13"/>
  <c r="A264" i="11" l="1"/>
  <c r="A264" i="13"/>
  <c r="A265" i="11" l="1"/>
  <c r="A265" i="13"/>
  <c r="A266" i="11" l="1"/>
  <c r="A266" i="13"/>
  <c r="A267" i="11" l="1"/>
  <c r="A267" i="13"/>
  <c r="A268" i="11" l="1"/>
  <c r="A268" i="13"/>
  <c r="A269" i="11" l="1"/>
  <c r="A269" i="13"/>
  <c r="A270" i="11" l="1"/>
  <c r="A270" i="13"/>
  <c r="A271" i="11" l="1"/>
  <c r="A271" i="13"/>
  <c r="A272" i="11" l="1"/>
  <c r="A272" i="13"/>
  <c r="A273" i="11" l="1"/>
  <c r="A273" i="13"/>
  <c r="A274" i="11" l="1"/>
  <c r="A274" i="13"/>
  <c r="A275" i="11" l="1"/>
  <c r="A275" i="13"/>
  <c r="A276" i="11" l="1"/>
  <c r="A276" i="13"/>
  <c r="A277" i="11" l="1"/>
  <c r="A277" i="13"/>
  <c r="A278" i="11" l="1"/>
  <c r="A278" i="13"/>
  <c r="A279" i="11" l="1"/>
  <c r="A279" i="13"/>
  <c r="A280" i="11" l="1"/>
  <c r="A280" i="13"/>
  <c r="A281" i="11" l="1"/>
  <c r="A281" i="13"/>
  <c r="A282" i="11" l="1"/>
  <c r="A282" i="13"/>
  <c r="A283" i="11" l="1"/>
  <c r="A283" i="13"/>
  <c r="A284" i="11" l="1"/>
  <c r="A284" i="13"/>
  <c r="A285" i="11" l="1"/>
  <c r="A285" i="13"/>
  <c r="A286" i="11" l="1"/>
  <c r="A286" i="13"/>
  <c r="A287" i="11" l="1"/>
  <c r="A287" i="13"/>
  <c r="A288" i="11" l="1"/>
  <c r="A288" i="13"/>
  <c r="A289" i="11" l="1"/>
  <c r="A289" i="13"/>
  <c r="A290" i="11" l="1"/>
  <c r="A290" i="13"/>
  <c r="A291" i="11" l="1"/>
  <c r="A291" i="13"/>
  <c r="A292" i="11" l="1"/>
  <c r="A292" i="13"/>
  <c r="A293" i="11" l="1"/>
  <c r="A293" i="13"/>
  <c r="A294" i="11" l="1"/>
  <c r="A294" i="13"/>
  <c r="A295" i="11" l="1"/>
  <c r="A295" i="13"/>
  <c r="A296" i="11" l="1"/>
  <c r="A296" i="13"/>
  <c r="A297" i="11" l="1"/>
  <c r="A297" i="13"/>
  <c r="A298" i="11" l="1"/>
  <c r="A298" i="13"/>
  <c r="A299" i="11" l="1"/>
  <c r="A299" i="13"/>
  <c r="A300" i="11" l="1"/>
  <c r="A300" i="13"/>
  <c r="A301" i="11" l="1"/>
  <c r="A301" i="13"/>
  <c r="A302" i="11" l="1"/>
  <c r="A302" i="13"/>
  <c r="A303" i="11" l="1"/>
  <c r="A303" i="13"/>
  <c r="A304" i="11" l="1"/>
  <c r="A304" i="13"/>
  <c r="A305" i="11" l="1"/>
  <c r="A305" i="13"/>
  <c r="A306" i="11" l="1"/>
  <c r="A306" i="13"/>
  <c r="A307" i="11" l="1"/>
  <c r="A307" i="13"/>
  <c r="A308" i="11" l="1"/>
  <c r="A308" i="13"/>
  <c r="A309" i="11" l="1"/>
  <c r="A309" i="13"/>
  <c r="A310" i="11" l="1"/>
  <c r="A310" i="13"/>
  <c r="A311" i="11" l="1"/>
  <c r="A311" i="13"/>
  <c r="A312" i="11" l="1"/>
  <c r="A312" i="13"/>
  <c r="A313" i="11" l="1"/>
  <c r="A313" i="13"/>
  <c r="A314" i="11" l="1"/>
  <c r="A314" i="13"/>
  <c r="A315" i="11" l="1"/>
  <c r="A315" i="13"/>
  <c r="A316" i="11" l="1"/>
  <c r="A316" i="13"/>
  <c r="A317" i="11" l="1"/>
  <c r="A317" i="13"/>
  <c r="A318" i="11" l="1"/>
  <c r="A318" i="13"/>
  <c r="A319" i="11" l="1"/>
  <c r="A319" i="13"/>
  <c r="A320" i="11" l="1"/>
  <c r="A320" i="13"/>
  <c r="A321" i="11" l="1"/>
  <c r="A321" i="13"/>
  <c r="A322" i="11" l="1"/>
  <c r="A322" i="13"/>
  <c r="A323" i="11" l="1"/>
  <c r="A323" i="13"/>
  <c r="A324" i="11" l="1"/>
  <c r="A324" i="13"/>
  <c r="A325" i="11" l="1"/>
  <c r="A325" i="13"/>
  <c r="A326" i="11" l="1"/>
  <c r="A326" i="13"/>
  <c r="A327" i="11" l="1"/>
  <c r="A327" i="13"/>
  <c r="A328" i="11" l="1"/>
  <c r="A328" i="13"/>
  <c r="A329" i="11" l="1"/>
  <c r="A329" i="13"/>
  <c r="A330" i="11" l="1"/>
  <c r="A330" i="13"/>
  <c r="A331" i="11" l="1"/>
  <c r="A331" i="13"/>
  <c r="A332" i="11" l="1"/>
  <c r="A332" i="13"/>
  <c r="A333" i="11" l="1"/>
  <c r="A333" i="13"/>
  <c r="A334" i="11" l="1"/>
  <c r="A334" i="13"/>
  <c r="A335" i="11" l="1"/>
  <c r="A335" i="13"/>
  <c r="A336" i="11" l="1"/>
  <c r="A336" i="13"/>
  <c r="A337" i="11" l="1"/>
  <c r="A337" i="13"/>
  <c r="A338" i="11" l="1"/>
  <c r="A338" i="13"/>
  <c r="A339" i="11" l="1"/>
  <c r="A339" i="13"/>
  <c r="A340" i="11" l="1"/>
  <c r="A340" i="13"/>
  <c r="A341" i="11" l="1"/>
  <c r="A341" i="13"/>
  <c r="A342" i="11" l="1"/>
  <c r="A342" i="13"/>
  <c r="A343" i="11" l="1"/>
  <c r="A343" i="13"/>
  <c r="A344" i="11" l="1"/>
  <c r="A344" i="13"/>
  <c r="A345" i="11" l="1"/>
  <c r="A345" i="13"/>
  <c r="A346" i="11" l="1"/>
  <c r="A346" i="13"/>
  <c r="A347" i="11" l="1"/>
  <c r="A347" i="13"/>
  <c r="A348" i="11" l="1"/>
  <c r="A348" i="13"/>
  <c r="A349" i="11" l="1"/>
  <c r="A349" i="13"/>
  <c r="A350" i="11" l="1"/>
  <c r="A350" i="13"/>
  <c r="A351" i="11" l="1"/>
  <c r="A351" i="13"/>
  <c r="A352" i="11" l="1"/>
  <c r="A352" i="13"/>
  <c r="A353" i="11" l="1"/>
  <c r="A353" i="13"/>
  <c r="A354" i="11" l="1"/>
  <c r="A354" i="13"/>
  <c r="A355" i="11" l="1"/>
  <c r="A355" i="13"/>
  <c r="A356" i="11" l="1"/>
  <c r="A356" i="13"/>
  <c r="A357" i="11" l="1"/>
  <c r="A357" i="13"/>
  <c r="A358" i="11" l="1"/>
  <c r="A358" i="13"/>
  <c r="A359" i="11" l="1"/>
  <c r="A359" i="13"/>
  <c r="A360" i="11" l="1"/>
  <c r="A360" i="13"/>
  <c r="A361" i="11" l="1"/>
  <c r="A361" i="13"/>
  <c r="A362" i="11" l="1"/>
  <c r="A362" i="13"/>
  <c r="A363" i="11" l="1"/>
  <c r="A363" i="13"/>
  <c r="A364" i="11" l="1"/>
  <c r="A364" i="13"/>
  <c r="A365" i="11" l="1"/>
  <c r="A365" i="13"/>
  <c r="A366" i="11" l="1"/>
  <c r="A366" i="13"/>
  <c r="A367" i="11" l="1"/>
  <c r="A367" i="13"/>
  <c r="A368" i="11" l="1"/>
  <c r="A368" i="13"/>
  <c r="A369" i="11" l="1"/>
  <c r="A369" i="13"/>
  <c r="A370" i="11" l="1"/>
  <c r="A370" i="13"/>
  <c r="A371" i="11" l="1"/>
  <c r="A371" i="13"/>
  <c r="A372" i="11" l="1"/>
  <c r="A372" i="13"/>
  <c r="A373" i="11" l="1"/>
  <c r="A373" i="13"/>
  <c r="A374" i="11" l="1"/>
  <c r="A374" i="13"/>
  <c r="A375" i="11" l="1"/>
  <c r="A375" i="13"/>
  <c r="A376" i="11" l="1"/>
  <c r="A376" i="13"/>
  <c r="A377" i="11" l="1"/>
  <c r="A377" i="13"/>
  <c r="A378" i="11" l="1"/>
  <c r="A378" i="13"/>
  <c r="A379" i="11" l="1"/>
  <c r="A379" i="13"/>
  <c r="A380" i="11" l="1"/>
  <c r="A380" i="13"/>
  <c r="A381" i="11" l="1"/>
  <c r="A381" i="13"/>
  <c r="A382" i="11" l="1"/>
  <c r="A382" i="13"/>
  <c r="A383" i="11" l="1"/>
  <c r="A383" i="13"/>
  <c r="A384" i="11" l="1"/>
  <c r="A384" i="13"/>
  <c r="A385" i="11" l="1"/>
  <c r="A385" i="13"/>
  <c r="A386" i="11" l="1"/>
  <c r="A386" i="13"/>
  <c r="A387" i="11" l="1"/>
  <c r="A387" i="13"/>
  <c r="A388" i="11" l="1"/>
  <c r="A388" i="13"/>
  <c r="A389" i="11" l="1"/>
  <c r="A389" i="13"/>
  <c r="A390" i="11" l="1"/>
  <c r="A390" i="13"/>
  <c r="A391" i="11" l="1"/>
  <c r="A391" i="13"/>
  <c r="A392" i="11" l="1"/>
  <c r="A392" i="13"/>
  <c r="A393" i="11" l="1"/>
  <c r="A393" i="13"/>
  <c r="A394" i="11" l="1"/>
  <c r="A394" i="13"/>
  <c r="A395" i="11" l="1"/>
  <c r="A395" i="13"/>
  <c r="A396" i="11" l="1"/>
  <c r="A396" i="13"/>
  <c r="A397" i="11" l="1"/>
  <c r="A397" i="13"/>
  <c r="A398" i="11" l="1"/>
  <c r="A398" i="13"/>
  <c r="A399" i="11" l="1"/>
  <c r="A399" i="13"/>
  <c r="A400" i="11" l="1"/>
  <c r="A400" i="13"/>
  <c r="A401" i="11" l="1"/>
  <c r="A401" i="13"/>
  <c r="A402" i="11" l="1"/>
  <c r="A402" i="13"/>
  <c r="A403" i="11" l="1"/>
  <c r="A403" i="13"/>
  <c r="A404" i="11" l="1"/>
  <c r="A404" i="13"/>
  <c r="A405" i="11" l="1"/>
  <c r="A405" i="13"/>
  <c r="A406" i="11" l="1"/>
  <c r="A406" i="13"/>
  <c r="A407" i="11" l="1"/>
  <c r="A407" i="13"/>
  <c r="A408" i="11" l="1"/>
  <c r="A408" i="13"/>
  <c r="A409" i="11" l="1"/>
  <c r="A409" i="13"/>
  <c r="A410" i="11" l="1"/>
  <c r="A410" i="13"/>
  <c r="A411" i="11" l="1"/>
  <c r="A411" i="13"/>
  <c r="A412" i="11" l="1"/>
  <c r="A412" i="13"/>
  <c r="A413" i="11" l="1"/>
  <c r="A413" i="13"/>
  <c r="A414" i="11" l="1"/>
  <c r="A414" i="13"/>
  <c r="A415" i="11" l="1"/>
  <c r="A415" i="13"/>
  <c r="A416" i="11" l="1"/>
  <c r="A416" i="13"/>
  <c r="A417" i="11" l="1"/>
  <c r="A417" i="13"/>
  <c r="A418" i="11" l="1"/>
  <c r="A418" i="13"/>
  <c r="A419" i="11" l="1"/>
  <c r="A419" i="13"/>
  <c r="A420" i="11" l="1"/>
  <c r="A420" i="13"/>
  <c r="A421" i="11" l="1"/>
  <c r="A421" i="13"/>
  <c r="A422" i="11" l="1"/>
  <c r="A422" i="13"/>
  <c r="A423" i="11" l="1"/>
  <c r="A423" i="13"/>
  <c r="A424" i="11" l="1"/>
  <c r="A424" i="13"/>
  <c r="A425" i="11" l="1"/>
  <c r="A425" i="13"/>
  <c r="A426" i="11" l="1"/>
  <c r="A426" i="13"/>
  <c r="A427" i="11" l="1"/>
  <c r="A427" i="13"/>
  <c r="A428" i="11" l="1"/>
  <c r="A428" i="13"/>
  <c r="A429" i="11" l="1"/>
  <c r="A429" i="13"/>
  <c r="A430" i="11" l="1"/>
  <c r="A430" i="13"/>
  <c r="A431" i="11" l="1"/>
  <c r="A431" i="13"/>
  <c r="A432" i="11" l="1"/>
  <c r="A432" i="13"/>
  <c r="A433" i="11" l="1"/>
  <c r="A433" i="13"/>
  <c r="A434" i="11" l="1"/>
  <c r="A434" i="13"/>
  <c r="A435" i="11" l="1"/>
  <c r="A435" i="13"/>
  <c r="A436" i="11" l="1"/>
  <c r="A436" i="13"/>
  <c r="A437" i="11" l="1"/>
  <c r="A437" i="13"/>
  <c r="A438" i="11" l="1"/>
  <c r="A438" i="13"/>
  <c r="A439" i="11" l="1"/>
  <c r="A439" i="13"/>
  <c r="A440" i="11" l="1"/>
  <c r="A440" i="13"/>
  <c r="A441" i="11" l="1"/>
  <c r="A441" i="13"/>
  <c r="A442" i="11" l="1"/>
  <c r="A442" i="13"/>
  <c r="A443" i="11" l="1"/>
  <c r="A443" i="13"/>
  <c r="A444" i="11" l="1"/>
  <c r="A444" i="13"/>
  <c r="A445" i="11" l="1"/>
  <c r="A445" i="13"/>
  <c r="A446" i="11" l="1"/>
  <c r="A446" i="13"/>
  <c r="A447" i="11" l="1"/>
  <c r="A447" i="13"/>
  <c r="A448" i="11" l="1"/>
  <c r="A448" i="13"/>
  <c r="A449" i="11" l="1"/>
  <c r="A449" i="13"/>
  <c r="A450" i="11" l="1"/>
  <c r="A450" i="13"/>
  <c r="A451" i="11" l="1"/>
  <c r="A451" i="13"/>
  <c r="A452" i="11" l="1"/>
  <c r="A452" i="13"/>
  <c r="A453" i="11" l="1"/>
  <c r="A453" i="13"/>
  <c r="A454" i="11" l="1"/>
  <c r="A454" i="13"/>
  <c r="A455" i="11" l="1"/>
  <c r="A455" i="13"/>
  <c r="A456" i="11" l="1"/>
  <c r="A456" i="13"/>
  <c r="A457" i="11" l="1"/>
  <c r="A457" i="13"/>
  <c r="A458" i="11" l="1"/>
  <c r="A458" i="13"/>
  <c r="A459" i="11" l="1"/>
  <c r="A459" i="13"/>
  <c r="A460" i="11" l="1"/>
  <c r="A460" i="13"/>
  <c r="A461" i="11" l="1"/>
  <c r="A461" i="13"/>
  <c r="A462" i="11" l="1"/>
  <c r="A462" i="13"/>
  <c r="A463" i="11" l="1"/>
  <c r="A463" i="13"/>
  <c r="A464" i="11" l="1"/>
  <c r="A464" i="13"/>
  <c r="A465" i="11" l="1"/>
  <c r="A465" i="13"/>
  <c r="A466" i="11" l="1"/>
  <c r="A466" i="13"/>
  <c r="A467" i="11" l="1"/>
  <c r="A467" i="13"/>
  <c r="A468" i="11" l="1"/>
  <c r="A468" i="13"/>
  <c r="A469" i="11" l="1"/>
  <c r="A469" i="13"/>
  <c r="A470" i="11" l="1"/>
  <c r="A470" i="13"/>
  <c r="A471" i="11" l="1"/>
  <c r="A471" i="13"/>
  <c r="A472" i="11" l="1"/>
  <c r="A472" i="13"/>
  <c r="A473" i="11" l="1"/>
  <c r="A473" i="13"/>
  <c r="A474" i="11" l="1"/>
  <c r="A474" i="13"/>
  <c r="A475" i="11" l="1"/>
  <c r="A475" i="13"/>
  <c r="A476" i="11" l="1"/>
  <c r="A476" i="13"/>
  <c r="A477" i="11" l="1"/>
  <c r="A477" i="13"/>
  <c r="A478" i="11" l="1"/>
  <c r="A478" i="13"/>
  <c r="A479" i="11" l="1"/>
  <c r="A479" i="13"/>
  <c r="A480" i="11" l="1"/>
  <c r="A480" i="13"/>
  <c r="A481" i="11" l="1"/>
  <c r="A481" i="13"/>
  <c r="A482" i="11" l="1"/>
  <c r="A482" i="13"/>
  <c r="A483" i="11" l="1"/>
  <c r="A483" i="13"/>
  <c r="A484" i="11" l="1"/>
  <c r="A484" i="13"/>
  <c r="A485" i="11" l="1"/>
  <c r="A485" i="13"/>
  <c r="A486" i="11" l="1"/>
  <c r="A486" i="13"/>
  <c r="A487" i="11" l="1"/>
  <c r="A487" i="13"/>
  <c r="A488" i="11" l="1"/>
  <c r="A488" i="13"/>
  <c r="A489" i="11" l="1"/>
  <c r="A489" i="13"/>
  <c r="A490" i="11" l="1"/>
  <c r="A490" i="13"/>
  <c r="A491" i="11" l="1"/>
  <c r="A491" i="13"/>
  <c r="A492" i="11" l="1"/>
  <c r="A492" i="13"/>
  <c r="A493" i="11" l="1"/>
  <c r="A493" i="13"/>
  <c r="A494" i="11" l="1"/>
  <c r="A494" i="13"/>
  <c r="A495" i="11" l="1"/>
  <c r="A495" i="13"/>
  <c r="A496" i="11" l="1"/>
  <c r="A496" i="13"/>
  <c r="A497" i="11" l="1"/>
  <c r="A497" i="13"/>
  <c r="A498" i="11" l="1"/>
  <c r="A498" i="13"/>
  <c r="A499" i="11" l="1"/>
  <c r="A499" i="13"/>
  <c r="A500" i="11" l="1"/>
  <c r="A500" i="13"/>
  <c r="A501" i="11" l="1"/>
  <c r="A501" i="13"/>
  <c r="A502" i="11" l="1"/>
  <c r="A502" i="13"/>
  <c r="A503" i="11" l="1"/>
  <c r="A503" i="13"/>
  <c r="A504" i="11" l="1"/>
  <c r="A504" i="13"/>
  <c r="A505" i="11" l="1"/>
  <c r="A505" i="13"/>
  <c r="A506" i="11" l="1"/>
  <c r="A506" i="13"/>
  <c r="A507" i="11" l="1"/>
  <c r="A507" i="13"/>
  <c r="A508" i="11" l="1"/>
  <c r="A508" i="13"/>
  <c r="A509" i="11" l="1"/>
  <c r="A509" i="13"/>
  <c r="A510" i="11" l="1"/>
  <c r="A510" i="13"/>
  <c r="A511" i="11" l="1"/>
  <c r="A511" i="13"/>
  <c r="A512" i="11" l="1"/>
  <c r="A512" i="13"/>
  <c r="A513" i="11" l="1"/>
  <c r="A513" i="13"/>
  <c r="A514" i="11" l="1"/>
  <c r="A514" i="13"/>
  <c r="A515" i="11" l="1"/>
  <c r="A515" i="13"/>
  <c r="A516" i="11" l="1"/>
  <c r="A516" i="13"/>
  <c r="A517" i="11" l="1"/>
  <c r="A517" i="13"/>
  <c r="A518" i="11" l="1"/>
  <c r="A518" i="13"/>
  <c r="A519" i="11" l="1"/>
  <c r="A519" i="13"/>
  <c r="A520" i="11" l="1"/>
  <c r="A520" i="13"/>
  <c r="A521" i="11" l="1"/>
  <c r="A521" i="13"/>
  <c r="A522" i="11" l="1"/>
  <c r="A522" i="13"/>
  <c r="A523" i="11" l="1"/>
  <c r="A523" i="13"/>
  <c r="A524" i="11" l="1"/>
  <c r="A524" i="13"/>
  <c r="A525" i="11" l="1"/>
  <c r="A525" i="13"/>
  <c r="A526" i="11" l="1"/>
  <c r="A526" i="13"/>
  <c r="A527" i="11" l="1"/>
  <c r="A527" i="13"/>
  <c r="A528" i="11" l="1"/>
  <c r="A528" i="13"/>
  <c r="A529" i="11" l="1"/>
  <c r="A529" i="13"/>
  <c r="A530" i="11" l="1"/>
  <c r="A530" i="13"/>
  <c r="A531" i="11" l="1"/>
  <c r="A531" i="13"/>
  <c r="A532" i="11" l="1"/>
  <c r="A532" i="13"/>
  <c r="A533" i="11" l="1"/>
  <c r="A533" i="13"/>
  <c r="A534" i="11" l="1"/>
  <c r="A534" i="13"/>
  <c r="A535" i="11" l="1"/>
  <c r="A535" i="13"/>
  <c r="A536" i="11" l="1"/>
  <c r="A536" i="13"/>
  <c r="A537" i="11" l="1"/>
  <c r="A537" i="13"/>
  <c r="A538" i="11" l="1"/>
  <c r="A538" i="13"/>
  <c r="A539" i="11" l="1"/>
  <c r="A539" i="13"/>
  <c r="A540" i="11" l="1"/>
  <c r="A540" i="13"/>
  <c r="A541" i="11" l="1"/>
  <c r="A541" i="13"/>
  <c r="A542" i="11" l="1"/>
  <c r="A542" i="13"/>
  <c r="A543" i="11" l="1"/>
  <c r="A543" i="13"/>
  <c r="A544" i="11" l="1"/>
  <c r="A544" i="13"/>
  <c r="A545" i="11" l="1"/>
  <c r="A545" i="13"/>
  <c r="A546" i="11" l="1"/>
  <c r="A546" i="13"/>
  <c r="A547" i="11" l="1"/>
  <c r="A547" i="13"/>
  <c r="A548" i="11" l="1"/>
  <c r="A548" i="13"/>
  <c r="A549" i="11" l="1"/>
  <c r="A549" i="13"/>
  <c r="A550" i="11" l="1"/>
  <c r="A550" i="13"/>
  <c r="A551" i="11" l="1"/>
  <c r="A551" i="13"/>
  <c r="A552" i="11" l="1"/>
  <c r="A552" i="13"/>
  <c r="A553" i="11" l="1"/>
  <c r="A553" i="13"/>
  <c r="A554" i="11" l="1"/>
  <c r="A554" i="13"/>
  <c r="A555" i="11" l="1"/>
  <c r="A555" i="13"/>
  <c r="A556" i="11" l="1"/>
  <c r="A556" i="13"/>
  <c r="A557" i="11" l="1"/>
  <c r="A557" i="13"/>
  <c r="A558" i="11" l="1"/>
  <c r="A558" i="13"/>
  <c r="A559" i="11" l="1"/>
  <c r="A559" i="13"/>
  <c r="A560" i="11" l="1"/>
  <c r="A560" i="13"/>
  <c r="A561" i="11" l="1"/>
  <c r="A561" i="13"/>
  <c r="A562" i="11" l="1"/>
  <c r="A562" i="13"/>
  <c r="A563" i="11" l="1"/>
  <c r="A563" i="13"/>
  <c r="A564" i="11" l="1"/>
  <c r="A564" i="13"/>
  <c r="A565" i="11" l="1"/>
  <c r="A565" i="13"/>
  <c r="A566" i="11" l="1"/>
  <c r="A566" i="13"/>
  <c r="A567" i="11" l="1"/>
  <c r="A567" i="13"/>
  <c r="A568" i="11" l="1"/>
  <c r="A568" i="13"/>
  <c r="A569" i="11" l="1"/>
  <c r="A569" i="13"/>
  <c r="A570" i="11" l="1"/>
  <c r="A570" i="13"/>
  <c r="A571" i="11" l="1"/>
  <c r="A571" i="13"/>
  <c r="A572" i="11" l="1"/>
  <c r="A572" i="13"/>
  <c r="A573" i="11" l="1"/>
  <c r="A573" i="13"/>
  <c r="A574" i="11" l="1"/>
  <c r="A574" i="13"/>
  <c r="A575" i="11" l="1"/>
  <c r="A575" i="13"/>
  <c r="A576" i="11" l="1"/>
  <c r="A576" i="13"/>
  <c r="A577" i="11" l="1"/>
  <c r="A577" i="13"/>
  <c r="A578" i="11" l="1"/>
  <c r="A578" i="13"/>
  <c r="A579" i="11" l="1"/>
  <c r="A579" i="13"/>
  <c r="A580" i="11" l="1"/>
  <c r="A581" i="11" s="1"/>
  <c r="A580" i="13"/>
  <c r="A582" i="11" l="1"/>
  <c r="A582" i="13"/>
  <c r="A581" i="13"/>
  <c r="A583" i="11" l="1"/>
  <c r="A584" i="13" s="1"/>
  <c r="A583" i="13"/>
  <c r="Q504" i="11" l="1"/>
  <c r="Q553" i="11"/>
  <c r="Q490" i="11"/>
  <c r="Q448" i="11"/>
  <c r="Q41" i="11"/>
  <c r="Q449" i="11" l="1"/>
  <c r="Q450" i="11" s="1"/>
  <c r="Q451" i="11" s="1"/>
  <c r="Q452" i="11" s="1"/>
  <c r="Q453" i="11" s="1"/>
  <c r="Q454" i="11" s="1"/>
  <c r="Q554" i="11"/>
  <c r="Q555" i="11" s="1"/>
  <c r="Q556" i="11" s="1"/>
  <c r="Q557" i="11" s="1"/>
  <c r="Q558" i="11" s="1"/>
  <c r="Q559" i="11" s="1"/>
  <c r="Q491" i="11"/>
  <c r="Q492" i="11" s="1"/>
  <c r="Q493" i="11" s="1"/>
  <c r="Q494" i="11" s="1"/>
  <c r="Q495" i="11" s="1"/>
  <c r="Q496" i="11" s="1"/>
  <c r="Q42" i="11"/>
  <c r="Q43" i="11" s="1"/>
  <c r="Q44" i="11" s="1"/>
  <c r="Q45" i="11" s="1"/>
  <c r="Q46" i="11" s="1"/>
  <c r="Q47" i="11" s="1"/>
  <c r="Q505" i="11"/>
  <c r="Q506" i="11" s="1"/>
  <c r="Q507" i="11" s="1"/>
  <c r="Q508" i="11" s="1"/>
  <c r="Q509" i="11" s="1"/>
  <c r="Q510" i="11" s="1"/>
  <c r="S97" i="11"/>
  <c r="S98" i="11" s="1"/>
  <c r="S99" i="11" s="1"/>
  <c r="Q97" i="11"/>
  <c r="S147" i="11"/>
  <c r="S148" i="11" s="1"/>
  <c r="S149" i="11" s="1"/>
  <c r="Q147" i="11"/>
  <c r="R539" i="11"/>
  <c r="R540" i="11" s="1"/>
  <c r="Q539" i="11"/>
  <c r="R434" i="11"/>
  <c r="R435" i="11" s="1"/>
  <c r="Q434" i="11"/>
  <c r="R62" i="11"/>
  <c r="R63" i="11" s="1"/>
  <c r="Q62" i="11"/>
  <c r="R168" i="11"/>
  <c r="R169" i="11" s="1"/>
  <c r="Q168" i="11"/>
  <c r="R154" i="11"/>
  <c r="R155" i="11" s="1"/>
  <c r="Q154" i="11"/>
  <c r="R125" i="11"/>
  <c r="R126" i="11" s="1"/>
  <c r="Q125" i="11"/>
  <c r="T287" i="11"/>
  <c r="T288" i="11" s="1"/>
  <c r="T289" i="11" s="1"/>
  <c r="T290" i="11" s="1"/>
  <c r="Q287" i="11"/>
  <c r="T511" i="11"/>
  <c r="T512" i="11" s="1"/>
  <c r="T513" i="11" s="1"/>
  <c r="T514" i="11" s="1"/>
  <c r="Q511" i="11"/>
  <c r="T343" i="11"/>
  <c r="T344" i="11" s="1"/>
  <c r="T345" i="11" s="1"/>
  <c r="T346" i="11" s="1"/>
  <c r="Q343" i="11"/>
  <c r="S175" i="11"/>
  <c r="S176" i="11" s="1"/>
  <c r="S177" i="11" s="1"/>
  <c r="Q175" i="11"/>
  <c r="T189" i="11"/>
  <c r="T190" i="11" s="1"/>
  <c r="T191" i="11" s="1"/>
  <c r="T192" i="11" s="1"/>
  <c r="Q189" i="11"/>
  <c r="R294" i="11"/>
  <c r="R295" i="11" s="1"/>
  <c r="Q294" i="11"/>
  <c r="T532" i="11"/>
  <c r="T533" i="11" s="1"/>
  <c r="T534" i="11" s="1"/>
  <c r="T535" i="11" s="1"/>
  <c r="Q532" i="11"/>
  <c r="R350" i="11"/>
  <c r="R351" i="11" s="1"/>
  <c r="Q350" i="11"/>
  <c r="S322" i="11"/>
  <c r="S323" i="11" s="1"/>
  <c r="S324" i="11" s="1"/>
  <c r="Q322" i="11"/>
  <c r="Q581" i="11" s="1"/>
  <c r="S196" i="11"/>
  <c r="S197" i="11" s="1"/>
  <c r="S198" i="11" s="1"/>
  <c r="Q196" i="11"/>
  <c r="R301" i="11"/>
  <c r="R302" i="11" s="1"/>
  <c r="Q301" i="11"/>
  <c r="R76" i="11"/>
  <c r="R77" i="11" s="1"/>
  <c r="Q76" i="11"/>
  <c r="T357" i="11"/>
  <c r="T358" i="11" s="1"/>
  <c r="T359" i="11" s="1"/>
  <c r="T360" i="11" s="1"/>
  <c r="Q357" i="11"/>
  <c r="R455" i="11"/>
  <c r="R456" i="11" s="1"/>
  <c r="Q455" i="11"/>
  <c r="R329" i="11"/>
  <c r="R330" i="11" s="1"/>
  <c r="Q329" i="11"/>
  <c r="R161" i="11"/>
  <c r="R162" i="11" s="1"/>
  <c r="Q161" i="11"/>
  <c r="R266" i="11"/>
  <c r="R267" i="11" s="1"/>
  <c r="Q266" i="11"/>
  <c r="T308" i="11"/>
  <c r="T309" i="11" s="1"/>
  <c r="T310" i="11" s="1"/>
  <c r="T311" i="11" s="1"/>
  <c r="Q308" i="11"/>
  <c r="T13" i="11"/>
  <c r="T14" i="11" s="1"/>
  <c r="T15" i="11" s="1"/>
  <c r="T16" i="11" s="1"/>
  <c r="Q13" i="11"/>
  <c r="T525" i="11"/>
  <c r="T526" i="11" s="1"/>
  <c r="T527" i="11" s="1"/>
  <c r="T528" i="11" s="1"/>
  <c r="Q525" i="11"/>
  <c r="R385" i="11"/>
  <c r="R386" i="11" s="1"/>
  <c r="Q385" i="11"/>
  <c r="T462" i="11"/>
  <c r="T463" i="11" s="1"/>
  <c r="T464" i="11" s="1"/>
  <c r="T465" i="11" s="1"/>
  <c r="Q462" i="11"/>
  <c r="R224" i="11"/>
  <c r="R225" i="11" s="1"/>
  <c r="Q224" i="11"/>
  <c r="S238" i="11"/>
  <c r="S239" i="11" s="1"/>
  <c r="S240" i="11" s="1"/>
  <c r="Q238" i="11"/>
  <c r="R259" i="11"/>
  <c r="R260" i="11" s="1"/>
  <c r="Q259" i="11"/>
  <c r="R20" i="11"/>
  <c r="R21" i="11" s="1"/>
  <c r="Q20" i="11"/>
  <c r="T518" i="11"/>
  <c r="T519" i="11" s="1"/>
  <c r="T520" i="11" s="1"/>
  <c r="T521" i="11" s="1"/>
  <c r="Q518" i="11"/>
  <c r="R392" i="11"/>
  <c r="R393" i="11" s="1"/>
  <c r="Q392" i="11"/>
  <c r="R546" i="11"/>
  <c r="R547" i="11" s="1"/>
  <c r="Q546" i="11"/>
  <c r="S583" i="11"/>
  <c r="Q583" i="11"/>
  <c r="S245" i="11"/>
  <c r="S246" i="11" s="1"/>
  <c r="S247" i="11" s="1"/>
  <c r="Q245" i="11"/>
  <c r="R118" i="11"/>
  <c r="R119" i="11" s="1"/>
  <c r="Q118" i="11"/>
  <c r="R280" i="11"/>
  <c r="R281" i="11" s="1"/>
  <c r="Q280" i="11"/>
  <c r="R27" i="11"/>
  <c r="R28" i="11" s="1"/>
  <c r="Q27" i="11"/>
  <c r="R399" i="11"/>
  <c r="R400" i="11" s="1"/>
  <c r="Q399" i="11"/>
  <c r="S483" i="11"/>
  <c r="S484" i="11" s="1"/>
  <c r="S485" i="11" s="1"/>
  <c r="Q483" i="11"/>
  <c r="R582" i="11"/>
  <c r="R581" i="11" s="1"/>
  <c r="Q582" i="11"/>
  <c r="R336" i="11"/>
  <c r="R337" i="11" s="1"/>
  <c r="Q336" i="11"/>
  <c r="T104" i="11"/>
  <c r="T105" i="11" s="1"/>
  <c r="T106" i="11" s="1"/>
  <c r="T107" i="11" s="1"/>
  <c r="Q104" i="11"/>
  <c r="T315" i="11"/>
  <c r="T316" i="11" s="1"/>
  <c r="T317" i="11" s="1"/>
  <c r="T318" i="11" s="1"/>
  <c r="Q315" i="11"/>
  <c r="T34" i="11"/>
  <c r="Q34" i="11"/>
  <c r="T406" i="11"/>
  <c r="Q406" i="11"/>
  <c r="T413" i="11"/>
  <c r="T414" i="11" s="1"/>
  <c r="T415" i="11" s="1"/>
  <c r="T416" i="11" s="1"/>
  <c r="Q413" i="11"/>
  <c r="T217" i="11"/>
  <c r="T218" i="11" s="1"/>
  <c r="T219" i="11" s="1"/>
  <c r="T220" i="11" s="1"/>
  <c r="Q217" i="11"/>
  <c r="S231" i="11"/>
  <c r="S232" i="11" s="1"/>
  <c r="S233" i="11" s="1"/>
  <c r="Q231" i="11"/>
  <c r="S427" i="11"/>
  <c r="Q427" i="11"/>
  <c r="T441" i="11"/>
  <c r="T442" i="11" s="1"/>
  <c r="T443" i="11" s="1"/>
  <c r="T444" i="11" s="1"/>
  <c r="Q441" i="11"/>
  <c r="T497" i="11"/>
  <c r="T498" i="11" s="1"/>
  <c r="T499" i="11" s="1"/>
  <c r="T500" i="11" s="1"/>
  <c r="Q497" i="11"/>
  <c r="R378" i="11"/>
  <c r="R379" i="11" s="1"/>
  <c r="Q378" i="11"/>
  <c r="S139" i="11"/>
  <c r="S140" i="11" s="1"/>
  <c r="S141" i="11" s="1"/>
  <c r="Q139" i="11"/>
  <c r="S203" i="11"/>
  <c r="S204" i="11" s="1"/>
  <c r="S205" i="11" s="1"/>
  <c r="Q203" i="11"/>
  <c r="T252" i="11"/>
  <c r="T253" i="11" s="1"/>
  <c r="T254" i="11" s="1"/>
  <c r="T255" i="11" s="1"/>
  <c r="Q252" i="11"/>
  <c r="R420" i="11"/>
  <c r="R421" i="11" s="1"/>
  <c r="Q420" i="11"/>
  <c r="R371" i="11"/>
  <c r="R372" i="11" s="1"/>
  <c r="Q371" i="11"/>
  <c r="R55" i="11"/>
  <c r="R56" i="11" s="1"/>
  <c r="Q55" i="11"/>
  <c r="R476" i="11"/>
  <c r="R477" i="11" s="1"/>
  <c r="Q476" i="11"/>
  <c r="R83" i="11"/>
  <c r="R84" i="11" s="1"/>
  <c r="Q83" i="11"/>
  <c r="R210" i="11"/>
  <c r="R211" i="11" s="1"/>
  <c r="Q210" i="11"/>
  <c r="R182" i="11"/>
  <c r="R183" i="11" s="1"/>
  <c r="Q182" i="11"/>
  <c r="T364" i="11"/>
  <c r="T365" i="11" s="1"/>
  <c r="T366" i="11" s="1"/>
  <c r="T367" i="11" s="1"/>
  <c r="Q364" i="11"/>
  <c r="T69" i="11"/>
  <c r="T70" i="11" s="1"/>
  <c r="T71" i="11" s="1"/>
  <c r="T72" i="11" s="1"/>
  <c r="Q69" i="11"/>
  <c r="T6" i="11"/>
  <c r="T7" i="11" s="1"/>
  <c r="T8" i="11" s="1"/>
  <c r="T9" i="11" s="1"/>
  <c r="Q6" i="11"/>
  <c r="S469" i="11"/>
  <c r="S470" i="11" s="1"/>
  <c r="S471" i="11" s="1"/>
  <c r="Q469" i="11"/>
  <c r="R90" i="11"/>
  <c r="R91" i="11" s="1"/>
  <c r="Q90" i="11"/>
  <c r="T146" i="11"/>
  <c r="Q146" i="11"/>
  <c r="T111" i="11"/>
  <c r="T112" i="11" s="1"/>
  <c r="T113" i="11" s="1"/>
  <c r="T114" i="11" s="1"/>
  <c r="Q111" i="11"/>
  <c r="T48" i="11"/>
  <c r="T49" i="11" s="1"/>
  <c r="T50" i="11" s="1"/>
  <c r="T51" i="11" s="1"/>
  <c r="Q48" i="11"/>
  <c r="S90" i="11"/>
  <c r="S91" i="11" s="1"/>
  <c r="S92" i="11" s="1"/>
  <c r="T125" i="11"/>
  <c r="T126" i="11" s="1"/>
  <c r="T127" i="11" s="1"/>
  <c r="T128" i="11" s="1"/>
  <c r="T90" i="11"/>
  <c r="T91" i="11" s="1"/>
  <c r="T92" i="11" s="1"/>
  <c r="T93" i="11" s="1"/>
  <c r="R48" i="11"/>
  <c r="R49" i="11" s="1"/>
  <c r="T583" i="11"/>
  <c r="S161" i="11"/>
  <c r="S162" i="11" s="1"/>
  <c r="S163" i="11" s="1"/>
  <c r="S125" i="11"/>
  <c r="S126" i="11" s="1"/>
  <c r="S127" i="11" s="1"/>
  <c r="T238" i="11"/>
  <c r="T239" i="11" s="1"/>
  <c r="T240" i="11" s="1"/>
  <c r="T241" i="11" s="1"/>
  <c r="S294" i="11"/>
  <c r="S295" i="11" s="1"/>
  <c r="S296" i="11" s="1"/>
  <c r="T294" i="11"/>
  <c r="T295" i="11" s="1"/>
  <c r="T296" i="11" s="1"/>
  <c r="T297" i="11" s="1"/>
  <c r="S259" i="11"/>
  <c r="S260" i="11" s="1"/>
  <c r="S261" i="11" s="1"/>
  <c r="T147" i="11"/>
  <c r="T148" i="11" s="1"/>
  <c r="T149" i="11" s="1"/>
  <c r="T150" i="11" s="1"/>
  <c r="R511" i="11"/>
  <c r="R512" i="11" s="1"/>
  <c r="T27" i="11"/>
  <c r="T28" i="11" s="1"/>
  <c r="T29" i="11" s="1"/>
  <c r="T30" i="11" s="1"/>
  <c r="S76" i="11"/>
  <c r="S77" i="11" s="1"/>
  <c r="S78" i="11" s="1"/>
  <c r="S525" i="11"/>
  <c r="S526" i="11" s="1"/>
  <c r="S527" i="11" s="1"/>
  <c r="T280" i="11"/>
  <c r="T281" i="11" s="1"/>
  <c r="T282" i="11" s="1"/>
  <c r="T283" i="11" s="1"/>
  <c r="R406" i="11"/>
  <c r="S406" i="11"/>
  <c r="T231" i="11"/>
  <c r="T232" i="11" s="1"/>
  <c r="T233" i="11" s="1"/>
  <c r="T234" i="11" s="1"/>
  <c r="S20" i="11"/>
  <c r="S21" i="11" s="1"/>
  <c r="S22" i="11" s="1"/>
  <c r="T546" i="11"/>
  <c r="T547" i="11" s="1"/>
  <c r="T548" i="11" s="1"/>
  <c r="T549" i="11" s="1"/>
  <c r="T259" i="11"/>
  <c r="T260" i="11" s="1"/>
  <c r="T261" i="11" s="1"/>
  <c r="T262" i="11" s="1"/>
  <c r="T20" i="11"/>
  <c r="T21" i="11" s="1"/>
  <c r="T22" i="11" s="1"/>
  <c r="T23" i="11" s="1"/>
  <c r="T224" i="11"/>
  <c r="T225" i="11" s="1"/>
  <c r="T226" i="11" s="1"/>
  <c r="T227" i="11" s="1"/>
  <c r="S301" i="11"/>
  <c r="S302" i="11" s="1"/>
  <c r="S303" i="11" s="1"/>
  <c r="S582" i="11"/>
  <c r="S581" i="11" s="1"/>
  <c r="T427" i="11"/>
  <c r="T175" i="11"/>
  <c r="T176" i="11" s="1"/>
  <c r="T177" i="11" s="1"/>
  <c r="T178" i="11" s="1"/>
  <c r="T161" i="11"/>
  <c r="T162" i="11" s="1"/>
  <c r="T163" i="11" s="1"/>
  <c r="T164" i="11" s="1"/>
  <c r="R111" i="11"/>
  <c r="R112" i="11" s="1"/>
  <c r="T301" i="11"/>
  <c r="T302" i="11" s="1"/>
  <c r="T303" i="11" s="1"/>
  <c r="T304" i="11" s="1"/>
  <c r="T305" i="11" s="1"/>
  <c r="T306" i="11" s="1"/>
  <c r="T307" i="11" s="1"/>
  <c r="T76" i="11"/>
  <c r="T77" i="11" s="1"/>
  <c r="T78" i="11" s="1"/>
  <c r="T79" i="11" s="1"/>
  <c r="S111" i="11"/>
  <c r="S112" i="11" s="1"/>
  <c r="S113" i="11" s="1"/>
  <c r="S41" i="11"/>
  <c r="S42" i="11" s="1"/>
  <c r="S43" i="11" s="1"/>
  <c r="T41" i="11"/>
  <c r="T42" i="11" s="1"/>
  <c r="T43" i="11" s="1"/>
  <c r="T44" i="11" s="1"/>
  <c r="R238" i="11"/>
  <c r="R239" i="11" s="1"/>
  <c r="S266" i="11"/>
  <c r="S267" i="11" s="1"/>
  <c r="S268" i="11" s="1"/>
  <c r="S83" i="11"/>
  <c r="S84" i="11" s="1"/>
  <c r="S85" i="11" s="1"/>
  <c r="T266" i="11"/>
  <c r="T267" i="11" s="1"/>
  <c r="T268" i="11" s="1"/>
  <c r="T269" i="11" s="1"/>
  <c r="T83" i="11"/>
  <c r="T84" i="11" s="1"/>
  <c r="T85" i="11" s="1"/>
  <c r="T86" i="11" s="1"/>
  <c r="S224" i="11"/>
  <c r="S225" i="11" s="1"/>
  <c r="S226" i="11" s="1"/>
  <c r="R147" i="11"/>
  <c r="R148" i="11" s="1"/>
  <c r="R6" i="11"/>
  <c r="R7" i="11" s="1"/>
  <c r="R357" i="11"/>
  <c r="R358" i="11" s="1"/>
  <c r="R583" i="11"/>
  <c r="T154" i="11"/>
  <c r="T155" i="11" s="1"/>
  <c r="T156" i="11" s="1"/>
  <c r="T157" i="11" s="1"/>
  <c r="S357" i="11"/>
  <c r="S358" i="11" s="1"/>
  <c r="S359" i="11" s="1"/>
  <c r="S378" i="11"/>
  <c r="S379" i="11" s="1"/>
  <c r="S380" i="11" s="1"/>
  <c r="S399" i="11"/>
  <c r="S400" i="11" s="1"/>
  <c r="S401" i="11" s="1"/>
  <c r="T399" i="11"/>
  <c r="T400" i="11" s="1"/>
  <c r="T401" i="11" s="1"/>
  <c r="T402" i="11" s="1"/>
  <c r="R322" i="11"/>
  <c r="R323" i="11" s="1"/>
  <c r="T210" i="11"/>
  <c r="T211" i="11" s="1"/>
  <c r="T212" i="11" s="1"/>
  <c r="T213" i="11" s="1"/>
  <c r="R189" i="11"/>
  <c r="R190" i="11" s="1"/>
  <c r="R252" i="11"/>
  <c r="R253" i="11" s="1"/>
  <c r="S539" i="11"/>
  <c r="S540" i="11" s="1"/>
  <c r="S541" i="11" s="1"/>
  <c r="S420" i="11"/>
  <c r="S421" i="11" s="1"/>
  <c r="S422" i="11" s="1"/>
  <c r="T434" i="11"/>
  <c r="T435" i="11" s="1"/>
  <c r="T436" i="11" s="1"/>
  <c r="T437" i="11" s="1"/>
  <c r="R315" i="11"/>
  <c r="R316" i="11" s="1"/>
  <c r="S55" i="11"/>
  <c r="S56" i="11" s="1"/>
  <c r="S57" i="11" s="1"/>
  <c r="T62" i="11"/>
  <c r="T63" i="11" s="1"/>
  <c r="T64" i="11" s="1"/>
  <c r="T65" i="11" s="1"/>
  <c r="S385" i="11"/>
  <c r="S386" i="11" s="1"/>
  <c r="S387" i="11" s="1"/>
  <c r="S455" i="11"/>
  <c r="S456" i="11" s="1"/>
  <c r="S457" i="11" s="1"/>
  <c r="T322" i="11"/>
  <c r="T323" i="11" s="1"/>
  <c r="T324" i="11" s="1"/>
  <c r="T325" i="11" s="1"/>
  <c r="S189" i="11"/>
  <c r="S190" i="11" s="1"/>
  <c r="S191" i="11" s="1"/>
  <c r="S252" i="11"/>
  <c r="S253" i="11" s="1"/>
  <c r="S254" i="11" s="1"/>
  <c r="T539" i="11"/>
  <c r="T540" i="11" s="1"/>
  <c r="T541" i="11" s="1"/>
  <c r="T542" i="11" s="1"/>
  <c r="S118" i="11"/>
  <c r="S119" i="11" s="1"/>
  <c r="S120" i="11" s="1"/>
  <c r="T420" i="11"/>
  <c r="T421" i="11" s="1"/>
  <c r="T422" i="11" s="1"/>
  <c r="T423" i="11" s="1"/>
  <c r="R308" i="11"/>
  <c r="R309" i="11" s="1"/>
  <c r="S315" i="11"/>
  <c r="S316" i="11" s="1"/>
  <c r="S317" i="11" s="1"/>
  <c r="S27" i="11"/>
  <c r="S28" i="11" s="1"/>
  <c r="S29" i="11" s="1"/>
  <c r="T55" i="11"/>
  <c r="T56" i="11" s="1"/>
  <c r="T57" i="11" s="1"/>
  <c r="T58" i="11" s="1"/>
  <c r="R525" i="11"/>
  <c r="R526" i="11" s="1"/>
  <c r="T385" i="11"/>
  <c r="T386" i="11" s="1"/>
  <c r="T387" i="11" s="1"/>
  <c r="T388" i="11" s="1"/>
  <c r="T455" i="11"/>
  <c r="T456" i="11" s="1"/>
  <c r="T457" i="11" s="1"/>
  <c r="T458" i="11" s="1"/>
  <c r="S62" i="11"/>
  <c r="S63" i="11" s="1"/>
  <c r="S64" i="11" s="1"/>
  <c r="R97" i="11"/>
  <c r="R98" i="11" s="1"/>
  <c r="T582" i="11"/>
  <c r="T581" i="11" s="1"/>
  <c r="R146" i="11"/>
  <c r="R245" i="11"/>
  <c r="R246" i="11" s="1"/>
  <c r="T118" i="11"/>
  <c r="T119" i="11" s="1"/>
  <c r="T120" i="11" s="1"/>
  <c r="T121" i="11" s="1"/>
  <c r="R287" i="11"/>
  <c r="R288" i="11" s="1"/>
  <c r="S308" i="11"/>
  <c r="S309" i="11" s="1"/>
  <c r="S310" i="11" s="1"/>
  <c r="S434" i="11"/>
  <c r="S435" i="11" s="1"/>
  <c r="S436" i="11" s="1"/>
  <c r="T97" i="11"/>
  <c r="T98" i="11" s="1"/>
  <c r="T99" i="11" s="1"/>
  <c r="T100" i="11" s="1"/>
  <c r="S329" i="11"/>
  <c r="S330" i="11" s="1"/>
  <c r="S331" i="11" s="1"/>
  <c r="S146" i="11"/>
  <c r="T245" i="11"/>
  <c r="T246" i="11" s="1"/>
  <c r="T247" i="11" s="1"/>
  <c r="T248" i="11" s="1"/>
  <c r="R364" i="11"/>
  <c r="R365" i="11" s="1"/>
  <c r="S287" i="11"/>
  <c r="S288" i="11" s="1"/>
  <c r="S289" i="11" s="1"/>
  <c r="R69" i="11"/>
  <c r="R70" i="11" s="1"/>
  <c r="S511" i="11"/>
  <c r="S512" i="11" s="1"/>
  <c r="S513" i="11" s="1"/>
  <c r="S6" i="11"/>
  <c r="S7" i="11" s="1"/>
  <c r="S8" i="11" s="1"/>
  <c r="S392" i="11"/>
  <c r="S393" i="11" s="1"/>
  <c r="S394" i="11" s="1"/>
  <c r="T378" i="11"/>
  <c r="T379" i="11" s="1"/>
  <c r="T380" i="11" s="1"/>
  <c r="T381" i="11" s="1"/>
  <c r="R462" i="11"/>
  <c r="R463" i="11" s="1"/>
  <c r="R139" i="11"/>
  <c r="R140" i="11" s="1"/>
  <c r="T329" i="11"/>
  <c r="T330" i="11" s="1"/>
  <c r="T331" i="11" s="1"/>
  <c r="T332" i="11" s="1"/>
  <c r="R217" i="11"/>
  <c r="R218" i="11" s="1"/>
  <c r="R196" i="11"/>
  <c r="R197" i="11" s="1"/>
  <c r="S182" i="11"/>
  <c r="S183" i="11" s="1"/>
  <c r="S184" i="11" s="1"/>
  <c r="R104" i="11"/>
  <c r="R105" i="11" s="1"/>
  <c r="S364" i="11"/>
  <c r="S365" i="11" s="1"/>
  <c r="S366" i="11" s="1"/>
  <c r="R441" i="11"/>
  <c r="R442" i="11" s="1"/>
  <c r="R497" i="11"/>
  <c r="R498" i="11" s="1"/>
  <c r="R34" i="11"/>
  <c r="S69" i="11"/>
  <c r="S70" i="11" s="1"/>
  <c r="S71" i="11" s="1"/>
  <c r="S350" i="11"/>
  <c r="S351" i="11" s="1"/>
  <c r="S352" i="11" s="1"/>
  <c r="T392" i="11"/>
  <c r="T393" i="11" s="1"/>
  <c r="T394" i="11" s="1"/>
  <c r="T395" i="11" s="1"/>
  <c r="R343" i="11"/>
  <c r="R344" i="11" s="1"/>
  <c r="S462" i="11"/>
  <c r="S463" i="11" s="1"/>
  <c r="S464" i="11" s="1"/>
  <c r="T469" i="11"/>
  <c r="T470" i="11" s="1"/>
  <c r="T471" i="11" s="1"/>
  <c r="T472" i="11" s="1"/>
  <c r="T139" i="11"/>
  <c r="T140" i="11" s="1"/>
  <c r="T141" i="11" s="1"/>
  <c r="T142" i="11" s="1"/>
  <c r="S168" i="11"/>
  <c r="S169" i="11" s="1"/>
  <c r="S170" i="11" s="1"/>
  <c r="S217" i="11"/>
  <c r="S218" i="11" s="1"/>
  <c r="S219" i="11" s="1"/>
  <c r="T196" i="11"/>
  <c r="T197" i="11" s="1"/>
  <c r="T198" i="11" s="1"/>
  <c r="T199" i="11" s="1"/>
  <c r="S336" i="11"/>
  <c r="S337" i="11" s="1"/>
  <c r="S338" i="11" s="1"/>
  <c r="T182" i="11"/>
  <c r="T183" i="11" s="1"/>
  <c r="T184" i="11" s="1"/>
  <c r="T185" i="11" s="1"/>
  <c r="S104" i="11"/>
  <c r="S105" i="11" s="1"/>
  <c r="S106" i="11" s="1"/>
  <c r="S441" i="11"/>
  <c r="S442" i="11" s="1"/>
  <c r="S443" i="11" s="1"/>
  <c r="S497" i="11"/>
  <c r="S498" i="11" s="1"/>
  <c r="S499" i="11" s="1"/>
  <c r="R13" i="11"/>
  <c r="R14" i="11" s="1"/>
  <c r="S34" i="11"/>
  <c r="R518" i="11"/>
  <c r="R519" i="11" s="1"/>
  <c r="T350" i="11"/>
  <c r="T351" i="11" s="1"/>
  <c r="T352" i="11" s="1"/>
  <c r="T353" i="11" s="1"/>
  <c r="S343" i="11"/>
  <c r="S344" i="11" s="1"/>
  <c r="S345" i="11" s="1"/>
  <c r="S210" i="11"/>
  <c r="S211" i="11" s="1"/>
  <c r="S212" i="11" s="1"/>
  <c r="T168" i="11"/>
  <c r="T169" i="11" s="1"/>
  <c r="T170" i="11" s="1"/>
  <c r="T171" i="11" s="1"/>
  <c r="T336" i="11"/>
  <c r="T337" i="11" s="1"/>
  <c r="T338" i="11" s="1"/>
  <c r="T339" i="11" s="1"/>
  <c r="S13" i="11"/>
  <c r="S14" i="11" s="1"/>
  <c r="S15" i="11" s="1"/>
  <c r="R532" i="11"/>
  <c r="R533" i="11" s="1"/>
  <c r="S518" i="11"/>
  <c r="S519" i="11" s="1"/>
  <c r="S520" i="11" s="1"/>
  <c r="S413" i="11"/>
  <c r="S414" i="11" s="1"/>
  <c r="S415" i="11" s="1"/>
  <c r="S532" i="11"/>
  <c r="S533" i="11" s="1"/>
  <c r="S534" i="11" s="1"/>
  <c r="R175" i="11"/>
  <c r="R176" i="11" s="1"/>
  <c r="R203" i="11"/>
  <c r="R204" i="11" s="1"/>
  <c r="R231" i="11"/>
  <c r="R232" i="11" s="1"/>
  <c r="R427" i="11"/>
  <c r="S371" i="11"/>
  <c r="S372" i="11" s="1"/>
  <c r="S373" i="11" s="1"/>
  <c r="R41" i="11"/>
  <c r="R42" i="11" s="1"/>
  <c r="S48" i="11"/>
  <c r="S49" i="11" s="1"/>
  <c r="S50" i="11" s="1"/>
  <c r="T203" i="11"/>
  <c r="T204" i="11" s="1"/>
  <c r="T205" i="11" s="1"/>
  <c r="T206" i="11" s="1"/>
  <c r="S154" i="11"/>
  <c r="S155" i="11" s="1"/>
  <c r="S156" i="11" s="1"/>
  <c r="S280" i="11"/>
  <c r="S281" i="11" s="1"/>
  <c r="S282" i="11" s="1"/>
  <c r="T371" i="11"/>
  <c r="T372" i="11" s="1"/>
  <c r="T373" i="11" s="1"/>
  <c r="T374" i="11" s="1"/>
  <c r="T483" i="11"/>
  <c r="T484" i="11" s="1"/>
  <c r="T485" i="11" s="1"/>
  <c r="T486" i="11" s="1"/>
  <c r="R483" i="11"/>
  <c r="R484" i="11" s="1"/>
  <c r="R469" i="11"/>
  <c r="R470" i="11" s="1"/>
  <c r="T490" i="11"/>
  <c r="T491" i="11" s="1"/>
  <c r="T492" i="11" s="1"/>
  <c r="T493" i="11" s="1"/>
  <c r="R490" i="11"/>
  <c r="R491" i="11" s="1"/>
  <c r="R413" i="11"/>
  <c r="R414" i="11" s="1"/>
  <c r="S490" i="11"/>
  <c r="S491" i="11" s="1"/>
  <c r="S492" i="11" s="1"/>
  <c r="T553" i="11"/>
  <c r="T554" i="11" s="1"/>
  <c r="T555" i="11" s="1"/>
  <c r="T556" i="11" s="1"/>
  <c r="S553" i="11"/>
  <c r="S554" i="11" s="1"/>
  <c r="S555" i="11" s="1"/>
  <c r="R553" i="11"/>
  <c r="R554" i="11" s="1"/>
  <c r="T448" i="11"/>
  <c r="T449" i="11" s="1"/>
  <c r="T450" i="11" s="1"/>
  <c r="T451" i="11" s="1"/>
  <c r="R448" i="11"/>
  <c r="R449" i="11" s="1"/>
  <c r="S448" i="11"/>
  <c r="S449" i="11" s="1"/>
  <c r="S450" i="11" s="1"/>
  <c r="T504" i="11"/>
  <c r="T505" i="11" s="1"/>
  <c r="T506" i="11" s="1"/>
  <c r="T507" i="11" s="1"/>
  <c r="S504" i="11"/>
  <c r="S505" i="11" s="1"/>
  <c r="S506" i="11" s="1"/>
  <c r="S546" i="11"/>
  <c r="S547" i="11" s="1"/>
  <c r="S548" i="11" s="1"/>
  <c r="T476" i="11"/>
  <c r="T477" i="11" s="1"/>
  <c r="T478" i="11" s="1"/>
  <c r="T479" i="11" s="1"/>
  <c r="S476" i="11"/>
  <c r="S477" i="11" s="1"/>
  <c r="S478" i="11" s="1"/>
  <c r="R504" i="11"/>
  <c r="R505" i="11" s="1"/>
  <c r="Q232" i="11" l="1"/>
  <c r="Q233" i="11" s="1"/>
  <c r="Q234" i="11" s="1"/>
  <c r="Q235" i="11" s="1"/>
  <c r="Q236" i="11" s="1"/>
  <c r="Q237" i="11" s="1"/>
  <c r="Q567" i="11"/>
  <c r="Q407" i="11"/>
  <c r="Q408" i="11" s="1"/>
  <c r="Q409" i="11" s="1"/>
  <c r="Q410" i="11" s="1"/>
  <c r="Q411" i="11" s="1"/>
  <c r="Q412" i="11" s="1"/>
  <c r="Q484" i="11"/>
  <c r="Q485" i="11" s="1"/>
  <c r="Q486" i="11" s="1"/>
  <c r="Q487" i="11" s="1"/>
  <c r="Q488" i="11" s="1"/>
  <c r="Q489" i="11" s="1"/>
  <c r="Q225" i="11"/>
  <c r="Q226" i="11" s="1"/>
  <c r="Q227" i="11" s="1"/>
  <c r="Q228" i="11" s="1"/>
  <c r="Q229" i="11" s="1"/>
  <c r="Q230" i="11" s="1"/>
  <c r="Q162" i="11"/>
  <c r="Q163" i="11" s="1"/>
  <c r="Q164" i="11" s="1"/>
  <c r="Q165" i="11" s="1"/>
  <c r="Q166" i="11" s="1"/>
  <c r="Q167" i="11" s="1"/>
  <c r="Q197" i="11"/>
  <c r="Q198" i="11" s="1"/>
  <c r="Q199" i="11" s="1"/>
  <c r="Q200" i="11" s="1"/>
  <c r="Q201" i="11" s="1"/>
  <c r="Q202" i="11" s="1"/>
  <c r="Q176" i="11"/>
  <c r="Q177" i="11" s="1"/>
  <c r="Q178" i="11" s="1"/>
  <c r="Q179" i="11" s="1"/>
  <c r="Q180" i="11" s="1"/>
  <c r="Q181" i="11" s="1"/>
  <c r="Q98" i="11"/>
  <c r="Q99" i="11" s="1"/>
  <c r="Q100" i="11" s="1"/>
  <c r="Q101" i="11" s="1"/>
  <c r="Q102" i="11" s="1"/>
  <c r="Q103" i="11" s="1"/>
  <c r="S493" i="11"/>
  <c r="S494" i="11" s="1"/>
  <c r="S495" i="11" s="1"/>
  <c r="S374" i="11"/>
  <c r="S375" i="11" s="1"/>
  <c r="S376" i="11" s="1"/>
  <c r="S227" i="11"/>
  <c r="S228" i="11" s="1"/>
  <c r="S229" i="11" s="1"/>
  <c r="Q470" i="11"/>
  <c r="Q471" i="11" s="1"/>
  <c r="Q472" i="11" s="1"/>
  <c r="Q473" i="11" s="1"/>
  <c r="Q474" i="11" s="1"/>
  <c r="Q475" i="11" s="1"/>
  <c r="Q477" i="11"/>
  <c r="Q478" i="11" s="1"/>
  <c r="Q479" i="11" s="1"/>
  <c r="Q480" i="11" s="1"/>
  <c r="Q481" i="11" s="1"/>
  <c r="Q482" i="11" s="1"/>
  <c r="S556" i="11"/>
  <c r="S557" i="11" s="1"/>
  <c r="S558" i="11" s="1"/>
  <c r="R415" i="11"/>
  <c r="R416" i="11" s="1"/>
  <c r="R417" i="11" s="1"/>
  <c r="R428" i="11"/>
  <c r="R520" i="11"/>
  <c r="R521" i="11" s="1"/>
  <c r="R522" i="11" s="1"/>
  <c r="S107" i="11"/>
  <c r="S108" i="11" s="1"/>
  <c r="S109" i="11" s="1"/>
  <c r="S465" i="11"/>
  <c r="S466" i="11" s="1"/>
  <c r="S467" i="11" s="1"/>
  <c r="R219" i="11"/>
  <c r="R220" i="11" s="1"/>
  <c r="R221" i="11" s="1"/>
  <c r="R527" i="11"/>
  <c r="R528" i="11" s="1"/>
  <c r="R529" i="11" s="1"/>
  <c r="T87" i="11"/>
  <c r="T88" i="11" s="1"/>
  <c r="T89" i="11" s="1"/>
  <c r="S304" i="11"/>
  <c r="S305" i="11" s="1"/>
  <c r="S306" i="11" s="1"/>
  <c r="S93" i="11"/>
  <c r="S94" i="11" s="1"/>
  <c r="S95" i="11" s="1"/>
  <c r="S472" i="11"/>
  <c r="S473" i="11" s="1"/>
  <c r="S474" i="11" s="1"/>
  <c r="R478" i="11"/>
  <c r="R479" i="11" s="1"/>
  <c r="R480" i="11" s="1"/>
  <c r="S234" i="11"/>
  <c r="S235" i="11" s="1"/>
  <c r="S236" i="11" s="1"/>
  <c r="T407" i="11"/>
  <c r="T408" i="11" s="1"/>
  <c r="T409" i="11" s="1"/>
  <c r="T567" i="11"/>
  <c r="T568" i="11" s="1"/>
  <c r="T569" i="11" s="1"/>
  <c r="T570" i="11" s="1"/>
  <c r="S486" i="11"/>
  <c r="S487" i="11" s="1"/>
  <c r="S488" i="11" s="1"/>
  <c r="R226" i="11"/>
  <c r="R227" i="11" s="1"/>
  <c r="R228" i="11" s="1"/>
  <c r="R163" i="11"/>
  <c r="R164" i="11" s="1"/>
  <c r="R165" i="11" s="1"/>
  <c r="S199" i="11"/>
  <c r="S200" i="11" s="1"/>
  <c r="S201" i="11" s="1"/>
  <c r="S178" i="11"/>
  <c r="S179" i="11" s="1"/>
  <c r="S180" i="11" s="1"/>
  <c r="S100" i="11"/>
  <c r="S101" i="11" s="1"/>
  <c r="S102" i="11" s="1"/>
  <c r="R99" i="11"/>
  <c r="R100" i="11" s="1"/>
  <c r="R101" i="11" s="1"/>
  <c r="T59" i="11"/>
  <c r="T60" i="11" s="1"/>
  <c r="T61" i="11" s="1"/>
  <c r="S318" i="11"/>
  <c r="S319" i="11" s="1"/>
  <c r="S320" i="11" s="1"/>
  <c r="R317" i="11"/>
  <c r="R318" i="11" s="1"/>
  <c r="R319" i="11" s="1"/>
  <c r="T228" i="11"/>
  <c r="T229" i="11" s="1"/>
  <c r="T230" i="11" s="1"/>
  <c r="T235" i="11"/>
  <c r="T236" i="11" s="1"/>
  <c r="T237" i="11" s="1"/>
  <c r="S528" i="11"/>
  <c r="S529" i="11" s="1"/>
  <c r="S530" i="11" s="1"/>
  <c r="S262" i="11"/>
  <c r="S263" i="11" s="1"/>
  <c r="S264" i="11" s="1"/>
  <c r="Q7" i="11"/>
  <c r="Q8" i="11" s="1"/>
  <c r="Q9" i="11" s="1"/>
  <c r="Q10" i="11" s="1"/>
  <c r="Q11" i="11" s="1"/>
  <c r="Q12" i="11" s="1"/>
  <c r="Q372" i="11"/>
  <c r="Q373" i="11" s="1"/>
  <c r="Q374" i="11" s="1"/>
  <c r="Q375" i="11" s="1"/>
  <c r="Q376" i="11" s="1"/>
  <c r="Q377" i="11" s="1"/>
  <c r="Q498" i="11"/>
  <c r="Q499" i="11" s="1"/>
  <c r="Q500" i="11" s="1"/>
  <c r="Q501" i="11" s="1"/>
  <c r="Q502" i="11" s="1"/>
  <c r="Q503" i="11" s="1"/>
  <c r="Q218" i="11"/>
  <c r="Q219" i="11" s="1"/>
  <c r="Q220" i="11" s="1"/>
  <c r="Q221" i="11" s="1"/>
  <c r="Q222" i="11" s="1"/>
  <c r="Q223" i="11" s="1"/>
  <c r="Q316" i="11"/>
  <c r="Q317" i="11" s="1"/>
  <c r="Q318" i="11" s="1"/>
  <c r="Q319" i="11" s="1"/>
  <c r="Q320" i="11" s="1"/>
  <c r="Q321" i="11" s="1"/>
  <c r="Q547" i="11"/>
  <c r="Q548" i="11" s="1"/>
  <c r="Q549" i="11" s="1"/>
  <c r="Q550" i="11" s="1"/>
  <c r="Q551" i="11" s="1"/>
  <c r="Q552" i="11" s="1"/>
  <c r="Q463" i="11"/>
  <c r="Q464" i="11" s="1"/>
  <c r="Q465" i="11" s="1"/>
  <c r="Q466" i="11" s="1"/>
  <c r="Q467" i="11" s="1"/>
  <c r="Q468" i="11" s="1"/>
  <c r="Q330" i="11"/>
  <c r="Q331" i="11" s="1"/>
  <c r="Q332" i="11" s="1"/>
  <c r="Q333" i="11" s="1"/>
  <c r="Q334" i="11" s="1"/>
  <c r="Q335" i="11" s="1"/>
  <c r="Q456" i="11"/>
  <c r="Q457" i="11" s="1"/>
  <c r="Q458" i="11" s="1"/>
  <c r="Q459" i="11" s="1"/>
  <c r="Q460" i="11" s="1"/>
  <c r="Q461" i="11" s="1"/>
  <c r="Q323" i="11"/>
  <c r="Q324" i="11" s="1"/>
  <c r="Q325" i="11" s="1"/>
  <c r="Q326" i="11" s="1"/>
  <c r="Q327" i="11" s="1"/>
  <c r="Q328" i="11" s="1"/>
  <c r="S444" i="11"/>
  <c r="S445" i="11" s="1"/>
  <c r="S446" i="11" s="1"/>
  <c r="T80" i="11"/>
  <c r="T81" i="11" s="1"/>
  <c r="T82" i="11" s="1"/>
  <c r="S51" i="11"/>
  <c r="S52" i="11" s="1"/>
  <c r="S53" i="11" s="1"/>
  <c r="R233" i="11"/>
  <c r="R234" i="11" s="1"/>
  <c r="R235" i="11" s="1"/>
  <c r="S521" i="11"/>
  <c r="S522" i="11" s="1"/>
  <c r="S523" i="11" s="1"/>
  <c r="S35" i="11"/>
  <c r="S36" i="11" s="1"/>
  <c r="S560" i="11"/>
  <c r="R345" i="11"/>
  <c r="R346" i="11" s="1"/>
  <c r="R347" i="11" s="1"/>
  <c r="R499" i="11"/>
  <c r="R500" i="11" s="1"/>
  <c r="R501" i="11" s="1"/>
  <c r="T333" i="11"/>
  <c r="T334" i="11" s="1"/>
  <c r="T335" i="11" s="1"/>
  <c r="S514" i="11"/>
  <c r="S515" i="11" s="1"/>
  <c r="S516" i="11" s="1"/>
  <c r="S290" i="11"/>
  <c r="S291" i="11" s="1"/>
  <c r="S292" i="11" s="1"/>
  <c r="R43" i="11"/>
  <c r="R44" i="11" s="1"/>
  <c r="R45" i="11" s="1"/>
  <c r="R205" i="11"/>
  <c r="R206" i="11" s="1"/>
  <c r="R207" i="11" s="1"/>
  <c r="S535" i="11"/>
  <c r="S536" i="11" s="1"/>
  <c r="S537" i="11" s="1"/>
  <c r="R534" i="11"/>
  <c r="R535" i="11" s="1"/>
  <c r="R536" i="11" s="1"/>
  <c r="R15" i="11"/>
  <c r="R16" i="11" s="1"/>
  <c r="R17" i="11" s="1"/>
  <c r="S339" i="11"/>
  <c r="S340" i="11" s="1"/>
  <c r="S341" i="11" s="1"/>
  <c r="R141" i="11"/>
  <c r="R142" i="11" s="1"/>
  <c r="R143" i="11" s="1"/>
  <c r="R71" i="11"/>
  <c r="R72" i="11" s="1"/>
  <c r="R73" i="11" s="1"/>
  <c r="R366" i="11"/>
  <c r="R367" i="11" s="1"/>
  <c r="R368" i="11" s="1"/>
  <c r="T459" i="11"/>
  <c r="T460" i="11" s="1"/>
  <c r="T461" i="11" s="1"/>
  <c r="S30" i="11"/>
  <c r="S31" i="11" s="1"/>
  <c r="S32" i="11" s="1"/>
  <c r="R310" i="11"/>
  <c r="R311" i="11" s="1"/>
  <c r="R312" i="11" s="1"/>
  <c r="T66" i="11"/>
  <c r="T67" i="11" s="1"/>
  <c r="T68" i="11" s="1"/>
  <c r="T438" i="11"/>
  <c r="T439" i="11" s="1"/>
  <c r="T440" i="11" s="1"/>
  <c r="T158" i="11"/>
  <c r="T159" i="11" s="1"/>
  <c r="T160" i="11" s="1"/>
  <c r="T270" i="11"/>
  <c r="T271" i="11" s="1"/>
  <c r="T272" i="11" s="1"/>
  <c r="S114" i="11"/>
  <c r="S115" i="11" s="1"/>
  <c r="S116" i="11" s="1"/>
  <c r="T151" i="11"/>
  <c r="T152" i="11" s="1"/>
  <c r="T153" i="11" s="1"/>
  <c r="T10" i="11"/>
  <c r="T11" i="11" s="1"/>
  <c r="T12" i="11" s="1"/>
  <c r="R373" i="11"/>
  <c r="R374" i="11" s="1"/>
  <c r="R375" i="11" s="1"/>
  <c r="T501" i="11"/>
  <c r="T502" i="11" s="1"/>
  <c r="T503" i="11" s="1"/>
  <c r="T221" i="11"/>
  <c r="T222" i="11" s="1"/>
  <c r="T223" i="11" s="1"/>
  <c r="T319" i="11"/>
  <c r="T320" i="11" s="1"/>
  <c r="T321" i="11" s="1"/>
  <c r="R548" i="11"/>
  <c r="R549" i="11" s="1"/>
  <c r="R550" i="11" s="1"/>
  <c r="T466" i="11"/>
  <c r="T467" i="11" s="1"/>
  <c r="T468" i="11" s="1"/>
  <c r="R331" i="11"/>
  <c r="R332" i="11" s="1"/>
  <c r="R333" i="11" s="1"/>
  <c r="R457" i="11"/>
  <c r="R458" i="11" s="1"/>
  <c r="R459" i="11" s="1"/>
  <c r="S325" i="11"/>
  <c r="S326" i="11" s="1"/>
  <c r="S327" i="11" s="1"/>
  <c r="S9" i="11"/>
  <c r="S10" i="11" s="1"/>
  <c r="S11" i="11" s="1"/>
  <c r="T428" i="11"/>
  <c r="T429" i="11" s="1"/>
  <c r="T430" i="11" s="1"/>
  <c r="T186" i="11"/>
  <c r="T187" i="11" s="1"/>
  <c r="T188" i="11" s="1"/>
  <c r="S507" i="11"/>
  <c r="S508" i="11" s="1"/>
  <c r="S509" i="11" s="1"/>
  <c r="R177" i="11"/>
  <c r="R178" i="11" s="1"/>
  <c r="R179" i="11" s="1"/>
  <c r="S16" i="11"/>
  <c r="S17" i="11" s="1"/>
  <c r="S18" i="11" s="1"/>
  <c r="S213" i="11"/>
  <c r="S214" i="11" s="1"/>
  <c r="S215" i="11" s="1"/>
  <c r="T200" i="11"/>
  <c r="T201" i="11" s="1"/>
  <c r="T202" i="11" s="1"/>
  <c r="T424" i="11"/>
  <c r="T425" i="11" s="1"/>
  <c r="T426" i="11" s="1"/>
  <c r="S58" i="11"/>
  <c r="S59" i="11" s="1"/>
  <c r="S60" i="11" s="1"/>
  <c r="S423" i="11"/>
  <c r="S424" i="11" s="1"/>
  <c r="S425" i="11" s="1"/>
  <c r="S86" i="11"/>
  <c r="S87" i="11" s="1"/>
  <c r="S88" i="11" s="1"/>
  <c r="T24" i="11"/>
  <c r="T25" i="11" s="1"/>
  <c r="T26" i="11" s="1"/>
  <c r="R567" i="11"/>
  <c r="R568" i="11" s="1"/>
  <c r="R407" i="11"/>
  <c r="S297" i="11"/>
  <c r="S298" i="11" s="1"/>
  <c r="S299" i="11" s="1"/>
  <c r="R50" i="11"/>
  <c r="R51" i="11" s="1"/>
  <c r="R52" i="11" s="1"/>
  <c r="Q49" i="11"/>
  <c r="Q50" i="11" s="1"/>
  <c r="Q51" i="11" s="1"/>
  <c r="Q52" i="11" s="1"/>
  <c r="Q53" i="11" s="1"/>
  <c r="Q54" i="11" s="1"/>
  <c r="Q70" i="11"/>
  <c r="Q71" i="11" s="1"/>
  <c r="Q72" i="11" s="1"/>
  <c r="Q73" i="11" s="1"/>
  <c r="Q74" i="11" s="1"/>
  <c r="Q75" i="11" s="1"/>
  <c r="Q365" i="11"/>
  <c r="Q366" i="11" s="1"/>
  <c r="Q367" i="11" s="1"/>
  <c r="Q368" i="11" s="1"/>
  <c r="Q369" i="11" s="1"/>
  <c r="Q370" i="11" s="1"/>
  <c r="Q56" i="11"/>
  <c r="Q57" i="11" s="1"/>
  <c r="Q58" i="11" s="1"/>
  <c r="Q59" i="11" s="1"/>
  <c r="Q60" i="11" s="1"/>
  <c r="Q61" i="11" s="1"/>
  <c r="Q421" i="11"/>
  <c r="Q422" i="11" s="1"/>
  <c r="Q423" i="11" s="1"/>
  <c r="Q424" i="11" s="1"/>
  <c r="Q425" i="11" s="1"/>
  <c r="Q426" i="11" s="1"/>
  <c r="Q35" i="11"/>
  <c r="Q36" i="11" s="1"/>
  <c r="Q37" i="11" s="1"/>
  <c r="Q38" i="11" s="1"/>
  <c r="Q39" i="11" s="1"/>
  <c r="Q40" i="11" s="1"/>
  <c r="Q560" i="11"/>
  <c r="Q105" i="11"/>
  <c r="Q106" i="11" s="1"/>
  <c r="Q107" i="11" s="1"/>
  <c r="Q108" i="11" s="1"/>
  <c r="Q109" i="11" s="1"/>
  <c r="Q110" i="11" s="1"/>
  <c r="Q400" i="11"/>
  <c r="Q401" i="11" s="1"/>
  <c r="Q402" i="11" s="1"/>
  <c r="Q403" i="11" s="1"/>
  <c r="Q404" i="11" s="1"/>
  <c r="Q405" i="11" s="1"/>
  <c r="Q351" i="11"/>
  <c r="Q352" i="11" s="1"/>
  <c r="Q353" i="11" s="1"/>
  <c r="Q354" i="11" s="1"/>
  <c r="Q355" i="11" s="1"/>
  <c r="Q356" i="11" s="1"/>
  <c r="Q512" i="11"/>
  <c r="Q513" i="11" s="1"/>
  <c r="Q514" i="11" s="1"/>
  <c r="Q515" i="11" s="1"/>
  <c r="Q516" i="11" s="1"/>
  <c r="Q517" i="11" s="1"/>
  <c r="Q288" i="11"/>
  <c r="Q289" i="11" s="1"/>
  <c r="Q290" i="11" s="1"/>
  <c r="Q291" i="11" s="1"/>
  <c r="Q292" i="11" s="1"/>
  <c r="Q293" i="11" s="1"/>
  <c r="T494" i="11"/>
  <c r="T495" i="11" s="1"/>
  <c r="T496" i="11" s="1"/>
  <c r="R198" i="11"/>
  <c r="R199" i="11" s="1"/>
  <c r="R200" i="11" s="1"/>
  <c r="S381" i="11"/>
  <c r="S382" i="11" s="1"/>
  <c r="S383" i="11" s="1"/>
  <c r="T129" i="11"/>
  <c r="T130" i="11" s="1"/>
  <c r="T131" i="11" s="1"/>
  <c r="T508" i="11"/>
  <c r="T509" i="11" s="1"/>
  <c r="T510" i="11" s="1"/>
  <c r="S220" i="11"/>
  <c r="S221" i="11" s="1"/>
  <c r="S222" i="11" s="1"/>
  <c r="T396" i="11"/>
  <c r="T397" i="11" s="1"/>
  <c r="T398" i="11" s="1"/>
  <c r="T249" i="11"/>
  <c r="T250" i="11" s="1"/>
  <c r="T251" i="11" s="1"/>
  <c r="S437" i="11"/>
  <c r="S438" i="11" s="1"/>
  <c r="S439" i="11" s="1"/>
  <c r="S121" i="11"/>
  <c r="S122" i="11" s="1"/>
  <c r="S123" i="11" s="1"/>
  <c r="S542" i="11"/>
  <c r="S543" i="11" s="1"/>
  <c r="S544" i="11" s="1"/>
  <c r="S567" i="11"/>
  <c r="S568" i="11" s="1"/>
  <c r="S569" i="11" s="1"/>
  <c r="S407" i="11"/>
  <c r="S408" i="11" s="1"/>
  <c r="T52" i="11"/>
  <c r="T53" i="11" s="1"/>
  <c r="T54" i="11" s="1"/>
  <c r="T73" i="11"/>
  <c r="T74" i="11" s="1"/>
  <c r="T75" i="11" s="1"/>
  <c r="T368" i="11"/>
  <c r="T369" i="11" s="1"/>
  <c r="T370" i="11" s="1"/>
  <c r="R57" i="11"/>
  <c r="R58" i="11" s="1"/>
  <c r="R59" i="11" s="1"/>
  <c r="R422" i="11"/>
  <c r="R423" i="11" s="1"/>
  <c r="R424" i="11" s="1"/>
  <c r="T560" i="11"/>
  <c r="T35" i="11"/>
  <c r="T36" i="11" s="1"/>
  <c r="T37" i="11" s="1"/>
  <c r="T108" i="11"/>
  <c r="T109" i="11" s="1"/>
  <c r="T110" i="11" s="1"/>
  <c r="R401" i="11"/>
  <c r="R402" i="11" s="1"/>
  <c r="R403" i="11" s="1"/>
  <c r="R352" i="11"/>
  <c r="R353" i="11" s="1"/>
  <c r="R354" i="11" s="1"/>
  <c r="T515" i="11"/>
  <c r="T516" i="11" s="1"/>
  <c r="T517" i="11" s="1"/>
  <c r="T291" i="11"/>
  <c r="T292" i="11" s="1"/>
  <c r="T293" i="11" s="1"/>
  <c r="T487" i="11"/>
  <c r="T488" i="11" s="1"/>
  <c r="T489" i="11" s="1"/>
  <c r="T557" i="11"/>
  <c r="T558" i="11" s="1"/>
  <c r="T559" i="11" s="1"/>
  <c r="S479" i="11"/>
  <c r="S480" i="11" s="1"/>
  <c r="S481" i="11" s="1"/>
  <c r="S346" i="11"/>
  <c r="S347" i="11" s="1"/>
  <c r="S348" i="11" s="1"/>
  <c r="S500" i="11"/>
  <c r="S501" i="11" s="1"/>
  <c r="S502" i="11" s="1"/>
  <c r="S171" i="11"/>
  <c r="S172" i="11" s="1"/>
  <c r="S173" i="11" s="1"/>
  <c r="S353" i="11"/>
  <c r="S354" i="11" s="1"/>
  <c r="S355" i="11" s="1"/>
  <c r="S65" i="11"/>
  <c r="S66" i="11" s="1"/>
  <c r="S67" i="11" s="1"/>
  <c r="T543" i="11"/>
  <c r="T544" i="11" s="1"/>
  <c r="T545" i="11" s="1"/>
  <c r="R254" i="11"/>
  <c r="R255" i="11" s="1"/>
  <c r="R256" i="11" s="1"/>
  <c r="R113" i="11"/>
  <c r="R114" i="11" s="1"/>
  <c r="R115" i="11" s="1"/>
  <c r="T242" i="11"/>
  <c r="T243" i="11" s="1"/>
  <c r="T244" i="11" s="1"/>
  <c r="S128" i="11"/>
  <c r="S129" i="11" s="1"/>
  <c r="S130" i="11" s="1"/>
  <c r="Q112" i="11"/>
  <c r="Q113" i="11" s="1"/>
  <c r="Q114" i="11" s="1"/>
  <c r="Q115" i="11" s="1"/>
  <c r="Q116" i="11" s="1"/>
  <c r="Q117" i="11" s="1"/>
  <c r="Q183" i="11"/>
  <c r="Q184" i="11" s="1"/>
  <c r="Q185" i="11" s="1"/>
  <c r="Q186" i="11" s="1"/>
  <c r="Q187" i="11" s="1"/>
  <c r="Q188" i="11" s="1"/>
  <c r="Q253" i="11"/>
  <c r="Q254" i="11" s="1"/>
  <c r="Q255" i="11" s="1"/>
  <c r="Q256" i="11" s="1"/>
  <c r="Q257" i="11" s="1"/>
  <c r="Q258" i="11" s="1"/>
  <c r="Q337" i="11"/>
  <c r="Q338" i="11" s="1"/>
  <c r="Q339" i="11" s="1"/>
  <c r="Q340" i="11" s="1"/>
  <c r="Q341" i="11" s="1"/>
  <c r="Q342" i="11" s="1"/>
  <c r="Q281" i="11"/>
  <c r="Q282" i="11" s="1"/>
  <c r="Q283" i="11" s="1"/>
  <c r="Q284" i="11" s="1"/>
  <c r="Q285" i="11" s="1"/>
  <c r="Q286" i="11" s="1"/>
  <c r="Q393" i="11"/>
  <c r="Q394" i="11" s="1"/>
  <c r="Q395" i="11" s="1"/>
  <c r="Q396" i="11" s="1"/>
  <c r="Q397" i="11" s="1"/>
  <c r="Q398" i="11" s="1"/>
  <c r="Q386" i="11"/>
  <c r="Q387" i="11" s="1"/>
  <c r="Q388" i="11" s="1"/>
  <c r="Q389" i="11" s="1"/>
  <c r="Q390" i="11" s="1"/>
  <c r="Q391" i="11" s="1"/>
  <c r="Q358" i="11"/>
  <c r="Q359" i="11" s="1"/>
  <c r="Q360" i="11" s="1"/>
  <c r="Q361" i="11" s="1"/>
  <c r="Q362" i="11" s="1"/>
  <c r="Q363" i="11" s="1"/>
  <c r="Q533" i="11"/>
  <c r="Q534" i="11" s="1"/>
  <c r="Q535" i="11" s="1"/>
  <c r="Q536" i="11" s="1"/>
  <c r="Q537" i="11" s="1"/>
  <c r="Q538" i="11" s="1"/>
  <c r="Q295" i="11"/>
  <c r="Q296" i="11" s="1"/>
  <c r="Q297" i="11" s="1"/>
  <c r="Q298" i="11" s="1"/>
  <c r="Q299" i="11" s="1"/>
  <c r="Q300" i="11" s="1"/>
  <c r="Q126" i="11"/>
  <c r="Q127" i="11" s="1"/>
  <c r="Q128" i="11" s="1"/>
  <c r="Q129" i="11" s="1"/>
  <c r="Q130" i="11" s="1"/>
  <c r="Q131" i="11" s="1"/>
  <c r="Q63" i="11"/>
  <c r="Q64" i="11" s="1"/>
  <c r="Q65" i="11" s="1"/>
  <c r="Q66" i="11" s="1"/>
  <c r="Q67" i="11" s="1"/>
  <c r="Q68" i="11" s="1"/>
  <c r="Q435" i="11"/>
  <c r="Q436" i="11" s="1"/>
  <c r="Q437" i="11" s="1"/>
  <c r="Q438" i="11" s="1"/>
  <c r="Q439" i="11" s="1"/>
  <c r="Q440" i="11" s="1"/>
  <c r="T480" i="11"/>
  <c r="T481" i="11" s="1"/>
  <c r="T482" i="11" s="1"/>
  <c r="T375" i="11"/>
  <c r="T376" i="11" s="1"/>
  <c r="T377" i="11" s="1"/>
  <c r="T143" i="11"/>
  <c r="T144" i="11" s="1"/>
  <c r="T145" i="11" s="1"/>
  <c r="R464" i="11"/>
  <c r="R465" i="11" s="1"/>
  <c r="R466" i="11" s="1"/>
  <c r="S332" i="11"/>
  <c r="S333" i="11" s="1"/>
  <c r="S334" i="11" s="1"/>
  <c r="S311" i="11"/>
  <c r="S312" i="11" s="1"/>
  <c r="S313" i="11" s="1"/>
  <c r="S255" i="11"/>
  <c r="S256" i="11" s="1"/>
  <c r="S257" i="11" s="1"/>
  <c r="S458" i="11"/>
  <c r="S459" i="11" s="1"/>
  <c r="S460" i="11" s="1"/>
  <c r="R191" i="11"/>
  <c r="R192" i="11" s="1"/>
  <c r="R193" i="11" s="1"/>
  <c r="T403" i="11"/>
  <c r="T404" i="11" s="1"/>
  <c r="T405" i="11" s="1"/>
  <c r="R359" i="11"/>
  <c r="R360" i="11" s="1"/>
  <c r="R361" i="11" s="1"/>
  <c r="S269" i="11"/>
  <c r="S270" i="11" s="1"/>
  <c r="S271" i="11" s="1"/>
  <c r="T165" i="11"/>
  <c r="T166" i="11" s="1"/>
  <c r="T167" i="11" s="1"/>
  <c r="T263" i="11"/>
  <c r="T264" i="11" s="1"/>
  <c r="T265" i="11" s="1"/>
  <c r="S164" i="11"/>
  <c r="S165" i="11" s="1"/>
  <c r="S166" i="11" s="1"/>
  <c r="T115" i="11"/>
  <c r="T116" i="11" s="1"/>
  <c r="T117" i="11" s="1"/>
  <c r="R184" i="11"/>
  <c r="R185" i="11" s="1"/>
  <c r="R186" i="11" s="1"/>
  <c r="T256" i="11"/>
  <c r="T257" i="11" s="1"/>
  <c r="T258" i="11" s="1"/>
  <c r="R338" i="11"/>
  <c r="R339" i="11" s="1"/>
  <c r="R340" i="11" s="1"/>
  <c r="R282" i="11"/>
  <c r="R283" i="11" s="1"/>
  <c r="R284" i="11" s="1"/>
  <c r="R394" i="11"/>
  <c r="R395" i="11" s="1"/>
  <c r="R396" i="11" s="1"/>
  <c r="R387" i="11"/>
  <c r="R388" i="11" s="1"/>
  <c r="R389" i="11" s="1"/>
  <c r="T361" i="11"/>
  <c r="T362" i="11" s="1"/>
  <c r="T363" i="11" s="1"/>
  <c r="T536" i="11"/>
  <c r="T537" i="11" s="1"/>
  <c r="T538" i="11" s="1"/>
  <c r="R296" i="11"/>
  <c r="R297" i="11" s="1"/>
  <c r="R298" i="11" s="1"/>
  <c r="R127" i="11"/>
  <c r="R128" i="11" s="1"/>
  <c r="R129" i="11" s="1"/>
  <c r="R64" i="11"/>
  <c r="R65" i="11" s="1"/>
  <c r="R66" i="11" s="1"/>
  <c r="R436" i="11"/>
  <c r="R437" i="11" s="1"/>
  <c r="R438" i="11" s="1"/>
  <c r="S23" i="11"/>
  <c r="S24" i="11" s="1"/>
  <c r="S25" i="11" s="1"/>
  <c r="S549" i="11"/>
  <c r="S550" i="11" s="1"/>
  <c r="S551" i="11" s="1"/>
  <c r="R443" i="11"/>
  <c r="R444" i="11" s="1"/>
  <c r="R445" i="11" s="1"/>
  <c r="T101" i="11"/>
  <c r="T102" i="11" s="1"/>
  <c r="T103" i="11" s="1"/>
  <c r="R289" i="11"/>
  <c r="R290" i="11" s="1"/>
  <c r="R291" i="11" s="1"/>
  <c r="S192" i="11"/>
  <c r="S193" i="11" s="1"/>
  <c r="S194" i="11" s="1"/>
  <c r="T214" i="11"/>
  <c r="T215" i="11" s="1"/>
  <c r="T216" i="11" s="1"/>
  <c r="S402" i="11"/>
  <c r="S403" i="11" s="1"/>
  <c r="S404" i="11" s="1"/>
  <c r="R8" i="11"/>
  <c r="R9" i="11" s="1"/>
  <c r="R10" i="11" s="1"/>
  <c r="R240" i="11"/>
  <c r="R241" i="11" s="1"/>
  <c r="R242" i="11" s="1"/>
  <c r="T179" i="11"/>
  <c r="T180" i="11" s="1"/>
  <c r="T181" i="11" s="1"/>
  <c r="T298" i="11"/>
  <c r="T299" i="11" s="1"/>
  <c r="T300" i="11" s="1"/>
  <c r="Q211" i="11"/>
  <c r="Q212" i="11" s="1"/>
  <c r="Q213" i="11" s="1"/>
  <c r="Q214" i="11" s="1"/>
  <c r="Q215" i="11" s="1"/>
  <c r="Q216" i="11" s="1"/>
  <c r="Q204" i="11"/>
  <c r="Q205" i="11" s="1"/>
  <c r="Q206" i="11" s="1"/>
  <c r="Q207" i="11" s="1"/>
  <c r="Q208" i="11" s="1"/>
  <c r="Q209" i="11" s="1"/>
  <c r="Q379" i="11"/>
  <c r="Q380" i="11" s="1"/>
  <c r="Q381" i="11" s="1"/>
  <c r="Q382" i="11" s="1"/>
  <c r="Q383" i="11" s="1"/>
  <c r="Q384" i="11" s="1"/>
  <c r="Q442" i="11"/>
  <c r="Q443" i="11" s="1"/>
  <c r="Q444" i="11" s="1"/>
  <c r="Q445" i="11" s="1"/>
  <c r="Q446" i="11" s="1"/>
  <c r="Q447" i="11" s="1"/>
  <c r="Q414" i="11"/>
  <c r="Q415" i="11" s="1"/>
  <c r="Q416" i="11" s="1"/>
  <c r="Q417" i="11" s="1"/>
  <c r="Q418" i="11" s="1"/>
  <c r="Q419" i="11" s="1"/>
  <c r="Q28" i="11"/>
  <c r="Q29" i="11" s="1"/>
  <c r="Q30" i="11" s="1"/>
  <c r="Q31" i="11" s="1"/>
  <c r="Q32" i="11" s="1"/>
  <c r="Q33" i="11" s="1"/>
  <c r="Q119" i="11"/>
  <c r="Q120" i="11" s="1"/>
  <c r="Q121" i="11" s="1"/>
  <c r="Q122" i="11" s="1"/>
  <c r="Q123" i="11" s="1"/>
  <c r="Q124" i="11" s="1"/>
  <c r="Q519" i="11"/>
  <c r="Q520" i="11" s="1"/>
  <c r="Q521" i="11" s="1"/>
  <c r="Q522" i="11" s="1"/>
  <c r="Q523" i="11" s="1"/>
  <c r="Q524" i="11" s="1"/>
  <c r="Q260" i="11"/>
  <c r="Q261" i="11" s="1"/>
  <c r="Q262" i="11" s="1"/>
  <c r="Q263" i="11" s="1"/>
  <c r="Q264" i="11" s="1"/>
  <c r="Q265" i="11" s="1"/>
  <c r="Q526" i="11"/>
  <c r="Q527" i="11" s="1"/>
  <c r="Q528" i="11" s="1"/>
  <c r="Q529" i="11" s="1"/>
  <c r="Q530" i="11" s="1"/>
  <c r="Q531" i="11" s="1"/>
  <c r="Q309" i="11"/>
  <c r="Q310" i="11" s="1"/>
  <c r="Q311" i="11" s="1"/>
  <c r="Q312" i="11" s="1"/>
  <c r="Q313" i="11" s="1"/>
  <c r="Q314" i="11" s="1"/>
  <c r="Q77" i="11"/>
  <c r="Q78" i="11" s="1"/>
  <c r="Q79" i="11" s="1"/>
  <c r="Q80" i="11" s="1"/>
  <c r="Q81" i="11" s="1"/>
  <c r="Q82" i="11" s="1"/>
  <c r="Q302" i="11"/>
  <c r="Q303" i="11" s="1"/>
  <c r="Q304" i="11" s="1"/>
  <c r="Q305" i="11" s="1"/>
  <c r="Q306" i="11" s="1"/>
  <c r="Q307" i="11" s="1"/>
  <c r="Q155" i="11"/>
  <c r="Q156" i="11" s="1"/>
  <c r="Q157" i="11" s="1"/>
  <c r="Q158" i="11" s="1"/>
  <c r="Q159" i="11" s="1"/>
  <c r="Q160" i="11" s="1"/>
  <c r="Q540" i="11"/>
  <c r="Q541" i="11" s="1"/>
  <c r="Q542" i="11" s="1"/>
  <c r="Q543" i="11" s="1"/>
  <c r="Q544" i="11" s="1"/>
  <c r="Q545" i="11" s="1"/>
  <c r="T389" i="11"/>
  <c r="T390" i="11" s="1"/>
  <c r="T391" i="11" s="1"/>
  <c r="T452" i="11"/>
  <c r="T453" i="11" s="1"/>
  <c r="T454" i="11" s="1"/>
  <c r="R471" i="11"/>
  <c r="R472" i="11" s="1"/>
  <c r="R473" i="11" s="1"/>
  <c r="S157" i="11"/>
  <c r="S158" i="11" s="1"/>
  <c r="S159" i="11" s="1"/>
  <c r="S72" i="11"/>
  <c r="S73" i="11" s="1"/>
  <c r="S74" i="11" s="1"/>
  <c r="S367" i="11"/>
  <c r="S368" i="11" s="1"/>
  <c r="S369" i="11" s="1"/>
  <c r="T122" i="11"/>
  <c r="T123" i="11" s="1"/>
  <c r="T124" i="11" s="1"/>
  <c r="T326" i="11"/>
  <c r="T327" i="11" s="1"/>
  <c r="T328" i="11" s="1"/>
  <c r="R324" i="11"/>
  <c r="R325" i="11" s="1"/>
  <c r="R326" i="11" s="1"/>
  <c r="T284" i="11"/>
  <c r="T285" i="11" s="1"/>
  <c r="T286" i="11" s="1"/>
  <c r="R212" i="11"/>
  <c r="R213" i="11" s="1"/>
  <c r="R214" i="11" s="1"/>
  <c r="S206" i="11"/>
  <c r="S207" i="11" s="1"/>
  <c r="S208" i="11" s="1"/>
  <c r="R380" i="11"/>
  <c r="R381" i="11" s="1"/>
  <c r="R382" i="11" s="1"/>
  <c r="T445" i="11"/>
  <c r="T446" i="11" s="1"/>
  <c r="T447" i="11" s="1"/>
  <c r="T417" i="11"/>
  <c r="T418" i="11" s="1"/>
  <c r="T419" i="11" s="1"/>
  <c r="R29" i="11"/>
  <c r="R30" i="11" s="1"/>
  <c r="R31" i="11" s="1"/>
  <c r="R120" i="11"/>
  <c r="R121" i="11" s="1"/>
  <c r="R122" i="11" s="1"/>
  <c r="T522" i="11"/>
  <c r="T523" i="11" s="1"/>
  <c r="T524" i="11" s="1"/>
  <c r="R261" i="11"/>
  <c r="R262" i="11" s="1"/>
  <c r="R263" i="11" s="1"/>
  <c r="T529" i="11"/>
  <c r="T530" i="11" s="1"/>
  <c r="T531" i="11" s="1"/>
  <c r="T312" i="11"/>
  <c r="T313" i="11" s="1"/>
  <c r="T314" i="11" s="1"/>
  <c r="R78" i="11"/>
  <c r="R79" i="11" s="1"/>
  <c r="R80" i="11" s="1"/>
  <c r="R303" i="11"/>
  <c r="R304" i="11" s="1"/>
  <c r="R305" i="11" s="1"/>
  <c r="R156" i="11"/>
  <c r="R157" i="11" s="1"/>
  <c r="R158" i="11" s="1"/>
  <c r="R541" i="11"/>
  <c r="R542" i="11" s="1"/>
  <c r="R543" i="11" s="1"/>
  <c r="T473" i="11"/>
  <c r="T474" i="11" s="1"/>
  <c r="T475" i="11" s="1"/>
  <c r="R450" i="11"/>
  <c r="R451" i="11" s="1"/>
  <c r="R452" i="11" s="1"/>
  <c r="S283" i="11"/>
  <c r="S284" i="11" s="1"/>
  <c r="S285" i="11" s="1"/>
  <c r="R506" i="11"/>
  <c r="R507" i="11" s="1"/>
  <c r="R508" i="11" s="1"/>
  <c r="R485" i="11"/>
  <c r="R486" i="11" s="1"/>
  <c r="R487" i="11" s="1"/>
  <c r="T207" i="11"/>
  <c r="T208" i="11" s="1"/>
  <c r="T209" i="11" s="1"/>
  <c r="S416" i="11"/>
  <c r="S417" i="11" s="1"/>
  <c r="S418" i="11" s="1"/>
  <c r="T340" i="11"/>
  <c r="T341" i="11" s="1"/>
  <c r="T342" i="11" s="1"/>
  <c r="T354" i="11"/>
  <c r="T355" i="11" s="1"/>
  <c r="T356" i="11" s="1"/>
  <c r="R560" i="11"/>
  <c r="R35" i="11"/>
  <c r="R106" i="11"/>
  <c r="R107" i="11" s="1"/>
  <c r="R108" i="11" s="1"/>
  <c r="T382" i="11"/>
  <c r="T383" i="11" s="1"/>
  <c r="T384" i="11" s="1"/>
  <c r="T45" i="11"/>
  <c r="T46" i="11" s="1"/>
  <c r="T47" i="11" s="1"/>
  <c r="S79" i="11"/>
  <c r="S80" i="11" s="1"/>
  <c r="S81" i="11" s="1"/>
  <c r="Q91" i="11"/>
  <c r="Q92" i="11" s="1"/>
  <c r="Q93" i="11" s="1"/>
  <c r="Q94" i="11" s="1"/>
  <c r="Q95" i="11" s="1"/>
  <c r="Q96" i="11" s="1"/>
  <c r="Q84" i="11"/>
  <c r="Q85" i="11" s="1"/>
  <c r="Q86" i="11" s="1"/>
  <c r="Q87" i="11" s="1"/>
  <c r="Q88" i="11" s="1"/>
  <c r="Q89" i="11" s="1"/>
  <c r="Q140" i="11"/>
  <c r="Q141" i="11" s="1"/>
  <c r="Q142" i="11" s="1"/>
  <c r="Q143" i="11" s="1"/>
  <c r="Q144" i="11" s="1"/>
  <c r="Q145" i="11" s="1"/>
  <c r="Q428" i="11"/>
  <c r="Q429" i="11" s="1"/>
  <c r="Q430" i="11" s="1"/>
  <c r="Q431" i="11" s="1"/>
  <c r="Q432" i="11" s="1"/>
  <c r="Q433" i="11" s="1"/>
  <c r="Q246" i="11"/>
  <c r="Q247" i="11" s="1"/>
  <c r="Q248" i="11" s="1"/>
  <c r="Q249" i="11" s="1"/>
  <c r="Q250" i="11" s="1"/>
  <c r="Q251" i="11" s="1"/>
  <c r="Q21" i="11"/>
  <c r="Q22" i="11" s="1"/>
  <c r="Q23" i="11" s="1"/>
  <c r="Q24" i="11" s="1"/>
  <c r="Q25" i="11" s="1"/>
  <c r="Q26" i="11" s="1"/>
  <c r="Q239" i="11"/>
  <c r="Q240" i="11" s="1"/>
  <c r="Q241" i="11" s="1"/>
  <c r="Q242" i="11" s="1"/>
  <c r="Q243" i="11" s="1"/>
  <c r="Q244" i="11" s="1"/>
  <c r="Q14" i="11"/>
  <c r="Q15" i="11" s="1"/>
  <c r="Q16" i="11" s="1"/>
  <c r="Q17" i="11" s="1"/>
  <c r="Q18" i="11" s="1"/>
  <c r="Q19" i="11" s="1"/>
  <c r="Q267" i="11"/>
  <c r="Q268" i="11" s="1"/>
  <c r="Q269" i="11" s="1"/>
  <c r="Q270" i="11" s="1"/>
  <c r="Q271" i="11" s="1"/>
  <c r="Q272" i="11" s="1"/>
  <c r="Q190" i="11"/>
  <c r="Q191" i="11" s="1"/>
  <c r="Q192" i="11" s="1"/>
  <c r="Q193" i="11" s="1"/>
  <c r="Q194" i="11" s="1"/>
  <c r="Q195" i="11" s="1"/>
  <c r="Q344" i="11"/>
  <c r="Q345" i="11" s="1"/>
  <c r="Q346" i="11" s="1"/>
  <c r="Q347" i="11" s="1"/>
  <c r="Q348" i="11" s="1"/>
  <c r="Q349" i="11" s="1"/>
  <c r="Q169" i="11"/>
  <c r="Q170" i="11" s="1"/>
  <c r="Q171" i="11" s="1"/>
  <c r="Q172" i="11" s="1"/>
  <c r="Q173" i="11" s="1"/>
  <c r="Q174" i="11" s="1"/>
  <c r="Q148" i="11"/>
  <c r="Q149" i="11" s="1"/>
  <c r="Q150" i="11" s="1"/>
  <c r="Q151" i="11" s="1"/>
  <c r="Q152" i="11" s="1"/>
  <c r="Q153" i="11" s="1"/>
  <c r="S360" i="11"/>
  <c r="S361" i="11" s="1"/>
  <c r="S362" i="11" s="1"/>
  <c r="S451" i="11"/>
  <c r="S452" i="11" s="1"/>
  <c r="S453" i="11" s="1"/>
  <c r="R555" i="11"/>
  <c r="R556" i="11" s="1"/>
  <c r="R557" i="11" s="1"/>
  <c r="R492" i="11"/>
  <c r="R493" i="11" s="1"/>
  <c r="R494" i="11" s="1"/>
  <c r="T172" i="11"/>
  <c r="T173" i="11" s="1"/>
  <c r="T174" i="11" s="1"/>
  <c r="S185" i="11"/>
  <c r="S186" i="11" s="1"/>
  <c r="S187" i="11" s="1"/>
  <c r="S395" i="11"/>
  <c r="S396" i="11" s="1"/>
  <c r="S397" i="11" s="1"/>
  <c r="R247" i="11"/>
  <c r="R248" i="11" s="1"/>
  <c r="R249" i="11" s="1"/>
  <c r="S388" i="11"/>
  <c r="S389" i="11" s="1"/>
  <c r="S390" i="11" s="1"/>
  <c r="R149" i="11"/>
  <c r="R150" i="11" s="1"/>
  <c r="R151" i="11" s="1"/>
  <c r="S44" i="11"/>
  <c r="S45" i="11" s="1"/>
  <c r="S46" i="11" s="1"/>
  <c r="T550" i="11"/>
  <c r="T551" i="11" s="1"/>
  <c r="T552" i="11" s="1"/>
  <c r="T31" i="11"/>
  <c r="T32" i="11" s="1"/>
  <c r="T33" i="11" s="1"/>
  <c r="R513" i="11"/>
  <c r="R514" i="11" s="1"/>
  <c r="R515" i="11" s="1"/>
  <c r="T94" i="11"/>
  <c r="T95" i="11" s="1"/>
  <c r="T96" i="11" s="1"/>
  <c r="R92" i="11"/>
  <c r="R93" i="11" s="1"/>
  <c r="R94" i="11" s="1"/>
  <c r="R85" i="11"/>
  <c r="R86" i="11" s="1"/>
  <c r="R87" i="11" s="1"/>
  <c r="S142" i="11"/>
  <c r="S143" i="11" s="1"/>
  <c r="S144" i="11" s="1"/>
  <c r="S428" i="11"/>
  <c r="S429" i="11" s="1"/>
  <c r="S248" i="11"/>
  <c r="S249" i="11" s="1"/>
  <c r="S250" i="11" s="1"/>
  <c r="R22" i="11"/>
  <c r="R23" i="11" s="1"/>
  <c r="R24" i="11" s="1"/>
  <c r="S241" i="11"/>
  <c r="S242" i="11" s="1"/>
  <c r="S243" i="11" s="1"/>
  <c r="T17" i="11"/>
  <c r="T18" i="11" s="1"/>
  <c r="T19" i="11" s="1"/>
  <c r="R268" i="11"/>
  <c r="R269" i="11" s="1"/>
  <c r="R270" i="11" s="1"/>
  <c r="T193" i="11"/>
  <c r="T194" i="11" s="1"/>
  <c r="T195" i="11" s="1"/>
  <c r="T347" i="11"/>
  <c r="T348" i="11" s="1"/>
  <c r="T349" i="11" s="1"/>
  <c r="R170" i="11"/>
  <c r="R171" i="11" s="1"/>
  <c r="R172" i="11" s="1"/>
  <c r="S150" i="11"/>
  <c r="S151" i="11" s="1"/>
  <c r="S152" i="11" s="1"/>
  <c r="S251" i="11" l="1"/>
  <c r="AJ582" i="13"/>
  <c r="S188" i="11"/>
  <c r="R215" i="11"/>
  <c r="R216" i="11" s="1"/>
  <c r="R327" i="11"/>
  <c r="R328" i="11" s="1"/>
  <c r="S75" i="11"/>
  <c r="AJ505" i="13"/>
  <c r="S195" i="11"/>
  <c r="R439" i="11"/>
  <c r="R440" i="11" s="1"/>
  <c r="R390" i="11"/>
  <c r="R391" i="11" s="1"/>
  <c r="R187" i="11"/>
  <c r="R188" i="11" s="1"/>
  <c r="S272" i="11"/>
  <c r="S461" i="11"/>
  <c r="S545" i="11"/>
  <c r="S300" i="11"/>
  <c r="S61" i="11"/>
  <c r="R74" i="11"/>
  <c r="R75" i="11" s="1"/>
  <c r="R208" i="11"/>
  <c r="R209" i="11" s="1"/>
  <c r="S517" i="11"/>
  <c r="R236" i="11"/>
  <c r="R237" i="11" s="1"/>
  <c r="R102" i="11"/>
  <c r="R103" i="11" s="1"/>
  <c r="R166" i="11"/>
  <c r="R167" i="11" s="1"/>
  <c r="S237" i="11"/>
  <c r="S496" i="11"/>
  <c r="R544" i="11"/>
  <c r="R545" i="11" s="1"/>
  <c r="S160" i="11"/>
  <c r="AJ42" i="13"/>
  <c r="AJ554" i="13"/>
  <c r="R116" i="11"/>
  <c r="R117" i="11" s="1"/>
  <c r="S174" i="11"/>
  <c r="T38" i="11"/>
  <c r="T39" i="11" s="1"/>
  <c r="T40" i="11" s="1"/>
  <c r="R88" i="11"/>
  <c r="R89" i="11" s="1"/>
  <c r="S363" i="11"/>
  <c r="R243" i="11"/>
  <c r="R244" i="11" s="1"/>
  <c r="R292" i="11"/>
  <c r="R293" i="11" s="1"/>
  <c r="S26" i="11"/>
  <c r="R67" i="11"/>
  <c r="R68" i="11" s="1"/>
  <c r="R362" i="11"/>
  <c r="R363" i="11" s="1"/>
  <c r="S258" i="11"/>
  <c r="T561" i="11"/>
  <c r="T562" i="11" s="1"/>
  <c r="T563" i="11" s="1"/>
  <c r="T574" i="11"/>
  <c r="T575" i="11" s="1"/>
  <c r="T576" i="11" s="1"/>
  <c r="T577" i="11" s="1"/>
  <c r="S124" i="11"/>
  <c r="S510" i="11"/>
  <c r="R551" i="11"/>
  <c r="R552" i="11" s="1"/>
  <c r="R144" i="11"/>
  <c r="R145" i="11" s="1"/>
  <c r="R46" i="11"/>
  <c r="R47" i="11" s="1"/>
  <c r="S54" i="11"/>
  <c r="S103" i="11"/>
  <c r="R229" i="11"/>
  <c r="R230" i="11" s="1"/>
  <c r="S153" i="11"/>
  <c r="R95" i="11"/>
  <c r="R96" i="11" s="1"/>
  <c r="S391" i="11"/>
  <c r="R495" i="11"/>
  <c r="R496" i="11" s="1"/>
  <c r="S419" i="11"/>
  <c r="R159" i="11"/>
  <c r="R160" i="11" s="1"/>
  <c r="R264" i="11"/>
  <c r="R265" i="11" s="1"/>
  <c r="R474" i="11"/>
  <c r="R475" i="11" s="1"/>
  <c r="S503" i="11"/>
  <c r="R355" i="11"/>
  <c r="R356" i="11" s="1"/>
  <c r="R429" i="11"/>
  <c r="R430" i="11" s="1"/>
  <c r="R431" i="11" s="1"/>
  <c r="R11" i="11"/>
  <c r="R12" i="11" s="1"/>
  <c r="R130" i="11"/>
  <c r="R131" i="11" s="1"/>
  <c r="R397" i="11"/>
  <c r="R398" i="11" s="1"/>
  <c r="S314" i="11"/>
  <c r="R425" i="11"/>
  <c r="R426" i="11" s="1"/>
  <c r="S440" i="11"/>
  <c r="R408" i="11"/>
  <c r="R409" i="11" s="1"/>
  <c r="R410" i="11" s="1"/>
  <c r="R313" i="11"/>
  <c r="R314" i="11" s="1"/>
  <c r="S342" i="11"/>
  <c r="R502" i="11"/>
  <c r="R503" i="11" s="1"/>
  <c r="R320" i="11"/>
  <c r="R321" i="11" s="1"/>
  <c r="S489" i="11"/>
  <c r="R481" i="11"/>
  <c r="R482" i="11" s="1"/>
  <c r="R222" i="11"/>
  <c r="R223" i="11" s="1"/>
  <c r="AJ449" i="13"/>
  <c r="S244" i="11"/>
  <c r="R25" i="11"/>
  <c r="R26" i="11" s="1"/>
  <c r="S286" i="11"/>
  <c r="R257" i="11"/>
  <c r="R258" i="11" s="1"/>
  <c r="S349" i="11"/>
  <c r="R60" i="11"/>
  <c r="R61" i="11" s="1"/>
  <c r="R569" i="11"/>
  <c r="R570" i="11" s="1"/>
  <c r="R571" i="11" s="1"/>
  <c r="R173" i="11"/>
  <c r="R174" i="11" s="1"/>
  <c r="S47" i="11"/>
  <c r="R558" i="11"/>
  <c r="R559" i="11" s="1"/>
  <c r="R383" i="11"/>
  <c r="R384" i="11" s="1"/>
  <c r="AJ583" i="13"/>
  <c r="S409" i="11"/>
  <c r="S410" i="11" s="1"/>
  <c r="S411" i="11" s="1"/>
  <c r="S405" i="11"/>
  <c r="R446" i="11"/>
  <c r="R447" i="11" s="1"/>
  <c r="R299" i="11"/>
  <c r="R300" i="11" s="1"/>
  <c r="R285" i="11"/>
  <c r="R286" i="11" s="1"/>
  <c r="S167" i="11"/>
  <c r="S335" i="11"/>
  <c r="S570" i="11"/>
  <c r="S571" i="11" s="1"/>
  <c r="S572" i="11" s="1"/>
  <c r="S216" i="11"/>
  <c r="S328" i="11"/>
  <c r="S117" i="11"/>
  <c r="S33" i="11"/>
  <c r="R18" i="11"/>
  <c r="R19" i="11" s="1"/>
  <c r="R348" i="11"/>
  <c r="R349" i="11" s="1"/>
  <c r="S321" i="11"/>
  <c r="S475" i="11"/>
  <c r="S468" i="11"/>
  <c r="AJ491" i="13"/>
  <c r="R250" i="11"/>
  <c r="R251" i="11" s="1"/>
  <c r="S454" i="11"/>
  <c r="S82" i="11"/>
  <c r="R109" i="11"/>
  <c r="R110" i="11" s="1"/>
  <c r="R453" i="11"/>
  <c r="R454" i="11" s="1"/>
  <c r="R306" i="11"/>
  <c r="R307" i="11" s="1"/>
  <c r="T431" i="11"/>
  <c r="T432" i="11" s="1"/>
  <c r="T433" i="11" s="1"/>
  <c r="R341" i="11"/>
  <c r="R342" i="11" s="1"/>
  <c r="R467" i="11"/>
  <c r="R468" i="11" s="1"/>
  <c r="S384" i="11"/>
  <c r="Q574" i="11"/>
  <c r="Q561" i="11"/>
  <c r="Q562" i="11" s="1"/>
  <c r="Q563" i="11" s="1"/>
  <c r="Q564" i="11" s="1"/>
  <c r="Q565" i="11" s="1"/>
  <c r="Q566" i="11" s="1"/>
  <c r="S89" i="11"/>
  <c r="S19" i="11"/>
  <c r="S12" i="11"/>
  <c r="R460" i="11"/>
  <c r="R461" i="11" s="1"/>
  <c r="R537" i="11"/>
  <c r="R538" i="11" s="1"/>
  <c r="S561" i="11"/>
  <c r="S562" i="11" s="1"/>
  <c r="S574" i="11"/>
  <c r="S575" i="11" s="1"/>
  <c r="S576" i="11" s="1"/>
  <c r="S447" i="11"/>
  <c r="S265" i="11"/>
  <c r="S181" i="11"/>
  <c r="S96" i="11"/>
  <c r="R530" i="11"/>
  <c r="R531" i="11" s="1"/>
  <c r="S110" i="11"/>
  <c r="R418" i="11"/>
  <c r="R419" i="11" s="1"/>
  <c r="S230" i="11"/>
  <c r="R516" i="11"/>
  <c r="R517" i="11" s="1"/>
  <c r="R152" i="11"/>
  <c r="R153" i="11" s="1"/>
  <c r="S398" i="11"/>
  <c r="R36" i="11"/>
  <c r="R37" i="11" s="1"/>
  <c r="R38" i="11" s="1"/>
  <c r="R488" i="11"/>
  <c r="R489" i="11" s="1"/>
  <c r="R81" i="11"/>
  <c r="R82" i="11" s="1"/>
  <c r="R123" i="11"/>
  <c r="R124" i="11" s="1"/>
  <c r="S209" i="11"/>
  <c r="S370" i="11"/>
  <c r="AJ147" i="13"/>
  <c r="S131" i="11"/>
  <c r="S68" i="11"/>
  <c r="R404" i="11"/>
  <c r="R405" i="11" s="1"/>
  <c r="AJ308" i="13"/>
  <c r="S37" i="11"/>
  <c r="S38" i="11" s="1"/>
  <c r="S39" i="11" s="1"/>
  <c r="Q568" i="11"/>
  <c r="Q569" i="11" s="1"/>
  <c r="Q570" i="11" s="1"/>
  <c r="Q571" i="11" s="1"/>
  <c r="Q572" i="11" s="1"/>
  <c r="Q573" i="11" s="1"/>
  <c r="R574" i="11"/>
  <c r="R575" i="11" s="1"/>
  <c r="R561" i="11"/>
  <c r="S552" i="11"/>
  <c r="R194" i="11"/>
  <c r="R195" i="11" s="1"/>
  <c r="S223" i="11"/>
  <c r="R201" i="11"/>
  <c r="R202" i="11" s="1"/>
  <c r="R53" i="11"/>
  <c r="R54" i="11" s="1"/>
  <c r="R180" i="11"/>
  <c r="R181" i="11" s="1"/>
  <c r="R334" i="11"/>
  <c r="R335" i="11" s="1"/>
  <c r="R376" i="11"/>
  <c r="R377" i="11" s="1"/>
  <c r="R369" i="11"/>
  <c r="R370" i="11" s="1"/>
  <c r="S538" i="11"/>
  <c r="S293" i="11"/>
  <c r="S524" i="11"/>
  <c r="S531" i="11"/>
  <c r="S202" i="11"/>
  <c r="T571" i="11"/>
  <c r="T572" i="11" s="1"/>
  <c r="T573" i="11" s="1"/>
  <c r="S307" i="11"/>
  <c r="R523" i="11"/>
  <c r="R524" i="11" s="1"/>
  <c r="S559" i="11"/>
  <c r="S377" i="11"/>
  <c r="S430" i="11"/>
  <c r="S431" i="11" s="1"/>
  <c r="S432" i="11" s="1"/>
  <c r="R271" i="11"/>
  <c r="R272" i="11" s="1"/>
  <c r="S145" i="11"/>
  <c r="R509" i="11"/>
  <c r="R510" i="11" s="1"/>
  <c r="R32" i="11"/>
  <c r="R33" i="11" s="1"/>
  <c r="S356" i="11"/>
  <c r="S482" i="11"/>
  <c r="S426" i="11"/>
  <c r="T410" i="11"/>
  <c r="T411" i="11" s="1"/>
  <c r="T412" i="11" s="1"/>
  <c r="AJ584" i="13"/>
  <c r="AJ316" i="13" l="1"/>
  <c r="AJ331" i="13"/>
  <c r="AJ302" i="13"/>
  <c r="AJ149" i="13"/>
  <c r="AJ401" i="13"/>
  <c r="AJ259" i="13"/>
  <c r="AJ301" i="13"/>
  <c r="AJ444" i="13"/>
  <c r="AJ295" i="13"/>
  <c r="AJ263" i="13"/>
  <c r="AJ519" i="13"/>
  <c r="AJ345" i="13"/>
  <c r="AJ83" i="13"/>
  <c r="AJ380" i="13"/>
  <c r="AJ207" i="13"/>
  <c r="AJ288" i="13"/>
  <c r="AJ8" i="13"/>
  <c r="AJ64" i="13"/>
  <c r="AJ511" i="13"/>
  <c r="AJ28" i="13"/>
  <c r="AJ99" i="13"/>
  <c r="AJ233" i="13"/>
  <c r="AJ438" i="13"/>
  <c r="AJ58" i="13"/>
  <c r="AJ441" i="13"/>
  <c r="AJ479" i="13"/>
  <c r="AJ212" i="13"/>
  <c r="AJ506" i="13"/>
  <c r="AJ361" i="13"/>
  <c r="AJ379" i="13"/>
  <c r="AJ556" i="13"/>
  <c r="AJ199" i="13"/>
  <c r="S40" i="11"/>
  <c r="AJ270" i="13"/>
  <c r="AJ16" i="13"/>
  <c r="AJ381" i="13"/>
  <c r="AJ98" i="13"/>
  <c r="AJ94" i="13"/>
  <c r="AJ213" i="13"/>
  <c r="AJ129" i="13"/>
  <c r="AJ224" i="13"/>
  <c r="AJ252" i="13"/>
  <c r="AJ346" i="13"/>
  <c r="AJ483" i="13"/>
  <c r="AJ455" i="13"/>
  <c r="AJ84" i="13"/>
  <c r="AJ486" i="13"/>
  <c r="AJ186" i="13"/>
  <c r="AJ326" i="13"/>
  <c r="AJ416" i="13"/>
  <c r="AJ100" i="13"/>
  <c r="AJ333" i="13"/>
  <c r="AJ151" i="13"/>
  <c r="AJ231" i="13"/>
  <c r="AJ358" i="13"/>
  <c r="AJ17" i="13"/>
  <c r="AJ560" i="13"/>
  <c r="AJ238" i="13"/>
  <c r="AJ239" i="13"/>
  <c r="AJ337" i="13"/>
  <c r="AJ485" i="13"/>
  <c r="AJ76" i="13"/>
  <c r="AJ392" i="13"/>
  <c r="S433" i="11"/>
  <c r="AJ206" i="13"/>
  <c r="R39" i="11"/>
  <c r="R40" i="11" s="1"/>
  <c r="AJ196" i="13"/>
  <c r="AJ273" i="13"/>
  <c r="AJ267" i="13"/>
  <c r="AJ114" i="13"/>
  <c r="AJ443" i="13"/>
  <c r="AJ97" i="13"/>
  <c r="AJ311" i="13"/>
  <c r="AJ210" i="13"/>
  <c r="AJ310" i="13"/>
  <c r="AJ246" i="13"/>
  <c r="AJ330" i="13"/>
  <c r="AJ400" i="13"/>
  <c r="AJ352" i="13"/>
  <c r="AJ183" i="13"/>
  <c r="AJ148" i="13"/>
  <c r="AJ23" i="13"/>
  <c r="AJ21" i="13"/>
  <c r="AJ309" i="13"/>
  <c r="AJ172" i="13"/>
  <c r="AJ458" i="13"/>
  <c r="AJ436" i="13"/>
  <c r="AJ13" i="13"/>
  <c r="AJ29" i="13"/>
  <c r="AJ48" i="13"/>
  <c r="AJ366" i="13"/>
  <c r="AJ177" i="13"/>
  <c r="AJ568" i="13"/>
  <c r="AJ107" i="13"/>
  <c r="AJ178" i="13"/>
  <c r="AJ501" i="13"/>
  <c r="AJ338" i="13"/>
  <c r="S577" i="11"/>
  <c r="S578" i="11" s="1"/>
  <c r="S579" i="11" s="1"/>
  <c r="AJ561" i="13"/>
  <c r="AJ248" i="13"/>
  <c r="AJ465" i="13"/>
  <c r="AJ24" i="13"/>
  <c r="AJ546" i="13"/>
  <c r="S573" i="11"/>
  <c r="AJ452" i="13"/>
  <c r="AJ522" i="13"/>
  <c r="AJ555" i="13"/>
  <c r="AJ22" i="13"/>
  <c r="AJ540" i="13"/>
  <c r="AJ189" i="13"/>
  <c r="AJ228" i="13"/>
  <c r="AJ548" i="13"/>
  <c r="AJ359" i="13"/>
  <c r="AJ329" i="13"/>
  <c r="AJ493" i="13"/>
  <c r="AJ235" i="13"/>
  <c r="AJ514" i="13"/>
  <c r="AJ10" i="13"/>
  <c r="AJ297" i="13"/>
  <c r="AJ542" i="13"/>
  <c r="AJ269" i="13"/>
  <c r="AJ343" i="13"/>
  <c r="AJ73" i="13"/>
  <c r="AJ353" i="13"/>
  <c r="AJ520" i="13"/>
  <c r="AJ198" i="13"/>
  <c r="AJ364" i="13"/>
  <c r="AJ86" i="13"/>
  <c r="AJ396" i="13"/>
  <c r="AJ464" i="13"/>
  <c r="S563" i="11"/>
  <c r="S564" i="11" s="1"/>
  <c r="S565" i="11" s="1"/>
  <c r="Q575" i="11"/>
  <c r="Q576" i="11" s="1"/>
  <c r="Q577" i="11" s="1"/>
  <c r="Q578" i="11" s="1"/>
  <c r="Q579" i="11" s="1"/>
  <c r="Q580" i="11" s="1"/>
  <c r="AJ249" i="13"/>
  <c r="AJ570" i="13"/>
  <c r="AJ254" i="13"/>
  <c r="AJ219" i="13"/>
  <c r="AJ499" i="13"/>
  <c r="AJ550" i="13"/>
  <c r="AJ87" i="13"/>
  <c r="AJ43" i="13"/>
  <c r="AJ422" i="13"/>
  <c r="AJ427" i="13"/>
  <c r="AJ171" i="13"/>
  <c r="AJ340" i="13"/>
  <c r="AJ420" i="13"/>
  <c r="AJ389" i="13"/>
  <c r="AJ354" i="13"/>
  <c r="AJ142" i="13"/>
  <c r="AJ143" i="13"/>
  <c r="AJ158" i="13"/>
  <c r="AJ574" i="13"/>
  <c r="AJ146" i="13"/>
  <c r="AJ120" i="13"/>
  <c r="AJ14" i="13"/>
  <c r="AJ59" i="13"/>
  <c r="AJ442" i="13"/>
  <c r="AJ350" i="13"/>
  <c r="AJ504" i="13"/>
  <c r="AJ512" i="13"/>
  <c r="AJ266" i="13"/>
  <c r="AJ106" i="13"/>
  <c r="AJ451" i="13"/>
  <c r="AJ221" i="13"/>
  <c r="AJ164" i="13"/>
  <c r="AJ402" i="13"/>
  <c r="AJ211" i="13"/>
  <c r="AJ122" i="13"/>
  <c r="AJ403" i="13"/>
  <c r="AJ101" i="13"/>
  <c r="AJ344" i="13"/>
  <c r="AJ261" i="13"/>
  <c r="AJ20" i="13"/>
  <c r="AJ200" i="13"/>
  <c r="AJ125" i="13"/>
  <c r="AJ487" i="13"/>
  <c r="AJ386" i="13"/>
  <c r="AJ204" i="13"/>
  <c r="AJ382" i="13"/>
  <c r="AJ169" i="13"/>
  <c r="AJ90" i="13"/>
  <c r="AJ52" i="13"/>
  <c r="AJ417" i="13"/>
  <c r="AJ234" i="13"/>
  <c r="AJ55" i="13"/>
  <c r="AJ56" i="13"/>
  <c r="AJ108" i="13"/>
  <c r="AJ182" i="13"/>
  <c r="AJ268" i="13"/>
  <c r="AJ521" i="13"/>
  <c r="AJ165" i="13"/>
  <c r="AJ232" i="13"/>
  <c r="AJ571" i="13"/>
  <c r="AJ225" i="13"/>
  <c r="AJ527" i="13"/>
  <c r="AJ536" i="13"/>
  <c r="AJ62" i="13"/>
  <c r="AJ393" i="13"/>
  <c r="AJ347" i="13"/>
  <c r="AJ7" i="13"/>
  <c r="AJ57" i="13"/>
  <c r="AJ170" i="13"/>
  <c r="AJ287" i="13"/>
  <c r="R572" i="11"/>
  <c r="R573" i="11" s="1"/>
  <c r="AJ203" i="13"/>
  <c r="AJ388" i="13"/>
  <c r="AJ435" i="13"/>
  <c r="AJ115" i="13"/>
  <c r="AJ289" i="13"/>
  <c r="AJ498" i="13"/>
  <c r="AJ69" i="13"/>
  <c r="T578" i="11"/>
  <c r="T579" i="11" s="1"/>
  <c r="T580" i="11" s="1"/>
  <c r="AJ218" i="13"/>
  <c r="AJ205" i="13"/>
  <c r="AJ466" i="13"/>
  <c r="AJ175" i="13"/>
  <c r="AJ469" i="13"/>
  <c r="AJ242" i="13"/>
  <c r="AJ72" i="13"/>
  <c r="AJ45" i="13"/>
  <c r="AJ214" i="13"/>
  <c r="AJ294" i="13"/>
  <c r="AJ50" i="13"/>
  <c r="AJ65" i="13"/>
  <c r="AJ395" i="13"/>
  <c r="AJ227" i="13"/>
  <c r="AJ79" i="13"/>
  <c r="AJ15" i="13"/>
  <c r="AJ325" i="13"/>
  <c r="AJ70" i="13"/>
  <c r="AJ112" i="13"/>
  <c r="S412" i="11"/>
  <c r="AJ569" i="13"/>
  <c r="AJ437" i="13"/>
  <c r="AJ150" i="13"/>
  <c r="R411" i="11"/>
  <c r="R412" i="11" s="1"/>
  <c r="AJ500" i="13"/>
  <c r="AJ456" i="13"/>
  <c r="AJ141" i="13"/>
  <c r="AJ507" i="13"/>
  <c r="AJ448" i="13"/>
  <c r="T564" i="11"/>
  <c r="T565" i="11" s="1"/>
  <c r="T566" i="11" s="1"/>
  <c r="AJ113" i="13"/>
  <c r="AJ192" i="13"/>
  <c r="AJ532" i="13"/>
  <c r="AJ312" i="13"/>
  <c r="AJ185" i="13"/>
  <c r="AJ191" i="13"/>
  <c r="AJ290" i="13"/>
  <c r="AJ220" i="13"/>
  <c r="AJ549" i="13"/>
  <c r="AJ367" i="13"/>
  <c r="AJ534" i="13"/>
  <c r="AJ457" i="13"/>
  <c r="AJ49" i="13"/>
  <c r="AJ126" i="13"/>
  <c r="AJ303" i="13"/>
  <c r="AJ247" i="13"/>
  <c r="AJ318" i="13"/>
  <c r="AJ480" i="13"/>
  <c r="AJ282" i="13"/>
  <c r="AJ260" i="13"/>
  <c r="AJ27" i="13"/>
  <c r="AJ284" i="13"/>
  <c r="AJ283" i="13"/>
  <c r="AJ44" i="13"/>
  <c r="AJ492" i="13"/>
  <c r="AJ197" i="13"/>
  <c r="AJ317" i="13"/>
  <c r="AJ319" i="13"/>
  <c r="AJ445" i="13"/>
  <c r="AJ424" i="13"/>
  <c r="AJ240" i="13"/>
  <c r="AJ385" i="13"/>
  <c r="AJ176" i="13"/>
  <c r="AJ529" i="13"/>
  <c r="AJ323" i="13"/>
  <c r="AJ71" i="13"/>
  <c r="AJ494" i="13"/>
  <c r="AJ184" i="13"/>
  <c r="AJ497" i="13"/>
  <c r="AJ119" i="13"/>
  <c r="AJ374" i="13"/>
  <c r="AJ528" i="13"/>
  <c r="AJ373" i="13"/>
  <c r="AJ423" i="13"/>
  <c r="AJ368" i="13"/>
  <c r="AJ128" i="13"/>
  <c r="AJ168" i="13"/>
  <c r="AJ217" i="13"/>
  <c r="AJ93" i="13"/>
  <c r="AJ262" i="13"/>
  <c r="AJ371" i="13"/>
  <c r="AJ281" i="13"/>
  <c r="AJ414" i="13"/>
  <c r="AJ35" i="13"/>
  <c r="AJ332" i="13"/>
  <c r="AJ463" i="13"/>
  <c r="AJ155" i="13"/>
  <c r="AJ127" i="13"/>
  <c r="AJ372" i="13"/>
  <c r="AJ394" i="13"/>
  <c r="AJ322" i="13"/>
  <c r="AJ241" i="13"/>
  <c r="R432" i="11"/>
  <c r="R433" i="11" s="1"/>
  <c r="AJ508" i="13"/>
  <c r="AJ490" i="13"/>
  <c r="AJ154" i="13"/>
  <c r="AJ515" i="13"/>
  <c r="AJ157" i="13"/>
  <c r="AJ484" i="13"/>
  <c r="AJ163" i="13"/>
  <c r="AJ375" i="13"/>
  <c r="AJ291" i="13"/>
  <c r="AJ533" i="13"/>
  <c r="AJ77" i="13"/>
  <c r="AJ298" i="13"/>
  <c r="AJ315" i="13"/>
  <c r="AJ513" i="13"/>
  <c r="AJ304" i="13"/>
  <c r="AJ245" i="13"/>
  <c r="AJ357" i="13"/>
  <c r="AJ78" i="13"/>
  <c r="R562" i="11"/>
  <c r="R563" i="11" s="1"/>
  <c r="R564" i="11" s="1"/>
  <c r="AJ415" i="13"/>
  <c r="AJ351" i="13"/>
  <c r="AJ407" i="13"/>
  <c r="AJ547" i="13"/>
  <c r="AJ462" i="13"/>
  <c r="AJ162" i="13"/>
  <c r="AJ80" i="13"/>
  <c r="AJ30" i="13"/>
  <c r="AJ470" i="13"/>
  <c r="AJ63" i="13"/>
  <c r="AJ190" i="13"/>
  <c r="AJ526" i="13"/>
  <c r="AJ525" i="13"/>
  <c r="AJ477" i="13"/>
  <c r="AJ478" i="13"/>
  <c r="AJ105" i="13"/>
  <c r="AJ406" i="13"/>
  <c r="AJ226" i="13"/>
  <c r="AJ51" i="13"/>
  <c r="AJ66" i="13"/>
  <c r="AJ253" i="13"/>
  <c r="AJ118" i="13"/>
  <c r="AJ518" i="13"/>
  <c r="AJ387" i="13"/>
  <c r="AJ378" i="13"/>
  <c r="AJ324" i="13"/>
  <c r="AJ473" i="13"/>
  <c r="AJ140" i="13"/>
  <c r="AJ111" i="13"/>
  <c r="AJ256" i="13"/>
  <c r="AJ34" i="13"/>
  <c r="AJ535" i="13"/>
  <c r="AJ421" i="13"/>
  <c r="AJ161" i="13"/>
  <c r="R576" i="11"/>
  <c r="R577" i="11" s="1"/>
  <c r="R578" i="11" s="1"/>
  <c r="AJ193" i="13"/>
  <c r="AJ459" i="13"/>
  <c r="AJ9" i="13"/>
  <c r="AJ399" i="13"/>
  <c r="AJ543" i="13"/>
  <c r="AJ539" i="13"/>
  <c r="AJ450" i="13"/>
  <c r="AJ428" i="13"/>
  <c r="AJ472" i="13"/>
  <c r="AJ296" i="13"/>
  <c r="AJ132" i="13"/>
  <c r="AJ92" i="13"/>
  <c r="AJ339" i="13"/>
  <c r="AJ365" i="13"/>
  <c r="AJ104" i="13"/>
  <c r="AJ471" i="13"/>
  <c r="AJ156" i="13"/>
  <c r="AJ121" i="13"/>
  <c r="AJ255" i="13"/>
  <c r="AJ91" i="13"/>
  <c r="AJ553" i="13"/>
  <c r="AJ336" i="13"/>
  <c r="AJ557" i="13"/>
  <c r="AJ541" i="13"/>
  <c r="AJ360" i="13"/>
  <c r="AJ85" i="13"/>
  <c r="AJ179" i="13"/>
  <c r="AJ31" i="13"/>
  <c r="AJ476" i="13"/>
  <c r="AJ264" i="13" l="1"/>
  <c r="AJ250" i="13"/>
  <c r="AJ265" i="13"/>
  <c r="AJ110" i="13"/>
  <c r="AJ180" i="13"/>
  <c r="AJ419" i="13"/>
  <c r="AJ335" i="13"/>
  <c r="AJ348" i="13"/>
  <c r="AJ61" i="13"/>
  <c r="AJ103" i="13"/>
  <c r="AJ523" i="13"/>
  <c r="AJ251" i="13"/>
  <c r="AJ559" i="13"/>
  <c r="AJ60" i="13"/>
  <c r="AJ383" i="13"/>
  <c r="AJ194" i="13"/>
  <c r="AJ188" i="13"/>
  <c r="AJ517" i="13"/>
  <c r="AJ181" i="13"/>
  <c r="AJ524" i="13"/>
  <c r="AJ320" i="13"/>
  <c r="AJ531" i="13"/>
  <c r="AJ551" i="13"/>
  <c r="AJ229" i="13"/>
  <c r="AJ285" i="13"/>
  <c r="AJ530" i="13"/>
  <c r="AJ166" i="13"/>
  <c r="AJ362" i="13"/>
  <c r="AJ408" i="13"/>
  <c r="AJ306" i="13"/>
  <c r="AJ537" i="13"/>
  <c r="AJ509" i="13"/>
  <c r="AJ131" i="13"/>
  <c r="AJ32" i="13"/>
  <c r="AJ573" i="13"/>
  <c r="S580" i="11"/>
  <c r="AJ300" i="13"/>
  <c r="AJ95" i="13"/>
  <c r="AJ173" i="13"/>
  <c r="AJ46" i="13"/>
  <c r="AJ467" i="13"/>
  <c r="AJ488" i="13"/>
  <c r="AJ370" i="13"/>
  <c r="AJ19" i="13"/>
  <c r="AJ453" i="13"/>
  <c r="AJ292" i="13"/>
  <c r="AJ187" i="13"/>
  <c r="AJ216" i="13"/>
  <c r="AJ418" i="13"/>
  <c r="AJ468" i="13"/>
  <c r="AJ577" i="13"/>
  <c r="AJ75" i="13"/>
  <c r="AJ11" i="13"/>
  <c r="AJ299" i="13"/>
  <c r="AJ425" i="13"/>
  <c r="AJ117" i="13"/>
  <c r="AJ74" i="13"/>
  <c r="AJ409" i="13"/>
  <c r="AJ208" i="13"/>
  <c r="AJ355" i="13"/>
  <c r="AJ167" i="13"/>
  <c r="AJ482" i="13"/>
  <c r="AJ26" i="13"/>
  <c r="AJ174" i="13"/>
  <c r="AJ334" i="13"/>
  <c r="AJ67" i="13"/>
  <c r="AJ257" i="13"/>
  <c r="AJ37" i="13"/>
  <c r="AJ96" i="13"/>
  <c r="AJ489" i="13"/>
  <c r="AJ398" i="13"/>
  <c r="AJ33" i="13"/>
  <c r="AJ88" i="13"/>
  <c r="AJ293" i="13"/>
  <c r="AJ397" i="13"/>
  <c r="AJ68" i="13"/>
  <c r="AJ328" i="13"/>
  <c r="AJ230" i="13"/>
  <c r="AJ89" i="13"/>
  <c r="AJ391" i="13"/>
  <c r="AJ47" i="13"/>
  <c r="AJ384" i="13"/>
  <c r="AJ369" i="13"/>
  <c r="AJ496" i="13"/>
  <c r="AJ54" i="13"/>
  <c r="AJ502" i="13"/>
  <c r="AJ202" i="13"/>
  <c r="AJ123" i="13"/>
  <c r="AJ116" i="13"/>
  <c r="AJ153" i="13"/>
  <c r="AJ430" i="13"/>
  <c r="AJ109" i="13"/>
  <c r="AJ447" i="13"/>
  <c r="AJ446" i="13"/>
  <c r="AJ503" i="13"/>
  <c r="R579" i="11"/>
  <c r="R580" i="11" s="1"/>
  <c r="AJ286" i="13"/>
  <c r="AJ544" i="13"/>
  <c r="AJ341" i="13"/>
  <c r="AJ567" i="13"/>
  <c r="AJ215" i="13"/>
  <c r="AJ258" i="13"/>
  <c r="AJ82" i="13"/>
  <c r="AJ236" i="13"/>
  <c r="AJ321" i="13"/>
  <c r="AJ36" i="13"/>
  <c r="AJ159" i="13"/>
  <c r="AJ576" i="13"/>
  <c r="AJ413" i="13"/>
  <c r="AJ431" i="13"/>
  <c r="AJ12" i="13"/>
  <c r="AJ81" i="13"/>
  <c r="AJ475" i="13"/>
  <c r="AJ564" i="13"/>
  <c r="AJ558" i="13"/>
  <c r="AJ538" i="13"/>
  <c r="AJ575" i="13"/>
  <c r="AJ307" i="13"/>
  <c r="AJ313" i="13"/>
  <c r="AJ195" i="13"/>
  <c r="AJ124" i="13"/>
  <c r="AJ349" i="13"/>
  <c r="AJ545" i="13"/>
  <c r="AJ152" i="13"/>
  <c r="AJ102" i="13"/>
  <c r="AJ429" i="13"/>
  <c r="R565" i="11"/>
  <c r="R566" i="11" s="1"/>
  <c r="AJ243" i="13"/>
  <c r="AJ244" i="13"/>
  <c r="AJ25" i="13"/>
  <c r="AJ377" i="13"/>
  <c r="AJ41" i="13"/>
  <c r="AJ460" i="13"/>
  <c r="AJ581" i="13"/>
  <c r="AJ130" i="13"/>
  <c r="AJ18" i="13"/>
  <c r="AJ552" i="13"/>
  <c r="AJ327" i="13"/>
  <c r="AJ363" i="13"/>
  <c r="S566" i="11"/>
  <c r="AJ510" i="13"/>
  <c r="AJ405" i="13"/>
  <c r="AJ404" i="13"/>
  <c r="AJ53" i="13"/>
  <c r="AJ562" i="13"/>
  <c r="AJ160" i="13"/>
  <c r="AJ314" i="13"/>
  <c r="AJ434" i="13"/>
  <c r="AJ356" i="13"/>
  <c r="AJ390" i="13"/>
  <c r="AJ481" i="13"/>
  <c r="AJ426" i="13"/>
  <c r="AJ578" i="13"/>
  <c r="AJ440" i="13"/>
  <c r="AJ272" i="13"/>
  <c r="AJ563" i="13"/>
  <c r="AJ222" i="13"/>
  <c r="AJ376" i="13"/>
  <c r="AJ474" i="13"/>
  <c r="AJ410" i="13"/>
  <c r="AJ439" i="13"/>
  <c r="AJ38" i="13"/>
  <c r="AJ454" i="13"/>
  <c r="AJ495" i="13"/>
  <c r="AJ271" i="13"/>
  <c r="AJ237" i="13"/>
  <c r="AJ572" i="13"/>
  <c r="AJ209" i="13"/>
  <c r="AJ145" i="13"/>
  <c r="AJ144" i="13"/>
  <c r="AJ223" i="13"/>
  <c r="AJ461" i="13"/>
  <c r="AJ342" i="13"/>
  <c r="AJ516" i="13"/>
  <c r="AJ201" i="13"/>
  <c r="AJ566" i="13" l="1"/>
  <c r="AJ433" i="13"/>
  <c r="AJ432" i="13"/>
  <c r="AJ40" i="13"/>
  <c r="AJ565" i="13"/>
  <c r="AJ411" i="13"/>
  <c r="AJ580" i="13"/>
  <c r="AJ39" i="13"/>
  <c r="AJ579" i="13"/>
  <c r="AJ412" i="13"/>
  <c r="Q132" i="11" l="1"/>
  <c r="Q133" i="11" l="1"/>
  <c r="Q134" i="11" s="1"/>
  <c r="Q135" i="11" s="1"/>
  <c r="Q136" i="11" s="1"/>
  <c r="Q137" i="11" s="1"/>
  <c r="Q138" i="11" s="1"/>
  <c r="T132" i="11"/>
  <c r="T133" i="11" s="1"/>
  <c r="T134" i="11" s="1"/>
  <c r="T135" i="11" s="1"/>
  <c r="R132" i="11"/>
  <c r="R133" i="11" s="1"/>
  <c r="S132" i="11"/>
  <c r="S133" i="11" s="1"/>
  <c r="S134" i="11" s="1"/>
  <c r="R134" i="11" l="1"/>
  <c r="R135" i="11" s="1"/>
  <c r="R136" i="11" s="1"/>
  <c r="S135" i="11"/>
  <c r="S136" i="11" s="1"/>
  <c r="S137" i="11" s="1"/>
  <c r="T136" i="11"/>
  <c r="T137" i="11" s="1"/>
  <c r="T138" i="11" s="1"/>
  <c r="AJ133" i="13" l="1"/>
  <c r="S138" i="11"/>
  <c r="R137" i="11"/>
  <c r="R138" i="11" s="1"/>
  <c r="AJ139" i="13" l="1"/>
  <c r="AJ134" i="13"/>
  <c r="AJ135" i="13"/>
  <c r="AJ136" i="13"/>
  <c r="AJ138" i="13" l="1"/>
  <c r="AJ137" i="13"/>
  <c r="R273" i="11" l="1"/>
  <c r="R274" i="11" s="1"/>
  <c r="Q273" i="11"/>
  <c r="T273" i="11"/>
  <c r="T274" i="11" s="1"/>
  <c r="T275" i="11" s="1"/>
  <c r="T276" i="11" s="1"/>
  <c r="S273" i="11"/>
  <c r="S274" i="11" s="1"/>
  <c r="S275" i="11" s="1"/>
  <c r="Q274" i="11" l="1"/>
  <c r="Q275" i="11" s="1"/>
  <c r="Q276" i="11" s="1"/>
  <c r="Q277" i="11" s="1"/>
  <c r="Q278" i="11" s="1"/>
  <c r="Q279" i="11" s="1"/>
  <c r="R275" i="11"/>
  <c r="R276" i="11" s="1"/>
  <c r="R277" i="11" s="1"/>
  <c r="T277" i="11"/>
  <c r="T278" i="11" s="1"/>
  <c r="T279" i="11" s="1"/>
  <c r="S276" i="11"/>
  <c r="S277" i="11" s="1"/>
  <c r="S278" i="11" s="1"/>
  <c r="S279" i="11" l="1"/>
  <c r="R278" i="11"/>
  <c r="R279" i="11" s="1"/>
  <c r="AJ277" i="13" l="1"/>
  <c r="AJ280" i="13"/>
  <c r="AJ274" i="13"/>
  <c r="AJ276" i="13"/>
  <c r="AJ275" i="13"/>
  <c r="AJ279" i="13" l="1"/>
  <c r="AJ278" i="13"/>
  <c r="L6" i="11" l="1"/>
  <c r="K6" i="11"/>
  <c r="L12" i="11" l="1"/>
  <c r="K12" i="11"/>
  <c r="K8" i="11"/>
  <c r="L8" i="11"/>
  <c r="L11" i="11"/>
  <c r="K11" i="11"/>
  <c r="L7" i="11"/>
  <c r="K7" i="11"/>
  <c r="L9" i="11"/>
  <c r="K9" i="11"/>
  <c r="K10" i="11"/>
  <c r="L10" i="11"/>
  <c r="L450" i="11" l="1"/>
  <c r="K450" i="11"/>
  <c r="K449" i="11"/>
  <c r="L449" i="11"/>
  <c r="K452" i="11"/>
  <c r="L452" i="11"/>
  <c r="K453" i="11"/>
  <c r="L453" i="11"/>
  <c r="K448" i="11"/>
  <c r="L448" i="11"/>
  <c r="K454" i="11"/>
  <c r="L454" i="11"/>
  <c r="K451" i="11"/>
  <c r="L451" i="11"/>
  <c r="J583" i="11" l="1"/>
  <c r="J582" i="11"/>
  <c r="J540" i="11" l="1"/>
  <c r="J541" i="11"/>
  <c r="J542" i="11"/>
  <c r="J543" i="11"/>
  <c r="J544" i="11"/>
  <c r="J545" i="11"/>
  <c r="J539" i="11"/>
  <c r="J263" i="11"/>
  <c r="J264" i="11"/>
  <c r="J265" i="11"/>
  <c r="J261" i="11"/>
  <c r="J259" i="11"/>
  <c r="J260" i="11"/>
  <c r="J262" i="11"/>
  <c r="J48" i="11"/>
  <c r="J49" i="11"/>
  <c r="J50" i="11"/>
  <c r="J51" i="11"/>
  <c r="J52" i="11"/>
  <c r="J53" i="11"/>
  <c r="J54" i="11"/>
  <c r="J383" i="11"/>
  <c r="J384" i="11"/>
  <c r="J378" i="11"/>
  <c r="J379" i="11"/>
  <c r="J380" i="11"/>
  <c r="J381" i="11"/>
  <c r="J382" i="11"/>
  <c r="J60" i="11"/>
  <c r="J61" i="11"/>
  <c r="J55" i="11"/>
  <c r="J56" i="11"/>
  <c r="J58" i="11"/>
  <c r="J57" i="11"/>
  <c r="J59" i="11"/>
  <c r="J423" i="11"/>
  <c r="J424" i="11"/>
  <c r="J425" i="11"/>
  <c r="J426" i="11"/>
  <c r="J421" i="11"/>
  <c r="J420" i="11"/>
  <c r="J422" i="11"/>
  <c r="J336" i="11"/>
  <c r="J337" i="11"/>
  <c r="J338" i="11"/>
  <c r="J339" i="11"/>
  <c r="J340" i="11"/>
  <c r="J341" i="11"/>
  <c r="J342" i="11"/>
  <c r="J413" i="11"/>
  <c r="J414" i="11"/>
  <c r="J415" i="11"/>
  <c r="J416" i="11"/>
  <c r="J417" i="11"/>
  <c r="J418" i="11"/>
  <c r="J419" i="11"/>
  <c r="L582" i="11"/>
  <c r="K582" i="11"/>
  <c r="J329" i="11"/>
  <c r="J330" i="11"/>
  <c r="J331" i="11"/>
  <c r="J332" i="11"/>
  <c r="J334" i="11"/>
  <c r="J333" i="11"/>
  <c r="J335" i="11"/>
  <c r="J62" i="11"/>
  <c r="J63" i="11"/>
  <c r="J64" i="11"/>
  <c r="J65" i="11"/>
  <c r="J66" i="11"/>
  <c r="J67" i="11"/>
  <c r="J68" i="11"/>
  <c r="J204" i="11"/>
  <c r="J205" i="11"/>
  <c r="J206" i="11"/>
  <c r="J207" i="11"/>
  <c r="J208" i="11"/>
  <c r="J209" i="11"/>
  <c r="J203" i="11"/>
  <c r="J266" i="11"/>
  <c r="J267" i="11"/>
  <c r="J268" i="11"/>
  <c r="J269" i="11"/>
  <c r="J270" i="11"/>
  <c r="J271" i="11"/>
  <c r="J272" i="11"/>
  <c r="J188" i="11"/>
  <c r="J182" i="11"/>
  <c r="J183" i="11"/>
  <c r="J184" i="11"/>
  <c r="J185" i="11"/>
  <c r="J186" i="11"/>
  <c r="J187" i="11"/>
  <c r="J252" i="11"/>
  <c r="J253" i="11"/>
  <c r="J254" i="11"/>
  <c r="J255" i="11"/>
  <c r="J256" i="11"/>
  <c r="J257" i="11"/>
  <c r="J258" i="11"/>
  <c r="J324" i="11"/>
  <c r="J325" i="11"/>
  <c r="J326" i="11"/>
  <c r="J327" i="11"/>
  <c r="J328" i="11"/>
  <c r="J322" i="11"/>
  <c r="J323" i="11"/>
  <c r="J566" i="11"/>
  <c r="J578" i="11"/>
  <c r="J568" i="11"/>
  <c r="J567" i="11"/>
  <c r="J579" i="11"/>
  <c r="J580" i="11"/>
  <c r="J569" i="11"/>
  <c r="J570" i="11"/>
  <c r="J571" i="11"/>
  <c r="J576" i="11"/>
  <c r="J560" i="11"/>
  <c r="J572" i="11"/>
  <c r="J561" i="11"/>
  <c r="J573" i="11"/>
  <c r="J564" i="11"/>
  <c r="J562" i="11"/>
  <c r="J574" i="11"/>
  <c r="J565" i="11"/>
  <c r="J563" i="11"/>
  <c r="J575" i="11"/>
  <c r="J577" i="11"/>
  <c r="K583" i="11"/>
  <c r="L583" i="11"/>
  <c r="J216" i="11"/>
  <c r="J210" i="11"/>
  <c r="J214" i="11"/>
  <c r="J211" i="11"/>
  <c r="J212" i="11"/>
  <c r="J213" i="11"/>
  <c r="J215" i="11"/>
  <c r="J121" i="11"/>
  <c r="J122" i="11"/>
  <c r="J123" i="11"/>
  <c r="J124" i="11"/>
  <c r="J118" i="11"/>
  <c r="J119" i="11"/>
  <c r="J120" i="11"/>
  <c r="K326" i="11" l="1"/>
  <c r="L326" i="11"/>
  <c r="L124" i="11"/>
  <c r="K124" i="11"/>
  <c r="K576" i="11"/>
  <c r="L576" i="11"/>
  <c r="K322" i="11"/>
  <c r="L322" i="11"/>
  <c r="K252" i="11"/>
  <c r="L252" i="11"/>
  <c r="K268" i="11"/>
  <c r="L268" i="11"/>
  <c r="L66" i="11"/>
  <c r="K66" i="11"/>
  <c r="K339" i="11"/>
  <c r="L339" i="11"/>
  <c r="L57" i="11"/>
  <c r="K57" i="11"/>
  <c r="L383" i="11"/>
  <c r="K383" i="11"/>
  <c r="K259" i="11"/>
  <c r="L259" i="11"/>
  <c r="L185" i="11"/>
  <c r="K185" i="11"/>
  <c r="L123" i="11"/>
  <c r="K123" i="11"/>
  <c r="L577" i="11"/>
  <c r="K577" i="11"/>
  <c r="L571" i="11"/>
  <c r="K571" i="11"/>
  <c r="K328" i="11"/>
  <c r="L328" i="11"/>
  <c r="K187" i="11"/>
  <c r="L187" i="11"/>
  <c r="K267" i="11"/>
  <c r="L267" i="11"/>
  <c r="K65" i="11"/>
  <c r="L65" i="11"/>
  <c r="L338" i="11"/>
  <c r="K338" i="11"/>
  <c r="K58" i="11"/>
  <c r="L58" i="11"/>
  <c r="K261" i="11"/>
  <c r="L261" i="11"/>
  <c r="L563" i="11"/>
  <c r="K563" i="11"/>
  <c r="K122" i="11"/>
  <c r="L122" i="11"/>
  <c r="L575" i="11"/>
  <c r="K575" i="11"/>
  <c r="K570" i="11"/>
  <c r="L570" i="11"/>
  <c r="K327" i="11"/>
  <c r="L327" i="11"/>
  <c r="K186" i="11"/>
  <c r="L186" i="11"/>
  <c r="K266" i="11"/>
  <c r="L266" i="11"/>
  <c r="K64" i="11"/>
  <c r="L64" i="11"/>
  <c r="L419" i="11"/>
  <c r="K419" i="11"/>
  <c r="L337" i="11"/>
  <c r="K337" i="11"/>
  <c r="K56" i="11"/>
  <c r="L56" i="11"/>
  <c r="L265" i="11"/>
  <c r="K265" i="11"/>
  <c r="K54" i="11"/>
  <c r="L54" i="11"/>
  <c r="K215" i="11"/>
  <c r="L215" i="11"/>
  <c r="L565" i="11"/>
  <c r="K565" i="11"/>
  <c r="K569" i="11"/>
  <c r="L569" i="11"/>
  <c r="K325" i="11"/>
  <c r="L325" i="11"/>
  <c r="K184" i="11"/>
  <c r="L184" i="11"/>
  <c r="K209" i="11"/>
  <c r="L209" i="11"/>
  <c r="K62" i="11"/>
  <c r="L62" i="11"/>
  <c r="K417" i="11"/>
  <c r="L417" i="11"/>
  <c r="L422" i="11"/>
  <c r="K422" i="11"/>
  <c r="K61" i="11"/>
  <c r="L61" i="11"/>
  <c r="L53" i="11"/>
  <c r="K53" i="11"/>
  <c r="K263" i="11"/>
  <c r="L263" i="11"/>
  <c r="L203" i="11"/>
  <c r="K203" i="11"/>
  <c r="K213" i="11"/>
  <c r="L213" i="11"/>
  <c r="K574" i="11"/>
  <c r="L574" i="11"/>
  <c r="K580" i="11"/>
  <c r="L580" i="11"/>
  <c r="K324" i="11"/>
  <c r="L324" i="11"/>
  <c r="L183" i="11"/>
  <c r="K183" i="11"/>
  <c r="K208" i="11"/>
  <c r="L208" i="11"/>
  <c r="L335" i="11"/>
  <c r="K335" i="11"/>
  <c r="L416" i="11"/>
  <c r="K416" i="11"/>
  <c r="K420" i="11"/>
  <c r="L420" i="11"/>
  <c r="K60" i="11"/>
  <c r="L60" i="11"/>
  <c r="K52" i="11"/>
  <c r="L52" i="11"/>
  <c r="K539" i="11"/>
  <c r="L539" i="11"/>
  <c r="L264" i="11"/>
  <c r="K264" i="11"/>
  <c r="K212" i="11"/>
  <c r="L212" i="11"/>
  <c r="L562" i="11"/>
  <c r="K562" i="11"/>
  <c r="L579" i="11"/>
  <c r="K579" i="11"/>
  <c r="L258" i="11"/>
  <c r="K258" i="11"/>
  <c r="K182" i="11"/>
  <c r="L182" i="11"/>
  <c r="L207" i="11"/>
  <c r="K207" i="11"/>
  <c r="L333" i="11"/>
  <c r="K333" i="11"/>
  <c r="L415" i="11"/>
  <c r="K415" i="11"/>
  <c r="K421" i="11"/>
  <c r="L421" i="11"/>
  <c r="K382" i="11"/>
  <c r="L382" i="11"/>
  <c r="K51" i="11"/>
  <c r="L51" i="11"/>
  <c r="K545" i="11"/>
  <c r="L545" i="11"/>
  <c r="L336" i="11"/>
  <c r="K336" i="11"/>
  <c r="L211" i="11"/>
  <c r="K211" i="11"/>
  <c r="K564" i="11"/>
  <c r="L564" i="11"/>
  <c r="L567" i="11"/>
  <c r="K567" i="11"/>
  <c r="L257" i="11"/>
  <c r="K257" i="11"/>
  <c r="L188" i="11"/>
  <c r="K188" i="11"/>
  <c r="K206" i="11"/>
  <c r="L206" i="11"/>
  <c r="K334" i="11"/>
  <c r="L334" i="11"/>
  <c r="K414" i="11"/>
  <c r="L414" i="11"/>
  <c r="K426" i="11"/>
  <c r="L426" i="11"/>
  <c r="L381" i="11"/>
  <c r="K381" i="11"/>
  <c r="K50" i="11"/>
  <c r="L50" i="11"/>
  <c r="L544" i="11"/>
  <c r="K544" i="11"/>
  <c r="K63" i="11"/>
  <c r="L63" i="11"/>
  <c r="L214" i="11"/>
  <c r="K214" i="11"/>
  <c r="K573" i="11"/>
  <c r="L573" i="11"/>
  <c r="K568" i="11"/>
  <c r="L568" i="11"/>
  <c r="L256" i="11"/>
  <c r="K256" i="11"/>
  <c r="K272" i="11"/>
  <c r="L272" i="11"/>
  <c r="L205" i="11"/>
  <c r="K205" i="11"/>
  <c r="K332" i="11"/>
  <c r="L332" i="11"/>
  <c r="L413" i="11"/>
  <c r="K413" i="11"/>
  <c r="K425" i="11"/>
  <c r="L425" i="11"/>
  <c r="K380" i="11"/>
  <c r="L380" i="11"/>
  <c r="L49" i="11"/>
  <c r="K49" i="11"/>
  <c r="K543" i="11"/>
  <c r="L543" i="11"/>
  <c r="K121" i="11"/>
  <c r="L121" i="11"/>
  <c r="K418" i="11"/>
  <c r="L418" i="11"/>
  <c r="L120" i="11"/>
  <c r="K120" i="11"/>
  <c r="L210" i="11"/>
  <c r="K210" i="11"/>
  <c r="K561" i="11"/>
  <c r="L561" i="11"/>
  <c r="K578" i="11"/>
  <c r="L578" i="11"/>
  <c r="L255" i="11"/>
  <c r="K255" i="11"/>
  <c r="L271" i="11"/>
  <c r="K271" i="11"/>
  <c r="L204" i="11"/>
  <c r="K204" i="11"/>
  <c r="K331" i="11"/>
  <c r="L331" i="11"/>
  <c r="K342" i="11"/>
  <c r="L342" i="11"/>
  <c r="K424" i="11"/>
  <c r="L424" i="11"/>
  <c r="K379" i="11"/>
  <c r="L379" i="11"/>
  <c r="K48" i="11"/>
  <c r="L48" i="11"/>
  <c r="L542" i="11"/>
  <c r="K542" i="11"/>
  <c r="K581" i="11"/>
  <c r="L581" i="11"/>
  <c r="K119" i="11"/>
  <c r="L119" i="11"/>
  <c r="L216" i="11"/>
  <c r="K216" i="11"/>
  <c r="K572" i="11"/>
  <c r="L572" i="11"/>
  <c r="L566" i="11"/>
  <c r="K566" i="11"/>
  <c r="L254" i="11"/>
  <c r="K254" i="11"/>
  <c r="K270" i="11"/>
  <c r="L270" i="11"/>
  <c r="K68" i="11"/>
  <c r="L68" i="11"/>
  <c r="L330" i="11"/>
  <c r="K330" i="11"/>
  <c r="K341" i="11"/>
  <c r="L341" i="11"/>
  <c r="L423" i="11"/>
  <c r="K423" i="11"/>
  <c r="K378" i="11"/>
  <c r="L378" i="11"/>
  <c r="L262" i="11"/>
  <c r="K262" i="11"/>
  <c r="K541" i="11"/>
  <c r="L541" i="11"/>
  <c r="K55" i="11"/>
  <c r="L55" i="11"/>
  <c r="K118" i="11"/>
  <c r="L118" i="11"/>
  <c r="L560" i="11"/>
  <c r="K560" i="11"/>
  <c r="K323" i="11"/>
  <c r="L323" i="11"/>
  <c r="K253" i="11"/>
  <c r="L253" i="11"/>
  <c r="K269" i="11"/>
  <c r="L269" i="11"/>
  <c r="K67" i="11"/>
  <c r="L67" i="11"/>
  <c r="K329" i="11"/>
  <c r="L329" i="11"/>
  <c r="L340" i="11"/>
  <c r="K340" i="11"/>
  <c r="K59" i="11"/>
  <c r="L59" i="11"/>
  <c r="K384" i="11"/>
  <c r="L384" i="11"/>
  <c r="L260" i="11"/>
  <c r="K260" i="11"/>
  <c r="K540" i="11"/>
  <c r="L540" i="11"/>
  <c r="R584" i="13" l="1"/>
  <c r="R583" i="13"/>
  <c r="R266" i="13" l="1"/>
  <c r="R260" i="13"/>
  <c r="R261" i="13"/>
  <c r="R262" i="13"/>
  <c r="R263" i="13"/>
  <c r="R264" i="13"/>
  <c r="R265" i="13"/>
  <c r="R330" i="13"/>
  <c r="R331" i="13"/>
  <c r="R332" i="13"/>
  <c r="R333" i="13"/>
  <c r="R334" i="13"/>
  <c r="R335" i="13"/>
  <c r="R336" i="13"/>
  <c r="R119" i="13"/>
  <c r="R120" i="13"/>
  <c r="R121" i="13"/>
  <c r="R122" i="13"/>
  <c r="R123" i="13"/>
  <c r="R124" i="13"/>
  <c r="R125" i="13"/>
  <c r="R68" i="13"/>
  <c r="R69" i="13"/>
  <c r="R63" i="13"/>
  <c r="R64" i="13"/>
  <c r="R65" i="13"/>
  <c r="R66" i="13"/>
  <c r="R67" i="13"/>
  <c r="R379" i="13"/>
  <c r="R380" i="13"/>
  <c r="R384" i="13"/>
  <c r="R381" i="13"/>
  <c r="R385" i="13"/>
  <c r="R382" i="13"/>
  <c r="R383" i="13"/>
  <c r="R326" i="13"/>
  <c r="R327" i="13"/>
  <c r="R328" i="13"/>
  <c r="R329" i="13"/>
  <c r="R325" i="13"/>
  <c r="R323" i="13"/>
  <c r="R324" i="13"/>
  <c r="R542" i="13"/>
  <c r="R543" i="13"/>
  <c r="R546" i="13"/>
  <c r="R544" i="13"/>
  <c r="R545" i="13"/>
  <c r="R540" i="13"/>
  <c r="R541" i="13"/>
  <c r="R188" i="13"/>
  <c r="R189" i="13"/>
  <c r="R183" i="13"/>
  <c r="R184" i="13"/>
  <c r="R185" i="13"/>
  <c r="R186" i="13"/>
  <c r="R187" i="13"/>
  <c r="R422" i="13"/>
  <c r="R426" i="13"/>
  <c r="R423" i="13"/>
  <c r="R424" i="13"/>
  <c r="R425" i="13"/>
  <c r="R427" i="13"/>
  <c r="R421" i="13"/>
  <c r="R49" i="13"/>
  <c r="R50" i="13"/>
  <c r="R51" i="13"/>
  <c r="R52" i="13"/>
  <c r="R53" i="13"/>
  <c r="R54" i="13"/>
  <c r="R55" i="13"/>
  <c r="R267" i="13"/>
  <c r="R268" i="13"/>
  <c r="R269" i="13"/>
  <c r="R270" i="13"/>
  <c r="R271" i="13"/>
  <c r="R272" i="13"/>
  <c r="R273" i="13"/>
  <c r="R414" i="13"/>
  <c r="R415" i="13"/>
  <c r="R416" i="13"/>
  <c r="R417" i="13"/>
  <c r="R419" i="13"/>
  <c r="R420" i="13"/>
  <c r="R418" i="13"/>
  <c r="R338" i="13"/>
  <c r="R339" i="13"/>
  <c r="R340" i="13"/>
  <c r="R341" i="13"/>
  <c r="R342" i="13"/>
  <c r="R343" i="13"/>
  <c r="R337" i="13"/>
  <c r="R566" i="13"/>
  <c r="R578" i="13"/>
  <c r="R579" i="13"/>
  <c r="R570" i="13"/>
  <c r="R567" i="13"/>
  <c r="R580" i="13"/>
  <c r="R568" i="13"/>
  <c r="R582" i="13"/>
  <c r="R569" i="13"/>
  <c r="R581" i="13"/>
  <c r="R571" i="13"/>
  <c r="R561" i="13"/>
  <c r="R563" i="13"/>
  <c r="R564" i="13"/>
  <c r="R572" i="13"/>
  <c r="R573" i="13"/>
  <c r="R574" i="13"/>
  <c r="R562" i="13"/>
  <c r="R565" i="13"/>
  <c r="R575" i="13"/>
  <c r="R576" i="13"/>
  <c r="R577" i="13"/>
  <c r="R56" i="13"/>
  <c r="R57" i="13"/>
  <c r="R58" i="13"/>
  <c r="R59" i="13"/>
  <c r="R60" i="13"/>
  <c r="R61" i="13"/>
  <c r="R62" i="13"/>
  <c r="R211" i="13"/>
  <c r="R212" i="13"/>
  <c r="R214" i="13"/>
  <c r="R215" i="13"/>
  <c r="R216" i="13"/>
  <c r="R217" i="13"/>
  <c r="R213" i="13"/>
  <c r="R254" i="13"/>
  <c r="R255" i="13"/>
  <c r="R256" i="13"/>
  <c r="R257" i="13"/>
  <c r="R258" i="13"/>
  <c r="R259" i="13"/>
  <c r="R253" i="13"/>
  <c r="R206" i="13"/>
  <c r="R207" i="13"/>
  <c r="R208" i="13"/>
  <c r="R209" i="13"/>
  <c r="R210" i="13"/>
  <c r="R204" i="13"/>
  <c r="R205" i="13"/>
  <c r="J146" i="11" l="1"/>
  <c r="J481" i="11" l="1"/>
  <c r="J478" i="11"/>
  <c r="J482" i="11"/>
  <c r="J479" i="11"/>
  <c r="J477" i="11"/>
  <c r="J480" i="11"/>
  <c r="J476" i="11"/>
  <c r="J550" i="11"/>
  <c r="J552" i="11"/>
  <c r="J548" i="11"/>
  <c r="J547" i="11"/>
  <c r="J549" i="11"/>
  <c r="J551" i="11"/>
  <c r="J546" i="11"/>
  <c r="J518" i="11"/>
  <c r="J524" i="11"/>
  <c r="J519" i="11"/>
  <c r="J521" i="11"/>
  <c r="J522" i="11"/>
  <c r="J520" i="11"/>
  <c r="J523" i="11"/>
  <c r="J23" i="11"/>
  <c r="J24" i="11"/>
  <c r="J25" i="11"/>
  <c r="J26" i="11"/>
  <c r="J20" i="11"/>
  <c r="J21" i="11"/>
  <c r="J22" i="11"/>
  <c r="J310" i="11"/>
  <c r="J313" i="11"/>
  <c r="J308" i="11"/>
  <c r="J314" i="11"/>
  <c r="J309" i="11"/>
  <c r="J311" i="11"/>
  <c r="J312" i="11"/>
  <c r="J133" i="11"/>
  <c r="J134" i="11"/>
  <c r="J135" i="11"/>
  <c r="J136" i="11"/>
  <c r="J137" i="11"/>
  <c r="J138" i="11"/>
  <c r="J132" i="11"/>
  <c r="J145" i="11"/>
  <c r="J139" i="11"/>
  <c r="J141" i="11"/>
  <c r="J140" i="11"/>
  <c r="J142" i="11"/>
  <c r="J143" i="11"/>
  <c r="J144" i="11"/>
  <c r="J251" i="11"/>
  <c r="J245" i="11"/>
  <c r="J248" i="11"/>
  <c r="J250" i="11"/>
  <c r="J246" i="11"/>
  <c r="J247" i="11"/>
  <c r="J249" i="11"/>
  <c r="J357" i="11"/>
  <c r="J360" i="11"/>
  <c r="J358" i="11"/>
  <c r="J361" i="11"/>
  <c r="J362" i="11"/>
  <c r="J359" i="11"/>
  <c r="J363" i="11"/>
  <c r="J301" i="11"/>
  <c r="J302" i="11"/>
  <c r="J303" i="11"/>
  <c r="J305" i="11"/>
  <c r="J304" i="11"/>
  <c r="J306" i="11"/>
  <c r="J307" i="11"/>
  <c r="J81" i="11"/>
  <c r="J82" i="11"/>
  <c r="J76" i="11"/>
  <c r="J77" i="11"/>
  <c r="J78" i="11"/>
  <c r="J79" i="11"/>
  <c r="J80" i="11"/>
  <c r="J397" i="11"/>
  <c r="J393" i="11"/>
  <c r="J398" i="11"/>
  <c r="J395" i="11"/>
  <c r="J396" i="11"/>
  <c r="J392" i="11"/>
  <c r="J394" i="11"/>
  <c r="J292" i="11"/>
  <c r="J293" i="11"/>
  <c r="J289" i="11"/>
  <c r="J287" i="11"/>
  <c r="J290" i="11"/>
  <c r="J288" i="11"/>
  <c r="J291" i="11"/>
  <c r="J474" i="11"/>
  <c r="J469" i="11"/>
  <c r="J470" i="11"/>
  <c r="J471" i="11"/>
  <c r="J472" i="11"/>
  <c r="J473" i="11"/>
  <c r="J475" i="11"/>
  <c r="J515" i="11"/>
  <c r="J516" i="11"/>
  <c r="J514" i="11"/>
  <c r="J511" i="11"/>
  <c r="J513" i="11"/>
  <c r="J517" i="11"/>
  <c r="J512" i="11"/>
  <c r="J277" i="11"/>
  <c r="J275" i="11"/>
  <c r="J278" i="11"/>
  <c r="J273" i="11"/>
  <c r="J276" i="11"/>
  <c r="J274" i="11"/>
  <c r="J279" i="11"/>
  <c r="J155" i="11"/>
  <c r="J156" i="11"/>
  <c r="J157" i="11"/>
  <c r="J158" i="11"/>
  <c r="J159" i="11"/>
  <c r="J160" i="11"/>
  <c r="J154" i="11"/>
  <c r="J181" i="11"/>
  <c r="J179" i="11"/>
  <c r="J177" i="11"/>
  <c r="J175" i="11"/>
  <c r="J176" i="11"/>
  <c r="J178" i="11"/>
  <c r="J180" i="11"/>
  <c r="J385" i="11"/>
  <c r="J386" i="11"/>
  <c r="J389" i="11"/>
  <c r="J387" i="11"/>
  <c r="J388" i="11"/>
  <c r="J391" i="11"/>
  <c r="J390" i="11"/>
  <c r="J193" i="11"/>
  <c r="J194" i="11"/>
  <c r="J195" i="11"/>
  <c r="J191" i="11"/>
  <c r="J189" i="11"/>
  <c r="J190" i="11"/>
  <c r="J192" i="11"/>
  <c r="J153" i="11"/>
  <c r="J147" i="11"/>
  <c r="J148" i="11"/>
  <c r="J149" i="11"/>
  <c r="J150" i="11"/>
  <c r="J151" i="11"/>
  <c r="J152" i="11"/>
  <c r="J19" i="11"/>
  <c r="J13" i="11"/>
  <c r="J14" i="11"/>
  <c r="J15" i="11"/>
  <c r="J16" i="11"/>
  <c r="J17" i="11"/>
  <c r="J18" i="11"/>
  <c r="J412" i="11"/>
  <c r="J407" i="11"/>
  <c r="J406" i="11"/>
  <c r="J408" i="11"/>
  <c r="J409" i="11"/>
  <c r="J410" i="11"/>
  <c r="J411" i="11"/>
  <c r="J241" i="11"/>
  <c r="J242" i="11"/>
  <c r="J238" i="11"/>
  <c r="J240" i="11"/>
  <c r="J239" i="11"/>
  <c r="J243" i="11"/>
  <c r="J244" i="11"/>
  <c r="J400" i="11"/>
  <c r="J401" i="11"/>
  <c r="J405" i="11"/>
  <c r="J402" i="11"/>
  <c r="J403" i="11"/>
  <c r="J404" i="11"/>
  <c r="J399" i="11"/>
  <c r="J84" i="11"/>
  <c r="J85" i="11"/>
  <c r="J86" i="11"/>
  <c r="J87" i="11"/>
  <c r="J88" i="11"/>
  <c r="J89" i="11"/>
  <c r="J83" i="11"/>
  <c r="J39" i="11"/>
  <c r="J34" i="11"/>
  <c r="J35" i="11"/>
  <c r="J36" i="11"/>
  <c r="J37" i="11"/>
  <c r="J38" i="11"/>
  <c r="J40" i="11"/>
  <c r="J558" i="11"/>
  <c r="J555" i="11"/>
  <c r="J553" i="11"/>
  <c r="J556" i="11"/>
  <c r="J554" i="11"/>
  <c r="J559" i="11"/>
  <c r="J557" i="11"/>
  <c r="J505" i="11"/>
  <c r="J506" i="11"/>
  <c r="J507" i="11"/>
  <c r="J504" i="11"/>
  <c r="J508" i="11"/>
  <c r="J509" i="11"/>
  <c r="J510" i="11"/>
  <c r="J108" i="11"/>
  <c r="J106" i="11"/>
  <c r="J109" i="11"/>
  <c r="J104" i="11"/>
  <c r="J110" i="11"/>
  <c r="J105" i="11"/>
  <c r="J107" i="11"/>
  <c r="J93" i="11"/>
  <c r="J94" i="11"/>
  <c r="J95" i="11"/>
  <c r="J96" i="11"/>
  <c r="J90" i="11"/>
  <c r="J91" i="11"/>
  <c r="J92" i="11"/>
  <c r="J485" i="11"/>
  <c r="J487" i="11"/>
  <c r="J488" i="11"/>
  <c r="J483" i="11"/>
  <c r="J489" i="11"/>
  <c r="J484" i="11"/>
  <c r="J486" i="11"/>
  <c r="J317" i="11"/>
  <c r="J315" i="11"/>
  <c r="J320" i="11"/>
  <c r="J316" i="11"/>
  <c r="J318" i="11"/>
  <c r="J319" i="11"/>
  <c r="J321" i="11"/>
  <c r="J234" i="11"/>
  <c r="J235" i="11"/>
  <c r="J233" i="11"/>
  <c r="J237" i="11"/>
  <c r="J231" i="11"/>
  <c r="J232" i="11"/>
  <c r="J236" i="11"/>
  <c r="J75" i="11"/>
  <c r="J69" i="11"/>
  <c r="J70" i="11"/>
  <c r="J71" i="11"/>
  <c r="J72" i="11"/>
  <c r="J73" i="11"/>
  <c r="J74" i="11"/>
  <c r="J226" i="11"/>
  <c r="J228" i="11"/>
  <c r="J225" i="11"/>
  <c r="J227" i="11"/>
  <c r="J229" i="11"/>
  <c r="J230" i="11"/>
  <c r="J224" i="11"/>
  <c r="J297" i="11"/>
  <c r="J296" i="11"/>
  <c r="J300" i="11"/>
  <c r="J298" i="11"/>
  <c r="J295" i="11"/>
  <c r="J294" i="11"/>
  <c r="J299" i="11"/>
  <c r="J374" i="11"/>
  <c r="J375" i="11"/>
  <c r="J377" i="11"/>
  <c r="J376" i="11"/>
  <c r="J371" i="11"/>
  <c r="J372" i="11"/>
  <c r="J373" i="11"/>
  <c r="J126" i="11"/>
  <c r="J131" i="11"/>
  <c r="J129" i="11"/>
  <c r="J127" i="11"/>
  <c r="J128" i="11"/>
  <c r="J130" i="11"/>
  <c r="J125" i="11"/>
  <c r="J445" i="11"/>
  <c r="J443" i="11"/>
  <c r="J446" i="11"/>
  <c r="J444" i="11"/>
  <c r="J447" i="11"/>
  <c r="J442" i="11"/>
  <c r="J441" i="11"/>
  <c r="J98" i="11"/>
  <c r="J103" i="11"/>
  <c r="J99" i="11"/>
  <c r="J100" i="11"/>
  <c r="J101" i="11"/>
  <c r="J102" i="11"/>
  <c r="J97" i="11"/>
  <c r="J436" i="11"/>
  <c r="J434" i="11"/>
  <c r="J440" i="11"/>
  <c r="J435" i="11"/>
  <c r="J439" i="11"/>
  <c r="J437" i="11"/>
  <c r="J438" i="11"/>
  <c r="J200" i="11"/>
  <c r="J201" i="11"/>
  <c r="J202" i="11"/>
  <c r="J196" i="11"/>
  <c r="J197" i="11"/>
  <c r="J198" i="11"/>
  <c r="J199" i="11"/>
  <c r="J29" i="11"/>
  <c r="J30" i="11"/>
  <c r="J32" i="11"/>
  <c r="J31" i="11"/>
  <c r="J27" i="11"/>
  <c r="J33" i="11"/>
  <c r="J28" i="11"/>
  <c r="J538" i="11"/>
  <c r="J533" i="11"/>
  <c r="J535" i="11"/>
  <c r="J537" i="11"/>
  <c r="J532" i="11"/>
  <c r="J534" i="11"/>
  <c r="J536" i="11"/>
  <c r="J172" i="11"/>
  <c r="J173" i="11"/>
  <c r="J174" i="11"/>
  <c r="J170" i="11"/>
  <c r="J168" i="11"/>
  <c r="J169" i="11"/>
  <c r="J171" i="11"/>
  <c r="J349" i="11"/>
  <c r="J344" i="11"/>
  <c r="J346" i="11"/>
  <c r="J343" i="11"/>
  <c r="J348" i="11"/>
  <c r="J345" i="11"/>
  <c r="J347" i="11"/>
  <c r="K146" i="11"/>
  <c r="L146" i="11"/>
  <c r="J112" i="11"/>
  <c r="J115" i="11"/>
  <c r="J111" i="11"/>
  <c r="J116" i="11"/>
  <c r="J114" i="11"/>
  <c r="J117" i="11"/>
  <c r="J113" i="11"/>
  <c r="J164" i="11"/>
  <c r="J165" i="11"/>
  <c r="J166" i="11"/>
  <c r="J167" i="11"/>
  <c r="J161" i="11"/>
  <c r="J162" i="11"/>
  <c r="J163" i="11"/>
  <c r="J492" i="11"/>
  <c r="J493" i="11"/>
  <c r="J494" i="11"/>
  <c r="J495" i="11"/>
  <c r="J496" i="11"/>
  <c r="J491" i="11"/>
  <c r="J490" i="11"/>
  <c r="J356" i="11"/>
  <c r="J350" i="11"/>
  <c r="J355" i="11"/>
  <c r="J353" i="11"/>
  <c r="J351" i="11"/>
  <c r="J352" i="11"/>
  <c r="J354" i="11"/>
  <c r="J525" i="11"/>
  <c r="J526" i="11"/>
  <c r="J530" i="11"/>
  <c r="J527" i="11"/>
  <c r="J529" i="11"/>
  <c r="J528" i="11"/>
  <c r="J531" i="11"/>
  <c r="J222" i="11"/>
  <c r="J217" i="11"/>
  <c r="J218" i="11"/>
  <c r="J219" i="11"/>
  <c r="J220" i="11"/>
  <c r="J221" i="11"/>
  <c r="J223" i="11"/>
  <c r="J280" i="11"/>
  <c r="J286" i="11"/>
  <c r="J284" i="11"/>
  <c r="J282" i="11"/>
  <c r="J285" i="11"/>
  <c r="J283" i="11"/>
  <c r="J281" i="11"/>
  <c r="J41" i="11"/>
  <c r="J45" i="11"/>
  <c r="J43" i="11"/>
  <c r="J46" i="11"/>
  <c r="J44" i="11"/>
  <c r="J42" i="11"/>
  <c r="J47" i="11"/>
  <c r="K44" i="11" l="1"/>
  <c r="L44" i="11"/>
  <c r="K223" i="11"/>
  <c r="L223" i="11"/>
  <c r="K526" i="11"/>
  <c r="L526" i="11"/>
  <c r="L495" i="11"/>
  <c r="K495" i="11"/>
  <c r="L117" i="11"/>
  <c r="K117" i="11"/>
  <c r="K346" i="11"/>
  <c r="L346" i="11"/>
  <c r="K428" i="11"/>
  <c r="L428" i="11"/>
  <c r="L28" i="11"/>
  <c r="K28" i="11"/>
  <c r="L201" i="11"/>
  <c r="K201" i="11"/>
  <c r="L100" i="11"/>
  <c r="K100" i="11"/>
  <c r="L130" i="11"/>
  <c r="K130" i="11"/>
  <c r="K374" i="11"/>
  <c r="L374" i="11"/>
  <c r="L225" i="11"/>
  <c r="K225" i="11"/>
  <c r="L364" i="11"/>
  <c r="K364" i="11"/>
  <c r="L321" i="11"/>
  <c r="K321" i="11"/>
  <c r="L487" i="11"/>
  <c r="K487" i="11"/>
  <c r="L466" i="11"/>
  <c r="K466" i="11"/>
  <c r="L509" i="11"/>
  <c r="K509" i="11"/>
  <c r="K558" i="11"/>
  <c r="L558" i="11"/>
  <c r="K86" i="11"/>
  <c r="L86" i="11"/>
  <c r="K239" i="11"/>
  <c r="L239" i="11"/>
  <c r="L18" i="11"/>
  <c r="K18" i="11"/>
  <c r="L498" i="11"/>
  <c r="K498" i="11"/>
  <c r="K191" i="11"/>
  <c r="L191" i="11"/>
  <c r="K178" i="11"/>
  <c r="L178" i="11"/>
  <c r="K155" i="11"/>
  <c r="L155" i="11"/>
  <c r="L514" i="11"/>
  <c r="K514" i="11"/>
  <c r="L290" i="11"/>
  <c r="K290" i="11"/>
  <c r="K460" i="11"/>
  <c r="L460" i="11"/>
  <c r="L82" i="11"/>
  <c r="K82" i="11"/>
  <c r="L361" i="11"/>
  <c r="K361" i="11"/>
  <c r="L143" i="11"/>
  <c r="K143" i="11"/>
  <c r="L133" i="11"/>
  <c r="K133" i="11"/>
  <c r="K25" i="11"/>
  <c r="L25" i="11"/>
  <c r="K549" i="11"/>
  <c r="L549" i="11"/>
  <c r="L46" i="11"/>
  <c r="K46" i="11"/>
  <c r="K221" i="11"/>
  <c r="L221" i="11"/>
  <c r="K525" i="11"/>
  <c r="L525" i="11"/>
  <c r="K494" i="11"/>
  <c r="L494" i="11"/>
  <c r="L114" i="11"/>
  <c r="K114" i="11"/>
  <c r="L344" i="11"/>
  <c r="K344" i="11"/>
  <c r="L432" i="11"/>
  <c r="K432" i="11"/>
  <c r="L33" i="11"/>
  <c r="K33" i="11"/>
  <c r="K200" i="11"/>
  <c r="L200" i="11"/>
  <c r="K99" i="11"/>
  <c r="L99" i="11"/>
  <c r="K128" i="11"/>
  <c r="L128" i="11"/>
  <c r="K299" i="11"/>
  <c r="L299" i="11"/>
  <c r="K228" i="11"/>
  <c r="L228" i="11"/>
  <c r="L369" i="11"/>
  <c r="K369" i="11"/>
  <c r="L319" i="11"/>
  <c r="K319" i="11"/>
  <c r="L485" i="11"/>
  <c r="K485" i="11"/>
  <c r="L465" i="11"/>
  <c r="K465" i="11"/>
  <c r="L508" i="11"/>
  <c r="K508" i="11"/>
  <c r="K40" i="11"/>
  <c r="L40" i="11"/>
  <c r="L85" i="11"/>
  <c r="K85" i="11"/>
  <c r="K240" i="11"/>
  <c r="L240" i="11"/>
  <c r="L17" i="11"/>
  <c r="K17" i="11"/>
  <c r="L502" i="11"/>
  <c r="K502" i="11"/>
  <c r="L195" i="11"/>
  <c r="K195" i="11"/>
  <c r="L176" i="11"/>
  <c r="K176" i="11"/>
  <c r="L279" i="11"/>
  <c r="K279" i="11"/>
  <c r="L516" i="11"/>
  <c r="K516" i="11"/>
  <c r="K287" i="11"/>
  <c r="L287" i="11"/>
  <c r="L456" i="11"/>
  <c r="K456" i="11"/>
  <c r="L81" i="11"/>
  <c r="K81" i="11"/>
  <c r="K358" i="11"/>
  <c r="L358" i="11"/>
  <c r="K142" i="11"/>
  <c r="L142" i="11"/>
  <c r="L312" i="11"/>
  <c r="K312" i="11"/>
  <c r="K24" i="11"/>
  <c r="L24" i="11"/>
  <c r="K547" i="11"/>
  <c r="L547" i="11"/>
  <c r="K43" i="11"/>
  <c r="L43" i="11"/>
  <c r="L220" i="11"/>
  <c r="K220" i="11"/>
  <c r="L354" i="11"/>
  <c r="K354" i="11"/>
  <c r="L493" i="11"/>
  <c r="K493" i="11"/>
  <c r="K116" i="11"/>
  <c r="L116" i="11"/>
  <c r="K349" i="11"/>
  <c r="L349" i="11"/>
  <c r="L430" i="11"/>
  <c r="K430" i="11"/>
  <c r="L27" i="11"/>
  <c r="K27" i="11"/>
  <c r="K438" i="11"/>
  <c r="L438" i="11"/>
  <c r="K103" i="11"/>
  <c r="L103" i="11"/>
  <c r="K127" i="11"/>
  <c r="L127" i="11"/>
  <c r="K294" i="11"/>
  <c r="L294" i="11"/>
  <c r="K226" i="11"/>
  <c r="L226" i="11"/>
  <c r="L370" i="11"/>
  <c r="K370" i="11"/>
  <c r="K318" i="11"/>
  <c r="L318" i="11"/>
  <c r="L92" i="11"/>
  <c r="K92" i="11"/>
  <c r="K464" i="11"/>
  <c r="L464" i="11"/>
  <c r="K504" i="11"/>
  <c r="L504" i="11"/>
  <c r="K38" i="11"/>
  <c r="L38" i="11"/>
  <c r="K84" i="11"/>
  <c r="L84" i="11"/>
  <c r="K238" i="11"/>
  <c r="L238" i="11"/>
  <c r="K16" i="11"/>
  <c r="L16" i="11"/>
  <c r="K152" i="11"/>
  <c r="L152" i="11"/>
  <c r="K194" i="11"/>
  <c r="L194" i="11"/>
  <c r="L175" i="11"/>
  <c r="K175" i="11"/>
  <c r="L274" i="11"/>
  <c r="K274" i="11"/>
  <c r="L515" i="11"/>
  <c r="K515" i="11"/>
  <c r="K289" i="11"/>
  <c r="L289" i="11"/>
  <c r="L455" i="11"/>
  <c r="K455" i="11"/>
  <c r="K307" i="11"/>
  <c r="L307" i="11"/>
  <c r="L360" i="11"/>
  <c r="K360" i="11"/>
  <c r="K140" i="11"/>
  <c r="L140" i="11"/>
  <c r="K311" i="11"/>
  <c r="L311" i="11"/>
  <c r="L23" i="11"/>
  <c r="K23" i="11"/>
  <c r="K548" i="11"/>
  <c r="L548" i="11"/>
  <c r="K45" i="11"/>
  <c r="L45" i="11"/>
  <c r="K219" i="11"/>
  <c r="L219" i="11"/>
  <c r="K352" i="11"/>
  <c r="L352" i="11"/>
  <c r="K492" i="11"/>
  <c r="L492" i="11"/>
  <c r="K111" i="11"/>
  <c r="L111" i="11"/>
  <c r="K171" i="11"/>
  <c r="L171" i="11"/>
  <c r="K427" i="11"/>
  <c r="L427" i="11"/>
  <c r="L31" i="11"/>
  <c r="K31" i="11"/>
  <c r="L437" i="11"/>
  <c r="K437" i="11"/>
  <c r="K98" i="11"/>
  <c r="L98" i="11"/>
  <c r="L129" i="11"/>
  <c r="K129" i="11"/>
  <c r="K295" i="11"/>
  <c r="L295" i="11"/>
  <c r="K74" i="11"/>
  <c r="L74" i="11"/>
  <c r="K366" i="11"/>
  <c r="L366" i="11"/>
  <c r="K316" i="11"/>
  <c r="L316" i="11"/>
  <c r="K91" i="11"/>
  <c r="L91" i="11"/>
  <c r="L468" i="11"/>
  <c r="K468" i="11"/>
  <c r="L507" i="11"/>
  <c r="K507" i="11"/>
  <c r="L37" i="11"/>
  <c r="K37" i="11"/>
  <c r="L399" i="11"/>
  <c r="K399" i="11"/>
  <c r="K242" i="11"/>
  <c r="L242" i="11"/>
  <c r="K15" i="11"/>
  <c r="L15" i="11"/>
  <c r="L151" i="11"/>
  <c r="K151" i="11"/>
  <c r="L193" i="11"/>
  <c r="K193" i="11"/>
  <c r="K177" i="11"/>
  <c r="L177" i="11"/>
  <c r="K276" i="11"/>
  <c r="L276" i="11"/>
  <c r="K475" i="11"/>
  <c r="L475" i="11"/>
  <c r="L293" i="11"/>
  <c r="K293" i="11"/>
  <c r="L461" i="11"/>
  <c r="K461" i="11"/>
  <c r="K306" i="11"/>
  <c r="L306" i="11"/>
  <c r="L357" i="11"/>
  <c r="K357" i="11"/>
  <c r="K141" i="11"/>
  <c r="L141" i="11"/>
  <c r="K309" i="11"/>
  <c r="L309" i="11"/>
  <c r="K523" i="11"/>
  <c r="L523" i="11"/>
  <c r="K552" i="11"/>
  <c r="L552" i="11"/>
  <c r="L41" i="11"/>
  <c r="K41" i="11"/>
  <c r="K218" i="11"/>
  <c r="L218" i="11"/>
  <c r="K351" i="11"/>
  <c r="L351" i="11"/>
  <c r="K163" i="11"/>
  <c r="L163" i="11"/>
  <c r="K115" i="11"/>
  <c r="L115" i="11"/>
  <c r="K169" i="11"/>
  <c r="L169" i="11"/>
  <c r="L431" i="11"/>
  <c r="K431" i="11"/>
  <c r="K32" i="11"/>
  <c r="L32" i="11"/>
  <c r="K439" i="11"/>
  <c r="L439" i="11"/>
  <c r="K441" i="11"/>
  <c r="L441" i="11"/>
  <c r="L131" i="11"/>
  <c r="K131" i="11"/>
  <c r="K298" i="11"/>
  <c r="L298" i="11"/>
  <c r="K73" i="11"/>
  <c r="L73" i="11"/>
  <c r="K368" i="11"/>
  <c r="L368" i="11"/>
  <c r="L320" i="11"/>
  <c r="K320" i="11"/>
  <c r="K90" i="11"/>
  <c r="L90" i="11"/>
  <c r="L107" i="11"/>
  <c r="K107" i="11"/>
  <c r="L506" i="11"/>
  <c r="K506" i="11"/>
  <c r="K36" i="11"/>
  <c r="L36" i="11"/>
  <c r="K404" i="11"/>
  <c r="L404" i="11"/>
  <c r="L241" i="11"/>
  <c r="K241" i="11"/>
  <c r="K14" i="11"/>
  <c r="L14" i="11"/>
  <c r="K150" i="11"/>
  <c r="L150" i="11"/>
  <c r="K390" i="11"/>
  <c r="L390" i="11"/>
  <c r="K179" i="11"/>
  <c r="L179" i="11"/>
  <c r="K273" i="11"/>
  <c r="L273" i="11"/>
  <c r="K473" i="11"/>
  <c r="L473" i="11"/>
  <c r="K292" i="11"/>
  <c r="L292" i="11"/>
  <c r="K458" i="11"/>
  <c r="L458" i="11"/>
  <c r="L304" i="11"/>
  <c r="K304" i="11"/>
  <c r="K249" i="11"/>
  <c r="L249" i="11"/>
  <c r="L139" i="11"/>
  <c r="K139" i="11"/>
  <c r="L314" i="11"/>
  <c r="K314" i="11"/>
  <c r="L520" i="11"/>
  <c r="K520" i="11"/>
  <c r="L550" i="11"/>
  <c r="K550" i="11"/>
  <c r="K281" i="11"/>
  <c r="L281" i="11"/>
  <c r="L217" i="11"/>
  <c r="K217" i="11"/>
  <c r="K353" i="11"/>
  <c r="L353" i="11"/>
  <c r="K162" i="11"/>
  <c r="L162" i="11"/>
  <c r="K112" i="11"/>
  <c r="L112" i="11"/>
  <c r="K168" i="11"/>
  <c r="L168" i="11"/>
  <c r="K536" i="11"/>
  <c r="L536" i="11"/>
  <c r="L30" i="11"/>
  <c r="K30" i="11"/>
  <c r="L435" i="11"/>
  <c r="K435" i="11"/>
  <c r="L442" i="11"/>
  <c r="K442" i="11"/>
  <c r="K126" i="11"/>
  <c r="L126" i="11"/>
  <c r="L300" i="11"/>
  <c r="K300" i="11"/>
  <c r="L72" i="11"/>
  <c r="K72" i="11"/>
  <c r="K236" i="11"/>
  <c r="L236" i="11"/>
  <c r="K315" i="11"/>
  <c r="L315" i="11"/>
  <c r="K96" i="11"/>
  <c r="L96" i="11"/>
  <c r="K105" i="11"/>
  <c r="L105" i="11"/>
  <c r="K505" i="11"/>
  <c r="L505" i="11"/>
  <c r="K35" i="11"/>
  <c r="L35" i="11"/>
  <c r="L403" i="11"/>
  <c r="K403" i="11"/>
  <c r="L411" i="11"/>
  <c r="K411" i="11"/>
  <c r="K13" i="11"/>
  <c r="L13" i="11"/>
  <c r="L149" i="11"/>
  <c r="K149" i="11"/>
  <c r="L391" i="11"/>
  <c r="K391" i="11"/>
  <c r="K181" i="11"/>
  <c r="L181" i="11"/>
  <c r="L278" i="11"/>
  <c r="K278" i="11"/>
  <c r="K472" i="11"/>
  <c r="L472" i="11"/>
  <c r="L394" i="11"/>
  <c r="K394" i="11"/>
  <c r="K457" i="11"/>
  <c r="L457" i="11"/>
  <c r="L305" i="11"/>
  <c r="K305" i="11"/>
  <c r="K247" i="11"/>
  <c r="L247" i="11"/>
  <c r="K145" i="11"/>
  <c r="L145" i="11"/>
  <c r="L308" i="11"/>
  <c r="K308" i="11"/>
  <c r="K522" i="11"/>
  <c r="L522" i="11"/>
  <c r="K476" i="11"/>
  <c r="L476" i="11"/>
  <c r="K283" i="11"/>
  <c r="L283" i="11"/>
  <c r="K222" i="11"/>
  <c r="L222" i="11"/>
  <c r="L355" i="11"/>
  <c r="K355" i="11"/>
  <c r="K161" i="11"/>
  <c r="L161" i="11"/>
  <c r="K170" i="11"/>
  <c r="L170" i="11"/>
  <c r="L534" i="11"/>
  <c r="K534" i="11"/>
  <c r="L29" i="11"/>
  <c r="K29" i="11"/>
  <c r="L440" i="11"/>
  <c r="K440" i="11"/>
  <c r="L447" i="11"/>
  <c r="K447" i="11"/>
  <c r="L373" i="11"/>
  <c r="K373" i="11"/>
  <c r="K296" i="11"/>
  <c r="L296" i="11"/>
  <c r="K71" i="11"/>
  <c r="L71" i="11"/>
  <c r="L232" i="11"/>
  <c r="K232" i="11"/>
  <c r="L317" i="11"/>
  <c r="K317" i="11"/>
  <c r="K95" i="11"/>
  <c r="L95" i="11"/>
  <c r="K110" i="11"/>
  <c r="L110" i="11"/>
  <c r="L557" i="11"/>
  <c r="K557" i="11"/>
  <c r="K34" i="11"/>
  <c r="L34" i="11"/>
  <c r="L402" i="11"/>
  <c r="K402" i="11"/>
  <c r="K410" i="11"/>
  <c r="L410" i="11"/>
  <c r="K19" i="11"/>
  <c r="L19" i="11"/>
  <c r="L148" i="11"/>
  <c r="K148" i="11"/>
  <c r="K388" i="11"/>
  <c r="L388" i="11"/>
  <c r="L154" i="11"/>
  <c r="K154" i="11"/>
  <c r="K275" i="11"/>
  <c r="L275" i="11"/>
  <c r="K471" i="11"/>
  <c r="L471" i="11"/>
  <c r="L392" i="11"/>
  <c r="K392" i="11"/>
  <c r="L459" i="11"/>
  <c r="K459" i="11"/>
  <c r="L303" i="11"/>
  <c r="K303" i="11"/>
  <c r="K246" i="11"/>
  <c r="L246" i="11"/>
  <c r="K132" i="11"/>
  <c r="L132" i="11"/>
  <c r="K313" i="11"/>
  <c r="L313" i="11"/>
  <c r="K521" i="11"/>
  <c r="L521" i="11"/>
  <c r="K480" i="11"/>
  <c r="L480" i="11"/>
  <c r="L285" i="11"/>
  <c r="K285" i="11"/>
  <c r="L531" i="11"/>
  <c r="K531" i="11"/>
  <c r="L350" i="11"/>
  <c r="K350" i="11"/>
  <c r="L167" i="11"/>
  <c r="K167" i="11"/>
  <c r="K174" i="11"/>
  <c r="L174" i="11"/>
  <c r="L532" i="11"/>
  <c r="K532" i="11"/>
  <c r="K199" i="11"/>
  <c r="L199" i="11"/>
  <c r="K434" i="11"/>
  <c r="L434" i="11"/>
  <c r="L444" i="11"/>
  <c r="K444" i="11"/>
  <c r="L372" i="11"/>
  <c r="K372" i="11"/>
  <c r="L297" i="11"/>
  <c r="K297" i="11"/>
  <c r="K70" i="11"/>
  <c r="L70" i="11"/>
  <c r="L231" i="11"/>
  <c r="K231" i="11"/>
  <c r="K486" i="11"/>
  <c r="L486" i="11"/>
  <c r="K94" i="11"/>
  <c r="L94" i="11"/>
  <c r="L104" i="11"/>
  <c r="K104" i="11"/>
  <c r="K559" i="11"/>
  <c r="L559" i="11"/>
  <c r="K39" i="11"/>
  <c r="L39" i="11"/>
  <c r="L405" i="11"/>
  <c r="K405" i="11"/>
  <c r="L409" i="11"/>
  <c r="K409" i="11"/>
  <c r="K501" i="11"/>
  <c r="L501" i="11"/>
  <c r="K147" i="11"/>
  <c r="L147" i="11"/>
  <c r="K387" i="11"/>
  <c r="L387" i="11"/>
  <c r="L160" i="11"/>
  <c r="K160" i="11"/>
  <c r="L277" i="11"/>
  <c r="K277" i="11"/>
  <c r="L470" i="11"/>
  <c r="K470" i="11"/>
  <c r="K396" i="11"/>
  <c r="L396" i="11"/>
  <c r="K80" i="11"/>
  <c r="L80" i="11"/>
  <c r="K302" i="11"/>
  <c r="L302" i="11"/>
  <c r="K250" i="11"/>
  <c r="L250" i="11"/>
  <c r="K138" i="11"/>
  <c r="L138" i="11"/>
  <c r="K310" i="11"/>
  <c r="L310" i="11"/>
  <c r="K519" i="11"/>
  <c r="L519" i="11"/>
  <c r="K477" i="11"/>
  <c r="L477" i="11"/>
  <c r="L282" i="11"/>
  <c r="K282" i="11"/>
  <c r="K528" i="11"/>
  <c r="L528" i="11"/>
  <c r="K356" i="11"/>
  <c r="L356" i="11"/>
  <c r="K166" i="11"/>
  <c r="L166" i="11"/>
  <c r="K347" i="11"/>
  <c r="L347" i="11"/>
  <c r="K173" i="11"/>
  <c r="L173" i="11"/>
  <c r="K537" i="11"/>
  <c r="L537" i="11"/>
  <c r="K198" i="11"/>
  <c r="L198" i="11"/>
  <c r="K436" i="11"/>
  <c r="L436" i="11"/>
  <c r="L446" i="11"/>
  <c r="K446" i="11"/>
  <c r="K371" i="11"/>
  <c r="L371" i="11"/>
  <c r="K224" i="11"/>
  <c r="L224" i="11"/>
  <c r="K69" i="11"/>
  <c r="L69" i="11"/>
  <c r="L237" i="11"/>
  <c r="K237" i="11"/>
  <c r="L484" i="11"/>
  <c r="K484" i="11"/>
  <c r="K93" i="11"/>
  <c r="L93" i="11"/>
  <c r="L109" i="11"/>
  <c r="K109" i="11"/>
  <c r="K554" i="11"/>
  <c r="L554" i="11"/>
  <c r="K83" i="11"/>
  <c r="L83" i="11"/>
  <c r="K401" i="11"/>
  <c r="L401" i="11"/>
  <c r="K408" i="11"/>
  <c r="L408" i="11"/>
  <c r="L500" i="11"/>
  <c r="K500" i="11"/>
  <c r="L153" i="11"/>
  <c r="K153" i="11"/>
  <c r="L389" i="11"/>
  <c r="K389" i="11"/>
  <c r="K159" i="11"/>
  <c r="L159" i="11"/>
  <c r="L512" i="11"/>
  <c r="K512" i="11"/>
  <c r="L469" i="11"/>
  <c r="K469" i="11"/>
  <c r="L395" i="11"/>
  <c r="K395" i="11"/>
  <c r="L79" i="11"/>
  <c r="K79" i="11"/>
  <c r="K301" i="11"/>
  <c r="L301" i="11"/>
  <c r="L248" i="11"/>
  <c r="K248" i="11"/>
  <c r="L137" i="11"/>
  <c r="K137" i="11"/>
  <c r="L22" i="11"/>
  <c r="K22" i="11"/>
  <c r="L524" i="11"/>
  <c r="K524" i="11"/>
  <c r="K479" i="11"/>
  <c r="L479" i="11"/>
  <c r="L284" i="11"/>
  <c r="K284" i="11"/>
  <c r="K529" i="11"/>
  <c r="L529" i="11"/>
  <c r="K490" i="11"/>
  <c r="L490" i="11"/>
  <c r="L165" i="11"/>
  <c r="K165" i="11"/>
  <c r="K345" i="11"/>
  <c r="L345" i="11"/>
  <c r="L172" i="11"/>
  <c r="K172" i="11"/>
  <c r="K535" i="11"/>
  <c r="L535" i="11"/>
  <c r="L197" i="11"/>
  <c r="K197" i="11"/>
  <c r="K97" i="11"/>
  <c r="L97" i="11"/>
  <c r="K443" i="11"/>
  <c r="L443" i="11"/>
  <c r="K376" i="11"/>
  <c r="L376" i="11"/>
  <c r="K230" i="11"/>
  <c r="L230" i="11"/>
  <c r="L75" i="11"/>
  <c r="K75" i="11"/>
  <c r="K233" i="11"/>
  <c r="L233" i="11"/>
  <c r="K489" i="11"/>
  <c r="L489" i="11"/>
  <c r="L467" i="11"/>
  <c r="K467" i="11"/>
  <c r="L106" i="11"/>
  <c r="K106" i="11"/>
  <c r="L556" i="11"/>
  <c r="K556" i="11"/>
  <c r="K89" i="11"/>
  <c r="L89" i="11"/>
  <c r="L400" i="11"/>
  <c r="K400" i="11"/>
  <c r="L406" i="11"/>
  <c r="K406" i="11"/>
  <c r="L499" i="11"/>
  <c r="K499" i="11"/>
  <c r="K192" i="11"/>
  <c r="L192" i="11"/>
  <c r="L386" i="11"/>
  <c r="K386" i="11"/>
  <c r="K158" i="11"/>
  <c r="L158" i="11"/>
  <c r="L517" i="11"/>
  <c r="K517" i="11"/>
  <c r="K474" i="11"/>
  <c r="L474" i="11"/>
  <c r="L398" i="11"/>
  <c r="K398" i="11"/>
  <c r="K78" i="11"/>
  <c r="L78" i="11"/>
  <c r="K363" i="11"/>
  <c r="L363" i="11"/>
  <c r="L245" i="11"/>
  <c r="K245" i="11"/>
  <c r="K136" i="11"/>
  <c r="L136" i="11"/>
  <c r="K21" i="11"/>
  <c r="L21" i="11"/>
  <c r="K518" i="11"/>
  <c r="L518" i="11"/>
  <c r="L482" i="11"/>
  <c r="K482" i="11"/>
  <c r="K47" i="11"/>
  <c r="L47" i="11"/>
  <c r="K286" i="11"/>
  <c r="L286" i="11"/>
  <c r="K527" i="11"/>
  <c r="L527" i="11"/>
  <c r="L491" i="11"/>
  <c r="K491" i="11"/>
  <c r="L164" i="11"/>
  <c r="K164" i="11"/>
  <c r="K348" i="11"/>
  <c r="L348" i="11"/>
  <c r="K429" i="11"/>
  <c r="L429" i="11"/>
  <c r="K533" i="11"/>
  <c r="L533" i="11"/>
  <c r="L196" i="11"/>
  <c r="K196" i="11"/>
  <c r="K102" i="11"/>
  <c r="L102" i="11"/>
  <c r="K445" i="11"/>
  <c r="L445" i="11"/>
  <c r="K377" i="11"/>
  <c r="L377" i="11"/>
  <c r="L229" i="11"/>
  <c r="K229" i="11"/>
  <c r="K367" i="11"/>
  <c r="L367" i="11"/>
  <c r="K235" i="11"/>
  <c r="L235" i="11"/>
  <c r="K483" i="11"/>
  <c r="L483" i="11"/>
  <c r="L463" i="11"/>
  <c r="K463" i="11"/>
  <c r="K108" i="11"/>
  <c r="L108" i="11"/>
  <c r="L553" i="11"/>
  <c r="K553" i="11"/>
  <c r="K88" i="11"/>
  <c r="L88" i="11"/>
  <c r="K244" i="11"/>
  <c r="L244" i="11"/>
  <c r="L407" i="11"/>
  <c r="K407" i="11"/>
  <c r="K497" i="11"/>
  <c r="L497" i="11"/>
  <c r="L190" i="11"/>
  <c r="K190" i="11"/>
  <c r="K385" i="11"/>
  <c r="L385" i="11"/>
  <c r="L157" i="11"/>
  <c r="K157" i="11"/>
  <c r="L513" i="11"/>
  <c r="K513" i="11"/>
  <c r="L291" i="11"/>
  <c r="K291" i="11"/>
  <c r="K393" i="11"/>
  <c r="L393" i="11"/>
  <c r="L77" i="11"/>
  <c r="K77" i="11"/>
  <c r="L359" i="11"/>
  <c r="K359" i="11"/>
  <c r="K251" i="11"/>
  <c r="L251" i="11"/>
  <c r="L135" i="11"/>
  <c r="K135" i="11"/>
  <c r="K20" i="11"/>
  <c r="L20" i="11"/>
  <c r="L546" i="11"/>
  <c r="K546" i="11"/>
  <c r="L478" i="11"/>
  <c r="K478" i="11"/>
  <c r="K42" i="11"/>
  <c r="L42" i="11"/>
  <c r="L280" i="11"/>
  <c r="K280" i="11"/>
  <c r="L530" i="11"/>
  <c r="K530" i="11"/>
  <c r="L496" i="11"/>
  <c r="K496" i="11"/>
  <c r="L113" i="11"/>
  <c r="K113" i="11"/>
  <c r="L343" i="11"/>
  <c r="K343" i="11"/>
  <c r="K433" i="11"/>
  <c r="L433" i="11"/>
  <c r="K538" i="11"/>
  <c r="L538" i="11"/>
  <c r="K202" i="11"/>
  <c r="L202" i="11"/>
  <c r="K101" i="11"/>
  <c r="L101" i="11"/>
  <c r="K125" i="11"/>
  <c r="L125" i="11"/>
  <c r="K375" i="11"/>
  <c r="L375" i="11"/>
  <c r="L227" i="11"/>
  <c r="K227" i="11"/>
  <c r="L365" i="11"/>
  <c r="K365" i="11"/>
  <c r="L234" i="11"/>
  <c r="K234" i="11"/>
  <c r="K488" i="11"/>
  <c r="L488" i="11"/>
  <c r="L462" i="11"/>
  <c r="K462" i="11"/>
  <c r="L510" i="11"/>
  <c r="K510" i="11"/>
  <c r="K555" i="11"/>
  <c r="L555" i="11"/>
  <c r="L87" i="11"/>
  <c r="K87" i="11"/>
  <c r="K243" i="11"/>
  <c r="L243" i="11"/>
  <c r="L412" i="11"/>
  <c r="K412" i="11"/>
  <c r="K503" i="11"/>
  <c r="L503" i="11"/>
  <c r="K189" i="11"/>
  <c r="L189" i="11"/>
  <c r="L180" i="11"/>
  <c r="K180" i="11"/>
  <c r="L156" i="11"/>
  <c r="K156" i="11"/>
  <c r="L511" i="11"/>
  <c r="K511" i="11"/>
  <c r="L288" i="11"/>
  <c r="K288" i="11"/>
  <c r="K397" i="11"/>
  <c r="L397" i="11"/>
  <c r="K76" i="11"/>
  <c r="L76" i="11"/>
  <c r="K362" i="11"/>
  <c r="L362" i="11"/>
  <c r="K144" i="11"/>
  <c r="L144" i="11"/>
  <c r="K134" i="11"/>
  <c r="L134" i="11"/>
  <c r="L26" i="11"/>
  <c r="K26" i="11"/>
  <c r="K551" i="11"/>
  <c r="L551" i="11"/>
  <c r="K481" i="11"/>
  <c r="L481" i="11"/>
  <c r="R147" i="13"/>
  <c r="R295" i="13" l="1"/>
  <c r="R296" i="13"/>
  <c r="R299" i="13"/>
  <c r="R301" i="13"/>
  <c r="R300" i="13"/>
  <c r="R297" i="13"/>
  <c r="R298" i="13"/>
  <c r="R374" i="13"/>
  <c r="R378" i="13"/>
  <c r="R375" i="13"/>
  <c r="R376" i="13"/>
  <c r="R377" i="13"/>
  <c r="R372" i="13"/>
  <c r="R373" i="13"/>
  <c r="R482" i="13"/>
  <c r="R483" i="13"/>
  <c r="R478" i="13"/>
  <c r="R479" i="13"/>
  <c r="R480" i="13"/>
  <c r="R481" i="13"/>
  <c r="R477" i="13"/>
  <c r="R84" i="13"/>
  <c r="R85" i="13"/>
  <c r="R86" i="13"/>
  <c r="R87" i="13"/>
  <c r="R88" i="13"/>
  <c r="R89" i="13"/>
  <c r="R90" i="13"/>
  <c r="R518" i="13"/>
  <c r="R512" i="13"/>
  <c r="R513" i="13"/>
  <c r="R515" i="13"/>
  <c r="R516" i="13"/>
  <c r="R517" i="13"/>
  <c r="R514" i="13"/>
  <c r="R522" i="13"/>
  <c r="R519" i="13"/>
  <c r="R520" i="13"/>
  <c r="R521" i="13"/>
  <c r="R523" i="13"/>
  <c r="R524" i="13"/>
  <c r="R525" i="13"/>
  <c r="R554" i="13"/>
  <c r="R555" i="13"/>
  <c r="R556" i="13"/>
  <c r="R557" i="13"/>
  <c r="R558" i="13"/>
  <c r="R559" i="13"/>
  <c r="R560" i="13"/>
  <c r="R548" i="13"/>
  <c r="R547" i="13"/>
  <c r="R549" i="13"/>
  <c r="R550" i="13"/>
  <c r="R551" i="13"/>
  <c r="R552" i="13"/>
  <c r="R553" i="13"/>
  <c r="R176" i="13"/>
  <c r="R177" i="13"/>
  <c r="R178" i="13"/>
  <c r="R179" i="13"/>
  <c r="R180" i="13"/>
  <c r="R181" i="13"/>
  <c r="R182" i="13"/>
  <c r="R278" i="13"/>
  <c r="R279" i="13"/>
  <c r="R280" i="13"/>
  <c r="R275" i="13"/>
  <c r="R276" i="13"/>
  <c r="R277" i="13"/>
  <c r="R274" i="13"/>
  <c r="R21" i="13"/>
  <c r="R22" i="13"/>
  <c r="R23" i="13"/>
  <c r="R24" i="13"/>
  <c r="R25" i="13"/>
  <c r="R26" i="13"/>
  <c r="R27" i="13"/>
  <c r="R506" i="13"/>
  <c r="R507" i="13"/>
  <c r="R508" i="13"/>
  <c r="R509" i="13"/>
  <c r="R510" i="13"/>
  <c r="R511" i="13"/>
  <c r="R505" i="13"/>
  <c r="R105" i="13"/>
  <c r="R106" i="13"/>
  <c r="R107" i="13"/>
  <c r="R108" i="13"/>
  <c r="R109" i="13"/>
  <c r="R110" i="13"/>
  <c r="R111" i="13"/>
  <c r="R314" i="13"/>
  <c r="R315" i="13"/>
  <c r="R309" i="13"/>
  <c r="R310" i="13"/>
  <c r="R313" i="13"/>
  <c r="R311" i="13"/>
  <c r="R312" i="13"/>
  <c r="R435" i="13"/>
  <c r="R436" i="13"/>
  <c r="R438" i="13"/>
  <c r="R437" i="13"/>
  <c r="R440" i="13"/>
  <c r="R439" i="13"/>
  <c r="R441" i="13"/>
  <c r="R133" i="13"/>
  <c r="R134" i="13"/>
  <c r="R135" i="13"/>
  <c r="R136" i="13"/>
  <c r="R137" i="13"/>
  <c r="R138" i="13"/>
  <c r="R139" i="13"/>
  <c r="R128" i="13"/>
  <c r="R129" i="13"/>
  <c r="R130" i="13"/>
  <c r="R131" i="13"/>
  <c r="R132" i="13"/>
  <c r="R126" i="13"/>
  <c r="R127" i="13"/>
  <c r="R449" i="13"/>
  <c r="R450" i="13"/>
  <c r="R451" i="13"/>
  <c r="R452" i="13"/>
  <c r="R453" i="13"/>
  <c r="R454" i="13"/>
  <c r="R455" i="13"/>
  <c r="R446" i="13"/>
  <c r="R447" i="13"/>
  <c r="R448" i="13"/>
  <c r="R443" i="13"/>
  <c r="R445" i="13"/>
  <c r="R444" i="13"/>
  <c r="R442" i="13"/>
  <c r="R169" i="13"/>
  <c r="R170" i="13"/>
  <c r="R171" i="13"/>
  <c r="R172" i="13"/>
  <c r="R173" i="13"/>
  <c r="R174" i="13"/>
  <c r="R175" i="13"/>
  <c r="R190" i="13"/>
  <c r="R191" i="13"/>
  <c r="R192" i="13"/>
  <c r="R193" i="13"/>
  <c r="R194" i="13"/>
  <c r="R195" i="13"/>
  <c r="R196" i="13"/>
  <c r="R155" i="13"/>
  <c r="R156" i="13"/>
  <c r="R157" i="13"/>
  <c r="R158" i="13"/>
  <c r="R159" i="13"/>
  <c r="R160" i="13"/>
  <c r="R161" i="13"/>
  <c r="R92" i="13"/>
  <c r="R93" i="13"/>
  <c r="R94" i="13"/>
  <c r="R95" i="13"/>
  <c r="R96" i="13"/>
  <c r="R97" i="13"/>
  <c r="R91" i="13"/>
  <c r="R104" i="13"/>
  <c r="R98" i="13"/>
  <c r="R99" i="13"/>
  <c r="R100" i="13"/>
  <c r="R101" i="13"/>
  <c r="R102" i="13"/>
  <c r="R103" i="13"/>
  <c r="R152" i="13"/>
  <c r="R153" i="13"/>
  <c r="R154" i="13"/>
  <c r="R148" i="13"/>
  <c r="R149" i="13"/>
  <c r="R150" i="13"/>
  <c r="R151" i="13"/>
  <c r="R140" i="13"/>
  <c r="R141" i="13"/>
  <c r="R142" i="13"/>
  <c r="R143" i="13"/>
  <c r="R144" i="13"/>
  <c r="R145" i="13"/>
  <c r="R146" i="13"/>
  <c r="R464" i="13"/>
  <c r="R463" i="13"/>
  <c r="R465" i="13"/>
  <c r="R469" i="13"/>
  <c r="R466" i="13"/>
  <c r="R467" i="13"/>
  <c r="R468" i="13"/>
  <c r="R386" i="13"/>
  <c r="R387" i="13"/>
  <c r="R388" i="13"/>
  <c r="R389" i="13"/>
  <c r="R390" i="13"/>
  <c r="R391" i="13"/>
  <c r="R392" i="13"/>
  <c r="R80" i="13"/>
  <c r="R81" i="13"/>
  <c r="R82" i="13"/>
  <c r="R83" i="13"/>
  <c r="R77" i="13"/>
  <c r="R78" i="13"/>
  <c r="R79" i="13"/>
  <c r="R197" i="13"/>
  <c r="R198" i="13"/>
  <c r="R199" i="13"/>
  <c r="R200" i="13"/>
  <c r="R202" i="13"/>
  <c r="R201" i="13"/>
  <c r="R203" i="13"/>
  <c r="R498" i="13"/>
  <c r="R500" i="13"/>
  <c r="R499" i="13"/>
  <c r="R504" i="13"/>
  <c r="R502" i="13"/>
  <c r="R503" i="13"/>
  <c r="R501" i="13"/>
  <c r="R484" i="13"/>
  <c r="R486" i="13"/>
  <c r="R485" i="13"/>
  <c r="R487" i="13"/>
  <c r="R488" i="13"/>
  <c r="R489" i="13"/>
  <c r="R490" i="13"/>
  <c r="R302" i="13"/>
  <c r="R303" i="13"/>
  <c r="R304" i="13"/>
  <c r="R305" i="13"/>
  <c r="R306" i="13"/>
  <c r="R307" i="13"/>
  <c r="R308" i="13"/>
  <c r="R32" i="13"/>
  <c r="R33" i="13"/>
  <c r="R34" i="13"/>
  <c r="R28" i="13"/>
  <c r="R29" i="13"/>
  <c r="R30" i="13"/>
  <c r="R31" i="13"/>
  <c r="R246" i="13"/>
  <c r="R247" i="13"/>
  <c r="R248" i="13"/>
  <c r="R249" i="13"/>
  <c r="R250" i="13"/>
  <c r="R251" i="13"/>
  <c r="R252" i="13"/>
  <c r="R35" i="13"/>
  <c r="R36" i="13"/>
  <c r="R37" i="13"/>
  <c r="R38" i="13"/>
  <c r="R39" i="13"/>
  <c r="R40" i="13"/>
  <c r="R41" i="13"/>
  <c r="R410" i="13"/>
  <c r="R411" i="13"/>
  <c r="R412" i="13"/>
  <c r="R413" i="13"/>
  <c r="R407" i="13"/>
  <c r="R408" i="13"/>
  <c r="R409" i="13"/>
  <c r="R434" i="13"/>
  <c r="R428" i="13"/>
  <c r="R429" i="13"/>
  <c r="R430" i="13"/>
  <c r="R431" i="13"/>
  <c r="R432" i="13"/>
  <c r="R433" i="13"/>
  <c r="R242" i="13"/>
  <c r="R243" i="13"/>
  <c r="R244" i="13"/>
  <c r="R245" i="13"/>
  <c r="R240" i="13"/>
  <c r="R241" i="13"/>
  <c r="R239" i="13"/>
  <c r="R350" i="13"/>
  <c r="R344" i="13"/>
  <c r="R345" i="13"/>
  <c r="R346" i="13"/>
  <c r="R347" i="13"/>
  <c r="R348" i="13"/>
  <c r="R349" i="13"/>
  <c r="R230" i="13"/>
  <c r="R231" i="13"/>
  <c r="R225" i="13"/>
  <c r="R228" i="13"/>
  <c r="R226" i="13"/>
  <c r="R227" i="13"/>
  <c r="R229" i="13"/>
  <c r="R316" i="13"/>
  <c r="R317" i="13"/>
  <c r="R318" i="13"/>
  <c r="R319" i="13"/>
  <c r="R320" i="13"/>
  <c r="R321" i="13"/>
  <c r="R322" i="13"/>
  <c r="R232" i="13"/>
  <c r="R233" i="13"/>
  <c r="R234" i="13"/>
  <c r="R235" i="13"/>
  <c r="R236" i="13"/>
  <c r="R237" i="13"/>
  <c r="R238" i="13"/>
  <c r="R164" i="13"/>
  <c r="R165" i="13"/>
  <c r="R166" i="13"/>
  <c r="R167" i="13"/>
  <c r="R168" i="13"/>
  <c r="R162" i="13"/>
  <c r="R163" i="13"/>
  <c r="R494" i="13"/>
  <c r="R495" i="13"/>
  <c r="R496" i="13"/>
  <c r="R497" i="13"/>
  <c r="R492" i="13"/>
  <c r="R491" i="13"/>
  <c r="R493" i="13"/>
  <c r="R362" i="13"/>
  <c r="R363" i="13"/>
  <c r="R364" i="13"/>
  <c r="R358" i="13"/>
  <c r="R360" i="13"/>
  <c r="R361" i="13"/>
  <c r="R359" i="13"/>
  <c r="R218" i="13"/>
  <c r="R219" i="13"/>
  <c r="R220" i="13"/>
  <c r="R221" i="13"/>
  <c r="R222" i="13"/>
  <c r="R223" i="13"/>
  <c r="R224" i="13"/>
  <c r="R458" i="13"/>
  <c r="R459" i="13"/>
  <c r="R462" i="13"/>
  <c r="R460" i="13"/>
  <c r="R461" i="13"/>
  <c r="R456" i="13"/>
  <c r="R457" i="13"/>
  <c r="R530" i="13"/>
  <c r="R531" i="13"/>
  <c r="R532" i="13"/>
  <c r="R528" i="13"/>
  <c r="R526" i="13"/>
  <c r="R527" i="13"/>
  <c r="R529" i="13"/>
  <c r="R536" i="13"/>
  <c r="R534" i="13"/>
  <c r="R533" i="13"/>
  <c r="R535" i="13"/>
  <c r="R537" i="13"/>
  <c r="R538" i="13"/>
  <c r="R539" i="13"/>
  <c r="R281" i="13"/>
  <c r="R282" i="13"/>
  <c r="R283" i="13"/>
  <c r="R284" i="13"/>
  <c r="R285" i="13"/>
  <c r="R286" i="13"/>
  <c r="R287" i="13"/>
  <c r="R290" i="13"/>
  <c r="R291" i="13"/>
  <c r="R292" i="13"/>
  <c r="R293" i="13"/>
  <c r="R294" i="13"/>
  <c r="R289" i="13"/>
  <c r="R288" i="13"/>
  <c r="R470" i="13"/>
  <c r="R474" i="13"/>
  <c r="R471" i="13"/>
  <c r="R472" i="13"/>
  <c r="R473" i="13"/>
  <c r="R476" i="13"/>
  <c r="R475" i="13"/>
  <c r="R70" i="13"/>
  <c r="R71" i="13"/>
  <c r="R72" i="13"/>
  <c r="R73" i="13"/>
  <c r="R74" i="13"/>
  <c r="R75" i="13"/>
  <c r="R76" i="13"/>
  <c r="R20" i="13"/>
  <c r="R14" i="13"/>
  <c r="R15" i="13"/>
  <c r="R16" i="13"/>
  <c r="R17" i="13"/>
  <c r="R18" i="13"/>
  <c r="R19" i="13"/>
  <c r="R44" i="13"/>
  <c r="R45" i="13"/>
  <c r="R46" i="13"/>
  <c r="R47" i="13"/>
  <c r="R48" i="13"/>
  <c r="R42" i="13"/>
  <c r="R43" i="13"/>
  <c r="R398" i="13"/>
  <c r="R399" i="13"/>
  <c r="R393" i="13"/>
  <c r="R394" i="13"/>
  <c r="R395" i="13"/>
  <c r="R397" i="13"/>
  <c r="R396" i="13"/>
  <c r="R365" i="13"/>
  <c r="R366" i="13"/>
  <c r="R367" i="13"/>
  <c r="R368" i="13"/>
  <c r="R369" i="13"/>
  <c r="R370" i="13"/>
  <c r="R371" i="13"/>
  <c r="R354" i="13"/>
  <c r="R351" i="13"/>
  <c r="R352" i="13"/>
  <c r="R353" i="13"/>
  <c r="R355" i="13"/>
  <c r="R356" i="13"/>
  <c r="R357" i="13"/>
  <c r="R400" i="13"/>
  <c r="R402" i="13"/>
  <c r="R401" i="13"/>
  <c r="R403" i="13"/>
  <c r="R404" i="13"/>
  <c r="R405" i="13"/>
  <c r="R406" i="13"/>
  <c r="R116" i="13"/>
  <c r="R117" i="13"/>
  <c r="R118" i="13"/>
  <c r="R112" i="13"/>
  <c r="R113" i="13"/>
  <c r="R114" i="13"/>
  <c r="R115" i="13"/>
</calcChain>
</file>

<file path=xl/sharedStrings.xml><?xml version="1.0" encoding="utf-8"?>
<sst xmlns="http://schemas.openxmlformats.org/spreadsheetml/2006/main" count="5240" uniqueCount="631">
  <si>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</si>
  <si>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</si>
  <si>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</si>
  <si>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</si>
  <si>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</si>
  <si>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</si>
  <si>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</si>
  <si>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</si>
  <si>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</si>
  <si>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</si>
  <si>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</si>
  <si>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</si>
  <si>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</si>
  <si>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Đường Võ Thị Sáu</t>
  </si>
  <si>
    <t>Đường Trịnh Hoài Đức</t>
  </si>
  <si>
    <t>Đường Huỳnh Văn Nghệ</t>
  </si>
  <si>
    <t>Đường Phan Chu Trinh</t>
  </si>
  <si>
    <t>Đường Chu Văn An</t>
  </si>
  <si>
    <t>Đường Ngô Thì Nhậm</t>
  </si>
  <si>
    <t>Đường Nguyễn Văn Trỗi</t>
  </si>
  <si>
    <t>Đường Võ Trường Toản</t>
  </si>
  <si>
    <t>BH</t>
  </si>
  <si>
    <t>Quốc lộ 51</t>
  </si>
  <si>
    <t>Đường Vũ Hồng Phô</t>
  </si>
  <si>
    <t>Các đường còn lại</t>
  </si>
  <si>
    <t>Đường 30 tháng 4</t>
  </si>
  <si>
    <t>BH1DT_D1</t>
  </si>
  <si>
    <t>Ngã năm Biên Hùng</t>
  </si>
  <si>
    <t>BH1DT_D2</t>
  </si>
  <si>
    <t>Đường Cách Mạng Tháng 8</t>
  </si>
  <si>
    <t>BH2DT_D1</t>
  </si>
  <si>
    <t>Đường Nguyễn Văn Trị</t>
  </si>
  <si>
    <t>BH2DT_D2</t>
  </si>
  <si>
    <t>BH2DT_D3</t>
  </si>
  <si>
    <t>Đường Nguyễn Ái Quốc</t>
  </si>
  <si>
    <t>Đường Hưng Đạo Vương</t>
  </si>
  <si>
    <t>Đường Phan Đình Phùng</t>
  </si>
  <si>
    <t>Ga Biên Hòa</t>
  </si>
  <si>
    <t>BH3DT_D1</t>
  </si>
  <si>
    <t>BH3DT_D2</t>
  </si>
  <si>
    <t>Đường Lữ Mành</t>
  </si>
  <si>
    <t>BH4DT_D1</t>
  </si>
  <si>
    <t>Đường Cách mạng tháng 8 (bên hông Chi cục Thuế Biên Hòa)</t>
  </si>
  <si>
    <t>BH4DT_D2</t>
  </si>
  <si>
    <t>Đường Trần Minh Trí</t>
  </si>
  <si>
    <t>BH5DT</t>
  </si>
  <si>
    <t>Đường Lý Thường Kiệt</t>
  </si>
  <si>
    <t>Đường Nguyễn Trãi</t>
  </si>
  <si>
    <t>BH6DT</t>
  </si>
  <si>
    <t>Đường Nguyễn Hiền Vương</t>
  </si>
  <si>
    <t>Đường Nguyễn Thị Hiền</t>
  </si>
  <si>
    <t>BH7DT</t>
  </si>
  <si>
    <t>Đường Nguyễn Thị Giang</t>
  </si>
  <si>
    <t>BH8DT</t>
  </si>
  <si>
    <t>BH9DT_D1</t>
  </si>
  <si>
    <t>BH9DT_D2</t>
  </si>
  <si>
    <t>BH10DT_D1</t>
  </si>
  <si>
    <t>Hết Sở Giáo dục và Đào tạo</t>
  </si>
  <si>
    <t>BH10DT_D2</t>
  </si>
  <si>
    <t>BH10DT_D3</t>
  </si>
  <si>
    <t>BH11DT_D1</t>
  </si>
  <si>
    <t>BH11DT_D2</t>
  </si>
  <si>
    <t>BH12DT</t>
  </si>
  <si>
    <t>Đường Quang Trung</t>
  </si>
  <si>
    <t>Đường Cách Mạng tháng 8</t>
  </si>
  <si>
    <t>Đường Lê Thánh Tôn</t>
  </si>
  <si>
    <t>BH13DT_D1</t>
  </si>
  <si>
    <t>BH13DT_D2</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</si>
  <si>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</si>
  <si>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</si>
  <si>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</si>
  <si>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</si>
  <si>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</si>
  <si>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</si>
  <si>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</si>
  <si>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</si>
  <si>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</si>
  <si>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</si>
  <si>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</si>
  <si>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BH20DT_D2</t>
  </si>
  <si>
    <t>Cầu Hóa An</t>
  </si>
  <si>
    <t>BH21DT</t>
  </si>
  <si>
    <t>Đường Nguyễn Văn Ký</t>
  </si>
  <si>
    <t>BH22DT</t>
  </si>
  <si>
    <t>Đường Nguyễn Văn Nghĩa</t>
  </si>
  <si>
    <t>BH23DT</t>
  </si>
  <si>
    <t>BH24DT</t>
  </si>
  <si>
    <t>Đường Hồ Văn Đại</t>
  </si>
  <si>
    <t>Đường Nguyễn Du</t>
  </si>
  <si>
    <t>BH25DT</t>
  </si>
  <si>
    <t>BH26DT</t>
  </si>
  <si>
    <t>Đường Nguyễn Văn Hoa</t>
  </si>
  <si>
    <t>Đường N1 khu dân cư D2D</t>
  </si>
  <si>
    <t>Đường Phạm Văn Thuận</t>
  </si>
  <si>
    <t>BH28DT</t>
  </si>
  <si>
    <t>BH29DT</t>
  </si>
  <si>
    <t>Đường Nguyễn Thành Đồng</t>
  </si>
  <si>
    <t>BH30DT</t>
  </si>
  <si>
    <t>Đường Nguyễn Thành Phương</t>
  </si>
  <si>
    <t>Đường Hà Huy Giáp</t>
  </si>
  <si>
    <t>BH31DT_D1</t>
  </si>
  <si>
    <t>BH31DT_D2</t>
  </si>
  <si>
    <t>BH32DT_D1</t>
  </si>
  <si>
    <t>BH32DT_D2</t>
  </si>
  <si>
    <t>BH33DT</t>
  </si>
  <si>
    <t>BH34DT</t>
  </si>
  <si>
    <t>Đường Trần Công An</t>
  </si>
  <si>
    <t>BH35DT</t>
  </si>
  <si>
    <t>Đường Huỳnh Văn Hớn</t>
  </si>
  <si>
    <t>Xa lộ Hà Nội</t>
  </si>
  <si>
    <t>BH55DT_D3</t>
  </si>
  <si>
    <t>BH68DT_D1</t>
  </si>
  <si>
    <t>BH68DT_D2</t>
  </si>
  <si>
    <t>Đường Nguyễn Bỉnh Khiêm</t>
  </si>
  <si>
    <t>BH68DT_D3</t>
  </si>
  <si>
    <t>BH68DT_D4</t>
  </si>
  <si>
    <t>BH68DT_D5</t>
  </si>
  <si>
    <t>BH69DT</t>
  </si>
  <si>
    <t>BH70DT</t>
  </si>
  <si>
    <t>Đường Nguyễn Du (đường vào Miếu Bình Thiền cũ)</t>
  </si>
  <si>
    <t>BH71DT</t>
  </si>
  <si>
    <t>Đường Nguyễn Đình Chiểu</t>
  </si>
  <si>
    <t>BH72DT</t>
  </si>
  <si>
    <t>BH73DT</t>
  </si>
  <si>
    <t>Đường Nguyễn Bỉnh Khiêm (từ đường Huỳnh Văn Nghệ đến đường N10, khu dân cư Bửu Long)</t>
  </si>
  <si>
    <t>Hết Văn Miếu Trấn Biên</t>
  </si>
  <si>
    <t>BH74DT</t>
  </si>
  <si>
    <t>Đường N10 (Khu dân cư Bửu Long)</t>
  </si>
  <si>
    <t>BH75DT</t>
  </si>
  <si>
    <t>BH76DT</t>
  </si>
  <si>
    <t>Đường 10 (từ đường Nguyễn Du đến đường D5, khu dân cư Bửu Long)</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</si>
  <si>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</si>
  <si>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</si>
  <si>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</si>
  <si>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Đường Nguyễn Tri Phương</t>
  </si>
  <si>
    <t>BH81DT_D1</t>
  </si>
  <si>
    <t>Đường Đặng Đại Độ</t>
  </si>
  <si>
    <t>BH86DT_D1</t>
  </si>
  <si>
    <t>Đường Đặng Văn Trơn</t>
  </si>
  <si>
    <t>BH86DT_D2</t>
  </si>
  <si>
    <t>Đường Đỗ Văn Thi</t>
  </si>
  <si>
    <t>BH87DT_D1</t>
  </si>
  <si>
    <t>BH87DT_D2</t>
  </si>
  <si>
    <t>BH88DT_D1</t>
  </si>
  <si>
    <t>BH88DT_D2</t>
  </si>
  <si>
    <t>BH89DT</t>
  </si>
  <si>
    <t>Đường nối từ đường Đặng Văn Trơn đến cầu Bửu Hòa</t>
  </si>
  <si>
    <t>BH105DT</t>
  </si>
  <si>
    <t>Đường Trần Quốc Toản</t>
  </si>
  <si>
    <t>BH106DT_D2</t>
  </si>
  <si>
    <t>BH106DT_D3</t>
  </si>
  <si>
    <t>BH107DT</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</si>
  <si>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</si>
  <si>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</si>
  <si>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</si>
  <si>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</si>
  <si>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</si>
  <si>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</si>
  <si>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</si>
  <si>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BH111DT</t>
  </si>
  <si>
    <t>Đường Lê Thị Vân (từ đường Trần Quốc Toản đến đường N9 - khu dân cư An Bình)</t>
  </si>
  <si>
    <t>BH112DT</t>
  </si>
  <si>
    <t>Đường Mạc Đĩnh Chi (đường vào phòng giao dịch - ngân hàng Công Thương chi nhánh Đồng Nai)</t>
  </si>
  <si>
    <t>BH113DT</t>
  </si>
  <si>
    <t>Đường Nguyễn Thông</t>
  </si>
  <si>
    <t>BH114DT</t>
  </si>
  <si>
    <t>Đường Trần Thị Hoa</t>
  </si>
  <si>
    <t>Đường Bùi Văn Hòa (Quốc lộ 15 nối dài)</t>
  </si>
  <si>
    <t>BH134DT</t>
  </si>
  <si>
    <t>Đường Cách mạng tháng 8</t>
  </si>
  <si>
    <t>Tên Khu tái định cư</t>
  </si>
  <si>
    <t xml:space="preserve"> Giá đất theo Quyết định 86/2024/QĐ-UBND ngày 27/12/2024 </t>
  </si>
  <si>
    <t>Khu dân cư phục vụ tái định cư số 21 (nối khu tái định cư khu F với Khu dân cư Đình Tân Lại) (phường Bửu Long)</t>
  </si>
  <si>
    <t>Đường D2 (phường Bửu Long)</t>
  </si>
  <si>
    <t>Đường N12 (phường Bửu Long)</t>
  </si>
  <si>
    <t>Khu dân cư phục vụ TĐC KP1 phường Bửu Long</t>
  </si>
  <si>
    <t>Các đường trong Khu dân cư phục vụ TĐC KP1 phường Bửu Long</t>
  </si>
  <si>
    <t>Hạ tầng khu dân cư, thương mại và tái định cư 6,3 ha tại phường Bửu Long</t>
  </si>
  <si>
    <t>Khu tái định cư 3,2 ha phường Bửu Long</t>
  </si>
  <si>
    <t>Các đường trong Khu tái định cư 3,2 ha phường Bửu Long</t>
  </si>
  <si>
    <t>Khu tái định cư phường Bửu Long</t>
  </si>
  <si>
    <t>Khu tái định cư phường Quang Vinh</t>
  </si>
  <si>
    <t>Đường Đông Tây 3 (phường Quang Vinh)</t>
  </si>
  <si>
    <t>Khu tái định cư phường Thống Nhất và phường Tân Mai</t>
  </si>
  <si>
    <t>Khu dân cư An Bình mở rộng (cty Sonadezi)</t>
  </si>
  <si>
    <t>Khu dân cư An Hòa 2 (phường An Bình)</t>
  </si>
  <si>
    <t>Khu tái định cư Khu phố Nhị Hòa (phường Hiệp Hòa)</t>
  </si>
  <si>
    <t>Đường Đỗ Văn Thi, Đoạn từ đường Nguyễn Tri Phương đến hết cây xăng An Thái An</t>
  </si>
  <si>
    <t>Khu tái định cư 0,16 ha phường Hiệp Hòa</t>
  </si>
  <si>
    <t>Đường Đặng Văn Trơn, Đoạn từ đường Đỗ Văn Thi đến đường rẽ lên cầu Bửu Hòa</t>
  </si>
  <si>
    <t>Khu tái định cư phường An Bình (Ajinomoto)</t>
  </si>
  <si>
    <t>Các đường trong Khu tái định cư phường An Bình (Ajinomoto)</t>
  </si>
  <si>
    <t>BH68DT_D3+1</t>
  </si>
  <si>
    <t>BH68DT_D3+2</t>
  </si>
  <si>
    <t>BH68DT_D3+3</t>
  </si>
  <si>
    <t>BH68DT_D3+4</t>
  </si>
  <si>
    <t>BH68DT_D4+1</t>
  </si>
  <si>
    <t>BH68DT_D4+2</t>
  </si>
  <si>
    <t>BH68DT_D4+3</t>
  </si>
  <si>
    <t>BH68DT_D4+4</t>
  </si>
  <si>
    <t>BH68DT_D5+1</t>
  </si>
  <si>
    <t>BH68DT_D5+2</t>
  </si>
  <si>
    <t>BH68DT_D5+3</t>
  </si>
  <si>
    <t>BH68DT_D5+4</t>
  </si>
  <si>
    <t>Đường VõTrường Toản</t>
  </si>
  <si>
    <t>hết ranh giới phường Trấn Biên</t>
  </si>
  <si>
    <t>BH29DT+1</t>
  </si>
  <si>
    <t>BH29DT+2</t>
  </si>
  <si>
    <t>BH29DT+3</t>
  </si>
  <si>
    <t>BH29DT+4</t>
  </si>
  <si>
    <t>BH30DT+1</t>
  </si>
  <si>
    <t>BH30DT+2</t>
  </si>
  <si>
    <t>BH30DT+3</t>
  </si>
  <si>
    <t>BH30DT+4</t>
  </si>
  <si>
    <t>Giáp đoạn 1 đường Lữ Mành</t>
  </si>
  <si>
    <t>đường 30 tháng tư</t>
  </si>
  <si>
    <t>BH86DT_D2+1</t>
  </si>
  <si>
    <t>BH86DT_D2+2</t>
  </si>
  <si>
    <t>BH86DT_D2+3</t>
  </si>
  <si>
    <t>BH86DT_D2+4</t>
  </si>
  <si>
    <t>đường Đặng Văn Trơn</t>
  </si>
  <si>
    <t>sông Cái</t>
  </si>
  <si>
    <t>Đường D10 (khu dân cư D2D</t>
  </si>
  <si>
    <t>Đường D9 (khu dân cư D2D)</t>
  </si>
  <si>
    <t>Đường N1 (khu dân cư D2D)</t>
  </si>
  <si>
    <t>Đường Lê Văn Duyệt</t>
  </si>
  <si>
    <t>Đường N9 (Khu dân cư An Bình)</t>
  </si>
  <si>
    <t>BH55DT_D3+1</t>
  </si>
  <si>
    <t>BH55DT_D3+2</t>
  </si>
  <si>
    <t>BH55DT_D3+3</t>
  </si>
  <si>
    <t>BH55DT_D3+4</t>
  </si>
  <si>
    <t>hết ranh giới tỉnh Đồng Nai</t>
  </si>
  <si>
    <t>Đường N4</t>
  </si>
  <si>
    <t>Đường 10</t>
  </si>
  <si>
    <t>Đường Võ Thị Tám</t>
  </si>
  <si>
    <t>BH107DT+1</t>
  </si>
  <si>
    <t>BH107DT+2</t>
  </si>
  <si>
    <t>BH107DT+3</t>
  </si>
  <si>
    <t>BH107DT+4</t>
  </si>
  <si>
    <t>BH114DT+1</t>
  </si>
  <si>
    <t>BH114DT+2</t>
  </si>
  <si>
    <t>BH114DT+3</t>
  </si>
  <si>
    <t>BH114DT+4</t>
  </si>
  <si>
    <t>đường Nguyễn Thông</t>
  </si>
  <si>
    <t>đường Nguyễn Quốc Toản</t>
  </si>
  <si>
    <t>Phường Trấn Biên</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</si>
  <si>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</si>
  <si>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</si>
  <si>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</si>
  <si>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</si>
  <si>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</si>
  <si>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</si>
  <si>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</si>
  <si>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</si>
  <si>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</si>
  <si>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</si>
  <si>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BH27DT_D1, BH27DT_D2</t>
  </si>
  <si>
    <t>Giá đất trồng rừng sản xuất, nuôi trồng thủy sản hiện hành</t>
  </si>
  <si>
    <t>bs</t>
  </si>
  <si>
    <t>Đường ven sông Đồng Nai</t>
  </si>
  <si>
    <t>giáp ranh phường Tân Triều</t>
  </si>
  <si>
    <t>bến đò trạm 1</t>
  </si>
  <si>
    <t>Công ty cổ phần Việt Pháp PROCONCO</t>
  </si>
  <si>
    <t>đầu thửa số 1169 tờ bản đồ số 200</t>
  </si>
  <si>
    <t>Bên phải, đến hết ranh thửa đất số 438, tờ BĐĐC số 205; Bên trái, đến hết ranh thửa đất số 283, tờ BĐĐC số 205</t>
  </si>
  <si>
    <t>cầu Ông Gia</t>
  </si>
  <si>
    <t>cầu Ghềnh</t>
  </si>
  <si>
    <t>ngã ba Gạc Nai</t>
  </si>
  <si>
    <t>Ngã ba Gạc Nai</t>
  </si>
  <si>
    <t>ranh phường Trấn Biên</t>
  </si>
  <si>
    <t>Sở Giáo dục và Đào tạo</t>
  </si>
  <si>
    <t>Cầu Rạch Cát</t>
  </si>
  <si>
    <t>đường Cách mạng tháng 8 (Trường mầm non Thanh Bình)</t>
  </si>
  <si>
    <t>Đường trục trung tâm</t>
  </si>
  <si>
    <t>Đường ven sông Cái</t>
  </si>
  <si>
    <t>giảm = nửa nguyễn ái quốc</t>
  </si>
  <si>
    <t>hết ranh thửa đất số 3, tờ BĐĐC số 217 về bên phải và hết ranh thửa đất số 136, tờ BĐĐC số 207 về bên trái</t>
  </si>
  <si>
    <t>hết ranh thửa đất số 102, tờ BĐĐC số 207 về bên phải và hết ranh thửa đất số 1, tờ BĐĐC số 212 về bên trái</t>
  </si>
  <si>
    <t>hết thửa đất số 56, tờ BĐĐC số 278, (chiều dài 630m giáp bờ sông)</t>
  </si>
  <si>
    <t>hết ranh thửa đất số 63, tờ BĐĐC số 186 về bên phải và hết ranh thửa đất số 274, tờ BĐĐC số 186 về bên trái, phường Thống Nhất</t>
  </si>
  <si>
    <t>10.956915751519254, 106.81081589440667</t>
  </si>
  <si>
    <t>cập nhật điểm đầu, điểm cuối, xem lại giá</t>
  </si>
  <si>
    <t>10.942998664314558, 106.82411328889854</t>
  </si>
  <si>
    <t>ngta chưa cập nhật số tờ</t>
  </si>
  <si>
    <t>đã cập nhật st, st</t>
  </si>
  <si>
    <t>đã cập nhật điểm đầu, điểm cuối</t>
  </si>
  <si>
    <t>Đường trục Trung tâm thành phố Biên Hòa đoạn từ đường Võ Thị Sáu đến đường Đặng Văn Trơn</t>
  </si>
  <si>
    <t>Đường Nguyễn Ái Quốc (giáp hồ Điều Hòa)</t>
  </si>
  <si>
    <t>Đường Nguyễn Ái Quốc (Bia tưởng niệm)</t>
  </si>
  <si>
    <t>Cầu An Hảo</t>
  </si>
  <si>
    <t>đã sửa điểm cuối</t>
  </si>
  <si>
    <t>Vòng xoay Tam Hiệp</t>
  </si>
  <si>
    <t xml:space="preserve">đã sửa điểm đầu </t>
  </si>
  <si>
    <t>10.95536979183363, 106.80088907266025</t>
  </si>
  <si>
    <t>hết ranh thửa đất số 39, tờ BĐĐC số 83 về bên phải và hết ranh thửa đất số 88, tờ BĐĐC số 83 về bên trái, phường Trấn Biên</t>
  </si>
  <si>
    <t>sửa điểm cuói</t>
  </si>
  <si>
    <t>số thửa ngta khác mình (56)</t>
  </si>
  <si>
    <t>đến hẻm 337 đường Cách Mạng Tháng 8</t>
  </si>
  <si>
    <t>giá</t>
  </si>
  <si>
    <t>đã sửa điểm cuối, chưa hết đường</t>
  </si>
  <si>
    <t>BH81DT_D1+1</t>
  </si>
  <si>
    <t>BH81DT_D1+2</t>
  </si>
  <si>
    <t>BH81DT_D1+3</t>
  </si>
  <si>
    <t>BH81DT_D1+4</t>
  </si>
  <si>
    <t>BH71DT+1</t>
  </si>
  <si>
    <t>BH71DT+2</t>
  </si>
  <si>
    <t>BH71DT+3</t>
  </si>
  <si>
    <t>BH71DT+4</t>
  </si>
  <si>
    <t>BH69DT+1</t>
  </si>
  <si>
    <t>BH69DT+2</t>
  </si>
  <si>
    <t>BH69DT+3</t>
  </si>
  <si>
    <t>BH69DT+4</t>
  </si>
  <si>
    <t>BH72DT+1</t>
  </si>
  <si>
    <t>BH72DT+2</t>
  </si>
  <si>
    <t>BH72DT+3</t>
  </si>
  <si>
    <t>BH72DT+4</t>
  </si>
  <si>
    <t>BH70DT+1</t>
  </si>
  <si>
    <t>BH70DT+2</t>
  </si>
  <si>
    <t>BH70DT+3</t>
  </si>
  <si>
    <t>BH70DT+4</t>
  </si>
  <si>
    <t>BH75DT+1</t>
  </si>
  <si>
    <t>BH75DT+2</t>
  </si>
  <si>
    <t>BH75DT+3</t>
  </si>
  <si>
    <t>BH75DT+4</t>
  </si>
  <si>
    <t>BH2DT_D1+1</t>
  </si>
  <si>
    <t>BH2DT_D1+2</t>
  </si>
  <si>
    <t>BH2DT_D1+3</t>
  </si>
  <si>
    <t>BH2DT_D1+4</t>
  </si>
  <si>
    <t>BH2DT_D2+1</t>
  </si>
  <si>
    <t>BH2DT_D2+2</t>
  </si>
  <si>
    <t>BH2DT_D2+3</t>
  </si>
  <si>
    <t>BH2DT_D2+4</t>
  </si>
  <si>
    <t>BH2DT_D3+1</t>
  </si>
  <si>
    <t>BH2DT_D3+2</t>
  </si>
  <si>
    <t>BH2DT_D3+3</t>
  </si>
  <si>
    <t>BH2DT_D3+4</t>
  </si>
  <si>
    <t>BH24DT+1</t>
  </si>
  <si>
    <t>BH24DT+2</t>
  </si>
  <si>
    <t>BH24DT+3</t>
  </si>
  <si>
    <t>BH24DT+4</t>
  </si>
  <si>
    <t>BH18DT+1</t>
  </si>
  <si>
    <t>BH18DT+2</t>
  </si>
  <si>
    <t>BH18DT+3</t>
  </si>
  <si>
    <t>BH18DT+4</t>
  </si>
  <si>
    <t>BH23DT+1</t>
  </si>
  <si>
    <t>BH23DT+2</t>
  </si>
  <si>
    <t>BH23DT+3</t>
  </si>
  <si>
    <t>BH23DT+4</t>
  </si>
  <si>
    <t>BH1DT_D1+1</t>
  </si>
  <si>
    <t>BH1DT_D1+2</t>
  </si>
  <si>
    <t>BH1DT_D1+3</t>
  </si>
  <si>
    <t>BH1DT_D1+4</t>
  </si>
  <si>
    <t>BH1DT_D2+1</t>
  </si>
  <si>
    <t>BH1DT_D2+2</t>
  </si>
  <si>
    <t>BH1DT_D2+3</t>
  </si>
  <si>
    <t>BH1DT_D2+4</t>
  </si>
  <si>
    <t>BH10DT_D1+1</t>
  </si>
  <si>
    <t>BH10DT_D1+2</t>
  </si>
  <si>
    <t>BH10DT_D1+3</t>
  </si>
  <si>
    <t>BH10DT_D1+4</t>
  </si>
  <si>
    <t>BH10DT_D2+1</t>
  </si>
  <si>
    <t>BH10DT_D2+2</t>
  </si>
  <si>
    <t>BH10DT_D2+3</t>
  </si>
  <si>
    <t>BH10DT_D2+4</t>
  </si>
  <si>
    <t>BH10DT_D3+1</t>
  </si>
  <si>
    <t>BH10DT_D3+2</t>
  </si>
  <si>
    <t>BH10DT_D3+3</t>
  </si>
  <si>
    <t>BH10DT_D3+4</t>
  </si>
  <si>
    <t>BH12DT+1</t>
  </si>
  <si>
    <t>BH12DT+2</t>
  </si>
  <si>
    <t>BH12DT+3</t>
  </si>
  <si>
    <t>BH12DT+4</t>
  </si>
  <si>
    <t>BH3DT_D1+1</t>
  </si>
  <si>
    <t>BH3DT_D1+2</t>
  </si>
  <si>
    <t>BH3DT_D1+3</t>
  </si>
  <si>
    <t>BH3DT_D1+4</t>
  </si>
  <si>
    <t>BH3DT_D2+1</t>
  </si>
  <si>
    <t>BH3DT_D2+2</t>
  </si>
  <si>
    <t>BH3DT_D2+3</t>
  </si>
  <si>
    <t>BH3DT_D2+4</t>
  </si>
  <si>
    <t>BH17DT+1</t>
  </si>
  <si>
    <t>BH17DT+2</t>
  </si>
  <si>
    <t>BH17DT+3</t>
  </si>
  <si>
    <t>BH17DT+4</t>
  </si>
  <si>
    <t>BH11DT_D1+1</t>
  </si>
  <si>
    <t>BH11DT_D1+2</t>
  </si>
  <si>
    <t>BH11DT_D1+3</t>
  </si>
  <si>
    <t>BH11DT_D1+4</t>
  </si>
  <si>
    <t>BH11DT_D2+1</t>
  </si>
  <si>
    <t>BH11DT_D2+2</t>
  </si>
  <si>
    <t>BH11DT_D2+3</t>
  </si>
  <si>
    <t>BH11DT_D2+4</t>
  </si>
  <si>
    <t>BH9DT_D1+1</t>
  </si>
  <si>
    <t>BH9DT_D1+2</t>
  </si>
  <si>
    <t>BH9DT_D1+3</t>
  </si>
  <si>
    <t>BH9DT_D1+4</t>
  </si>
  <si>
    <t>BH9DT_D2+1</t>
  </si>
  <si>
    <t>BH9DT_D2+2</t>
  </si>
  <si>
    <t>BH9DT_D2+3</t>
  </si>
  <si>
    <t>BH9DT_D2+4</t>
  </si>
  <si>
    <t>BH8DT+1</t>
  </si>
  <si>
    <t>BH8DT+2</t>
  </si>
  <si>
    <t>BH8DT+3</t>
  </si>
  <si>
    <t>BH8DT+4</t>
  </si>
  <si>
    <t>BH5DT+1</t>
  </si>
  <si>
    <t>BH5DT+2</t>
  </si>
  <si>
    <t>BH5DT+3</t>
  </si>
  <si>
    <t>BH5DT+4</t>
  </si>
  <si>
    <t>BH15DT+1</t>
  </si>
  <si>
    <t>BH15DT+2</t>
  </si>
  <si>
    <t>BH15DT+3</t>
  </si>
  <si>
    <t>BH15DT+4</t>
  </si>
  <si>
    <t>BH6DT+1</t>
  </si>
  <si>
    <t>BH6DT+2</t>
  </si>
  <si>
    <t>BH6DT+3</t>
  </si>
  <si>
    <t>BH6DT+4</t>
  </si>
  <si>
    <t>BH13DT_D1+1</t>
  </si>
  <si>
    <t>BH13DT_D1+2</t>
  </si>
  <si>
    <t>BH13DT_D1+3</t>
  </si>
  <si>
    <t>BH13DT_D1+4</t>
  </si>
  <si>
    <t>BH13DT_D2+1</t>
  </si>
  <si>
    <t>BH13DT_D2+2</t>
  </si>
  <si>
    <t>BH13DT_D2+3</t>
  </si>
  <si>
    <t>BH13DT_D2+4</t>
  </si>
  <si>
    <t>BH16DT+1</t>
  </si>
  <si>
    <t>BH16DT+2</t>
  </si>
  <si>
    <t>BH16DT+3</t>
  </si>
  <si>
    <t>BH16DT+4</t>
  </si>
  <si>
    <t>BH7DT+1</t>
  </si>
  <si>
    <t>BH7DT+2</t>
  </si>
  <si>
    <t>BH7DT+3</t>
  </si>
  <si>
    <t>BH7DT+4</t>
  </si>
  <si>
    <t>BH22DT+1</t>
  </si>
  <si>
    <t>BH22DT+2</t>
  </si>
  <si>
    <t>BH22DT+3</t>
  </si>
  <si>
    <t>BH22DT+4</t>
  </si>
  <si>
    <t>BH21DT+1</t>
  </si>
  <si>
    <t>BH21DT+2</t>
  </si>
  <si>
    <t>BH21DT+3</t>
  </si>
  <si>
    <t>BH21DT+4</t>
  </si>
  <si>
    <t>BH32DT_D1+1</t>
  </si>
  <si>
    <t>BH32DT_D1+2</t>
  </si>
  <si>
    <t>BH32DT_D1+3</t>
  </si>
  <si>
    <t>BH32DT_D1+4</t>
  </si>
  <si>
    <t>BH32DT_D2+1</t>
  </si>
  <si>
    <t>BH32DT_D2+2</t>
  </si>
  <si>
    <t>BH32DT_D2+3</t>
  </si>
  <si>
    <t>BH32DT_D2+4</t>
  </si>
  <si>
    <t>BH31DT_D1+1</t>
  </si>
  <si>
    <t>BH31DT_D1+2</t>
  </si>
  <si>
    <t>BH31DT_D1+3</t>
  </si>
  <si>
    <t>BH31DT_D1+4</t>
  </si>
  <si>
    <t>BH31DT_D2+1</t>
  </si>
  <si>
    <t>BH31DT_D2+2</t>
  </si>
  <si>
    <t>BH31DT_D2+3</t>
  </si>
  <si>
    <t>BH31DT_D2+4</t>
  </si>
  <si>
    <t>BH33DT+1</t>
  </si>
  <si>
    <t>BH33DT+2</t>
  </si>
  <si>
    <t>BH33DT+3</t>
  </si>
  <si>
    <t>BH33DT+4</t>
  </si>
  <si>
    <t>BH4DT_D1+1</t>
  </si>
  <si>
    <t>BH4DT_D1+2</t>
  </si>
  <si>
    <t>BH4DT_D1+3</t>
  </si>
  <si>
    <t>BH4DT_D1+4</t>
  </si>
  <si>
    <t>BH4DT_D2+1</t>
  </si>
  <si>
    <t>BH4DT_D2+2</t>
  </si>
  <si>
    <t>BH4DT_D2+3</t>
  </si>
  <si>
    <t>BH4DT_D2+4</t>
  </si>
  <si>
    <t>BH14DT+1</t>
  </si>
  <si>
    <t>BH14DT+2</t>
  </si>
  <si>
    <t>BH14DT+3</t>
  </si>
  <si>
    <t>BH14DT+4</t>
  </si>
  <si>
    <t>BH105DT+1</t>
  </si>
  <si>
    <t>BH105DT+2</t>
  </si>
  <si>
    <t>BH105DT+3</t>
  </si>
  <si>
    <t>BH105DT+4</t>
  </si>
  <si>
    <t>BH86DT_D1+1</t>
  </si>
  <si>
    <t>BH86DT_D1+2</t>
  </si>
  <si>
    <t>BH86DT_D1+3</t>
  </si>
  <si>
    <t>BH86DT_D1+4</t>
  </si>
  <si>
    <t>BH35DT+1</t>
  </si>
  <si>
    <t>BH35DT+2</t>
  </si>
  <si>
    <t>BH35DT+3</t>
  </si>
  <si>
    <t>BH35DT+4</t>
  </si>
  <si>
    <t>BH89DT+1</t>
  </si>
  <si>
    <t>BH89DT+2</t>
  </si>
  <si>
    <t>BH89DT+3</t>
  </si>
  <si>
    <t>BH89DT+4</t>
  </si>
  <si>
    <t>BH87DT_D1+1</t>
  </si>
  <si>
    <t>BH87DT_D1+2</t>
  </si>
  <si>
    <t>BH87DT_D1+3</t>
  </si>
  <si>
    <t>BH87DT_D1+4</t>
  </si>
  <si>
    <t>BH87DT_D2+1</t>
  </si>
  <si>
    <t>BH87DT_D2+2</t>
  </si>
  <si>
    <t>BH87DT_D2+3</t>
  </si>
  <si>
    <t>BH87DT_D2+4</t>
  </si>
  <si>
    <t>BH88DT_D1+1</t>
  </si>
  <si>
    <t>BH88DT_D1+2</t>
  </si>
  <si>
    <t>BH88DT_D1+3</t>
  </si>
  <si>
    <t>BH88DT_D1+4</t>
  </si>
  <si>
    <t>BH88DT_D2+1</t>
  </si>
  <si>
    <t>BH88DT_D2+2</t>
  </si>
  <si>
    <t>BH88DT_D2+3</t>
  </si>
  <si>
    <t>BH88DT_D2+4</t>
  </si>
  <si>
    <t>BH109DT+1</t>
  </si>
  <si>
    <t>BH109DT+2</t>
  </si>
  <si>
    <t>BH109DT+3</t>
  </si>
  <si>
    <t>BH109DT+4</t>
  </si>
  <si>
    <t>BH26DT+1</t>
  </si>
  <si>
    <t>BH26DT+2</t>
  </si>
  <si>
    <t>BH26DT+3</t>
  </si>
  <si>
    <t>BH26DT+4</t>
  </si>
  <si>
    <t>BH25DT+1</t>
  </si>
  <si>
    <t>BH25DT+2</t>
  </si>
  <si>
    <t>BH25DT+3</t>
  </si>
  <si>
    <t>BH25DT+4</t>
  </si>
  <si>
    <t>BH28DT+1</t>
  </si>
  <si>
    <t>BH28DT+2</t>
  </si>
  <si>
    <t>BH28DT+3</t>
  </si>
  <si>
    <t>BH28DT+4</t>
  </si>
  <si>
    <t>BH34DT+1</t>
  </si>
  <si>
    <t>BH34DT+2</t>
  </si>
  <si>
    <t>BH34DT+3</t>
  </si>
  <si>
    <t>BH34DT+4</t>
  </si>
  <si>
    <t>BH110DT+1</t>
  </si>
  <si>
    <t>BH110DT+2</t>
  </si>
  <si>
    <t>BH110DT+3</t>
  </si>
  <si>
    <t>BH110DT+4</t>
  </si>
  <si>
    <t>BH106DT_D2+1</t>
  </si>
  <si>
    <t>BH106DT_D2+2</t>
  </si>
  <si>
    <t>BH106DT_D2+3</t>
  </si>
  <si>
    <t>BH106DT_D2+4</t>
  </si>
  <si>
    <t>BH106DT_D3+1</t>
  </si>
  <si>
    <t>BH106DT_D3+2</t>
  </si>
  <si>
    <t>BH106DT_D3+3</t>
  </si>
  <si>
    <t>BH106DT_D3+4</t>
  </si>
  <si>
    <t>BH112DT+1</t>
  </si>
  <si>
    <t>BH112DT+2</t>
  </si>
  <si>
    <t>BH112DT+3</t>
  </si>
  <si>
    <t>BH112DT+4</t>
  </si>
  <si>
    <t>BH111DT+1</t>
  </si>
  <si>
    <t>BH111DT+2</t>
  </si>
  <si>
    <t>BH111DT+3</t>
  </si>
  <si>
    <t>BH111DT+4</t>
  </si>
  <si>
    <t>BH108DT+1</t>
  </si>
  <si>
    <t>BH108DT+2</t>
  </si>
  <si>
    <t>BH108DT+3</t>
  </si>
  <si>
    <t>BH108DT+4</t>
  </si>
  <si>
    <t>BH113DT+1</t>
  </si>
  <si>
    <t>BH113DT+2</t>
  </si>
  <si>
    <t>BH113DT+3</t>
  </si>
  <si>
    <t>BH113DT+4</t>
  </si>
  <si>
    <t>BH134DT+1</t>
  </si>
  <si>
    <t>BH134DT+2</t>
  </si>
  <si>
    <t>BH134DT+3</t>
  </si>
  <si>
    <t>BH134DT+4</t>
  </si>
  <si>
    <t>BH73DT+1</t>
  </si>
  <si>
    <t>BH73DT+2</t>
  </si>
  <si>
    <t>BH73DT+3</t>
  </si>
  <si>
    <t>BH73DT+4</t>
  </si>
  <si>
    <t>BH77DT+1</t>
  </si>
  <si>
    <t>BH77DT+2</t>
  </si>
  <si>
    <t>BH77DT+3</t>
  </si>
  <si>
    <t>BH77DT+4</t>
  </si>
  <si>
    <t>BH76DT+1</t>
  </si>
  <si>
    <t>BH76DT+2</t>
  </si>
  <si>
    <t>BH76DT+3</t>
  </si>
  <si>
    <t>BH76DT+4</t>
  </si>
  <si>
    <t>BH74DT+1</t>
  </si>
  <si>
    <t>BH74DT+2</t>
  </si>
  <si>
    <t>BH74DT+3</t>
  </si>
  <si>
    <t>BH74DT+4</t>
  </si>
  <si>
    <t>BH19DT+1</t>
  </si>
  <si>
    <t>BH19DT+2</t>
  </si>
  <si>
    <t>BH19DT+3</t>
  </si>
  <si>
    <t>BH19DT+4</t>
  </si>
  <si>
    <t>Bên phải, đến hết ranh thửa đất số 56, tờ BĐĐC số 66; Bên trái, đến hết ranh thửa đất số 4, tờ BĐĐC số 66</t>
  </si>
  <si>
    <t>Cầu Ghềnh</t>
  </si>
  <si>
    <t>Giáp ranh phường Tân Triều</t>
  </si>
  <si>
    <t>Bến đò trạm 1</t>
  </si>
  <si>
    <t>Ngã ba mũi tàu</t>
  </si>
  <si>
    <t>Hết ranh giới phường Trấn Biên</t>
  </si>
  <si>
    <t>Hết ranh giới Trung tâm Giao dịch Bưu Chính Viễn Thông</t>
  </si>
  <si>
    <t>Hết ranh thửa đất số 3, tờ BĐĐC số 217 về bên phải và hết ranh thửa đất số 136, tờ BĐĐC số 207 về bên trái</t>
  </si>
  <si>
    <t>Hết ranh thửa đất số 102, tờ BĐĐC số 207 về bên phải và hết ranh thửa đất số 1, tờ BĐĐC số 212 về bên trái</t>
  </si>
  <si>
    <t>Đường Cách mạng tháng 8 (Trường mầm non Thanh Bình)</t>
  </si>
  <si>
    <t>Đường 30 tháng tư</t>
  </si>
  <si>
    <t>Hết thửa đất số 56, tờ BĐĐC số 278, (chiều dài 630m giáp bờ sông)</t>
  </si>
  <si>
    <t>Ranh phường Trấn Biên</t>
  </si>
  <si>
    <t>Cầu Bửu Hòa</t>
  </si>
  <si>
    <t>Sông Cái</t>
  </si>
  <si>
    <t>Hết ranh thửa đất số 63, tờ BĐĐC số 186 về bên phải và hết ranh thửa đất số 274, tờ BĐĐC số 186 về bên trái, phường Thống Nhất</t>
  </si>
  <si>
    <t>Đầu thửa số 1169 tờ bản đồ số 200</t>
  </si>
  <si>
    <t>Cầu Ông Gia</t>
  </si>
  <si>
    <t>Hết ranh giới tỉnh Đồng Nai</t>
  </si>
  <si>
    <t>Hết ranh thửa đất số 39, tờ BĐĐC số 83 về bên phải và hết ranh thửa đất số 88, tờ BĐĐC số 83 về bên trái, phường Trấn Biên</t>
  </si>
  <si>
    <t>Đường Nguyễn Quốc Toản</t>
  </si>
  <si>
    <t>cầu Rạch Cát</t>
  </si>
  <si>
    <t>hết Văn Miếu Trấn Biên</t>
  </si>
  <si>
    <t>hết ranh giới Trung tâm Giao dịch Bưu Chính Viễn Thông</t>
  </si>
  <si>
    <t>cầu Bửu Hòa</t>
  </si>
  <si>
    <t>Hết ranh thửa đất số 63, tờ BĐĐC số 186 về bên phải và hết ranh thửa đất số 274, tờ BĐĐC số 186 về bên trái</t>
  </si>
  <si>
    <t xml:space="preserve">Đường D9 </t>
  </si>
  <si>
    <t>Hẻm 337 đường Cách Mạng Tháng 8</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</si>
  <si>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</si>
  <si>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</si>
  <si>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</si>
  <si>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Giá đất sản xuất phi nông nghiệp hiện hành</t>
  </si>
  <si>
    <t>CLN, CHN</t>
  </si>
  <si>
    <t>RSX, NTS</t>
  </si>
  <si>
    <t>BH1+1Vị trí 1</t>
  </si>
  <si>
    <t>BH1+2Vị trí 1</t>
  </si>
  <si>
    <t>Mã đường</t>
  </si>
  <si>
    <t>Vị trí</t>
  </si>
  <si>
    <t>Xã, phường</t>
  </si>
  <si>
    <t>Đường Nhóm</t>
  </si>
  <si>
    <t>Vị trí 1</t>
  </si>
  <si>
    <t>Vị trí 2</t>
  </si>
  <si>
    <t>Vị trí 3</t>
  </si>
  <si>
    <t>Vị trí 4</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</si>
  <si>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</si>
  <si>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</si>
  <si>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</si>
  <si>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Hệ số điều chỉnh mức biến động thị trường giá đất nông nghiệp (lần)</t>
  </si>
  <si>
    <t>Giá đất trồng cây lâu năm, đất trồng cây hằng năm cũ</t>
  </si>
  <si>
    <t>Giá đất trồng rừng sản xuất, nuôi trồng thủy sản cũ</t>
  </si>
  <si>
    <t>Đơn vị tính: 1.000 đồng/m2</t>
  </si>
  <si>
    <t>STT</t>
  </si>
  <si>
    <t>chỉnh hs</t>
  </si>
  <si>
    <t>PHỤ LỤC A.1.2 HỆ SỐ ĐIỀU CHỈNH MỨC BIẾN ĐỘNG THỊ TRƯỜNG CÁC LOẠI ĐẤT PHI NÔNG NGHIỆP
PHƯỜNG TRẤN BIÊN, TỈNH ĐỒNG NAI</t>
  </si>
  <si>
    <t>PHỤ LỤC A.2.2 HỆ SỐ ĐIỀU CHỈNH MỨC BIẾN ĐỘNG THỊ TRƯỜNG CÁC LOẠI ĐẤT NÔNG NGHIỆP
PHƯỜNG TRẤN BIÊN,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</si>
</sst>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_-* #,##0_-;\-* #,##0_-;_-* &quot;-&quot;_-;_-@_-"/>
    <numFmt numFmtId="170" formatCode="&quot;\&quot;#,##0.00;[Red]&quot;\&quot;&quot;\&quot;&quot;\&quot;&quot;\&quot;&quot;\&quot;&quot;\&quot;\-#,##0.00"/>
    <numFmt numFmtId="171" formatCode="&quot;\&quot;#,##0;[Red]&quot;\&quot;&quot;\&quot;\-#,##0"/>
    <numFmt numFmtId="172" formatCode="\$#,##0\ ;\(\$#,##0\)"/>
    <numFmt numFmtId="173" formatCode="#,##0\ &quot;$&quot;_);[Red]\(#,##0\ &quot;$&quot;\)"/>
    <numFmt numFmtId="174" formatCode="&quot;$&quot;###,0&quot;.&quot;00_);[Red]\(&quot;$&quot;###,0&quot;.&quot;00\)"/>
    <numFmt numFmtId="175" formatCode="#,##0\ &quot;$&quot;_);\(#,##0\ &quot;$&quot;\)"/>
    <numFmt numFmtId="176" formatCode="#,##0;[Red]#,##0"/>
    <numFmt numFmtId="177" formatCode="&quot;\&quot;#,##0.00;[Red]&quot;\&quot;\-#,##0.00"/>
    <numFmt numFmtId="178" formatCode="&quot;\&quot;#,##0;[Red]&quot;\&quot;\-#,##0"/>
    <numFmt numFmtId="179" formatCode="_-&quot;$&quot;* #,##0_-;\-&quot;$&quot;* #,##0_-;_-&quot;$&quot;* &quot;-&quot;_-;_-@_-"/>
    <numFmt numFmtId="180" formatCode="_-&quot;$&quot;* #,##0.00_-;\-&quot;$&quot;* #,##0.00_-;_-&quot;$&quot;* &quot;-&quot;??_-;_-@_-"/>
  </numFmts>
  <fonts count="52">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name val="Calibri"/>
      <family val="2"/>
      <scheme val="minor"/>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12"/>
      <color theme="1"/>
      <name val="Calibri"/>
      <family val="2"/>
      <scheme val="minor"/>
    </font>
    <font>
      <sz val="12"/>
      <color rgb="FF000000"/>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b/>
      <sz val="12"/>
      <color rgb="FFC00000"/>
      <name val="Times New Roman"/>
      <family val="1"/>
    </font>
    <font>
      <b/>
      <sz val="14"/>
      <color rgb="FFC00000"/>
      <name val="Times New Roman"/>
      <family val="1"/>
    </font>
    <font>
      <sz val="12"/>
      <color rgb="FFC00000"/>
      <name val="Times New Roman"/>
      <family val="1"/>
    </font>
    <font>
      <sz val="11"/>
      <color rgb="FFC00000"/>
      <name val="Times New Roman"/>
      <family val="1"/>
    </font>
    <font>
      <sz val="14"/>
      <name val="Times New Roman"/>
      <family val="1"/>
    </font>
    <font>
      <b/>
      <sz val="13"/>
      <name val="Times New Roman"/>
      <family val="1"/>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0" fontId="13" fillId="0" borderId="0"/>
    <xf numFmtId="44" fontId="2" fillId="0" borderId="0" applyFont="0" applyFill="0" applyBorder="0" applyAlignment="0" applyProtection="0"/>
    <xf numFmtId="0" fontId="2" fillId="0" borderId="0"/>
    <xf numFmtId="170" fontId="23" fillId="0" borderId="0" applyFont="0" applyFill="0" applyBorder="0" applyAlignment="0" applyProtection="0"/>
    <xf numFmtId="0" fontId="24" fillId="0" borderId="0" applyFont="0" applyFill="0" applyBorder="0" applyAlignment="0" applyProtection="0"/>
    <xf numFmtId="171" fontId="23" fillId="0" borderId="0" applyFont="0" applyFill="0" applyBorder="0" applyAlignment="0" applyProtection="0"/>
    <xf numFmtId="40" fontId="24" fillId="0" borderId="0" applyFont="0" applyFill="0" applyBorder="0" applyAlignment="0" applyProtection="0"/>
    <xf numFmtId="38" fontId="24" fillId="0" borderId="0" applyFont="0" applyFill="0" applyBorder="0" applyAlignment="0" applyProtection="0"/>
    <xf numFmtId="10" fontId="23" fillId="0" borderId="0" applyFont="0" applyFill="0" applyBorder="0" applyAlignment="0" applyProtection="0"/>
    <xf numFmtId="0" fontId="25" fillId="0" borderId="0"/>
    <xf numFmtId="43" fontId="2" fillId="0" borderId="0" applyFont="0" applyFill="0" applyBorder="0" applyAlignment="0" applyProtection="0"/>
    <xf numFmtId="43" fontId="23" fillId="0" borderId="0" applyFont="0" applyFill="0" applyBorder="0" applyAlignment="0" applyProtection="0"/>
    <xf numFmtId="166" fontId="2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3" fillId="0" borderId="0" applyFont="0" applyFill="0" applyBorder="0" applyAlignment="0" applyProtection="0"/>
    <xf numFmtId="172" fontId="23" fillId="0" borderId="0" applyFont="0" applyFill="0" applyBorder="0" applyAlignment="0" applyProtection="0"/>
    <xf numFmtId="0" fontId="23" fillId="0" borderId="0" applyFont="0" applyFill="0" applyBorder="0" applyAlignment="0" applyProtection="0"/>
    <xf numFmtId="2" fontId="23" fillId="0" borderId="0" applyFont="0" applyFill="0" applyBorder="0" applyAlignment="0" applyProtection="0"/>
    <xf numFmtId="0" fontId="26" fillId="0" borderId="14" applyNumberFormat="0" applyAlignment="0" applyProtection="0">
      <alignment horizontal="left" vertical="center"/>
    </xf>
    <xf numFmtId="0" fontId="26" fillId="0" borderId="13">
      <alignment horizontal="left" vertical="center"/>
    </xf>
    <xf numFmtId="38" fontId="27" fillId="0" borderId="0" applyFont="0" applyFill="0" applyBorder="0" applyAlignment="0" applyProtection="0"/>
    <xf numFmtId="40" fontId="27" fillId="0" borderId="0" applyFont="0" applyFill="0" applyBorder="0" applyAlignment="0" applyProtection="0"/>
    <xf numFmtId="173" fontId="27" fillId="0" borderId="0" applyFont="0" applyFill="0" applyBorder="0" applyAlignment="0" applyProtection="0"/>
    <xf numFmtId="174" fontId="27" fillId="0" borderId="0" applyFont="0" applyFill="0" applyBorder="0" applyAlignment="0" applyProtection="0"/>
    <xf numFmtId="0" fontId="28" fillId="0" borderId="0" applyNumberFormat="0" applyFont="0" applyFill="0" applyAlignment="0"/>
    <xf numFmtId="0" fontId="13" fillId="0" borderId="0"/>
    <xf numFmtId="0" fontId="43" fillId="0" borderId="0"/>
    <xf numFmtId="0" fontId="2" fillId="0" borderId="0"/>
    <xf numFmtId="0" fontId="2" fillId="0" borderId="0"/>
    <xf numFmtId="0" fontId="2" fillId="0" borderId="0"/>
    <xf numFmtId="0" fontId="44" fillId="0" borderId="0"/>
    <xf numFmtId="0" fontId="13" fillId="0" borderId="0"/>
    <xf numFmtId="0" fontId="23" fillId="0" borderId="0"/>
    <xf numFmtId="0" fontId="22" fillId="0" borderId="0"/>
    <xf numFmtId="0" fontId="2" fillId="0" borderId="0">
      <alignment vertical="center"/>
    </xf>
    <xf numFmtId="0" fontId="13" fillId="0" borderId="0"/>
    <xf numFmtId="0" fontId="22" fillId="0" borderId="0"/>
    <xf numFmtId="0" fontId="45" fillId="0" borderId="0"/>
    <xf numFmtId="0" fontId="13" fillId="0" borderId="0"/>
    <xf numFmtId="0" fontId="13" fillId="0" borderId="0"/>
    <xf numFmtId="0" fontId="23" fillId="0" borderId="0"/>
    <xf numFmtId="0" fontId="13" fillId="0" borderId="0"/>
    <xf numFmtId="0" fontId="13" fillId="0" borderId="0"/>
    <xf numFmtId="0" fontId="29" fillId="0" borderId="0"/>
    <xf numFmtId="0" fontId="2" fillId="0" borderId="0"/>
    <xf numFmtId="0" fontId="2" fillId="0" borderId="0"/>
    <xf numFmtId="0" fontId="43" fillId="0" borderId="0"/>
    <xf numFmtId="0" fontId="43" fillId="0" borderId="0"/>
    <xf numFmtId="0" fontId="43" fillId="0" borderId="0"/>
    <xf numFmtId="0" fontId="43" fillId="0" borderId="0"/>
    <xf numFmtId="0" fontId="30" fillId="5" borderId="12">
      <alignment horizontal="left" vertical="center"/>
    </xf>
    <xf numFmtId="5" fontId="31" fillId="0" borderId="1">
      <alignment horizontal="left" vertical="top"/>
    </xf>
    <xf numFmtId="5" fontId="22" fillId="0" borderId="11">
      <alignment horizontal="left" vertical="top"/>
    </xf>
    <xf numFmtId="0" fontId="32" fillId="0" borderId="11">
      <alignment horizontal="left" vertical="center"/>
    </xf>
    <xf numFmtId="0" fontId="33" fillId="0" borderId="0" applyFont="0" applyFill="0" applyBorder="0" applyAlignment="0" applyProtection="0"/>
    <xf numFmtId="0" fontId="33" fillId="0" borderId="0" applyFont="0" applyFill="0" applyBorder="0" applyAlignment="0" applyProtection="0"/>
    <xf numFmtId="0" fontId="8" fillId="0" borderId="0">
      <alignment vertical="center"/>
    </xf>
    <xf numFmtId="40" fontId="34" fillId="0" borderId="0" applyFont="0" applyFill="0" applyBorder="0" applyAlignment="0" applyProtection="0"/>
    <xf numFmtId="38"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9" fontId="35" fillId="0" borderId="0" applyFont="0" applyFill="0" applyBorder="0" applyAlignment="0" applyProtection="0"/>
    <xf numFmtId="0" fontId="36" fillId="0" borderId="0"/>
    <xf numFmtId="175" fontId="37" fillId="0" borderId="0" applyFont="0" applyFill="0" applyBorder="0" applyAlignment="0" applyProtection="0"/>
    <xf numFmtId="176" fontId="37" fillId="0" borderId="0" applyFont="0" applyFill="0" applyBorder="0" applyAlignment="0" applyProtection="0"/>
    <xf numFmtId="177" fontId="38" fillId="0" borderId="0" applyFont="0" applyFill="0" applyBorder="0" applyAlignment="0" applyProtection="0"/>
    <xf numFmtId="178" fontId="38" fillId="0" borderId="0" applyFont="0" applyFill="0" applyBorder="0" applyAlignment="0" applyProtection="0"/>
    <xf numFmtId="0" fontId="39" fillId="0" borderId="0"/>
    <xf numFmtId="0" fontId="40" fillId="0" borderId="0" applyProtection="0"/>
    <xf numFmtId="169" fontId="41" fillId="0" borderId="0" applyFont="0" applyFill="0" applyBorder="0" applyAlignment="0" applyProtection="0"/>
    <xf numFmtId="40" fontId="42" fillId="0" borderId="0" applyFont="0" applyFill="0" applyBorder="0" applyAlignment="0" applyProtection="0"/>
    <xf numFmtId="179" fontId="41" fillId="0" borderId="0" applyFont="0" applyFill="0" applyBorder="0" applyAlignment="0" applyProtection="0"/>
    <xf numFmtId="6" fontId="42" fillId="0" borderId="0" applyFont="0" applyFill="0" applyBorder="0" applyAlignment="0" applyProtection="0"/>
    <xf numFmtId="180" fontId="41" fillId="0" borderId="0" applyFont="0" applyFill="0" applyBorder="0" applyAlignment="0" applyProtection="0"/>
  </cellStyleXfs>
  <cellXfs count="14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3" fontId="9" fillId="0" borderId="3" xfId="0" applyNumberFormat="1" applyFont="1" applyBorder="1" applyAlignment="1">
      <alignment vertical="center" wrapText="1"/>
    </xf>
    <xf numFmtId="0" fontId="9" fillId="0" borderId="0" xfId="0" applyFont="1" applyAlignment="1">
      <alignment wrapText="1"/>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0" fontId="15" fillId="0" borderId="0" xfId="0" applyFont="1" applyAlignment="1">
      <alignment wrapText="1"/>
    </xf>
    <xf numFmtId="3" fontId="8" fillId="0" borderId="0" xfId="0" applyNumberFormat="1" applyFont="1" applyAlignment="1">
      <alignment wrapText="1"/>
    </xf>
    <xf numFmtId="0" fontId="8" fillId="0" borderId="0" xfId="7" applyFont="1" applyAlignment="1">
      <alignment wrapText="1"/>
    </xf>
    <xf numFmtId="0" fontId="18" fillId="0" borderId="3" xfId="0" applyFont="1" applyBorder="1" applyAlignment="1">
      <alignment vertical="center" wrapText="1"/>
    </xf>
    <xf numFmtId="0" fontId="18"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3" xfId="0" applyFont="1" applyBorder="1" applyAlignment="1">
      <alignment vertical="center" wrapText="1"/>
    </xf>
    <xf numFmtId="0" fontId="18" fillId="0" borderId="3" xfId="0" applyFont="1" applyBorder="1" applyAlignment="1">
      <alignment horizontal="left" vertical="center" wrapText="1"/>
    </xf>
    <xf numFmtId="3" fontId="18" fillId="0" borderId="3" xfId="0" applyNumberFormat="1" applyFont="1" applyBorder="1" applyAlignment="1">
      <alignment horizontal="right" vertical="center" wrapText="1"/>
    </xf>
    <xf numFmtId="0" fontId="18" fillId="0" borderId="3" xfId="0" applyFont="1" applyBorder="1" applyAlignment="1">
      <alignment horizontal="right" vertical="center" wrapText="1"/>
    </xf>
    <xf numFmtId="168" fontId="8" fillId="0" borderId="0" xfId="7" applyNumberFormat="1" applyFont="1" applyAlignment="1">
      <alignment wrapText="1"/>
    </xf>
    <xf numFmtId="3" fontId="8" fillId="0" borderId="3" xfId="0" applyNumberFormat="1" applyFont="1" applyBorder="1" applyAlignment="1">
      <alignment horizontal="right" vertical="center" wrapText="1"/>
    </xf>
    <xf numFmtId="0" fontId="8" fillId="0" borderId="3" xfId="0" applyFont="1" applyBorder="1" applyAlignment="1">
      <alignment horizontal="right" vertical="center" wrapText="1"/>
    </xf>
    <xf numFmtId="0" fontId="18" fillId="0" borderId="0" xfId="0" applyFont="1" applyAlignment="1">
      <alignment vertical="center" wrapText="1"/>
    </xf>
    <xf numFmtId="0" fontId="11" fillId="0" borderId="0" xfId="0" applyFont="1" applyAlignment="1">
      <alignment wrapText="1"/>
    </xf>
    <xf numFmtId="0" fontId="8" fillId="2" borderId="0" xfId="7" applyFont="1" applyFill="1" applyAlignment="1">
      <alignment wrapText="1"/>
    </xf>
    <xf numFmtId="0" fontId="4" fillId="2" borderId="0" xfId="7" applyFont="1" applyFill="1" applyAlignment="1">
      <alignment wrapText="1"/>
    </xf>
    <xf numFmtId="43" fontId="18" fillId="0" borderId="5" xfId="1"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19" fillId="0" borderId="3" xfId="0" applyFont="1" applyBorder="1"/>
    <xf numFmtId="166" fontId="18" fillId="0" borderId="3" xfId="1" applyNumberFormat="1" applyFont="1" applyBorder="1" applyAlignment="1">
      <alignment horizontal="right" vertical="center" wrapText="1"/>
    </xf>
    <xf numFmtId="43" fontId="18" fillId="0" borderId="3" xfId="1" applyFont="1" applyBorder="1" applyAlignment="1">
      <alignment horizontal="right" vertical="center" wrapText="1"/>
    </xf>
    <xf numFmtId="2" fontId="18" fillId="0" borderId="3" xfId="1" applyNumberFormat="1" applyFont="1" applyBorder="1" applyAlignment="1">
      <alignment horizontal="right" vertical="center"/>
    </xf>
    <xf numFmtId="43" fontId="18" fillId="0" borderId="7" xfId="1" applyFont="1" applyBorder="1" applyAlignment="1">
      <alignment horizontal="right" vertical="center" wrapText="1"/>
    </xf>
    <xf numFmtId="0" fontId="15" fillId="0" borderId="8" xfId="7" applyFont="1" applyBorder="1" applyAlignment="1">
      <alignment horizontal="right" vertical="center" wrapText="1"/>
    </xf>
    <xf numFmtId="0" fontId="15" fillId="0" borderId="3" xfId="7" applyFont="1" applyBorder="1" applyAlignment="1">
      <alignment horizontal="right" vertical="center" wrapText="1"/>
    </xf>
    <xf numFmtId="0" fontId="8" fillId="0" borderId="3" xfId="7" applyFont="1" applyBorder="1" applyAlignment="1">
      <alignment horizontal="right" vertical="center" wrapText="1"/>
    </xf>
    <xf numFmtId="43" fontId="18" fillId="0" borderId="12" xfId="1" applyFont="1" applyBorder="1" applyAlignment="1">
      <alignment horizontal="center" vertical="center" wrapText="1"/>
    </xf>
    <xf numFmtId="166" fontId="8" fillId="0" borderId="3" xfId="1" applyNumberFormat="1" applyFont="1" applyBorder="1" applyAlignment="1">
      <alignment horizontal="right" vertical="center" wrapText="1"/>
    </xf>
    <xf numFmtId="43" fontId="18" fillId="0" borderId="2" xfId="1" applyFont="1" applyBorder="1" applyAlignment="1">
      <alignment horizontal="center" vertical="center" wrapText="1"/>
    </xf>
    <xf numFmtId="43" fontId="18" fillId="0" borderId="3" xfId="1" applyFont="1" applyBorder="1" applyAlignment="1">
      <alignment horizontal="center" vertical="center" wrapText="1"/>
    </xf>
    <xf numFmtId="0" fontId="14" fillId="0" borderId="0" xfId="0" applyFont="1" applyAlignment="1">
      <alignment vertical="center" wrapText="1"/>
    </xf>
    <xf numFmtId="0" fontId="4" fillId="3" borderId="0" xfId="0" applyFont="1" applyFill="1" applyAlignment="1">
      <alignment wrapText="1"/>
    </xf>
    <xf numFmtId="3" fontId="9" fillId="3" borderId="3" xfId="0" applyNumberFormat="1" applyFont="1" applyFill="1" applyBorder="1" applyAlignment="1">
      <alignment vertical="center" wrapText="1"/>
    </xf>
    <xf numFmtId="0" fontId="21" fillId="4" borderId="12" xfId="0" applyFont="1" applyFill="1" applyBorder="1" applyAlignment="1">
      <alignment horizontal="center" vertical="center" wrapText="1"/>
    </xf>
    <xf numFmtId="0" fontId="20" fillId="4" borderId="12" xfId="0" applyFont="1" applyFill="1" applyBorder="1" applyAlignment="1">
      <alignment horizontal="center" vertical="center" wrapText="1"/>
    </xf>
    <xf numFmtId="0" fontId="20" fillId="4" borderId="12" xfId="0" applyFont="1" applyFill="1" applyBorder="1" applyAlignment="1">
      <alignment vertical="center" wrapText="1"/>
    </xf>
    <xf numFmtId="0" fontId="18" fillId="4" borderId="12" xfId="0" applyFont="1" applyFill="1" applyBorder="1" applyAlignment="1">
      <alignment horizontal="right" vertical="center" wrapText="1"/>
    </xf>
    <xf numFmtId="0" fontId="18" fillId="4" borderId="12" xfId="0" applyFont="1" applyFill="1" applyBorder="1" applyAlignment="1">
      <alignment horizontal="center" vertical="center" wrapText="1"/>
    </xf>
    <xf numFmtId="3" fontId="20" fillId="4" borderId="12" xfId="0" applyNumberFormat="1" applyFont="1" applyFill="1" applyBorder="1" applyAlignment="1">
      <alignment horizontal="right" vertical="center" wrapText="1"/>
    </xf>
    <xf numFmtId="167" fontId="8" fillId="0" borderId="3" xfId="1" applyNumberFormat="1" applyFont="1" applyBorder="1" applyAlignment="1">
      <alignment horizontal="center" vertical="center"/>
    </xf>
    <xf numFmtId="167" fontId="8" fillId="0" borderId="3" xfId="1" applyNumberFormat="1" applyFont="1" applyBorder="1" applyAlignment="1">
      <alignment horizontal="center" vertical="center" wrapText="1"/>
    </xf>
    <xf numFmtId="166" fontId="15" fillId="0" borderId="8" xfId="1" applyNumberFormat="1" applyFont="1" applyBorder="1" applyAlignment="1">
      <alignment horizontal="right" vertical="center" wrapText="1"/>
    </xf>
    <xf numFmtId="166" fontId="15" fillId="0" borderId="3" xfId="1" applyNumberFormat="1" applyFont="1" applyBorder="1" applyAlignment="1">
      <alignment horizontal="right" vertical="center" wrapText="1"/>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43" fontId="18" fillId="0" borderId="7" xfId="1" applyFont="1" applyBorder="1" applyAlignment="1">
      <alignment horizontal="center" vertical="center" wrapText="1"/>
    </xf>
    <xf numFmtId="43" fontId="18" fillId="0" borderId="11" xfId="1" applyFont="1" applyBorder="1" applyAlignment="1">
      <alignment horizontal="center" vertical="center" wrapText="1"/>
    </xf>
    <xf numFmtId="43" fontId="18" fillId="0" borderId="4" xfId="1" applyFont="1" applyBorder="1" applyAlignment="1">
      <alignment horizontal="center" vertical="center" wrapText="1"/>
    </xf>
    <xf numFmtId="37" fontId="14" fillId="0" borderId="0" xfId="0" applyNumberFormat="1" applyFont="1" applyAlignment="1">
      <alignment horizontal="right" vertical="center" wrapText="1"/>
    </xf>
    <xf numFmtId="37" fontId="17" fillId="0" borderId="0" xfId="0" applyNumberFormat="1" applyFont="1" applyAlignment="1">
      <alignment horizontal="right" vertical="center" wrapText="1"/>
    </xf>
    <xf numFmtId="0" fontId="14" fillId="0" borderId="0" xfId="0" applyFont="1" applyAlignment="1">
      <alignment horizontal="right" vertical="center" wrapText="1"/>
    </xf>
    <xf numFmtId="0" fontId="1" fillId="0" borderId="0" xfId="0" applyFont="1" applyAlignment="1">
      <alignment horizontal="right" vertical="center" wrapText="1"/>
    </xf>
    <xf numFmtId="3" fontId="8" fillId="0" borderId="3" xfId="1" applyNumberFormat="1" applyFont="1" applyFill="1" applyBorder="1" applyAlignment="1">
      <alignment horizontal="right" vertical="center" wrapText="1"/>
    </xf>
    <xf numFmtId="43" fontId="17" fillId="0" borderId="0" xfId="1" applyFont="1" applyAlignment="1">
      <alignment horizontal="right" vertical="center" wrapText="1"/>
    </xf>
    <xf numFmtId="0" fontId="4" fillId="2" borderId="0" xfId="0" applyFont="1" applyFill="1" applyAlignment="1">
      <alignment wrapText="1"/>
    </xf>
    <xf numFmtId="0" fontId="10" fillId="0" borderId="3" xfId="0" applyFont="1" applyBorder="1"/>
    <xf numFmtId="3" fontId="9" fillId="0" borderId="2" xfId="0" applyNumberFormat="1" applyFont="1" applyBorder="1" applyAlignment="1">
      <alignment vertical="center" wrapText="1"/>
    </xf>
    <xf numFmtId="3" fontId="4" fillId="0" borderId="0" xfId="0" applyNumberFormat="1" applyFont="1" applyAlignment="1">
      <alignment wrapText="1"/>
    </xf>
    <xf numFmtId="3" fontId="9" fillId="3" borderId="2" xfId="0" applyNumberFormat="1" applyFont="1" applyFill="1" applyBorder="1" applyAlignment="1">
      <alignment vertical="center" wrapText="1"/>
    </xf>
    <xf numFmtId="3" fontId="4" fillId="3" borderId="0" xfId="0" applyNumberFormat="1" applyFont="1" applyFill="1" applyAlignment="1">
      <alignment wrapText="1"/>
    </xf>
    <xf numFmtId="3" fontId="9" fillId="0" borderId="0" xfId="0" applyNumberFormat="1" applyFont="1" applyAlignment="1">
      <alignment wrapText="1"/>
    </xf>
    <xf numFmtId="3" fontId="9" fillId="3" borderId="0" xfId="0" applyNumberFormat="1" applyFont="1" applyFill="1" applyAlignment="1">
      <alignment wrapText="1"/>
    </xf>
    <xf numFmtId="3" fontId="8" fillId="0" borderId="3" xfId="45" applyNumberFormat="1" applyFont="1" applyBorder="1" applyAlignment="1">
      <alignment horizontal="right" vertical="center" wrapText="1"/>
    </xf>
    <xf numFmtId="0" fontId="8" fillId="0" borderId="0" xfId="7" applyFont="1" applyAlignment="1">
      <alignment horizontal="left" vertical="center" wrapText="1"/>
    </xf>
    <xf numFmtId="3" fontId="14" fillId="0" borderId="0" xfId="1" applyNumberFormat="1" applyFont="1" applyFill="1" applyAlignment="1">
      <alignment horizontal="right" vertical="center" wrapText="1"/>
    </xf>
    <xf numFmtId="43" fontId="14" fillId="0" borderId="0" xfId="1" applyFont="1" applyFill="1" applyAlignment="1">
      <alignmen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0" fontId="8" fillId="2" borderId="3" xfId="0" applyFont="1" applyFill="1" applyBorder="1" applyAlignment="1">
      <alignment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3" fontId="8" fillId="2" borderId="3" xfId="0" applyNumberFormat="1" applyFont="1" applyFill="1" applyBorder="1" applyAlignment="1">
      <alignment horizontal="right" vertical="center" wrapText="1"/>
    </xf>
    <xf numFmtId="0" fontId="1" fillId="2" borderId="0" xfId="0" applyFont="1" applyFill="1" applyAlignment="1">
      <alignment vertical="center" wrapText="1"/>
    </xf>
    <xf numFmtId="0" fontId="8" fillId="0" borderId="0" xfId="0" quotePrefix="1" applyFont="1" applyAlignment="1">
      <alignment wrapText="1"/>
    </xf>
    <xf numFmtId="0" fontId="47" fillId="0" borderId="0" xfId="0" applyFont="1" applyAlignment="1">
      <alignment vertical="center" wrapText="1"/>
    </xf>
    <xf numFmtId="0" fontId="49" fillId="0" borderId="0" xfId="0" applyFont="1" applyAlignment="1">
      <alignment horizontal="left" vertical="center" wrapText="1"/>
    </xf>
    <xf numFmtId="0" fontId="46" fillId="0" borderId="12" xfId="0" applyFont="1" applyBorder="1" applyAlignment="1">
      <alignment horizontal="center" vertical="center" wrapText="1"/>
    </xf>
    <xf numFmtId="3" fontId="9" fillId="0" borderId="12" xfId="0" applyNumberFormat="1" applyFont="1" applyBorder="1" applyAlignment="1">
      <alignment vertical="center" wrapText="1"/>
    </xf>
    <xf numFmtId="3" fontId="9" fillId="0" borderId="12"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0" fontId="18" fillId="0" borderId="12" xfId="0" applyFont="1" applyBorder="1" applyAlignment="1">
      <alignment horizontal="center" vertical="center"/>
    </xf>
    <xf numFmtId="3" fontId="8" fillId="0" borderId="12" xfId="0" applyNumberFormat="1" applyFont="1" applyBorder="1" applyAlignment="1">
      <alignment horizontal="left" vertical="center" wrapText="1"/>
    </xf>
    <xf numFmtId="3" fontId="8" fillId="0" borderId="12" xfId="0" applyNumberFormat="1" applyFont="1" applyBorder="1" applyAlignment="1">
      <alignment horizontal="right" vertical="center" wrapText="1"/>
    </xf>
    <xf numFmtId="3" fontId="48" fillId="0" borderId="12" xfId="0" applyNumberFormat="1" applyFont="1" applyBorder="1" applyAlignment="1">
      <alignment horizontal="center" vertical="center" wrapText="1"/>
    </xf>
    <xf numFmtId="3" fontId="46" fillId="0" borderId="12" xfId="0" applyNumberFormat="1" applyFont="1" applyBorder="1" applyAlignment="1">
      <alignment vertical="center" wrapText="1"/>
    </xf>
    <xf numFmtId="3" fontId="14" fillId="0" borderId="0" xfId="0" applyNumberFormat="1" applyFont="1" applyAlignment="1">
      <alignment horizontal="right" vertical="center" wrapText="1"/>
    </xf>
    <xf numFmtId="3" fontId="1" fillId="0" borderId="0" xfId="1" applyNumberFormat="1" applyFont="1" applyFill="1" applyAlignment="1">
      <alignment horizontal="right" vertical="center" wrapText="1"/>
    </xf>
    <xf numFmtId="3" fontId="1" fillId="0" borderId="0" xfId="0" applyNumberFormat="1" applyFont="1" applyAlignment="1">
      <alignment horizontal="right" vertical="center" wrapText="1"/>
    </xf>
    <xf numFmtId="43" fontId="8" fillId="0" borderId="12" xfId="1" applyFont="1" applyBorder="1" applyAlignment="1">
      <alignment horizontal="right" vertical="center" wrapText="1"/>
    </xf>
    <xf numFmtId="3" fontId="9" fillId="0" borderId="12" xfId="1" applyNumberFormat="1" applyFont="1" applyFill="1" applyBorder="1" applyAlignment="1">
      <alignment horizontal="center" vertical="center" wrapText="1"/>
    </xf>
    <xf numFmtId="43" fontId="9" fillId="0" borderId="12" xfId="1" applyFont="1" applyFill="1" applyBorder="1" applyAlignment="1">
      <alignment horizontal="center" vertical="center" wrapText="1"/>
    </xf>
    <xf numFmtId="37" fontId="9" fillId="0" borderId="12" xfId="6" applyNumberFormat="1" applyFont="1" applyFill="1" applyBorder="1" applyAlignment="1">
      <alignment horizontal="center" vertical="center" wrapText="1"/>
    </xf>
    <xf numFmtId="43" fontId="9" fillId="0" borderId="1" xfId="1" applyFont="1" applyFill="1" applyBorder="1" applyAlignment="1">
      <alignment horizontal="center" vertical="center" wrapText="1"/>
    </xf>
    <xf numFmtId="3" fontId="9" fillId="0" borderId="12" xfId="6" applyNumberFormat="1" applyFont="1" applyBorder="1" applyAlignment="1">
      <alignment horizontal="center" vertical="center" wrapText="1"/>
    </xf>
    <xf numFmtId="0" fontId="8" fillId="0" borderId="12" xfId="0" applyFont="1" applyBorder="1" applyAlignment="1">
      <alignment horizontal="center" vertical="center" wrapText="1"/>
    </xf>
    <xf numFmtId="0" fontId="9" fillId="0" borderId="12" xfId="0" applyFont="1" applyBorder="1" applyAlignment="1">
      <alignment horizontal="center" vertical="center" wrapText="1"/>
    </xf>
    <xf numFmtId="3" fontId="8" fillId="0" borderId="12" xfId="1" applyNumberFormat="1" applyFont="1" applyFill="1" applyBorder="1" applyAlignment="1">
      <alignment horizontal="right" vertical="center" wrapText="1"/>
    </xf>
    <xf numFmtId="44" fontId="9" fillId="0" borderId="12" xfId="6" applyFont="1" applyFill="1" applyBorder="1" applyAlignment="1">
      <alignment horizontal="center" vertical="center" wrapText="1"/>
    </xf>
    <xf numFmtId="0" fontId="8" fillId="0" borderId="12" xfId="0" applyFont="1" applyBorder="1" applyAlignment="1">
      <alignment horizontal="left" vertical="center" wrapText="1"/>
    </xf>
    <xf numFmtId="166" fontId="8" fillId="0" borderId="12" xfId="1" applyNumberFormat="1" applyFont="1" applyFill="1" applyBorder="1" applyAlignment="1">
      <alignment horizontal="right" vertical="center" wrapText="1"/>
    </xf>
    <xf numFmtId="43" fontId="8" fillId="0" borderId="12" xfId="1" applyFont="1" applyFill="1" applyBorder="1" applyAlignment="1">
      <alignment horizontal="left" vertical="center" wrapText="1"/>
    </xf>
    <xf numFmtId="0" fontId="9" fillId="0" borderId="12" xfId="0" applyFont="1" applyBorder="1" applyAlignment="1">
      <alignment vertical="center" wrapText="1"/>
    </xf>
    <xf numFmtId="43" fontId="8" fillId="0" borderId="12" xfId="1" applyFont="1" applyFill="1" applyBorder="1" applyAlignment="1">
      <alignment horizontal="right" vertical="center" wrapText="1"/>
    </xf>
    <xf numFmtId="0" fontId="8" fillId="0" borderId="12" xfId="0" applyFont="1" applyBorder="1" applyAlignment="1">
      <alignment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51" fillId="0" borderId="0" xfId="0" applyFont="1" applyAlignment="1">
      <alignment horizontal="center" vertical="center" wrapText="1"/>
    </xf>
    <xf numFmtId="37" fontId="50" fillId="0" borderId="18" xfId="0" applyNumberFormat="1" applyFont="1" applyBorder="1" applyAlignment="1">
      <alignment horizontal="center" vertical="center" wrapText="1"/>
    </xf>
    <xf numFmtId="0" fontId="9" fillId="0" borderId="19" xfId="0" applyFont="1" applyBorder="1" applyAlignment="1">
      <alignment horizontal="left" vertical="center" wrapText="1"/>
    </xf>
    <xf numFmtId="0" fontId="9" fillId="0" borderId="13" xfId="0" applyFont="1" applyBorder="1" applyAlignment="1">
      <alignment horizontal="left" vertical="center" wrapText="1"/>
    </xf>
    <xf numFmtId="0" fontId="9" fillId="0" borderId="20" xfId="0" applyFont="1" applyBorder="1" applyAlignment="1">
      <alignment horizontal="left" vertical="center" wrapText="1"/>
    </xf>
    <xf numFmtId="3" fontId="8" fillId="0" borderId="12" xfId="0" applyNumberFormat="1" applyFont="1" applyBorder="1" applyAlignment="1">
      <alignment horizontal="left" vertical="center" wrapText="1"/>
    </xf>
    <xf numFmtId="37" fontId="9" fillId="0" borderId="12" xfId="6" applyNumberFormat="1" applyFont="1" applyFill="1" applyBorder="1" applyAlignment="1">
      <alignment horizontal="center" vertical="center" wrapText="1"/>
    </xf>
  </cellXfs>
  <cellStyles count="91">
    <cellStyle name="??" xfId="8" xr:uid="{89A349E5-332D-476F-A291-B688B101A6D6}"/>
    <cellStyle name="?? [0.00]_PRODUCT DETAIL Q1" xfId="9" xr:uid="{43DAA6E4-E821-48B3-9B3E-9624ADBBB914}"/>
    <cellStyle name="?? [0]" xfId="10" xr:uid="{7DFECFF8-44E4-4B72-9132-A4406C29C0A5}"/>
    <cellStyle name="???? [0.00]_PRODUCT DETAIL Q1" xfId="11" xr:uid="{74D14206-9E84-442D-B2B2-403E15E7FF9B}"/>
    <cellStyle name="????_PRODUCT DETAIL Q1" xfId="12" xr:uid="{6FCEEBE7-7F65-4437-BEA7-17F78F29CD55}"/>
    <cellStyle name="???_HOBONG" xfId="13" xr:uid="{7A408B0A-3C61-4050-BF8D-13D2E805F3B4}"/>
    <cellStyle name="??_(????)??????" xfId="14" xr:uid="{730082EB-A7BB-4247-8BFF-E62BF6FDBA6F}"/>
    <cellStyle name="Comma" xfId="1" builtinId="3"/>
    <cellStyle name="Comma 10" xfId="15" xr:uid="{34CEAAD2-FFCD-4F43-8F68-D72DDFD45B82}"/>
    <cellStyle name="Comma 2" xfId="4" xr:uid="{00000000-0005-0000-0000-000001000000}"/>
    <cellStyle name="Comma 2 2" xfId="16" xr:uid="{D0E89617-4783-4285-A18C-A81D2D1D5F0D}"/>
    <cellStyle name="Comma 2 3" xfId="17" xr:uid="{123EAC7E-4E33-4E16-86F5-39F091E6E26F}"/>
    <cellStyle name="Comma 2 4" xfId="18" xr:uid="{7B759473-5DA8-4AE0-B80B-30534E60B44A}"/>
    <cellStyle name="Comma 2 5" xfId="19" xr:uid="{29E3F672-774C-4910-9C56-46C9FAF57466}"/>
    <cellStyle name="Comma 3" xfId="20" xr:uid="{7260D4AA-9505-438A-99B6-2A362F43F597}"/>
    <cellStyle name="Comma 3 2" xfId="21" xr:uid="{1AB5AC5F-4D10-4B38-92C2-D594348D1C25}"/>
    <cellStyle name="Comma 4" xfId="22" xr:uid="{F5D14182-5D3F-44AF-93D7-7316B078D16A}"/>
    <cellStyle name="Comma 5" xfId="23" xr:uid="{78C68448-ABCA-458E-8C0D-D38A177C6D77}"/>
    <cellStyle name="Comma 5 2" xfId="24" xr:uid="{A5B82FBA-2088-468F-828E-2975D775425F}"/>
    <cellStyle name="Comma 6" xfId="25" xr:uid="{8EF701CB-1007-49BF-BE0D-AD1ED07F0E0B}"/>
    <cellStyle name="Comma 7" xfId="26" xr:uid="{B4B80B8E-2680-4923-A664-1213A2C1C187}"/>
    <cellStyle name="Comma 7 2" xfId="27" xr:uid="{066ADD6D-CF3C-48CB-8303-E2277C30517D}"/>
    <cellStyle name="Comma 8" xfId="28" xr:uid="{26735B2B-185D-4F6C-B1E5-2EC0F8F089A1}"/>
    <cellStyle name="Comma 8 2" xfId="29" xr:uid="{D366F752-EA66-4AB1-BA21-25FADE9248FB}"/>
    <cellStyle name="Comma 9" xfId="30" xr:uid="{9BB6E53D-A130-45ED-878A-A49F2F30D895}"/>
    <cellStyle name="Comma0" xfId="31" xr:uid="{DAAA80CA-D1D6-42E1-8237-20DE31A81C27}"/>
    <cellStyle name="Currency" xfId="6" builtinId="4"/>
    <cellStyle name="Currency0" xfId="32" xr:uid="{D1D15437-D329-41D2-A8B6-1D5430557310}"/>
    <cellStyle name="Date" xfId="33" xr:uid="{3E0E8208-56DA-435F-B82A-7959520CB5BC}"/>
    <cellStyle name="Fixed" xfId="34" xr:uid="{B2D26DE6-D3E6-46BD-B0A4-87A018C8419F}"/>
    <cellStyle name="Header1" xfId="35" xr:uid="{C6818780-416F-4E96-8796-6EE312FA5220}"/>
    <cellStyle name="Header2" xfId="36" xr:uid="{6AEC1F69-7DCB-4A90-AEBF-84C4D005B0EC}"/>
    <cellStyle name="Millares [0]_Well Timing" xfId="37" xr:uid="{3D1A6990-7585-4D31-8D78-6F55EBC32E14}"/>
    <cellStyle name="Millares_Well Timing" xfId="38" xr:uid="{D220C556-1834-46B2-A6B3-A655024EB367}"/>
    <cellStyle name="Moneda [0]_Well Timing" xfId="39" xr:uid="{060D112B-BEFD-4AE3-870F-CBC67CBBB6B1}"/>
    <cellStyle name="Moneda_Well Timing" xfId="40" xr:uid="{B62716F1-65C9-4B71-A90E-471C22F53425}"/>
    <cellStyle name="n" xfId="41" xr:uid="{E1802692-260F-4218-93CE-43B9346F87BF}"/>
    <cellStyle name="Normal" xfId="0" builtinId="0"/>
    <cellStyle name="Normal 10" xfId="42" xr:uid="{B3823D89-40BA-4DAA-880C-CCBC1B288C9B}"/>
    <cellStyle name="Normal 11" xfId="43" xr:uid="{2C5D38BD-3001-4DC8-881A-0675080A003F}"/>
    <cellStyle name="Normal 12" xfId="44" xr:uid="{F28DB57E-3DDB-4575-A895-18BA227377FB}"/>
    <cellStyle name="Normal 12 2" xfId="45" xr:uid="{4A4FEA56-3FEA-4C6F-8245-5AF7C773EEE1}"/>
    <cellStyle name="Normal 12 2 2" xfId="46" xr:uid="{67363206-6827-4429-AD9E-8FE26F192B93}"/>
    <cellStyle name="Normal 12 3" xfId="47" xr:uid="{9BC1C49A-3899-4874-9658-FE532EAA342A}"/>
    <cellStyle name="Normal 13" xfId="48" xr:uid="{763BD1FB-FEC3-4F04-B382-735D1ECA65D4}"/>
    <cellStyle name="Normal 2" xfId="3" xr:uid="{00000000-0005-0000-0000-000003000000}"/>
    <cellStyle name="Normal 2 2" xfId="49" xr:uid="{055B4351-D892-41E3-81D5-A332F47943E0}"/>
    <cellStyle name="Normal 2 3" xfId="50" xr:uid="{08F63A1F-F0AD-4960-B010-26934DBD8334}"/>
    <cellStyle name="Normal 2 4" xfId="51" xr:uid="{22A68D9F-FB1B-4779-93E4-288314BEB64A}"/>
    <cellStyle name="Normal 2 6" xfId="5" xr:uid="{00000000-0005-0000-0000-000004000000}"/>
    <cellStyle name="Normal 2 6 2" xfId="52" xr:uid="{DB1C233E-065F-413D-9590-70CD7BF1108D}"/>
    <cellStyle name="Normal 2_KP_gia dat 2012_63diem2100phieu" xfId="53" xr:uid="{6E25C5D4-49EA-4151-B7CF-8FA991BFAE41}"/>
    <cellStyle name="Normal 23" xfId="54" xr:uid="{8D11EA56-72FD-47BE-9B1A-232B85A58D53}"/>
    <cellStyle name="Normal 24" xfId="55" xr:uid="{8E52743C-AEEC-4C95-85BF-C5FC76F5B1CF}"/>
    <cellStyle name="Normal 3" xfId="56" xr:uid="{E5F44525-6556-4D2A-9511-DE98D085D133}"/>
    <cellStyle name="Normal 4" xfId="57" xr:uid="{241B0EEC-1F93-4307-8C9F-739AE1EBFBE4}"/>
    <cellStyle name="Normal 4 2" xfId="58" xr:uid="{48FD338A-0599-4338-B662-3B542F903863}"/>
    <cellStyle name="Normal 4_DT_Giadat_2015_Nhontrach" xfId="59" xr:uid="{CBB3A504-D8F0-4BF3-A95E-17E0621847AC}"/>
    <cellStyle name="Normal 5" xfId="60" xr:uid="{4CEEB95F-2C7A-4CF3-8E6B-9D521B673C98}"/>
    <cellStyle name="Normal 5 2" xfId="2" xr:uid="{00000000-0005-0000-0000-000005000000}"/>
    <cellStyle name="Normal 5 2 2" xfId="61" xr:uid="{3FDAF977-805F-4460-8CFD-782F612152CB}"/>
    <cellStyle name="Normal 6" xfId="7" xr:uid="{D09A224C-F90C-418E-BA6B-97F799B96F7D}"/>
    <cellStyle name="Normal 6 2" xfId="62" xr:uid="{A9378A6D-86EC-42F8-BC79-84799B5D35FE}"/>
    <cellStyle name="Normal 7" xfId="63" xr:uid="{EB73A65E-5EC0-49F4-85AC-88C2DDA5B8DA}"/>
    <cellStyle name="Normal 8" xfId="64" xr:uid="{D428850E-0139-487E-975E-3DE15F61CA49}"/>
    <cellStyle name="Normal 8 2" xfId="65" xr:uid="{8DD6F17B-180F-4E1E-B383-F3E18F1757C4}"/>
    <cellStyle name="Normal 9" xfId="66" xr:uid="{20D0D9AA-BC3A-46AD-A230-F78CE90A414F}"/>
    <cellStyle name="vnhead1" xfId="67" xr:uid="{394AF759-9875-47FF-BC74-2E2D0E108189}"/>
    <cellStyle name="vnhead3" xfId="68" xr:uid="{55F41A62-FDDF-4455-887A-F18E7F2C033F}"/>
    <cellStyle name="vntxt1" xfId="69" xr:uid="{801EA2BA-C671-4EB8-A25B-B3ECDE8567AB}"/>
    <cellStyle name="vntxt2" xfId="70" xr:uid="{51641674-21A3-4AB2-89C8-88C15C394703}"/>
    <cellStyle name=" [0.00]_ Att. 1- Cover" xfId="71" xr:uid="{A1D8AAC0-4172-4BB1-89E3-F8E313C64D61}"/>
    <cellStyle name="_ Att. 1- Cover" xfId="72" xr:uid="{0C0FA887-7634-43F3-9EE3-D8EC7E88C9B2}"/>
    <cellStyle name="?_ Att. 1- Cover" xfId="73" xr:uid="{78287F17-2C03-4408-AEE8-EF5CCD0313C0}"/>
    <cellStyle name="똿뗦먛귟 [0.00]_PRODUCT DETAIL Q1" xfId="74" xr:uid="{148F5400-047A-488F-A84A-39753EE453C3}"/>
    <cellStyle name="똿뗦먛귟_PRODUCT DETAIL Q1" xfId="75" xr:uid="{61999D97-DE73-459A-9AA2-920DC3286967}"/>
    <cellStyle name="믅됞 [0.00]_PRODUCT DETAIL Q1" xfId="76" xr:uid="{6EECB6D2-3D4E-4E84-AF61-1F7EAF8F6305}"/>
    <cellStyle name="믅됞_PRODUCT DETAIL Q1" xfId="77" xr:uid="{DE7CB212-282F-47DB-92D5-83D15C666AA3}"/>
    <cellStyle name="백분율_95" xfId="78" xr:uid="{E77406D3-D9CF-4C85-BE75-38D67698BE42}"/>
    <cellStyle name="뷭?_BOOKSHIP" xfId="79" xr:uid="{23165D3E-1014-4B31-A225-4BD80B224B7B}"/>
    <cellStyle name="콤마 [0]_1202" xfId="80" xr:uid="{2DB231D4-6180-49EB-AB40-30D950855C2E}"/>
    <cellStyle name="콤마_1202" xfId="81" xr:uid="{33FB30CD-7F36-4C73-81D4-D0270988B1FF}"/>
    <cellStyle name="통화 [0]_1202" xfId="82" xr:uid="{A7CE32E5-5B85-4764-9885-1EE62C77561E}"/>
    <cellStyle name="통화_1202" xfId="83" xr:uid="{078147E5-5923-45A9-89AE-C08A7C6445FB}"/>
    <cellStyle name="표준_(정보부문)월별인원계획" xfId="84" xr:uid="{781748A5-DC10-4C29-8771-85B4CC99A775}"/>
    <cellStyle name="一般_99Q3647-ALL-CAS2" xfId="85" xr:uid="{132A9766-E79F-46E1-97A3-3CC1A0217D89}"/>
    <cellStyle name="千分位[0]_Book1" xfId="86" xr:uid="{3746DD2F-C9ED-4DBC-ABBB-8560BF2DDDB8}"/>
    <cellStyle name="千分位_99Q3647-ALL-CAS2" xfId="87" xr:uid="{F0F3B532-A3C7-4F2A-B836-0B07DA24BFA1}"/>
    <cellStyle name="貨幣 [0]_Book1" xfId="88" xr:uid="{08C553BA-31D5-4979-964A-53157C1638CF}"/>
    <cellStyle name="貨幣[0]_BRE" xfId="89" xr:uid="{328332B9-E015-4819-8B0E-0F173F71D97C}"/>
    <cellStyle name="貨幣_Book1" xfId="90" xr:uid="{E2F1854F-FA69-4190-973C-99CA6833D684}"/>
  </cellStyles>
  <dxfs count="2">
    <dxf>
      <fill>
        <patternFill>
          <bgColor indexed="51"/>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2</xdr:row>
      <xdr:rowOff>257175</xdr:rowOff>
    </xdr:from>
    <xdr:to>
      <xdr:col>13</xdr:col>
      <xdr:colOff>193</xdr:colOff>
      <xdr:row>2</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1.%20DATA\XAPHUONG%20CU_MOI.xlsx" TargetMode="External"/><Relationship Id="rId1" Type="http://schemas.openxmlformats.org/officeDocument/2006/relationships/externalLinkPath" Target="file:///Y:\THAMDINH\1.OnHand\Giao\3.%20&#272;&#7890;NG%20NAI\0.%20H&#7878;%20S&#7888;%20&#272;I&#7872;U%20CH&#7880;NH%20&#272;&#7890;NG%20NAI%202026\1.%20DATA\XAPHUONG%20CU_MO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CLN.CHN"/>
      <sheetName val="Đất ở"/>
    </sheetNames>
    <sheetDataSet>
      <sheetData sheetId="0"/>
      <sheetData sheetId="1">
        <row r="18">
          <cell r="E18" t="str">
            <v>Phường Trấn BiênVị trí 1450</v>
          </cell>
          <cell r="F18" t="str">
            <v>TPBH1</v>
          </cell>
          <cell r="G18" t="str">
            <v>Vị trí 1</v>
          </cell>
          <cell r="H18">
            <v>450</v>
          </cell>
        </row>
        <row r="19">
          <cell r="E19" t="str">
            <v>Phường Trấn BiênVị trí 2410</v>
          </cell>
          <cell r="F19" t="str">
            <v>TPBH1</v>
          </cell>
          <cell r="G19" t="str">
            <v>Vị trí 2</v>
          </cell>
          <cell r="H19">
            <v>410</v>
          </cell>
        </row>
        <row r="20">
          <cell r="E20" t="str">
            <v>Phường Trấn BiênVị trí 3390</v>
          </cell>
          <cell r="F20" t="str">
            <v>TPBH1</v>
          </cell>
          <cell r="G20" t="str">
            <v>Vị trí 3</v>
          </cell>
          <cell r="H20">
            <v>390</v>
          </cell>
        </row>
        <row r="21">
          <cell r="E21" t="str">
            <v>Phường Trấn BiênVị trí 4370</v>
          </cell>
          <cell r="F21" t="str">
            <v>TPBH1</v>
          </cell>
          <cell r="G21" t="str">
            <v>Vị trí 4</v>
          </cell>
          <cell r="H21">
            <v>370</v>
          </cell>
        </row>
        <row r="22">
          <cell r="E22" t="str">
            <v>Phường Trấn BiênVị trí 1450</v>
          </cell>
          <cell r="F22" t="str">
            <v>TPBH1</v>
          </cell>
          <cell r="G22" t="str">
            <v>Vị trí 1</v>
          </cell>
          <cell r="H22">
            <v>450</v>
          </cell>
        </row>
        <row r="23">
          <cell r="E23" t="str">
            <v>Phường Trấn BiênVị trí 2410</v>
          </cell>
          <cell r="F23" t="str">
            <v>TPBH1</v>
          </cell>
          <cell r="G23" t="str">
            <v>Vị trí 2</v>
          </cell>
          <cell r="H23">
            <v>410</v>
          </cell>
        </row>
        <row r="24">
          <cell r="E24" t="str">
            <v>Phường Trấn BiênVị trí 3390</v>
          </cell>
          <cell r="F24" t="str">
            <v>TPBH1</v>
          </cell>
          <cell r="G24" t="str">
            <v>Vị trí 3</v>
          </cell>
          <cell r="H24">
            <v>390</v>
          </cell>
        </row>
        <row r="25">
          <cell r="E25" t="str">
            <v>Phường Trấn BiênVị trí 4370</v>
          </cell>
          <cell r="F25" t="str">
            <v>TPBH1</v>
          </cell>
          <cell r="G25" t="str">
            <v>Vị trí 4</v>
          </cell>
          <cell r="H25">
            <v>370</v>
          </cell>
        </row>
        <row r="26">
          <cell r="E26" t="str">
            <v>Phường Trấn BiênVị trí 1450</v>
          </cell>
          <cell r="F26" t="str">
            <v>TPBH1</v>
          </cell>
          <cell r="G26" t="str">
            <v>Vị trí 1</v>
          </cell>
          <cell r="H26">
            <v>450</v>
          </cell>
        </row>
        <row r="27">
          <cell r="E27" t="str">
            <v>Phường Trấn BiênVị trí 2410</v>
          </cell>
          <cell r="F27" t="str">
            <v>TPBH1</v>
          </cell>
          <cell r="G27" t="str">
            <v>Vị trí 2</v>
          </cell>
          <cell r="H27">
            <v>410</v>
          </cell>
        </row>
        <row r="28">
          <cell r="E28" t="str">
            <v>Phường Trấn BiênVị trí 3390</v>
          </cell>
          <cell r="F28" t="str">
            <v>TPBH1</v>
          </cell>
          <cell r="G28" t="str">
            <v>Vị trí 3</v>
          </cell>
          <cell r="H28">
            <v>390</v>
          </cell>
        </row>
        <row r="29">
          <cell r="E29" t="str">
            <v>Phường Trấn BiênVị trí 4370</v>
          </cell>
          <cell r="F29" t="str">
            <v>TPBH1</v>
          </cell>
          <cell r="G29" t="str">
            <v>Vị trí 4</v>
          </cell>
          <cell r="H29">
            <v>370</v>
          </cell>
        </row>
        <row r="30">
          <cell r="E30" t="str">
            <v>Phường Trấn BiênVị trí 1450</v>
          </cell>
          <cell r="F30" t="str">
            <v>TPBH1</v>
          </cell>
          <cell r="G30" t="str">
            <v>Vị trí 1</v>
          </cell>
          <cell r="H30">
            <v>450</v>
          </cell>
        </row>
        <row r="31">
          <cell r="E31" t="str">
            <v>Phường Trấn BiênVị trí 2410</v>
          </cell>
          <cell r="F31" t="str">
            <v>TPBH1</v>
          </cell>
          <cell r="G31" t="str">
            <v>Vị trí 2</v>
          </cell>
          <cell r="H31">
            <v>410</v>
          </cell>
        </row>
        <row r="32">
          <cell r="E32" t="str">
            <v>Phường Trấn BiênVị trí 3390</v>
          </cell>
          <cell r="F32" t="str">
            <v>TPBH1</v>
          </cell>
          <cell r="G32" t="str">
            <v>Vị trí 3</v>
          </cell>
          <cell r="H32">
            <v>390</v>
          </cell>
        </row>
        <row r="33">
          <cell r="E33" t="str">
            <v>Phường Trấn BiênVị trí 4370</v>
          </cell>
          <cell r="F33" t="str">
            <v>TPBH1</v>
          </cell>
          <cell r="G33" t="str">
            <v>Vị trí 4</v>
          </cell>
          <cell r="H33">
            <v>370</v>
          </cell>
        </row>
        <row r="34">
          <cell r="E34" t="str">
            <v>Phường Trấn BiênVị trí 1450</v>
          </cell>
          <cell r="F34" t="str">
            <v>TPBH1</v>
          </cell>
          <cell r="G34" t="str">
            <v>Vị trí 1</v>
          </cell>
          <cell r="H34">
            <v>450</v>
          </cell>
        </row>
        <row r="35">
          <cell r="E35" t="str">
            <v>Phường Trấn BiênVị trí 2410</v>
          </cell>
          <cell r="F35" t="str">
            <v>TPBH1</v>
          </cell>
          <cell r="G35" t="str">
            <v>Vị trí 2</v>
          </cell>
          <cell r="H35">
            <v>410</v>
          </cell>
        </row>
        <row r="36">
          <cell r="E36" t="str">
            <v>Phường Trấn BiênVị trí 3390</v>
          </cell>
          <cell r="F36" t="str">
            <v>TPBH1</v>
          </cell>
          <cell r="G36" t="str">
            <v>Vị trí 3</v>
          </cell>
          <cell r="H36">
            <v>390</v>
          </cell>
        </row>
        <row r="37">
          <cell r="E37" t="str">
            <v>Phường Trấn BiênVị trí 4370</v>
          </cell>
          <cell r="F37" t="str">
            <v>TPBH1</v>
          </cell>
          <cell r="G37" t="str">
            <v>Vị trí 4</v>
          </cell>
          <cell r="H37">
            <v>370</v>
          </cell>
        </row>
        <row r="38">
          <cell r="E38" t="str">
            <v>Phường Trấn BiênVị trí 1450</v>
          </cell>
          <cell r="F38" t="str">
            <v>TPBH1</v>
          </cell>
          <cell r="G38" t="str">
            <v>Vị trí 1</v>
          </cell>
          <cell r="H38">
            <v>450</v>
          </cell>
        </row>
        <row r="39">
          <cell r="E39" t="str">
            <v>Phường Trấn BiênVị trí 2410</v>
          </cell>
          <cell r="F39" t="str">
            <v>TPBH1</v>
          </cell>
          <cell r="G39" t="str">
            <v>Vị trí 2</v>
          </cell>
          <cell r="H39">
            <v>410</v>
          </cell>
        </row>
        <row r="40">
          <cell r="E40" t="str">
            <v>Phường Trấn BiênVị trí 3390</v>
          </cell>
          <cell r="F40" t="str">
            <v>TPBH1</v>
          </cell>
          <cell r="G40" t="str">
            <v>Vị trí 3</v>
          </cell>
          <cell r="H40">
            <v>390</v>
          </cell>
        </row>
        <row r="41">
          <cell r="E41" t="str">
            <v>Phường Trấn BiênVị trí 4370</v>
          </cell>
          <cell r="F41" t="str">
            <v>TPBH1</v>
          </cell>
          <cell r="G41" t="str">
            <v>Vị trí 4</v>
          </cell>
          <cell r="H41">
            <v>370</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D5010-2C88-430E-93EE-3C177F72918C}">
  <sheetPr codeName="Sheet8"/>
  <dimension ref="A1:C40"/>
  <sheetViews>
    <sheetView topLeftCell="A28" workbookViewId="0">
      <selection activeCell="H7" sqref="H7:J7"/>
    </sheetView>
  </sheetViews>
  <sheetFormatPr defaultRowHeight="15"/>
  <cols>
    <col min="1" max="1" width="3.85546875" bestFit="1" customWidth="1"/>
    <col min="2" max="2" width="41.7109375" customWidth="1"/>
    <col min="3" max="3" width="19.7109375" customWidth="1"/>
  </cols>
  <sheetData>
    <row r="1" spans="1:3" ht="78.75">
      <c r="A1" s="61" t="s">
        <v>0</v>
      </c>
      <c r="B1" s="61" t="s">
        <v>170</v>
      </c>
      <c r="C1" s="61" t="s">
        <v>171</v>
      </c>
    </row>
    <row r="2" spans="1:3" ht="47.25">
      <c r="A2" s="62">
        <v>1</v>
      </c>
      <c r="B2" s="63" t="s">
        <v>172</v>
      </c>
      <c r="C2" s="64"/>
    </row>
    <row r="3" spans="1:3" ht="63">
      <c r="A3" s="65"/>
      <c r="B3" s="63" t="s">
        <v>132</v>
      </c>
      <c r="C3" s="66">
        <v>21000</v>
      </c>
    </row>
    <row r="4" spans="1:3" ht="47.25">
      <c r="A4" s="65"/>
      <c r="B4" s="63" t="s">
        <v>124</v>
      </c>
      <c r="C4" s="66">
        <v>21000</v>
      </c>
    </row>
    <row r="5" spans="1:3" ht="15.75">
      <c r="A5" s="65"/>
      <c r="B5" s="63" t="s">
        <v>173</v>
      </c>
      <c r="C5" s="66">
        <v>21000</v>
      </c>
    </row>
    <row r="6" spans="1:3" ht="15.75">
      <c r="A6" s="65"/>
      <c r="B6" s="63" t="s">
        <v>174</v>
      </c>
      <c r="C6" s="66">
        <v>21000</v>
      </c>
    </row>
    <row r="7" spans="1:3" ht="15.75">
      <c r="A7" s="65"/>
      <c r="B7" s="63" t="s">
        <v>24</v>
      </c>
      <c r="C7" s="66">
        <v>14700</v>
      </c>
    </row>
    <row r="8" spans="1:3" ht="31.5">
      <c r="A8" s="62">
        <v>2</v>
      </c>
      <c r="B8" s="63" t="s">
        <v>175</v>
      </c>
      <c r="C8" s="64"/>
    </row>
    <row r="9" spans="1:3" ht="31.5">
      <c r="A9" s="65"/>
      <c r="B9" s="63" t="s">
        <v>176</v>
      </c>
      <c r="C9" s="66">
        <v>14700</v>
      </c>
    </row>
    <row r="10" spans="1:3" ht="31.5">
      <c r="A10" s="62">
        <v>3</v>
      </c>
      <c r="B10" s="63" t="s">
        <v>177</v>
      </c>
      <c r="C10" s="64"/>
    </row>
    <row r="11" spans="1:3" ht="31.5">
      <c r="A11" s="65"/>
      <c r="B11" s="63" t="s">
        <v>130</v>
      </c>
      <c r="C11" s="66">
        <v>21000</v>
      </c>
    </row>
    <row r="12" spans="1:3" ht="15.75">
      <c r="A12" s="65"/>
      <c r="B12" s="63" t="s">
        <v>24</v>
      </c>
      <c r="C12" s="66">
        <v>14700</v>
      </c>
    </row>
    <row r="13" spans="1:3" ht="15.75">
      <c r="A13" s="62">
        <v>4</v>
      </c>
      <c r="B13" s="63" t="s">
        <v>178</v>
      </c>
      <c r="C13" s="64"/>
    </row>
    <row r="14" spans="1:3" ht="31.5">
      <c r="A14" s="65"/>
      <c r="B14" s="63" t="s">
        <v>179</v>
      </c>
      <c r="C14" s="66">
        <v>14700</v>
      </c>
    </row>
    <row r="15" spans="1:3" ht="15.75">
      <c r="A15" s="62">
        <v>5</v>
      </c>
      <c r="B15" s="63" t="s">
        <v>180</v>
      </c>
      <c r="C15" s="64"/>
    </row>
    <row r="16" spans="1:3" ht="15.75">
      <c r="A16" s="65"/>
      <c r="B16" s="63" t="s">
        <v>173</v>
      </c>
      <c r="C16" s="66">
        <v>21000</v>
      </c>
    </row>
    <row r="17" spans="1:3" ht="15.75">
      <c r="A17" s="65"/>
      <c r="B17" s="63" t="s">
        <v>174</v>
      </c>
      <c r="C17" s="66">
        <v>21000</v>
      </c>
    </row>
    <row r="18" spans="1:3" ht="15.75">
      <c r="A18" s="65"/>
      <c r="B18" s="63" t="s">
        <v>24</v>
      </c>
      <c r="C18" s="66">
        <v>14700</v>
      </c>
    </row>
    <row r="19" spans="1:3" ht="15.75">
      <c r="A19" s="62">
        <v>6</v>
      </c>
      <c r="B19" s="63" t="s">
        <v>181</v>
      </c>
      <c r="C19" s="64"/>
    </row>
    <row r="20" spans="1:3" ht="15.75">
      <c r="A20" s="65"/>
      <c r="B20" s="63" t="s">
        <v>182</v>
      </c>
      <c r="C20" s="66">
        <v>21000</v>
      </c>
    </row>
    <row r="21" spans="1:3" ht="31.5">
      <c r="A21" s="65"/>
      <c r="B21" s="63" t="s">
        <v>119</v>
      </c>
      <c r="C21" s="66">
        <v>23000</v>
      </c>
    </row>
    <row r="22" spans="1:3" ht="15.75">
      <c r="A22" s="65"/>
      <c r="B22" s="63" t="s">
        <v>24</v>
      </c>
      <c r="C22" s="66">
        <v>16000</v>
      </c>
    </row>
    <row r="23" spans="1:3" ht="31.5">
      <c r="A23" s="62">
        <v>7</v>
      </c>
      <c r="B23" s="63" t="s">
        <v>183</v>
      </c>
      <c r="C23" s="64"/>
    </row>
    <row r="24" spans="1:3" ht="15.75">
      <c r="A24" s="65"/>
      <c r="B24" s="63" t="s">
        <v>93</v>
      </c>
      <c r="C24" s="66">
        <v>35000</v>
      </c>
    </row>
    <row r="25" spans="1:3" ht="15.75">
      <c r="A25" s="65"/>
      <c r="B25" s="63" t="s">
        <v>24</v>
      </c>
      <c r="C25" s="66">
        <v>24500</v>
      </c>
    </row>
    <row r="26" spans="1:3" ht="15.75">
      <c r="A26" s="62">
        <v>8</v>
      </c>
      <c r="B26" s="63" t="s">
        <v>184</v>
      </c>
      <c r="C26" s="64"/>
    </row>
    <row r="27" spans="1:3" ht="15.75">
      <c r="A27" s="65"/>
      <c r="B27" s="63" t="s">
        <v>166</v>
      </c>
      <c r="C27" s="66">
        <v>16000</v>
      </c>
    </row>
    <row r="28" spans="1:3" ht="15.75">
      <c r="A28" s="65"/>
      <c r="B28" s="63" t="s">
        <v>24</v>
      </c>
      <c r="C28" s="66">
        <v>11200</v>
      </c>
    </row>
    <row r="29" spans="1:3" ht="15.75">
      <c r="A29" s="62">
        <v>9</v>
      </c>
      <c r="B29" s="63" t="s">
        <v>185</v>
      </c>
      <c r="C29" s="64"/>
    </row>
    <row r="30" spans="1:3" ht="15.75">
      <c r="A30" s="65"/>
      <c r="B30" s="63" t="s">
        <v>166</v>
      </c>
      <c r="C30" s="66">
        <v>16000</v>
      </c>
    </row>
    <row r="31" spans="1:3" ht="31.5">
      <c r="A31" s="65"/>
      <c r="B31" s="63" t="s">
        <v>160</v>
      </c>
      <c r="C31" s="66">
        <v>16000</v>
      </c>
    </row>
    <row r="32" spans="1:3" ht="15.75">
      <c r="A32" s="65"/>
      <c r="B32" s="63" t="s">
        <v>24</v>
      </c>
      <c r="C32" s="66">
        <v>11200</v>
      </c>
    </row>
    <row r="33" spans="1:3" ht="31.5">
      <c r="A33" s="62">
        <v>10</v>
      </c>
      <c r="B33" s="63" t="s">
        <v>186</v>
      </c>
      <c r="C33" s="64"/>
    </row>
    <row r="34" spans="1:3" ht="31.5">
      <c r="A34" s="65"/>
      <c r="B34" s="63" t="s">
        <v>187</v>
      </c>
      <c r="C34" s="66">
        <v>20000</v>
      </c>
    </row>
    <row r="35" spans="1:3" ht="15.75">
      <c r="A35" s="65"/>
      <c r="B35" s="63" t="s">
        <v>24</v>
      </c>
      <c r="C35" s="66">
        <v>14000</v>
      </c>
    </row>
    <row r="36" spans="1:3" ht="15.75">
      <c r="A36" s="62">
        <v>11</v>
      </c>
      <c r="B36" s="63" t="s">
        <v>188</v>
      </c>
      <c r="C36" s="64"/>
    </row>
    <row r="37" spans="1:3" ht="31.5">
      <c r="A37" s="65"/>
      <c r="B37" s="63" t="s">
        <v>189</v>
      </c>
      <c r="C37" s="66">
        <v>21000</v>
      </c>
    </row>
    <row r="38" spans="1:3" ht="15.75">
      <c r="A38" s="65"/>
      <c r="B38" s="63" t="s">
        <v>24</v>
      </c>
      <c r="C38" s="66">
        <v>14700</v>
      </c>
    </row>
    <row r="39" spans="1:3" ht="15.75">
      <c r="A39" s="62">
        <v>12</v>
      </c>
      <c r="B39" s="63" t="s">
        <v>190</v>
      </c>
      <c r="C39" s="64"/>
    </row>
    <row r="40" spans="1:3" ht="31.5">
      <c r="A40" s="65"/>
      <c r="B40" s="63" t="s">
        <v>191</v>
      </c>
      <c r="C40" s="66">
        <v>11200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WXC575"/>
  <sheetViews>
    <sheetView topLeftCell="E542" zoomScale="70" zoomScaleNormal="70" zoomScaleSheetLayoutView="100" workbookViewId="0">
      <selection activeCell="H550" sqref="H550"/>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60" width="19.140625" style="6" customWidth="1"/>
    <col min="61" max="61" width="20.7109375" style="6" customWidth="1"/>
    <col min="62" max="62" width="14.42578125" style="6" customWidth="1"/>
    <col min="63" max="63" width="28.5703125" style="6" customWidth="1"/>
    <col min="64" max="64" width="25.140625" style="6" customWidth="1"/>
    <col min="65" max="65" width="20" style="6" customWidth="1"/>
    <col min="66"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1017 1029:2041 2053:3065 3077:4089 4101:5113 5125:6137 6149:7161 7173:8185 8197:9209 9221:10233 10245:11257 11269:12281 12293:13305 13317:14329 14341:15353 15365:16175" s="28" customFormat="1" ht="35.1" customHeight="1">
      <c r="A1" s="28" t="s">
        <v>300</v>
      </c>
      <c r="B1" s="28" t="s">
        <v>301</v>
      </c>
      <c r="C1" s="28" t="s">
        <v>302</v>
      </c>
      <c r="D1" s="28" t="s">
        <v>303</v>
      </c>
      <c r="E1" s="28" t="s">
        <v>21</v>
      </c>
      <c r="F1" s="23">
        <v>81</v>
      </c>
      <c r="G1" s="24" t="s">
        <v>135</v>
      </c>
      <c r="H1" s="32" t="s">
        <v>134</v>
      </c>
      <c r="I1" s="32" t="s">
        <v>271</v>
      </c>
      <c r="J1" s="32" t="s">
        <v>577</v>
      </c>
      <c r="K1" s="37">
        <v>16000</v>
      </c>
      <c r="L1" s="37">
        <v>7000</v>
      </c>
      <c r="M1" s="37">
        <v>3900</v>
      </c>
      <c r="N1" s="37">
        <v>3000</v>
      </c>
      <c r="O1" s="34"/>
      <c r="P1" s="34"/>
      <c r="Q1" s="34"/>
      <c r="R1" s="34"/>
      <c r="S1" s="47"/>
      <c r="T1" s="47"/>
      <c r="U1" s="47"/>
      <c r="V1" s="47"/>
      <c r="W1" s="48"/>
      <c r="X1" s="48"/>
      <c r="Y1" s="48"/>
      <c r="Z1" s="48"/>
      <c r="AA1" s="47"/>
      <c r="AB1" s="47"/>
      <c r="AC1" s="47"/>
      <c r="AD1" s="47"/>
      <c r="AE1" s="48"/>
      <c r="AF1" s="48"/>
      <c r="AG1" s="48"/>
      <c r="AH1" s="48"/>
      <c r="AI1" s="31"/>
      <c r="AJ1" s="49"/>
      <c r="AK1" s="49"/>
      <c r="AL1" s="67"/>
      <c r="AM1" s="67"/>
      <c r="AN1" s="67"/>
      <c r="AO1" s="67"/>
      <c r="AP1" s="67"/>
      <c r="AQ1" s="67"/>
      <c r="AR1" s="67"/>
      <c r="AS1" s="67"/>
      <c r="AT1" s="68"/>
      <c r="AU1" s="50" t="s">
        <v>21</v>
      </c>
      <c r="AV1" s="69">
        <v>9800</v>
      </c>
      <c r="AW1" s="70">
        <v>4900</v>
      </c>
      <c r="AX1" s="70">
        <v>3080</v>
      </c>
      <c r="AY1" s="70">
        <v>2310</v>
      </c>
      <c r="AZ1" s="47">
        <v>8400</v>
      </c>
      <c r="BA1" s="47">
        <v>4200</v>
      </c>
      <c r="BB1" s="47">
        <v>2640</v>
      </c>
      <c r="BC1" s="47">
        <v>1980</v>
      </c>
      <c r="BE1" s="41"/>
      <c r="BH1" s="28" t="s">
        <v>134</v>
      </c>
      <c r="BI1" s="28" t="s">
        <v>597</v>
      </c>
      <c r="BJ1" s="28" t="s">
        <v>266</v>
      </c>
      <c r="BK1" s="91" t="s">
        <v>134</v>
      </c>
      <c r="BL1" s="91" t="s">
        <v>271</v>
      </c>
      <c r="BM1" s="91" t="s">
        <v>577</v>
      </c>
      <c r="IL1" s="41"/>
      <c r="IM1" s="41"/>
      <c r="IN1" s="41"/>
      <c r="IO1" s="41"/>
      <c r="JA1" s="41"/>
      <c r="JB1" s="41"/>
      <c r="JC1" s="41"/>
      <c r="JD1" s="41"/>
      <c r="JE1" s="41"/>
      <c r="JF1" s="41"/>
      <c r="JG1" s="41"/>
      <c r="JH1" s="41"/>
      <c r="JI1" s="41"/>
      <c r="JJ1" s="41"/>
      <c r="JK1" s="41"/>
      <c r="JL1" s="41"/>
      <c r="JM1" s="41"/>
      <c r="JN1" s="41"/>
      <c r="JO1" s="41"/>
      <c r="JP1" s="41"/>
      <c r="JQ1" s="41"/>
      <c r="JR1" s="41"/>
      <c r="JS1" s="41"/>
      <c r="JT1" s="41"/>
      <c r="JU1" s="41"/>
      <c r="JV1" s="41"/>
      <c r="JW1" s="41"/>
      <c r="JX1" s="41"/>
      <c r="JY1" s="41"/>
      <c r="JZ1" s="41"/>
      <c r="KA1" s="41"/>
      <c r="KB1" s="41"/>
      <c r="KC1" s="41"/>
      <c r="KD1" s="41"/>
      <c r="KE1" s="41"/>
      <c r="KF1" s="41"/>
      <c r="KG1" s="41"/>
      <c r="KH1" s="41"/>
      <c r="KI1" s="41"/>
      <c r="KJ1" s="41"/>
      <c r="KK1" s="41"/>
      <c r="KL1" s="41"/>
      <c r="KM1" s="41"/>
      <c r="KN1" s="41"/>
      <c r="KO1" s="41"/>
      <c r="KP1" s="41"/>
      <c r="KQ1" s="41"/>
      <c r="SH1" s="41"/>
      <c r="SI1" s="41"/>
      <c r="SJ1" s="41"/>
      <c r="SK1" s="41"/>
      <c r="SW1" s="41"/>
      <c r="SX1" s="41"/>
      <c r="SY1" s="41"/>
      <c r="SZ1" s="41"/>
      <c r="TA1" s="41"/>
      <c r="TB1" s="41"/>
      <c r="TC1" s="41"/>
      <c r="TD1" s="41"/>
      <c r="TE1" s="41"/>
      <c r="TF1" s="41"/>
      <c r="TG1" s="41"/>
      <c r="TH1" s="41"/>
      <c r="TI1" s="41"/>
      <c r="TJ1" s="41"/>
      <c r="TK1" s="41"/>
      <c r="TL1" s="41"/>
      <c r="TM1" s="41"/>
      <c r="TN1" s="41"/>
      <c r="TO1" s="41"/>
      <c r="TP1" s="41"/>
      <c r="TQ1" s="41"/>
      <c r="TR1" s="41"/>
      <c r="TS1" s="41"/>
      <c r="TT1" s="41"/>
      <c r="TU1" s="41"/>
      <c r="TV1" s="41"/>
      <c r="TW1" s="41"/>
      <c r="TX1" s="41"/>
      <c r="TY1" s="41"/>
      <c r="TZ1" s="41"/>
      <c r="UA1" s="41"/>
      <c r="UB1" s="41"/>
      <c r="UC1" s="41"/>
      <c r="UD1" s="41"/>
      <c r="UE1" s="41"/>
      <c r="UF1" s="41"/>
      <c r="UG1" s="41"/>
      <c r="UH1" s="41"/>
      <c r="UI1" s="41"/>
      <c r="UJ1" s="41"/>
      <c r="UK1" s="41"/>
      <c r="UL1" s="41"/>
      <c r="UM1" s="41"/>
      <c r="ACD1" s="41"/>
      <c r="ACE1" s="41"/>
      <c r="ACF1" s="41"/>
      <c r="ACG1" s="41"/>
      <c r="ACS1" s="41"/>
      <c r="ACT1" s="41"/>
      <c r="ACU1" s="41"/>
      <c r="ACV1" s="41"/>
      <c r="ACW1" s="41"/>
      <c r="ACX1" s="41"/>
      <c r="ACY1" s="41"/>
      <c r="ACZ1" s="41"/>
      <c r="ADA1" s="41"/>
      <c r="ADB1" s="41"/>
      <c r="ADC1" s="41"/>
      <c r="ADD1" s="41"/>
      <c r="ADE1" s="41"/>
      <c r="ADF1" s="41"/>
      <c r="ADG1" s="41"/>
      <c r="ADH1" s="41"/>
      <c r="ADI1" s="41"/>
      <c r="ADJ1" s="41"/>
      <c r="ADK1" s="41"/>
      <c r="ADL1" s="41"/>
      <c r="ADM1" s="41"/>
      <c r="ADN1" s="41"/>
      <c r="ADO1" s="41"/>
      <c r="ADP1" s="41"/>
      <c r="ADQ1" s="41"/>
      <c r="ADR1" s="41"/>
      <c r="ADS1" s="41"/>
      <c r="ADT1" s="41"/>
      <c r="ADU1" s="41"/>
      <c r="ADV1" s="41"/>
      <c r="ADW1" s="41"/>
      <c r="ADX1" s="41"/>
      <c r="ADY1" s="41"/>
      <c r="ADZ1" s="41"/>
      <c r="AEA1" s="41"/>
      <c r="AEB1" s="41"/>
      <c r="AEC1" s="41"/>
      <c r="AED1" s="41"/>
      <c r="AEE1" s="41"/>
      <c r="AEF1" s="41"/>
      <c r="AEG1" s="41"/>
      <c r="AEH1" s="41"/>
      <c r="AEI1" s="41"/>
      <c r="ALZ1" s="41"/>
      <c r="AMA1" s="41"/>
      <c r="AMB1" s="41"/>
      <c r="AMC1" s="41"/>
      <c r="AMO1" s="41"/>
      <c r="AMP1" s="41"/>
      <c r="AMQ1" s="41"/>
      <c r="AMR1" s="41"/>
      <c r="AMS1" s="41"/>
      <c r="AMT1" s="41"/>
      <c r="AMU1" s="41"/>
      <c r="AMV1" s="41"/>
      <c r="AMW1" s="41"/>
      <c r="AMX1" s="41"/>
      <c r="AMY1" s="41"/>
      <c r="AMZ1" s="41"/>
      <c r="ANA1" s="41"/>
      <c r="ANB1" s="41"/>
      <c r="ANC1" s="41"/>
      <c r="AND1" s="41"/>
      <c r="ANE1" s="41"/>
      <c r="ANF1" s="41"/>
      <c r="ANG1" s="41"/>
      <c r="ANH1" s="41"/>
      <c r="ANI1" s="41"/>
      <c r="ANJ1" s="41"/>
      <c r="ANK1" s="41"/>
      <c r="ANL1" s="41"/>
      <c r="ANM1" s="41"/>
      <c r="ANN1" s="41"/>
      <c r="ANO1" s="41"/>
      <c r="ANP1" s="41"/>
      <c r="ANQ1" s="41"/>
      <c r="ANR1" s="41"/>
      <c r="ANS1" s="41"/>
      <c r="ANT1" s="41"/>
      <c r="ANU1" s="41"/>
      <c r="ANV1" s="41"/>
      <c r="ANW1" s="41"/>
      <c r="ANX1" s="41"/>
      <c r="ANY1" s="41"/>
      <c r="ANZ1" s="41"/>
      <c r="AOA1" s="41"/>
      <c r="AOB1" s="41"/>
      <c r="AOC1" s="41"/>
      <c r="AOD1" s="41"/>
      <c r="AOE1" s="41"/>
      <c r="AVV1" s="41"/>
      <c r="AVW1" s="41"/>
      <c r="AVX1" s="41"/>
      <c r="AVY1" s="41"/>
      <c r="AWK1" s="41"/>
      <c r="AWL1" s="41"/>
      <c r="AWM1" s="41"/>
      <c r="AWN1" s="41"/>
      <c r="AWO1" s="41"/>
      <c r="AWP1" s="41"/>
      <c r="AWQ1" s="41"/>
      <c r="AWR1" s="41"/>
      <c r="AWS1" s="41"/>
      <c r="AWT1" s="41"/>
      <c r="AWU1" s="41"/>
      <c r="AWV1" s="41"/>
      <c r="AWW1" s="41"/>
      <c r="AWX1" s="41"/>
      <c r="AWY1" s="41"/>
      <c r="AWZ1" s="41"/>
      <c r="AXA1" s="41"/>
      <c r="AXB1" s="41"/>
      <c r="AXC1" s="41"/>
      <c r="AXD1" s="41"/>
      <c r="AXE1" s="41"/>
      <c r="AXF1" s="41"/>
      <c r="AXG1" s="41"/>
      <c r="AXH1" s="41"/>
      <c r="AXI1" s="41"/>
      <c r="AXJ1" s="41"/>
      <c r="AXK1" s="41"/>
      <c r="AXL1" s="41"/>
      <c r="AXM1" s="41"/>
      <c r="AXN1" s="41"/>
      <c r="AXO1" s="41"/>
      <c r="AXP1" s="41"/>
      <c r="AXQ1" s="41"/>
      <c r="AXR1" s="41"/>
      <c r="AXS1" s="41"/>
      <c r="AXT1" s="41"/>
      <c r="AXU1" s="41"/>
      <c r="AXV1" s="41"/>
      <c r="AXW1" s="41"/>
      <c r="AXX1" s="41"/>
      <c r="AXY1" s="41"/>
      <c r="AXZ1" s="41"/>
      <c r="AYA1" s="41"/>
      <c r="BFR1" s="41"/>
      <c r="BFS1" s="41"/>
      <c r="BFT1" s="41"/>
      <c r="BFU1" s="41"/>
      <c r="BGG1" s="41"/>
      <c r="BGH1" s="41"/>
      <c r="BGI1" s="41"/>
      <c r="BGJ1" s="41"/>
      <c r="BGK1" s="41"/>
      <c r="BGL1" s="41"/>
      <c r="BGM1" s="41"/>
      <c r="BGN1" s="41"/>
      <c r="BGO1" s="41"/>
      <c r="BGP1" s="41"/>
      <c r="BGQ1" s="41"/>
      <c r="BGR1" s="41"/>
      <c r="BGS1" s="41"/>
      <c r="BGT1" s="41"/>
      <c r="BGU1" s="41"/>
      <c r="BGV1" s="41"/>
      <c r="BGW1" s="41"/>
      <c r="BGX1" s="41"/>
      <c r="BGY1" s="41"/>
      <c r="BGZ1" s="41"/>
      <c r="BHA1" s="41"/>
      <c r="BHB1" s="41"/>
      <c r="BHC1" s="41"/>
      <c r="BHD1" s="41"/>
      <c r="BHE1" s="41"/>
      <c r="BHF1" s="41"/>
      <c r="BHG1" s="41"/>
      <c r="BHH1" s="41"/>
      <c r="BHI1" s="41"/>
      <c r="BHJ1" s="41"/>
      <c r="BHK1" s="41"/>
      <c r="BHL1" s="41"/>
      <c r="BHM1" s="41"/>
      <c r="BHN1" s="41"/>
      <c r="BHO1" s="41"/>
      <c r="BHP1" s="41"/>
      <c r="BHQ1" s="41"/>
      <c r="BHR1" s="41"/>
      <c r="BHS1" s="41"/>
      <c r="BHT1" s="41"/>
      <c r="BHU1" s="41"/>
      <c r="BHV1" s="41"/>
      <c r="BHW1" s="41"/>
      <c r="BPN1" s="41"/>
      <c r="BPO1" s="41"/>
      <c r="BPP1" s="41"/>
      <c r="BPQ1" s="41"/>
      <c r="BQC1" s="41"/>
      <c r="BQD1" s="41"/>
      <c r="BQE1" s="41"/>
      <c r="BQF1" s="41"/>
      <c r="BQG1" s="41"/>
      <c r="BQH1" s="41"/>
      <c r="BQI1" s="41"/>
      <c r="BQJ1" s="41"/>
      <c r="BQK1" s="41"/>
      <c r="BQL1" s="41"/>
      <c r="BQM1" s="41"/>
      <c r="BQN1" s="41"/>
      <c r="BQO1" s="41"/>
      <c r="BQP1" s="41"/>
      <c r="BQQ1" s="41"/>
      <c r="BQR1" s="41"/>
      <c r="BQS1" s="41"/>
      <c r="BQT1" s="41"/>
      <c r="BQU1" s="41"/>
      <c r="BQV1" s="41"/>
      <c r="BQW1" s="41"/>
      <c r="BQX1" s="41"/>
      <c r="BQY1" s="41"/>
      <c r="BQZ1" s="41"/>
      <c r="BRA1" s="41"/>
      <c r="BRB1" s="41"/>
      <c r="BRC1" s="41"/>
      <c r="BRD1" s="41"/>
      <c r="BRE1" s="41"/>
      <c r="BRF1" s="41"/>
      <c r="BRG1" s="41"/>
      <c r="BRH1" s="41"/>
      <c r="BRI1" s="41"/>
      <c r="BRJ1" s="41"/>
      <c r="BRK1" s="41"/>
      <c r="BRL1" s="41"/>
      <c r="BRM1" s="41"/>
      <c r="BRN1" s="41"/>
      <c r="BRO1" s="41"/>
      <c r="BRP1" s="41"/>
      <c r="BRQ1" s="41"/>
      <c r="BRR1" s="41"/>
      <c r="BRS1" s="41"/>
      <c r="BZJ1" s="41"/>
      <c r="BZK1" s="41"/>
      <c r="BZL1" s="41"/>
      <c r="BZM1" s="41"/>
      <c r="BZY1" s="41"/>
      <c r="BZZ1" s="41"/>
      <c r="CAA1" s="41"/>
      <c r="CAB1" s="41"/>
      <c r="CAC1" s="41"/>
      <c r="CAD1" s="41"/>
      <c r="CAE1" s="41"/>
      <c r="CAF1" s="41"/>
      <c r="CAG1" s="41"/>
      <c r="CAH1" s="41"/>
      <c r="CAI1" s="41"/>
      <c r="CAJ1" s="41"/>
      <c r="CAK1" s="41"/>
      <c r="CAL1" s="41"/>
      <c r="CAM1" s="41"/>
      <c r="CAN1" s="41"/>
      <c r="CAO1" s="41"/>
      <c r="CAP1" s="41"/>
      <c r="CAQ1" s="41"/>
      <c r="CAR1" s="41"/>
      <c r="CAS1" s="41"/>
      <c r="CAT1" s="41"/>
      <c r="CAU1" s="41"/>
      <c r="CAV1" s="41"/>
      <c r="CAW1" s="41"/>
      <c r="CAX1" s="41"/>
      <c r="CAY1" s="41"/>
      <c r="CAZ1" s="41"/>
      <c r="CBA1" s="41"/>
      <c r="CBB1" s="41"/>
      <c r="CBC1" s="41"/>
      <c r="CBD1" s="41"/>
      <c r="CBE1" s="41"/>
      <c r="CBF1" s="41"/>
      <c r="CBG1" s="41"/>
      <c r="CBH1" s="41"/>
      <c r="CBI1" s="41"/>
      <c r="CBJ1" s="41"/>
      <c r="CBK1" s="41"/>
      <c r="CBL1" s="41"/>
      <c r="CBM1" s="41"/>
      <c r="CBN1" s="41"/>
      <c r="CBO1" s="41"/>
      <c r="CJF1" s="41"/>
      <c r="CJG1" s="41"/>
      <c r="CJH1" s="41"/>
      <c r="CJI1" s="41"/>
      <c r="CJU1" s="41"/>
      <c r="CJV1" s="41"/>
      <c r="CJW1" s="41"/>
      <c r="CJX1" s="41"/>
      <c r="CJY1" s="41"/>
      <c r="CJZ1" s="41"/>
      <c r="CKA1" s="41"/>
      <c r="CKB1" s="41"/>
      <c r="CKC1" s="41"/>
      <c r="CKD1" s="41"/>
      <c r="CKE1" s="41"/>
      <c r="CKF1" s="41"/>
      <c r="CKG1" s="41"/>
      <c r="CKH1" s="41"/>
      <c r="CKI1" s="41"/>
      <c r="CKJ1" s="41"/>
      <c r="CKK1" s="41"/>
      <c r="CKL1" s="41"/>
      <c r="CKM1" s="41"/>
      <c r="CKN1" s="41"/>
      <c r="CKO1" s="41"/>
      <c r="CKP1" s="41"/>
      <c r="CKQ1" s="41"/>
      <c r="CKR1" s="41"/>
      <c r="CKS1" s="41"/>
      <c r="CKT1" s="41"/>
      <c r="CKU1" s="41"/>
      <c r="CKV1" s="41"/>
      <c r="CKW1" s="41"/>
      <c r="CKX1" s="41"/>
      <c r="CKY1" s="41"/>
      <c r="CKZ1" s="41"/>
      <c r="CLA1" s="41"/>
      <c r="CLB1" s="41"/>
      <c r="CLC1" s="41"/>
      <c r="CLD1" s="41"/>
      <c r="CLE1" s="41"/>
      <c r="CLF1" s="41"/>
      <c r="CLG1" s="41"/>
      <c r="CLH1" s="41"/>
      <c r="CLI1" s="41"/>
      <c r="CLJ1" s="41"/>
      <c r="CLK1" s="41"/>
      <c r="CTB1" s="41"/>
      <c r="CTC1" s="41"/>
      <c r="CTD1" s="41"/>
      <c r="CTE1" s="41"/>
      <c r="CTQ1" s="41"/>
      <c r="CTR1" s="41"/>
      <c r="CTS1" s="41"/>
      <c r="CTT1" s="41"/>
      <c r="CTU1" s="41"/>
      <c r="CTV1" s="41"/>
      <c r="CTW1" s="41"/>
      <c r="CTX1" s="41"/>
      <c r="CTY1" s="41"/>
      <c r="CTZ1" s="41"/>
      <c r="CUA1" s="41"/>
      <c r="CUB1" s="41"/>
      <c r="CUC1" s="41"/>
      <c r="CUD1" s="41"/>
      <c r="CUE1" s="41"/>
      <c r="CUF1" s="41"/>
      <c r="CUG1" s="41"/>
      <c r="CUH1" s="41"/>
      <c r="CUI1" s="41"/>
      <c r="CUJ1" s="41"/>
      <c r="CUK1" s="41"/>
      <c r="CUL1" s="41"/>
      <c r="CUM1" s="41"/>
      <c r="CUN1" s="41"/>
      <c r="CUO1" s="41"/>
      <c r="CUP1" s="41"/>
      <c r="CUQ1" s="41"/>
      <c r="CUR1" s="41"/>
      <c r="CUS1" s="41"/>
      <c r="CUT1" s="41"/>
      <c r="CUU1" s="41"/>
      <c r="CUV1" s="41"/>
      <c r="CUW1" s="41"/>
      <c r="CUX1" s="41"/>
      <c r="CUY1" s="41"/>
      <c r="CUZ1" s="41"/>
      <c r="CVA1" s="41"/>
      <c r="CVB1" s="41"/>
      <c r="CVC1" s="41"/>
      <c r="CVD1" s="41"/>
      <c r="CVE1" s="41"/>
      <c r="CVF1" s="41"/>
      <c r="CVG1" s="41"/>
      <c r="DCX1" s="41"/>
      <c r="DCY1" s="41"/>
      <c r="DCZ1" s="41"/>
      <c r="DDA1" s="41"/>
      <c r="DDM1" s="41"/>
      <c r="DDN1" s="41"/>
      <c r="DDO1" s="41"/>
      <c r="DDP1" s="41"/>
      <c r="DDQ1" s="41"/>
      <c r="DDR1" s="41"/>
      <c r="DDS1" s="41"/>
      <c r="DDT1" s="41"/>
      <c r="DDU1" s="41"/>
      <c r="DDV1" s="41"/>
      <c r="DDW1" s="41"/>
      <c r="DDX1" s="41"/>
      <c r="DDY1" s="41"/>
      <c r="DDZ1" s="41"/>
      <c r="DEA1" s="41"/>
      <c r="DEB1" s="41"/>
      <c r="DEC1" s="41"/>
      <c r="DED1" s="41"/>
      <c r="DEE1" s="41"/>
      <c r="DEF1" s="41"/>
      <c r="DEG1" s="41"/>
      <c r="DEH1" s="41"/>
      <c r="DEI1" s="41"/>
      <c r="DEJ1" s="41"/>
      <c r="DEK1" s="41"/>
      <c r="DEL1" s="41"/>
      <c r="DEM1" s="41"/>
      <c r="DEN1" s="41"/>
      <c r="DEO1" s="41"/>
      <c r="DEP1" s="41"/>
      <c r="DEQ1" s="41"/>
      <c r="DER1" s="41"/>
      <c r="DES1" s="41"/>
      <c r="DET1" s="41"/>
      <c r="DEU1" s="41"/>
      <c r="DEV1" s="41"/>
      <c r="DEW1" s="41"/>
      <c r="DEX1" s="41"/>
      <c r="DEY1" s="41"/>
      <c r="DEZ1" s="41"/>
      <c r="DFA1" s="41"/>
      <c r="DFB1" s="41"/>
      <c r="DFC1" s="41"/>
      <c r="DMT1" s="41"/>
      <c r="DMU1" s="41"/>
      <c r="DMV1" s="41"/>
      <c r="DMW1" s="41"/>
      <c r="DNI1" s="41"/>
      <c r="DNJ1" s="41"/>
      <c r="DNK1" s="41"/>
      <c r="DNL1" s="41"/>
      <c r="DNM1" s="41"/>
      <c r="DNN1" s="41"/>
      <c r="DNO1" s="41"/>
      <c r="DNP1" s="41"/>
      <c r="DNQ1" s="41"/>
      <c r="DNR1" s="41"/>
      <c r="DNS1" s="41"/>
      <c r="DNT1" s="41"/>
      <c r="DNU1" s="41"/>
      <c r="DNV1" s="41"/>
      <c r="DNW1" s="41"/>
      <c r="DNX1" s="41"/>
      <c r="DNY1" s="41"/>
      <c r="DNZ1" s="41"/>
      <c r="DOA1" s="41"/>
      <c r="DOB1" s="41"/>
      <c r="DOC1" s="41"/>
      <c r="DOD1" s="41"/>
      <c r="DOE1" s="41"/>
      <c r="DOF1" s="41"/>
      <c r="DOG1" s="41"/>
      <c r="DOH1" s="41"/>
      <c r="DOI1" s="41"/>
      <c r="DOJ1" s="41"/>
      <c r="DOK1" s="41"/>
      <c r="DOL1" s="41"/>
      <c r="DOM1" s="41"/>
      <c r="DON1" s="41"/>
      <c r="DOO1" s="41"/>
      <c r="DOP1" s="41"/>
      <c r="DOQ1" s="41"/>
      <c r="DOR1" s="41"/>
      <c r="DOS1" s="41"/>
      <c r="DOT1" s="41"/>
      <c r="DOU1" s="41"/>
      <c r="DOV1" s="41"/>
      <c r="DOW1" s="41"/>
      <c r="DOX1" s="41"/>
      <c r="DOY1" s="41"/>
      <c r="DWP1" s="41"/>
      <c r="DWQ1" s="41"/>
      <c r="DWR1" s="41"/>
      <c r="DWS1" s="41"/>
      <c r="DXE1" s="41"/>
      <c r="DXF1" s="41"/>
      <c r="DXG1" s="41"/>
      <c r="DXH1" s="41"/>
      <c r="DXI1" s="41"/>
      <c r="DXJ1" s="41"/>
      <c r="DXK1" s="41"/>
      <c r="DXL1" s="41"/>
      <c r="DXM1" s="41"/>
      <c r="DXN1" s="41"/>
      <c r="DXO1" s="41"/>
      <c r="DXP1" s="41"/>
      <c r="DXQ1" s="41"/>
      <c r="DXR1" s="41"/>
      <c r="DXS1" s="41"/>
      <c r="DXT1" s="41"/>
      <c r="DXU1" s="41"/>
      <c r="DXV1" s="41"/>
      <c r="DXW1" s="41"/>
      <c r="DXX1" s="41"/>
      <c r="DXY1" s="41"/>
      <c r="DXZ1" s="41"/>
      <c r="DYA1" s="41"/>
      <c r="DYB1" s="41"/>
      <c r="DYC1" s="41"/>
      <c r="DYD1" s="41"/>
      <c r="DYE1" s="41"/>
      <c r="DYF1" s="41"/>
      <c r="DYG1" s="41"/>
      <c r="DYH1" s="41"/>
      <c r="DYI1" s="41"/>
      <c r="DYJ1" s="41"/>
      <c r="DYK1" s="41"/>
      <c r="DYL1" s="41"/>
      <c r="DYM1" s="41"/>
      <c r="DYN1" s="41"/>
      <c r="DYO1" s="41"/>
      <c r="DYP1" s="41"/>
      <c r="DYQ1" s="41"/>
      <c r="DYR1" s="41"/>
      <c r="DYS1" s="41"/>
      <c r="DYT1" s="41"/>
      <c r="DYU1" s="41"/>
      <c r="EGL1" s="41"/>
      <c r="EGM1" s="41"/>
      <c r="EGN1" s="41"/>
      <c r="EGO1" s="41"/>
      <c r="EHA1" s="41"/>
      <c r="EHB1" s="41"/>
      <c r="EHC1" s="41"/>
      <c r="EHD1" s="41"/>
      <c r="EHE1" s="41"/>
      <c r="EHF1" s="41"/>
      <c r="EHG1" s="41"/>
      <c r="EHH1" s="41"/>
      <c r="EHI1" s="41"/>
      <c r="EHJ1" s="41"/>
      <c r="EHK1" s="41"/>
      <c r="EHL1" s="41"/>
      <c r="EHM1" s="41"/>
      <c r="EHN1" s="41"/>
      <c r="EHO1" s="41"/>
      <c r="EHP1" s="41"/>
      <c r="EHQ1" s="41"/>
      <c r="EHR1" s="41"/>
      <c r="EHS1" s="41"/>
      <c r="EHT1" s="41"/>
      <c r="EHU1" s="41"/>
      <c r="EHV1" s="41"/>
      <c r="EHW1" s="41"/>
      <c r="EHX1" s="41"/>
      <c r="EHY1" s="41"/>
      <c r="EHZ1" s="41"/>
      <c r="EIA1" s="41"/>
      <c r="EIB1" s="41"/>
      <c r="EIC1" s="41"/>
      <c r="EID1" s="41"/>
      <c r="EIE1" s="41"/>
      <c r="EIF1" s="41"/>
      <c r="EIG1" s="41"/>
      <c r="EIH1" s="41"/>
      <c r="EII1" s="41"/>
      <c r="EIJ1" s="41"/>
      <c r="EIK1" s="41"/>
      <c r="EIL1" s="41"/>
      <c r="EIM1" s="41"/>
      <c r="EIN1" s="41"/>
      <c r="EIO1" s="41"/>
      <c r="EIP1" s="41"/>
      <c r="EIQ1" s="41"/>
      <c r="EQH1" s="41"/>
      <c r="EQI1" s="41"/>
      <c r="EQJ1" s="41"/>
      <c r="EQK1" s="41"/>
      <c r="EQW1" s="41"/>
      <c r="EQX1" s="41"/>
      <c r="EQY1" s="41"/>
      <c r="EQZ1" s="41"/>
      <c r="ERA1" s="41"/>
      <c r="ERB1" s="41"/>
      <c r="ERC1" s="41"/>
      <c r="ERD1" s="41"/>
      <c r="ERE1" s="41"/>
      <c r="ERF1" s="41"/>
      <c r="ERG1" s="41"/>
      <c r="ERH1" s="41"/>
      <c r="ERI1" s="41"/>
      <c r="ERJ1" s="41"/>
      <c r="ERK1" s="41"/>
      <c r="ERL1" s="41"/>
      <c r="ERM1" s="41"/>
      <c r="ERN1" s="41"/>
      <c r="ERO1" s="41"/>
      <c r="ERP1" s="41"/>
      <c r="ERQ1" s="41"/>
      <c r="ERR1" s="41"/>
      <c r="ERS1" s="41"/>
      <c r="ERT1" s="41"/>
      <c r="ERU1" s="41"/>
      <c r="ERV1" s="41"/>
      <c r="ERW1" s="41"/>
      <c r="ERX1" s="41"/>
      <c r="ERY1" s="41"/>
      <c r="ERZ1" s="41"/>
      <c r="ESA1" s="41"/>
      <c r="ESB1" s="41"/>
      <c r="ESC1" s="41"/>
      <c r="ESD1" s="41"/>
      <c r="ESE1" s="41"/>
      <c r="ESF1" s="41"/>
      <c r="ESG1" s="41"/>
      <c r="ESH1" s="41"/>
      <c r="ESI1" s="41"/>
      <c r="ESJ1" s="41"/>
      <c r="ESK1" s="41"/>
      <c r="ESL1" s="41"/>
      <c r="ESM1" s="41"/>
      <c r="FAD1" s="41"/>
      <c r="FAE1" s="41"/>
      <c r="FAF1" s="41"/>
      <c r="FAG1" s="41"/>
      <c r="FAS1" s="41"/>
      <c r="FAT1" s="41"/>
      <c r="FAU1" s="41"/>
      <c r="FAV1" s="41"/>
      <c r="FAW1" s="41"/>
      <c r="FAX1" s="41"/>
      <c r="FAY1" s="41"/>
      <c r="FAZ1" s="41"/>
      <c r="FBA1" s="41"/>
      <c r="FBB1" s="41"/>
      <c r="FBC1" s="41"/>
      <c r="FBD1" s="41"/>
      <c r="FBE1" s="41"/>
      <c r="FBF1" s="41"/>
      <c r="FBG1" s="41"/>
      <c r="FBH1" s="41"/>
      <c r="FBI1" s="41"/>
      <c r="FBJ1" s="41"/>
      <c r="FBK1" s="41"/>
      <c r="FBL1" s="41"/>
      <c r="FBM1" s="41"/>
      <c r="FBN1" s="41"/>
      <c r="FBO1" s="41"/>
      <c r="FBP1" s="41"/>
      <c r="FBQ1" s="41"/>
      <c r="FBR1" s="41"/>
      <c r="FBS1" s="41"/>
      <c r="FBT1" s="41"/>
      <c r="FBU1" s="41"/>
      <c r="FBV1" s="41"/>
      <c r="FBW1" s="41"/>
      <c r="FBX1" s="41"/>
      <c r="FBY1" s="41"/>
      <c r="FBZ1" s="41"/>
      <c r="FCA1" s="41"/>
      <c r="FCB1" s="41"/>
      <c r="FCC1" s="41"/>
      <c r="FCD1" s="41"/>
      <c r="FCE1" s="41"/>
      <c r="FCF1" s="41"/>
      <c r="FCG1" s="41"/>
      <c r="FCH1" s="41"/>
      <c r="FCI1" s="41"/>
      <c r="FJZ1" s="41"/>
      <c r="FKA1" s="41"/>
      <c r="FKB1" s="41"/>
      <c r="FKC1" s="41"/>
      <c r="FKO1" s="41"/>
      <c r="FKP1" s="41"/>
      <c r="FKQ1" s="41"/>
      <c r="FKR1" s="41"/>
      <c r="FKS1" s="41"/>
      <c r="FKT1" s="41"/>
      <c r="FKU1" s="41"/>
      <c r="FKV1" s="41"/>
      <c r="FKW1" s="41"/>
      <c r="FKX1" s="41"/>
      <c r="FKY1" s="41"/>
      <c r="FKZ1" s="41"/>
      <c r="FLA1" s="41"/>
      <c r="FLB1" s="41"/>
      <c r="FLC1" s="41"/>
      <c r="FLD1" s="41"/>
      <c r="FLE1" s="41"/>
      <c r="FLF1" s="41"/>
      <c r="FLG1" s="41"/>
      <c r="FLH1" s="41"/>
      <c r="FLI1" s="41"/>
      <c r="FLJ1" s="41"/>
      <c r="FLK1" s="41"/>
      <c r="FLL1" s="41"/>
      <c r="FLM1" s="41"/>
      <c r="FLN1" s="41"/>
      <c r="FLO1" s="41"/>
      <c r="FLP1" s="41"/>
      <c r="FLQ1" s="41"/>
      <c r="FLR1" s="41"/>
      <c r="FLS1" s="41"/>
      <c r="FLT1" s="41"/>
      <c r="FLU1" s="41"/>
      <c r="FLV1" s="41"/>
      <c r="FLW1" s="41"/>
      <c r="FLX1" s="41"/>
      <c r="FLY1" s="41"/>
      <c r="FLZ1" s="41"/>
      <c r="FMA1" s="41"/>
      <c r="FMB1" s="41"/>
      <c r="FMC1" s="41"/>
      <c r="FMD1" s="41"/>
      <c r="FME1" s="41"/>
      <c r="FTV1" s="41"/>
      <c r="FTW1" s="41"/>
      <c r="FTX1" s="41"/>
      <c r="FTY1" s="41"/>
      <c r="FUK1" s="41"/>
      <c r="FUL1" s="41"/>
      <c r="FUM1" s="41"/>
      <c r="FUN1" s="41"/>
      <c r="FUO1" s="41"/>
      <c r="FUP1" s="41"/>
      <c r="FUQ1" s="41"/>
      <c r="FUR1" s="41"/>
      <c r="FUS1" s="41"/>
      <c r="FUT1" s="41"/>
      <c r="FUU1" s="41"/>
      <c r="FUV1" s="41"/>
      <c r="FUW1" s="41"/>
      <c r="FUX1" s="41"/>
      <c r="FUY1" s="41"/>
      <c r="FUZ1" s="41"/>
      <c r="FVA1" s="41"/>
      <c r="FVB1" s="41"/>
      <c r="FVC1" s="41"/>
      <c r="FVD1" s="41"/>
      <c r="FVE1" s="41"/>
      <c r="FVF1" s="41"/>
      <c r="FVG1" s="41"/>
      <c r="FVH1" s="41"/>
      <c r="FVI1" s="41"/>
      <c r="FVJ1" s="41"/>
      <c r="FVK1" s="41"/>
      <c r="FVL1" s="41"/>
      <c r="FVM1" s="41"/>
      <c r="FVN1" s="41"/>
      <c r="FVO1" s="41"/>
      <c r="FVP1" s="41"/>
      <c r="FVQ1" s="41"/>
      <c r="FVR1" s="41"/>
      <c r="FVS1" s="41"/>
      <c r="FVT1" s="41"/>
      <c r="FVU1" s="41"/>
      <c r="FVV1" s="41"/>
      <c r="FVW1" s="41"/>
      <c r="FVX1" s="41"/>
      <c r="FVY1" s="41"/>
      <c r="FVZ1" s="41"/>
      <c r="FWA1" s="41"/>
      <c r="GDR1" s="41"/>
      <c r="GDS1" s="41"/>
      <c r="GDT1" s="41"/>
      <c r="GDU1" s="41"/>
      <c r="GEG1" s="41"/>
      <c r="GEH1" s="41"/>
      <c r="GEI1" s="41"/>
      <c r="GEJ1" s="41"/>
      <c r="GEK1" s="41"/>
      <c r="GEL1" s="41"/>
      <c r="GEM1" s="41"/>
      <c r="GEN1" s="41"/>
      <c r="GEO1" s="41"/>
      <c r="GEP1" s="41"/>
      <c r="GEQ1" s="41"/>
      <c r="GER1" s="41"/>
      <c r="GES1" s="41"/>
      <c r="GET1" s="41"/>
      <c r="GEU1" s="41"/>
      <c r="GEV1" s="41"/>
      <c r="GEW1" s="41"/>
      <c r="GEX1" s="41"/>
      <c r="GEY1" s="41"/>
      <c r="GEZ1" s="41"/>
      <c r="GFA1" s="41"/>
      <c r="GFB1" s="41"/>
      <c r="GFC1" s="41"/>
      <c r="GFD1" s="41"/>
      <c r="GFE1" s="41"/>
      <c r="GFF1" s="41"/>
      <c r="GFG1" s="41"/>
      <c r="GFH1" s="41"/>
      <c r="GFI1" s="41"/>
      <c r="GFJ1" s="41"/>
      <c r="GFK1" s="41"/>
      <c r="GFL1" s="41"/>
      <c r="GFM1" s="41"/>
      <c r="GFN1" s="41"/>
      <c r="GFO1" s="41"/>
      <c r="GFP1" s="41"/>
      <c r="GFQ1" s="41"/>
      <c r="GFR1" s="41"/>
      <c r="GFS1" s="41"/>
      <c r="GFT1" s="41"/>
      <c r="GFU1" s="41"/>
      <c r="GFV1" s="41"/>
      <c r="GFW1" s="41"/>
      <c r="GNN1" s="41"/>
      <c r="GNO1" s="41"/>
      <c r="GNP1" s="41"/>
      <c r="GNQ1" s="41"/>
      <c r="GOC1" s="41"/>
      <c r="GOD1" s="41"/>
      <c r="GOE1" s="41"/>
      <c r="GOF1" s="41"/>
      <c r="GOG1" s="41"/>
      <c r="GOH1" s="41"/>
      <c r="GOI1" s="41"/>
      <c r="GOJ1" s="41"/>
      <c r="GOK1" s="41"/>
      <c r="GOL1" s="41"/>
      <c r="GOM1" s="41"/>
      <c r="GON1" s="41"/>
      <c r="GOO1" s="41"/>
      <c r="GOP1" s="41"/>
      <c r="GOQ1" s="41"/>
      <c r="GOR1" s="41"/>
      <c r="GOS1" s="41"/>
      <c r="GOT1" s="41"/>
      <c r="GOU1" s="41"/>
      <c r="GOV1" s="41"/>
      <c r="GOW1" s="41"/>
      <c r="GOX1" s="41"/>
      <c r="GOY1" s="41"/>
      <c r="GOZ1" s="41"/>
      <c r="GPA1" s="41"/>
      <c r="GPB1" s="41"/>
      <c r="GPC1" s="41"/>
      <c r="GPD1" s="41"/>
      <c r="GPE1" s="41"/>
      <c r="GPF1" s="41"/>
      <c r="GPG1" s="41"/>
      <c r="GPH1" s="41"/>
      <c r="GPI1" s="41"/>
      <c r="GPJ1" s="41"/>
      <c r="GPK1" s="41"/>
      <c r="GPL1" s="41"/>
      <c r="GPM1" s="41"/>
      <c r="GPN1" s="41"/>
      <c r="GPO1" s="41"/>
      <c r="GPP1" s="41"/>
      <c r="GPQ1" s="41"/>
      <c r="GPR1" s="41"/>
      <c r="GPS1" s="41"/>
      <c r="GXJ1" s="41"/>
      <c r="GXK1" s="41"/>
      <c r="GXL1" s="41"/>
      <c r="GXM1" s="41"/>
      <c r="GXY1" s="41"/>
      <c r="GXZ1" s="41"/>
      <c r="GYA1" s="41"/>
      <c r="GYB1" s="41"/>
      <c r="GYC1" s="41"/>
      <c r="GYD1" s="41"/>
      <c r="GYE1" s="41"/>
      <c r="GYF1" s="41"/>
      <c r="GYG1" s="41"/>
      <c r="GYH1" s="41"/>
      <c r="GYI1" s="41"/>
      <c r="GYJ1" s="41"/>
      <c r="GYK1" s="41"/>
      <c r="GYL1" s="41"/>
      <c r="GYM1" s="41"/>
      <c r="GYN1" s="41"/>
      <c r="GYO1" s="41"/>
      <c r="GYP1" s="41"/>
      <c r="GYQ1" s="41"/>
      <c r="GYR1" s="41"/>
      <c r="GYS1" s="41"/>
      <c r="GYT1" s="41"/>
      <c r="GYU1" s="41"/>
      <c r="GYV1" s="41"/>
      <c r="GYW1" s="41"/>
      <c r="GYX1" s="41"/>
      <c r="GYY1" s="41"/>
      <c r="GYZ1" s="41"/>
      <c r="GZA1" s="41"/>
      <c r="GZB1" s="41"/>
      <c r="GZC1" s="41"/>
      <c r="GZD1" s="41"/>
      <c r="GZE1" s="41"/>
      <c r="GZF1" s="41"/>
      <c r="GZG1" s="41"/>
      <c r="GZH1" s="41"/>
      <c r="GZI1" s="41"/>
      <c r="GZJ1" s="41"/>
      <c r="GZK1" s="41"/>
      <c r="GZL1" s="41"/>
      <c r="GZM1" s="41"/>
      <c r="GZN1" s="41"/>
      <c r="GZO1" s="41"/>
      <c r="HHF1" s="41"/>
      <c r="HHG1" s="41"/>
      <c r="HHH1" s="41"/>
      <c r="HHI1" s="41"/>
      <c r="HHU1" s="41"/>
      <c r="HHV1" s="41"/>
      <c r="HHW1" s="41"/>
      <c r="HHX1" s="41"/>
      <c r="HHY1" s="41"/>
      <c r="HHZ1" s="41"/>
      <c r="HIA1" s="41"/>
      <c r="HIB1" s="41"/>
      <c r="HIC1" s="41"/>
      <c r="HID1" s="41"/>
      <c r="HIE1" s="41"/>
      <c r="HIF1" s="41"/>
      <c r="HIG1" s="41"/>
      <c r="HIH1" s="41"/>
      <c r="HII1" s="41"/>
      <c r="HIJ1" s="41"/>
      <c r="HIK1" s="41"/>
      <c r="HIL1" s="41"/>
      <c r="HIM1" s="41"/>
      <c r="HIN1" s="41"/>
      <c r="HIO1" s="41"/>
      <c r="HIP1" s="41"/>
      <c r="HIQ1" s="41"/>
      <c r="HIR1" s="41"/>
      <c r="HIS1" s="41"/>
      <c r="HIT1" s="41"/>
      <c r="HIU1" s="41"/>
      <c r="HIV1" s="41"/>
      <c r="HIW1" s="41"/>
      <c r="HIX1" s="41"/>
      <c r="HIY1" s="41"/>
      <c r="HIZ1" s="41"/>
      <c r="HJA1" s="41"/>
      <c r="HJB1" s="41"/>
      <c r="HJC1" s="41"/>
      <c r="HJD1" s="41"/>
      <c r="HJE1" s="41"/>
      <c r="HJF1" s="41"/>
      <c r="HJG1" s="41"/>
      <c r="HJH1" s="41"/>
      <c r="HJI1" s="41"/>
      <c r="HJJ1" s="41"/>
      <c r="HJK1" s="41"/>
      <c r="HRB1" s="41"/>
      <c r="HRC1" s="41"/>
      <c r="HRD1" s="41"/>
      <c r="HRE1" s="41"/>
      <c r="HRQ1" s="41"/>
      <c r="HRR1" s="41"/>
      <c r="HRS1" s="41"/>
      <c r="HRT1" s="41"/>
      <c r="HRU1" s="41"/>
      <c r="HRV1" s="41"/>
      <c r="HRW1" s="41"/>
      <c r="HRX1" s="41"/>
      <c r="HRY1" s="41"/>
      <c r="HRZ1" s="41"/>
      <c r="HSA1" s="41"/>
      <c r="HSB1" s="41"/>
      <c r="HSC1" s="41"/>
      <c r="HSD1" s="41"/>
      <c r="HSE1" s="41"/>
      <c r="HSF1" s="41"/>
      <c r="HSG1" s="41"/>
      <c r="HSH1" s="41"/>
      <c r="HSI1" s="41"/>
      <c r="HSJ1" s="41"/>
      <c r="HSK1" s="41"/>
      <c r="HSL1" s="41"/>
      <c r="HSM1" s="41"/>
      <c r="HSN1" s="41"/>
      <c r="HSO1" s="41"/>
      <c r="HSP1" s="41"/>
      <c r="HSQ1" s="41"/>
      <c r="HSR1" s="41"/>
      <c r="HSS1" s="41"/>
      <c r="HST1" s="41"/>
      <c r="HSU1" s="41"/>
      <c r="HSV1" s="41"/>
      <c r="HSW1" s="41"/>
      <c r="HSX1" s="41"/>
      <c r="HSY1" s="41"/>
      <c r="HSZ1" s="41"/>
      <c r="HTA1" s="41"/>
      <c r="HTB1" s="41"/>
      <c r="HTC1" s="41"/>
      <c r="HTD1" s="41"/>
      <c r="HTE1" s="41"/>
      <c r="HTF1" s="41"/>
      <c r="HTG1" s="41"/>
      <c r="IAX1" s="41"/>
      <c r="IAY1" s="41"/>
      <c r="IAZ1" s="41"/>
      <c r="IBA1" s="41"/>
      <c r="IBM1" s="41"/>
      <c r="IBN1" s="41"/>
      <c r="IBO1" s="41"/>
      <c r="IBP1" s="41"/>
      <c r="IBQ1" s="41"/>
      <c r="IBR1" s="41"/>
      <c r="IBS1" s="41"/>
      <c r="IBT1" s="41"/>
      <c r="IBU1" s="41"/>
      <c r="IBV1" s="41"/>
      <c r="IBW1" s="41"/>
      <c r="IBX1" s="41"/>
      <c r="IBY1" s="41"/>
      <c r="IBZ1" s="41"/>
      <c r="ICA1" s="41"/>
      <c r="ICB1" s="41"/>
      <c r="ICC1" s="41"/>
      <c r="ICD1" s="41"/>
      <c r="ICE1" s="41"/>
      <c r="ICF1" s="41"/>
      <c r="ICG1" s="41"/>
      <c r="ICH1" s="41"/>
      <c r="ICI1" s="41"/>
      <c r="ICJ1" s="41"/>
      <c r="ICK1" s="41"/>
      <c r="ICL1" s="41"/>
      <c r="ICM1" s="41"/>
      <c r="ICN1" s="41"/>
      <c r="ICO1" s="41"/>
      <c r="ICP1" s="41"/>
      <c r="ICQ1" s="41"/>
      <c r="ICR1" s="41"/>
      <c r="ICS1" s="41"/>
      <c r="ICT1" s="41"/>
      <c r="ICU1" s="41"/>
      <c r="ICV1" s="41"/>
      <c r="ICW1" s="41"/>
      <c r="ICX1" s="41"/>
      <c r="ICY1" s="41"/>
      <c r="ICZ1" s="41"/>
      <c r="IDA1" s="41"/>
      <c r="IDB1" s="41"/>
      <c r="IDC1" s="41"/>
      <c r="IKT1" s="41"/>
      <c r="IKU1" s="41"/>
      <c r="IKV1" s="41"/>
      <c r="IKW1" s="41"/>
      <c r="ILI1" s="41"/>
      <c r="ILJ1" s="41"/>
      <c r="ILK1" s="41"/>
      <c r="ILL1" s="41"/>
      <c r="ILM1" s="41"/>
      <c r="ILN1" s="41"/>
      <c r="ILO1" s="41"/>
      <c r="ILP1" s="41"/>
      <c r="ILQ1" s="41"/>
      <c r="ILR1" s="41"/>
      <c r="ILS1" s="41"/>
      <c r="ILT1" s="41"/>
      <c r="ILU1" s="41"/>
      <c r="ILV1" s="41"/>
      <c r="ILW1" s="41"/>
      <c r="ILX1" s="41"/>
      <c r="ILY1" s="41"/>
      <c r="ILZ1" s="41"/>
      <c r="IMA1" s="41"/>
      <c r="IMB1" s="41"/>
      <c r="IMC1" s="41"/>
      <c r="IMD1" s="41"/>
      <c r="IME1" s="41"/>
      <c r="IMF1" s="41"/>
      <c r="IMG1" s="41"/>
      <c r="IMH1" s="41"/>
      <c r="IMI1" s="41"/>
      <c r="IMJ1" s="41"/>
      <c r="IMK1" s="41"/>
      <c r="IML1" s="41"/>
      <c r="IMM1" s="41"/>
      <c r="IMN1" s="41"/>
      <c r="IMO1" s="41"/>
      <c r="IMP1" s="41"/>
      <c r="IMQ1" s="41"/>
      <c r="IMR1" s="41"/>
      <c r="IMS1" s="41"/>
      <c r="IMT1" s="41"/>
      <c r="IMU1" s="41"/>
      <c r="IMV1" s="41"/>
      <c r="IMW1" s="41"/>
      <c r="IMX1" s="41"/>
      <c r="IMY1" s="41"/>
      <c r="IUP1" s="41"/>
      <c r="IUQ1" s="41"/>
      <c r="IUR1" s="41"/>
      <c r="IUS1" s="41"/>
      <c r="IVE1" s="41"/>
      <c r="IVF1" s="41"/>
      <c r="IVG1" s="41"/>
      <c r="IVH1" s="41"/>
      <c r="IVI1" s="41"/>
      <c r="IVJ1" s="41"/>
      <c r="IVK1" s="41"/>
      <c r="IVL1" s="41"/>
      <c r="IVM1" s="41"/>
      <c r="IVN1" s="41"/>
      <c r="IVO1" s="41"/>
      <c r="IVP1" s="41"/>
      <c r="IVQ1" s="41"/>
      <c r="IVR1" s="41"/>
      <c r="IVS1" s="41"/>
      <c r="IVT1" s="41"/>
      <c r="IVU1" s="41"/>
      <c r="IVV1" s="41"/>
      <c r="IVW1" s="41"/>
      <c r="IVX1" s="41"/>
      <c r="IVY1" s="41"/>
      <c r="IVZ1" s="41"/>
      <c r="IWA1" s="41"/>
      <c r="IWB1" s="41"/>
      <c r="IWC1" s="41"/>
      <c r="IWD1" s="41"/>
      <c r="IWE1" s="41"/>
      <c r="IWF1" s="41"/>
      <c r="IWG1" s="41"/>
      <c r="IWH1" s="41"/>
      <c r="IWI1" s="41"/>
      <c r="IWJ1" s="41"/>
      <c r="IWK1" s="41"/>
      <c r="IWL1" s="41"/>
      <c r="IWM1" s="41"/>
      <c r="IWN1" s="41"/>
      <c r="IWO1" s="41"/>
      <c r="IWP1" s="41"/>
      <c r="IWQ1" s="41"/>
      <c r="IWR1" s="41"/>
      <c r="IWS1" s="41"/>
      <c r="IWT1" s="41"/>
      <c r="IWU1" s="41"/>
      <c r="JEL1" s="41"/>
      <c r="JEM1" s="41"/>
      <c r="JEN1" s="41"/>
      <c r="JEO1" s="41"/>
      <c r="JFA1" s="41"/>
      <c r="JFB1" s="41"/>
      <c r="JFC1" s="41"/>
      <c r="JFD1" s="41"/>
      <c r="JFE1" s="41"/>
      <c r="JFF1" s="41"/>
      <c r="JFG1" s="41"/>
      <c r="JFH1" s="41"/>
      <c r="JFI1" s="41"/>
      <c r="JFJ1" s="41"/>
      <c r="JFK1" s="41"/>
      <c r="JFL1" s="41"/>
      <c r="JFM1" s="41"/>
      <c r="JFN1" s="41"/>
      <c r="JFO1" s="41"/>
      <c r="JFP1" s="41"/>
      <c r="JFQ1" s="41"/>
      <c r="JFR1" s="41"/>
      <c r="JFS1" s="41"/>
      <c r="JFT1" s="41"/>
      <c r="JFU1" s="41"/>
      <c r="JFV1" s="41"/>
      <c r="JFW1" s="41"/>
      <c r="JFX1" s="41"/>
      <c r="JFY1" s="41"/>
      <c r="JFZ1" s="41"/>
      <c r="JGA1" s="41"/>
      <c r="JGB1" s="41"/>
      <c r="JGC1" s="41"/>
      <c r="JGD1" s="41"/>
      <c r="JGE1" s="41"/>
      <c r="JGF1" s="41"/>
      <c r="JGG1" s="41"/>
      <c r="JGH1" s="41"/>
      <c r="JGI1" s="41"/>
      <c r="JGJ1" s="41"/>
      <c r="JGK1" s="41"/>
      <c r="JGL1" s="41"/>
      <c r="JGM1" s="41"/>
      <c r="JGN1" s="41"/>
      <c r="JGO1" s="41"/>
      <c r="JGP1" s="41"/>
      <c r="JGQ1" s="41"/>
      <c r="JOH1" s="41"/>
      <c r="JOI1" s="41"/>
      <c r="JOJ1" s="41"/>
      <c r="JOK1" s="41"/>
      <c r="JOW1" s="41"/>
      <c r="JOX1" s="41"/>
      <c r="JOY1" s="41"/>
      <c r="JOZ1" s="41"/>
      <c r="JPA1" s="41"/>
      <c r="JPB1" s="41"/>
      <c r="JPC1" s="41"/>
      <c r="JPD1" s="41"/>
      <c r="JPE1" s="41"/>
      <c r="JPF1" s="41"/>
      <c r="JPG1" s="41"/>
      <c r="JPH1" s="41"/>
      <c r="JPI1" s="41"/>
      <c r="JPJ1" s="41"/>
      <c r="JPK1" s="41"/>
      <c r="JPL1" s="41"/>
      <c r="JPM1" s="41"/>
      <c r="JPN1" s="41"/>
      <c r="JPO1" s="41"/>
      <c r="JPP1" s="41"/>
      <c r="JPQ1" s="41"/>
      <c r="JPR1" s="41"/>
      <c r="JPS1" s="41"/>
      <c r="JPT1" s="41"/>
      <c r="JPU1" s="41"/>
      <c r="JPV1" s="41"/>
      <c r="JPW1" s="41"/>
      <c r="JPX1" s="41"/>
      <c r="JPY1" s="41"/>
      <c r="JPZ1" s="41"/>
      <c r="JQA1" s="41"/>
      <c r="JQB1" s="41"/>
      <c r="JQC1" s="41"/>
      <c r="JQD1" s="41"/>
      <c r="JQE1" s="41"/>
      <c r="JQF1" s="41"/>
      <c r="JQG1" s="41"/>
      <c r="JQH1" s="41"/>
      <c r="JQI1" s="41"/>
      <c r="JQJ1" s="41"/>
      <c r="JQK1" s="41"/>
      <c r="JQL1" s="41"/>
      <c r="JQM1" s="41"/>
      <c r="JYD1" s="41"/>
      <c r="JYE1" s="41"/>
      <c r="JYF1" s="41"/>
      <c r="JYG1" s="41"/>
      <c r="JYS1" s="41"/>
      <c r="JYT1" s="41"/>
      <c r="JYU1" s="41"/>
      <c r="JYV1" s="41"/>
      <c r="JYW1" s="41"/>
      <c r="JYX1" s="41"/>
      <c r="JYY1" s="41"/>
      <c r="JYZ1" s="41"/>
      <c r="JZA1" s="41"/>
      <c r="JZB1" s="41"/>
      <c r="JZC1" s="41"/>
      <c r="JZD1" s="41"/>
      <c r="JZE1" s="41"/>
      <c r="JZF1" s="41"/>
      <c r="JZG1" s="41"/>
      <c r="JZH1" s="41"/>
      <c r="JZI1" s="41"/>
      <c r="JZJ1" s="41"/>
      <c r="JZK1" s="41"/>
      <c r="JZL1" s="41"/>
      <c r="JZM1" s="41"/>
      <c r="JZN1" s="41"/>
      <c r="JZO1" s="41"/>
      <c r="JZP1" s="41"/>
      <c r="JZQ1" s="41"/>
      <c r="JZR1" s="41"/>
      <c r="JZS1" s="41"/>
      <c r="JZT1" s="41"/>
      <c r="JZU1" s="41"/>
      <c r="JZV1" s="41"/>
      <c r="JZW1" s="41"/>
      <c r="JZX1" s="41"/>
      <c r="JZY1" s="41"/>
      <c r="JZZ1" s="41"/>
      <c r="KAA1" s="41"/>
      <c r="KAB1" s="41"/>
      <c r="KAC1" s="41"/>
      <c r="KAD1" s="41"/>
      <c r="KAE1" s="41"/>
      <c r="KAF1" s="41"/>
      <c r="KAG1" s="41"/>
      <c r="KAH1" s="41"/>
      <c r="KAI1" s="41"/>
      <c r="KHZ1" s="41"/>
      <c r="KIA1" s="41"/>
      <c r="KIB1" s="41"/>
      <c r="KIC1" s="41"/>
      <c r="KIO1" s="41"/>
      <c r="KIP1" s="41"/>
      <c r="KIQ1" s="41"/>
      <c r="KIR1" s="41"/>
      <c r="KIS1" s="41"/>
      <c r="KIT1" s="41"/>
      <c r="KIU1" s="41"/>
      <c r="KIV1" s="41"/>
      <c r="KIW1" s="41"/>
      <c r="KIX1" s="41"/>
      <c r="KIY1" s="41"/>
      <c r="KIZ1" s="41"/>
      <c r="KJA1" s="41"/>
      <c r="KJB1" s="41"/>
      <c r="KJC1" s="41"/>
      <c r="KJD1" s="41"/>
      <c r="KJE1" s="41"/>
      <c r="KJF1" s="41"/>
      <c r="KJG1" s="41"/>
      <c r="KJH1" s="41"/>
      <c r="KJI1" s="41"/>
      <c r="KJJ1" s="41"/>
      <c r="KJK1" s="41"/>
      <c r="KJL1" s="41"/>
      <c r="KJM1" s="41"/>
      <c r="KJN1" s="41"/>
      <c r="KJO1" s="41"/>
      <c r="KJP1" s="41"/>
      <c r="KJQ1" s="41"/>
      <c r="KJR1" s="41"/>
      <c r="KJS1" s="41"/>
      <c r="KJT1" s="41"/>
      <c r="KJU1" s="41"/>
      <c r="KJV1" s="41"/>
      <c r="KJW1" s="41"/>
      <c r="KJX1" s="41"/>
      <c r="KJY1" s="41"/>
      <c r="KJZ1" s="41"/>
      <c r="KKA1" s="41"/>
      <c r="KKB1" s="41"/>
      <c r="KKC1" s="41"/>
      <c r="KKD1" s="41"/>
      <c r="KKE1" s="41"/>
      <c r="KRV1" s="41"/>
      <c r="KRW1" s="41"/>
      <c r="KRX1" s="41"/>
      <c r="KRY1" s="41"/>
      <c r="KSK1" s="41"/>
      <c r="KSL1" s="41"/>
      <c r="KSM1" s="41"/>
      <c r="KSN1" s="41"/>
      <c r="KSO1" s="41"/>
      <c r="KSP1" s="41"/>
      <c r="KSQ1" s="41"/>
      <c r="KSR1" s="41"/>
      <c r="KSS1" s="41"/>
      <c r="KST1" s="41"/>
      <c r="KSU1" s="41"/>
      <c r="KSV1" s="41"/>
      <c r="KSW1" s="41"/>
      <c r="KSX1" s="41"/>
      <c r="KSY1" s="41"/>
      <c r="KSZ1" s="41"/>
      <c r="KTA1" s="41"/>
      <c r="KTB1" s="41"/>
      <c r="KTC1" s="41"/>
      <c r="KTD1" s="41"/>
      <c r="KTE1" s="41"/>
      <c r="KTF1" s="41"/>
      <c r="KTG1" s="41"/>
      <c r="KTH1" s="41"/>
      <c r="KTI1" s="41"/>
      <c r="KTJ1" s="41"/>
      <c r="KTK1" s="41"/>
      <c r="KTL1" s="41"/>
      <c r="KTM1" s="41"/>
      <c r="KTN1" s="41"/>
      <c r="KTO1" s="41"/>
      <c r="KTP1" s="41"/>
      <c r="KTQ1" s="41"/>
      <c r="KTR1" s="41"/>
      <c r="KTS1" s="41"/>
      <c r="KTT1" s="41"/>
      <c r="KTU1" s="41"/>
      <c r="KTV1" s="41"/>
      <c r="KTW1" s="41"/>
      <c r="KTX1" s="41"/>
      <c r="KTY1" s="41"/>
      <c r="KTZ1" s="41"/>
      <c r="KUA1" s="41"/>
      <c r="LBR1" s="41"/>
      <c r="LBS1" s="41"/>
      <c r="LBT1" s="41"/>
      <c r="LBU1" s="41"/>
      <c r="LCG1" s="41"/>
      <c r="LCH1" s="41"/>
      <c r="LCI1" s="41"/>
      <c r="LCJ1" s="41"/>
      <c r="LCK1" s="41"/>
      <c r="LCL1" s="41"/>
      <c r="LCM1" s="41"/>
      <c r="LCN1" s="41"/>
      <c r="LCO1" s="41"/>
      <c r="LCP1" s="41"/>
      <c r="LCQ1" s="41"/>
      <c r="LCR1" s="41"/>
      <c r="LCS1" s="41"/>
      <c r="LCT1" s="41"/>
      <c r="LCU1" s="41"/>
      <c r="LCV1" s="41"/>
      <c r="LCW1" s="41"/>
      <c r="LCX1" s="41"/>
      <c r="LCY1" s="41"/>
      <c r="LCZ1" s="41"/>
      <c r="LDA1" s="41"/>
      <c r="LDB1" s="41"/>
      <c r="LDC1" s="41"/>
      <c r="LDD1" s="41"/>
      <c r="LDE1" s="41"/>
      <c r="LDF1" s="41"/>
      <c r="LDG1" s="41"/>
      <c r="LDH1" s="41"/>
      <c r="LDI1" s="41"/>
      <c r="LDJ1" s="41"/>
      <c r="LDK1" s="41"/>
      <c r="LDL1" s="41"/>
      <c r="LDM1" s="41"/>
      <c r="LDN1" s="41"/>
      <c r="LDO1" s="41"/>
      <c r="LDP1" s="41"/>
      <c r="LDQ1" s="41"/>
      <c r="LDR1" s="41"/>
      <c r="LDS1" s="41"/>
      <c r="LDT1" s="41"/>
      <c r="LDU1" s="41"/>
      <c r="LDV1" s="41"/>
      <c r="LDW1" s="41"/>
      <c r="LLN1" s="41"/>
      <c r="LLO1" s="41"/>
      <c r="LLP1" s="41"/>
      <c r="LLQ1" s="41"/>
      <c r="LMC1" s="41"/>
      <c r="LMD1" s="41"/>
      <c r="LME1" s="41"/>
      <c r="LMF1" s="41"/>
      <c r="LMG1" s="41"/>
      <c r="LMH1" s="41"/>
      <c r="LMI1" s="41"/>
      <c r="LMJ1" s="41"/>
      <c r="LMK1" s="41"/>
      <c r="LML1" s="41"/>
      <c r="LMM1" s="41"/>
      <c r="LMN1" s="41"/>
      <c r="LMO1" s="41"/>
      <c r="LMP1" s="41"/>
      <c r="LMQ1" s="41"/>
      <c r="LMR1" s="41"/>
      <c r="LMS1" s="41"/>
      <c r="LMT1" s="41"/>
      <c r="LMU1" s="41"/>
      <c r="LMV1" s="41"/>
      <c r="LMW1" s="41"/>
      <c r="LMX1" s="41"/>
      <c r="LMY1" s="41"/>
      <c r="LMZ1" s="41"/>
      <c r="LNA1" s="41"/>
      <c r="LNB1" s="41"/>
      <c r="LNC1" s="41"/>
      <c r="LND1" s="41"/>
      <c r="LNE1" s="41"/>
      <c r="LNF1" s="41"/>
      <c r="LNG1" s="41"/>
      <c r="LNH1" s="41"/>
      <c r="LNI1" s="41"/>
      <c r="LNJ1" s="41"/>
      <c r="LNK1" s="41"/>
      <c r="LNL1" s="41"/>
      <c r="LNM1" s="41"/>
      <c r="LNN1" s="41"/>
      <c r="LNO1" s="41"/>
      <c r="LNP1" s="41"/>
      <c r="LNQ1" s="41"/>
      <c r="LNR1" s="41"/>
      <c r="LNS1" s="41"/>
      <c r="LVJ1" s="41"/>
      <c r="LVK1" s="41"/>
      <c r="LVL1" s="41"/>
      <c r="LVM1" s="41"/>
      <c r="LVY1" s="41"/>
      <c r="LVZ1" s="41"/>
      <c r="LWA1" s="41"/>
      <c r="LWB1" s="41"/>
      <c r="LWC1" s="41"/>
      <c r="LWD1" s="41"/>
      <c r="LWE1" s="41"/>
      <c r="LWF1" s="41"/>
      <c r="LWG1" s="41"/>
      <c r="LWH1" s="41"/>
      <c r="LWI1" s="41"/>
      <c r="LWJ1" s="41"/>
      <c r="LWK1" s="41"/>
      <c r="LWL1" s="41"/>
      <c r="LWM1" s="41"/>
      <c r="LWN1" s="41"/>
      <c r="LWO1" s="41"/>
      <c r="LWP1" s="41"/>
      <c r="LWQ1" s="41"/>
      <c r="LWR1" s="41"/>
      <c r="LWS1" s="41"/>
      <c r="LWT1" s="41"/>
      <c r="LWU1" s="41"/>
      <c r="LWV1" s="41"/>
      <c r="LWW1" s="41"/>
      <c r="LWX1" s="41"/>
      <c r="LWY1" s="41"/>
      <c r="LWZ1" s="41"/>
      <c r="LXA1" s="41"/>
      <c r="LXB1" s="41"/>
      <c r="LXC1" s="41"/>
      <c r="LXD1" s="41"/>
      <c r="LXE1" s="41"/>
      <c r="LXF1" s="41"/>
      <c r="LXG1" s="41"/>
      <c r="LXH1" s="41"/>
      <c r="LXI1" s="41"/>
      <c r="LXJ1" s="41"/>
      <c r="LXK1" s="41"/>
      <c r="LXL1" s="41"/>
      <c r="LXM1" s="41"/>
      <c r="LXN1" s="41"/>
      <c r="LXO1" s="41"/>
      <c r="MFF1" s="41"/>
      <c r="MFG1" s="41"/>
      <c r="MFH1" s="41"/>
      <c r="MFI1" s="41"/>
      <c r="MFU1" s="41"/>
      <c r="MFV1" s="41"/>
      <c r="MFW1" s="41"/>
      <c r="MFX1" s="41"/>
      <c r="MFY1" s="41"/>
      <c r="MFZ1" s="41"/>
      <c r="MGA1" s="41"/>
      <c r="MGB1" s="41"/>
      <c r="MGC1" s="41"/>
      <c r="MGD1" s="41"/>
      <c r="MGE1" s="41"/>
      <c r="MGF1" s="41"/>
      <c r="MGG1" s="41"/>
      <c r="MGH1" s="41"/>
      <c r="MGI1" s="41"/>
      <c r="MGJ1" s="41"/>
      <c r="MGK1" s="41"/>
      <c r="MGL1" s="41"/>
      <c r="MGM1" s="41"/>
      <c r="MGN1" s="41"/>
      <c r="MGO1" s="41"/>
      <c r="MGP1" s="41"/>
      <c r="MGQ1" s="41"/>
      <c r="MGR1" s="41"/>
      <c r="MGS1" s="41"/>
      <c r="MGT1" s="41"/>
      <c r="MGU1" s="41"/>
      <c r="MGV1" s="41"/>
      <c r="MGW1" s="41"/>
      <c r="MGX1" s="41"/>
      <c r="MGY1" s="41"/>
      <c r="MGZ1" s="41"/>
      <c r="MHA1" s="41"/>
      <c r="MHB1" s="41"/>
      <c r="MHC1" s="41"/>
      <c r="MHD1" s="41"/>
      <c r="MHE1" s="41"/>
      <c r="MHF1" s="41"/>
      <c r="MHG1" s="41"/>
      <c r="MHH1" s="41"/>
      <c r="MHI1" s="41"/>
      <c r="MHJ1" s="41"/>
      <c r="MHK1" s="41"/>
      <c r="MPB1" s="41"/>
      <c r="MPC1" s="41"/>
      <c r="MPD1" s="41"/>
      <c r="MPE1" s="41"/>
      <c r="MPQ1" s="41"/>
      <c r="MPR1" s="41"/>
      <c r="MPS1" s="41"/>
      <c r="MPT1" s="41"/>
      <c r="MPU1" s="41"/>
      <c r="MPV1" s="41"/>
      <c r="MPW1" s="41"/>
      <c r="MPX1" s="41"/>
      <c r="MPY1" s="41"/>
      <c r="MPZ1" s="41"/>
      <c r="MQA1" s="41"/>
      <c r="MQB1" s="41"/>
      <c r="MQC1" s="41"/>
      <c r="MQD1" s="41"/>
      <c r="MQE1" s="41"/>
      <c r="MQF1" s="41"/>
      <c r="MQG1" s="41"/>
      <c r="MQH1" s="41"/>
      <c r="MQI1" s="41"/>
      <c r="MQJ1" s="41"/>
      <c r="MQK1" s="41"/>
      <c r="MQL1" s="41"/>
      <c r="MQM1" s="41"/>
      <c r="MQN1" s="41"/>
      <c r="MQO1" s="41"/>
      <c r="MQP1" s="41"/>
      <c r="MQQ1" s="41"/>
      <c r="MQR1" s="41"/>
      <c r="MQS1" s="41"/>
      <c r="MQT1" s="41"/>
      <c r="MQU1" s="41"/>
      <c r="MQV1" s="41"/>
      <c r="MQW1" s="41"/>
      <c r="MQX1" s="41"/>
      <c r="MQY1" s="41"/>
      <c r="MQZ1" s="41"/>
      <c r="MRA1" s="41"/>
      <c r="MRB1" s="41"/>
      <c r="MRC1" s="41"/>
      <c r="MRD1" s="41"/>
      <c r="MRE1" s="41"/>
      <c r="MRF1" s="41"/>
      <c r="MRG1" s="41"/>
      <c r="MYX1" s="41"/>
      <c r="MYY1" s="41"/>
      <c r="MYZ1" s="41"/>
      <c r="MZA1" s="41"/>
      <c r="MZM1" s="41"/>
      <c r="MZN1" s="41"/>
      <c r="MZO1" s="41"/>
      <c r="MZP1" s="41"/>
      <c r="MZQ1" s="41"/>
      <c r="MZR1" s="41"/>
      <c r="MZS1" s="41"/>
      <c r="MZT1" s="41"/>
      <c r="MZU1" s="41"/>
      <c r="MZV1" s="41"/>
      <c r="MZW1" s="41"/>
      <c r="MZX1" s="41"/>
      <c r="MZY1" s="41"/>
      <c r="MZZ1" s="41"/>
      <c r="NAA1" s="41"/>
      <c r="NAB1" s="41"/>
      <c r="NAC1" s="41"/>
      <c r="NAD1" s="41"/>
      <c r="NAE1" s="41"/>
      <c r="NAF1" s="41"/>
      <c r="NAG1" s="41"/>
      <c r="NAH1" s="41"/>
      <c r="NAI1" s="41"/>
      <c r="NAJ1" s="41"/>
      <c r="NAK1" s="41"/>
      <c r="NAL1" s="41"/>
      <c r="NAM1" s="41"/>
      <c r="NAN1" s="41"/>
      <c r="NAO1" s="41"/>
      <c r="NAP1" s="41"/>
      <c r="NAQ1" s="41"/>
      <c r="NAR1" s="41"/>
      <c r="NAS1" s="41"/>
      <c r="NAT1" s="41"/>
      <c r="NAU1" s="41"/>
      <c r="NAV1" s="41"/>
      <c r="NAW1" s="41"/>
      <c r="NAX1" s="41"/>
      <c r="NAY1" s="41"/>
      <c r="NAZ1" s="41"/>
      <c r="NBA1" s="41"/>
      <c r="NBB1" s="41"/>
      <c r="NBC1" s="41"/>
      <c r="NIT1" s="41"/>
      <c r="NIU1" s="41"/>
      <c r="NIV1" s="41"/>
      <c r="NIW1" s="41"/>
      <c r="NJI1" s="41"/>
      <c r="NJJ1" s="41"/>
      <c r="NJK1" s="41"/>
      <c r="NJL1" s="41"/>
      <c r="NJM1" s="41"/>
      <c r="NJN1" s="41"/>
      <c r="NJO1" s="41"/>
      <c r="NJP1" s="41"/>
      <c r="NJQ1" s="41"/>
      <c r="NJR1" s="41"/>
      <c r="NJS1" s="41"/>
      <c r="NJT1" s="41"/>
      <c r="NJU1" s="41"/>
      <c r="NJV1" s="41"/>
      <c r="NJW1" s="41"/>
      <c r="NJX1" s="41"/>
      <c r="NJY1" s="41"/>
      <c r="NJZ1" s="41"/>
      <c r="NKA1" s="41"/>
      <c r="NKB1" s="41"/>
      <c r="NKC1" s="41"/>
      <c r="NKD1" s="41"/>
      <c r="NKE1" s="41"/>
      <c r="NKF1" s="41"/>
      <c r="NKG1" s="41"/>
      <c r="NKH1" s="41"/>
      <c r="NKI1" s="41"/>
      <c r="NKJ1" s="41"/>
      <c r="NKK1" s="41"/>
      <c r="NKL1" s="41"/>
      <c r="NKM1" s="41"/>
      <c r="NKN1" s="41"/>
      <c r="NKO1" s="41"/>
      <c r="NKP1" s="41"/>
      <c r="NKQ1" s="41"/>
      <c r="NKR1" s="41"/>
      <c r="NKS1" s="41"/>
      <c r="NKT1" s="41"/>
      <c r="NKU1" s="41"/>
      <c r="NKV1" s="41"/>
      <c r="NKW1" s="41"/>
      <c r="NKX1" s="41"/>
      <c r="NKY1" s="41"/>
      <c r="NSP1" s="41"/>
      <c r="NSQ1" s="41"/>
      <c r="NSR1" s="41"/>
      <c r="NSS1" s="41"/>
      <c r="NTE1" s="41"/>
      <c r="NTF1" s="41"/>
      <c r="NTG1" s="41"/>
      <c r="NTH1" s="41"/>
      <c r="NTI1" s="41"/>
      <c r="NTJ1" s="41"/>
      <c r="NTK1" s="41"/>
      <c r="NTL1" s="41"/>
      <c r="NTM1" s="41"/>
      <c r="NTN1" s="41"/>
      <c r="NTO1" s="41"/>
      <c r="NTP1" s="41"/>
      <c r="NTQ1" s="41"/>
      <c r="NTR1" s="41"/>
      <c r="NTS1" s="41"/>
      <c r="NTT1" s="41"/>
      <c r="NTU1" s="41"/>
      <c r="NTV1" s="41"/>
      <c r="NTW1" s="41"/>
      <c r="NTX1" s="41"/>
      <c r="NTY1" s="41"/>
      <c r="NTZ1" s="41"/>
      <c r="NUA1" s="41"/>
      <c r="NUB1" s="41"/>
      <c r="NUC1" s="41"/>
      <c r="NUD1" s="41"/>
      <c r="NUE1" s="41"/>
      <c r="NUF1" s="41"/>
      <c r="NUG1" s="41"/>
      <c r="NUH1" s="41"/>
      <c r="NUI1" s="41"/>
      <c r="NUJ1" s="41"/>
      <c r="NUK1" s="41"/>
      <c r="NUL1" s="41"/>
      <c r="NUM1" s="41"/>
      <c r="NUN1" s="41"/>
      <c r="NUO1" s="41"/>
      <c r="NUP1" s="41"/>
      <c r="NUQ1" s="41"/>
      <c r="NUR1" s="41"/>
      <c r="NUS1" s="41"/>
      <c r="NUT1" s="41"/>
      <c r="NUU1" s="41"/>
      <c r="OCL1" s="41"/>
      <c r="OCM1" s="41"/>
      <c r="OCN1" s="41"/>
      <c r="OCO1" s="41"/>
      <c r="ODA1" s="41"/>
      <c r="ODB1" s="41"/>
      <c r="ODC1" s="41"/>
      <c r="ODD1" s="41"/>
      <c r="ODE1" s="41"/>
      <c r="ODF1" s="41"/>
      <c r="ODG1" s="41"/>
      <c r="ODH1" s="41"/>
      <c r="ODI1" s="41"/>
      <c r="ODJ1" s="41"/>
      <c r="ODK1" s="41"/>
      <c r="ODL1" s="41"/>
      <c r="ODM1" s="41"/>
      <c r="ODN1" s="41"/>
      <c r="ODO1" s="41"/>
      <c r="ODP1" s="41"/>
      <c r="ODQ1" s="41"/>
      <c r="ODR1" s="41"/>
      <c r="ODS1" s="41"/>
      <c r="ODT1" s="41"/>
      <c r="ODU1" s="41"/>
      <c r="ODV1" s="41"/>
      <c r="ODW1" s="41"/>
      <c r="ODX1" s="41"/>
      <c r="ODY1" s="41"/>
      <c r="ODZ1" s="41"/>
      <c r="OEA1" s="41"/>
      <c r="OEB1" s="41"/>
      <c r="OEC1" s="41"/>
      <c r="OED1" s="41"/>
      <c r="OEE1" s="41"/>
      <c r="OEF1" s="41"/>
      <c r="OEG1" s="41"/>
      <c r="OEH1" s="41"/>
      <c r="OEI1" s="41"/>
      <c r="OEJ1" s="41"/>
      <c r="OEK1" s="41"/>
      <c r="OEL1" s="41"/>
      <c r="OEM1" s="41"/>
      <c r="OEN1" s="41"/>
      <c r="OEO1" s="41"/>
      <c r="OEP1" s="41"/>
      <c r="OEQ1" s="41"/>
      <c r="OMH1" s="41"/>
      <c r="OMI1" s="41"/>
      <c r="OMJ1" s="41"/>
      <c r="OMK1" s="41"/>
      <c r="OMW1" s="41"/>
      <c r="OMX1" s="41"/>
      <c r="OMY1" s="41"/>
      <c r="OMZ1" s="41"/>
      <c r="ONA1" s="41"/>
      <c r="ONB1" s="41"/>
      <c r="ONC1" s="41"/>
      <c r="OND1" s="41"/>
      <c r="ONE1" s="41"/>
      <c r="ONF1" s="41"/>
      <c r="ONG1" s="41"/>
      <c r="ONH1" s="41"/>
      <c r="ONI1" s="41"/>
      <c r="ONJ1" s="41"/>
      <c r="ONK1" s="41"/>
      <c r="ONL1" s="41"/>
      <c r="ONM1" s="41"/>
      <c r="ONN1" s="41"/>
      <c r="ONO1" s="41"/>
      <c r="ONP1" s="41"/>
      <c r="ONQ1" s="41"/>
      <c r="ONR1" s="41"/>
      <c r="ONS1" s="41"/>
      <c r="ONT1" s="41"/>
      <c r="ONU1" s="41"/>
      <c r="ONV1" s="41"/>
      <c r="ONW1" s="41"/>
      <c r="ONX1" s="41"/>
      <c r="ONY1" s="41"/>
      <c r="ONZ1" s="41"/>
      <c r="OOA1" s="41"/>
      <c r="OOB1" s="41"/>
      <c r="OOC1" s="41"/>
      <c r="OOD1" s="41"/>
      <c r="OOE1" s="41"/>
      <c r="OOF1" s="41"/>
      <c r="OOG1" s="41"/>
      <c r="OOH1" s="41"/>
      <c r="OOI1" s="41"/>
      <c r="OOJ1" s="41"/>
      <c r="OOK1" s="41"/>
      <c r="OOL1" s="41"/>
      <c r="OOM1" s="41"/>
      <c r="OWD1" s="41"/>
      <c r="OWE1" s="41"/>
      <c r="OWF1" s="41"/>
      <c r="OWG1" s="41"/>
      <c r="OWS1" s="41"/>
      <c r="OWT1" s="41"/>
      <c r="OWU1" s="41"/>
      <c r="OWV1" s="41"/>
      <c r="OWW1" s="41"/>
      <c r="OWX1" s="41"/>
      <c r="OWY1" s="41"/>
      <c r="OWZ1" s="41"/>
      <c r="OXA1" s="41"/>
      <c r="OXB1" s="41"/>
      <c r="OXC1" s="41"/>
      <c r="OXD1" s="41"/>
      <c r="OXE1" s="41"/>
      <c r="OXF1" s="41"/>
      <c r="OXG1" s="41"/>
      <c r="OXH1" s="41"/>
      <c r="OXI1" s="41"/>
      <c r="OXJ1" s="41"/>
      <c r="OXK1" s="41"/>
      <c r="OXL1" s="41"/>
      <c r="OXM1" s="41"/>
      <c r="OXN1" s="41"/>
      <c r="OXO1" s="41"/>
      <c r="OXP1" s="41"/>
      <c r="OXQ1" s="41"/>
      <c r="OXR1" s="41"/>
      <c r="OXS1" s="41"/>
      <c r="OXT1" s="41"/>
      <c r="OXU1" s="41"/>
      <c r="OXV1" s="41"/>
      <c r="OXW1" s="41"/>
      <c r="OXX1" s="41"/>
      <c r="OXY1" s="41"/>
      <c r="OXZ1" s="41"/>
      <c r="OYA1" s="41"/>
      <c r="OYB1" s="41"/>
      <c r="OYC1" s="41"/>
      <c r="OYD1" s="41"/>
      <c r="OYE1" s="41"/>
      <c r="OYF1" s="41"/>
      <c r="OYG1" s="41"/>
      <c r="OYH1" s="41"/>
      <c r="OYI1" s="41"/>
      <c r="PFZ1" s="41"/>
      <c r="PGA1" s="41"/>
      <c r="PGB1" s="41"/>
      <c r="PGC1" s="41"/>
      <c r="PGO1" s="41"/>
      <c r="PGP1" s="41"/>
      <c r="PGQ1" s="41"/>
      <c r="PGR1" s="41"/>
      <c r="PGS1" s="41"/>
      <c r="PGT1" s="41"/>
      <c r="PGU1" s="41"/>
      <c r="PGV1" s="41"/>
      <c r="PGW1" s="41"/>
      <c r="PGX1" s="41"/>
      <c r="PGY1" s="41"/>
      <c r="PGZ1" s="41"/>
      <c r="PHA1" s="41"/>
      <c r="PHB1" s="41"/>
      <c r="PHC1" s="41"/>
      <c r="PHD1" s="41"/>
      <c r="PHE1" s="41"/>
      <c r="PHF1" s="41"/>
      <c r="PHG1" s="41"/>
      <c r="PHH1" s="41"/>
      <c r="PHI1" s="41"/>
      <c r="PHJ1" s="41"/>
      <c r="PHK1" s="41"/>
      <c r="PHL1" s="41"/>
      <c r="PHM1" s="41"/>
      <c r="PHN1" s="41"/>
      <c r="PHO1" s="41"/>
      <c r="PHP1" s="41"/>
      <c r="PHQ1" s="41"/>
      <c r="PHR1" s="41"/>
      <c r="PHS1" s="41"/>
      <c r="PHT1" s="41"/>
      <c r="PHU1" s="41"/>
      <c r="PHV1" s="41"/>
      <c r="PHW1" s="41"/>
      <c r="PHX1" s="41"/>
      <c r="PHY1" s="41"/>
      <c r="PHZ1" s="41"/>
      <c r="PIA1" s="41"/>
      <c r="PIB1" s="41"/>
      <c r="PIC1" s="41"/>
      <c r="PID1" s="41"/>
      <c r="PIE1" s="41"/>
      <c r="PPV1" s="41"/>
      <c r="PPW1" s="41"/>
      <c r="PPX1" s="41"/>
      <c r="PPY1" s="41"/>
      <c r="PQK1" s="41"/>
      <c r="PQL1" s="41"/>
      <c r="PQM1" s="41"/>
      <c r="PQN1" s="41"/>
      <c r="PQO1" s="41"/>
      <c r="PQP1" s="41"/>
      <c r="PQQ1" s="41"/>
      <c r="PQR1" s="41"/>
      <c r="PQS1" s="41"/>
      <c r="PQT1" s="41"/>
      <c r="PQU1" s="41"/>
      <c r="PQV1" s="41"/>
      <c r="PQW1" s="41"/>
      <c r="PQX1" s="41"/>
      <c r="PQY1" s="41"/>
      <c r="PQZ1" s="41"/>
      <c r="PRA1" s="41"/>
      <c r="PRB1" s="41"/>
      <c r="PRC1" s="41"/>
      <c r="PRD1" s="41"/>
      <c r="PRE1" s="41"/>
      <c r="PRF1" s="41"/>
      <c r="PRG1" s="41"/>
      <c r="PRH1" s="41"/>
      <c r="PRI1" s="41"/>
      <c r="PRJ1" s="41"/>
      <c r="PRK1" s="41"/>
      <c r="PRL1" s="41"/>
      <c r="PRM1" s="41"/>
      <c r="PRN1" s="41"/>
      <c r="PRO1" s="41"/>
      <c r="PRP1" s="41"/>
      <c r="PRQ1" s="41"/>
      <c r="PRR1" s="41"/>
      <c r="PRS1" s="41"/>
      <c r="PRT1" s="41"/>
      <c r="PRU1" s="41"/>
      <c r="PRV1" s="41"/>
      <c r="PRW1" s="41"/>
      <c r="PRX1" s="41"/>
      <c r="PRY1" s="41"/>
      <c r="PRZ1" s="41"/>
      <c r="PSA1" s="41"/>
      <c r="PZR1" s="41"/>
      <c r="PZS1" s="41"/>
      <c r="PZT1" s="41"/>
      <c r="PZU1" s="41"/>
      <c r="QAG1" s="41"/>
      <c r="QAH1" s="41"/>
      <c r="QAI1" s="41"/>
      <c r="QAJ1" s="41"/>
      <c r="QAK1" s="41"/>
      <c r="QAL1" s="41"/>
      <c r="QAM1" s="41"/>
      <c r="QAN1" s="41"/>
      <c r="QAO1" s="41"/>
      <c r="QAP1" s="41"/>
      <c r="QAQ1" s="41"/>
      <c r="QAR1" s="41"/>
      <c r="QAS1" s="41"/>
      <c r="QAT1" s="41"/>
      <c r="QAU1" s="41"/>
      <c r="QAV1" s="41"/>
      <c r="QAW1" s="41"/>
      <c r="QAX1" s="41"/>
      <c r="QAY1" s="41"/>
      <c r="QAZ1" s="41"/>
      <c r="QBA1" s="41"/>
      <c r="QBB1" s="41"/>
      <c r="QBC1" s="41"/>
      <c r="QBD1" s="41"/>
      <c r="QBE1" s="41"/>
      <c r="QBF1" s="41"/>
      <c r="QBG1" s="41"/>
      <c r="QBH1" s="41"/>
      <c r="QBI1" s="41"/>
      <c r="QBJ1" s="41"/>
      <c r="QBK1" s="41"/>
      <c r="QBL1" s="41"/>
      <c r="QBM1" s="41"/>
      <c r="QBN1" s="41"/>
      <c r="QBO1" s="41"/>
      <c r="QBP1" s="41"/>
      <c r="QBQ1" s="41"/>
      <c r="QBR1" s="41"/>
      <c r="QBS1" s="41"/>
      <c r="QBT1" s="41"/>
      <c r="QBU1" s="41"/>
      <c r="QBV1" s="41"/>
      <c r="QBW1" s="41"/>
      <c r="QJN1" s="41"/>
      <c r="QJO1" s="41"/>
      <c r="QJP1" s="41"/>
      <c r="QJQ1" s="41"/>
      <c r="QKC1" s="41"/>
      <c r="QKD1" s="41"/>
      <c r="QKE1" s="41"/>
      <c r="QKF1" s="41"/>
      <c r="QKG1" s="41"/>
      <c r="QKH1" s="41"/>
      <c r="QKI1" s="41"/>
      <c r="QKJ1" s="41"/>
      <c r="QKK1" s="41"/>
      <c r="QKL1" s="41"/>
      <c r="QKM1" s="41"/>
      <c r="QKN1" s="41"/>
      <c r="QKO1" s="41"/>
      <c r="QKP1" s="41"/>
      <c r="QKQ1" s="41"/>
      <c r="QKR1" s="41"/>
      <c r="QKS1" s="41"/>
      <c r="QKT1" s="41"/>
      <c r="QKU1" s="41"/>
      <c r="QKV1" s="41"/>
      <c r="QKW1" s="41"/>
      <c r="QKX1" s="41"/>
      <c r="QKY1" s="41"/>
      <c r="QKZ1" s="41"/>
      <c r="QLA1" s="41"/>
      <c r="QLB1" s="41"/>
      <c r="QLC1" s="41"/>
      <c r="QLD1" s="41"/>
      <c r="QLE1" s="41"/>
      <c r="QLF1" s="41"/>
      <c r="QLG1" s="41"/>
      <c r="QLH1" s="41"/>
      <c r="QLI1" s="41"/>
      <c r="QLJ1" s="41"/>
      <c r="QLK1" s="41"/>
      <c r="QLL1" s="41"/>
      <c r="QLM1" s="41"/>
      <c r="QLN1" s="41"/>
      <c r="QLO1" s="41"/>
      <c r="QLP1" s="41"/>
      <c r="QLQ1" s="41"/>
      <c r="QLR1" s="41"/>
      <c r="QLS1" s="41"/>
      <c r="QTJ1" s="41"/>
      <c r="QTK1" s="41"/>
      <c r="QTL1" s="41"/>
      <c r="QTM1" s="41"/>
      <c r="QTY1" s="41"/>
      <c r="QTZ1" s="41"/>
      <c r="QUA1" s="41"/>
      <c r="QUB1" s="41"/>
      <c r="QUC1" s="41"/>
      <c r="QUD1" s="41"/>
      <c r="QUE1" s="41"/>
      <c r="QUF1" s="41"/>
      <c r="QUG1" s="41"/>
      <c r="QUH1" s="41"/>
      <c r="QUI1" s="41"/>
      <c r="QUJ1" s="41"/>
      <c r="QUK1" s="41"/>
      <c r="QUL1" s="41"/>
      <c r="QUM1" s="41"/>
      <c r="QUN1" s="41"/>
      <c r="QUO1" s="41"/>
      <c r="QUP1" s="41"/>
      <c r="QUQ1" s="41"/>
      <c r="QUR1" s="41"/>
      <c r="QUS1" s="41"/>
      <c r="QUT1" s="41"/>
      <c r="QUU1" s="41"/>
      <c r="QUV1" s="41"/>
      <c r="QUW1" s="41"/>
      <c r="QUX1" s="41"/>
      <c r="QUY1" s="41"/>
      <c r="QUZ1" s="41"/>
      <c r="QVA1" s="41"/>
      <c r="QVB1" s="41"/>
      <c r="QVC1" s="41"/>
      <c r="QVD1" s="41"/>
      <c r="QVE1" s="41"/>
      <c r="QVF1" s="41"/>
      <c r="QVG1" s="41"/>
      <c r="QVH1" s="41"/>
      <c r="QVI1" s="41"/>
      <c r="QVJ1" s="41"/>
      <c r="QVK1" s="41"/>
      <c r="QVL1" s="41"/>
      <c r="QVM1" s="41"/>
      <c r="QVN1" s="41"/>
      <c r="QVO1" s="41"/>
      <c r="RDF1" s="41"/>
      <c r="RDG1" s="41"/>
      <c r="RDH1" s="41"/>
      <c r="RDI1" s="41"/>
      <c r="RDU1" s="41"/>
      <c r="RDV1" s="41"/>
      <c r="RDW1" s="41"/>
      <c r="RDX1" s="41"/>
      <c r="RDY1" s="41"/>
      <c r="RDZ1" s="41"/>
      <c r="REA1" s="41"/>
      <c r="REB1" s="41"/>
      <c r="REC1" s="41"/>
      <c r="RED1" s="41"/>
      <c r="REE1" s="41"/>
      <c r="REF1" s="41"/>
      <c r="REG1" s="41"/>
      <c r="REH1" s="41"/>
      <c r="REI1" s="41"/>
      <c r="REJ1" s="41"/>
      <c r="REK1" s="41"/>
      <c r="REL1" s="41"/>
      <c r="REM1" s="41"/>
      <c r="REN1" s="41"/>
      <c r="REO1" s="41"/>
      <c r="REP1" s="41"/>
      <c r="REQ1" s="41"/>
      <c r="RER1" s="41"/>
      <c r="RES1" s="41"/>
      <c r="RET1" s="41"/>
      <c r="REU1" s="41"/>
      <c r="REV1" s="41"/>
      <c r="REW1" s="41"/>
      <c r="REX1" s="41"/>
      <c r="REY1" s="41"/>
      <c r="REZ1" s="41"/>
      <c r="RFA1" s="41"/>
      <c r="RFB1" s="41"/>
      <c r="RFC1" s="41"/>
      <c r="RFD1" s="41"/>
      <c r="RFE1" s="41"/>
      <c r="RFF1" s="41"/>
      <c r="RFG1" s="41"/>
      <c r="RFH1" s="41"/>
      <c r="RFI1" s="41"/>
      <c r="RFJ1" s="41"/>
      <c r="RFK1" s="41"/>
      <c r="RNB1" s="41"/>
      <c r="RNC1" s="41"/>
      <c r="RND1" s="41"/>
      <c r="RNE1" s="41"/>
      <c r="RNQ1" s="41"/>
      <c r="RNR1" s="41"/>
      <c r="RNS1" s="41"/>
      <c r="RNT1" s="41"/>
      <c r="RNU1" s="41"/>
      <c r="RNV1" s="41"/>
      <c r="RNW1" s="41"/>
      <c r="RNX1" s="41"/>
      <c r="RNY1" s="41"/>
      <c r="RNZ1" s="41"/>
      <c r="ROA1" s="41"/>
      <c r="ROB1" s="41"/>
      <c r="ROC1" s="41"/>
      <c r="ROD1" s="41"/>
      <c r="ROE1" s="41"/>
      <c r="ROF1" s="41"/>
      <c r="ROG1" s="41"/>
      <c r="ROH1" s="41"/>
      <c r="ROI1" s="41"/>
      <c r="ROJ1" s="41"/>
      <c r="ROK1" s="41"/>
      <c r="ROL1" s="41"/>
      <c r="ROM1" s="41"/>
      <c r="RON1" s="41"/>
      <c r="ROO1" s="41"/>
      <c r="ROP1" s="41"/>
      <c r="ROQ1" s="41"/>
      <c r="ROR1" s="41"/>
      <c r="ROS1" s="41"/>
      <c r="ROT1" s="41"/>
      <c r="ROU1" s="41"/>
      <c r="ROV1" s="41"/>
      <c r="ROW1" s="41"/>
      <c r="ROX1" s="41"/>
      <c r="ROY1" s="41"/>
      <c r="ROZ1" s="41"/>
      <c r="RPA1" s="41"/>
      <c r="RPB1" s="41"/>
      <c r="RPC1" s="41"/>
      <c r="RPD1" s="41"/>
      <c r="RPE1" s="41"/>
      <c r="RPF1" s="41"/>
      <c r="RPG1" s="41"/>
      <c r="RWX1" s="41"/>
      <c r="RWY1" s="41"/>
      <c r="RWZ1" s="41"/>
      <c r="RXA1" s="41"/>
      <c r="RXM1" s="41"/>
      <c r="RXN1" s="41"/>
      <c r="RXO1" s="41"/>
      <c r="RXP1" s="41"/>
      <c r="RXQ1" s="41"/>
      <c r="RXR1" s="41"/>
      <c r="RXS1" s="41"/>
      <c r="RXT1" s="41"/>
      <c r="RXU1" s="41"/>
      <c r="RXV1" s="41"/>
      <c r="RXW1" s="41"/>
      <c r="RXX1" s="41"/>
      <c r="RXY1" s="41"/>
      <c r="RXZ1" s="41"/>
      <c r="RYA1" s="41"/>
      <c r="RYB1" s="41"/>
      <c r="RYC1" s="41"/>
      <c r="RYD1" s="41"/>
      <c r="RYE1" s="41"/>
      <c r="RYF1" s="41"/>
      <c r="RYG1" s="41"/>
      <c r="RYH1" s="41"/>
      <c r="RYI1" s="41"/>
      <c r="RYJ1" s="41"/>
      <c r="RYK1" s="41"/>
      <c r="RYL1" s="41"/>
      <c r="RYM1" s="41"/>
      <c r="RYN1" s="41"/>
      <c r="RYO1" s="41"/>
      <c r="RYP1" s="41"/>
      <c r="RYQ1" s="41"/>
      <c r="RYR1" s="41"/>
      <c r="RYS1" s="41"/>
      <c r="RYT1" s="41"/>
      <c r="RYU1" s="41"/>
      <c r="RYV1" s="41"/>
      <c r="RYW1" s="41"/>
      <c r="RYX1" s="41"/>
      <c r="RYY1" s="41"/>
      <c r="RYZ1" s="41"/>
      <c r="RZA1" s="41"/>
      <c r="RZB1" s="41"/>
      <c r="RZC1" s="41"/>
      <c r="SGT1" s="41"/>
      <c r="SGU1" s="41"/>
      <c r="SGV1" s="41"/>
      <c r="SGW1" s="41"/>
      <c r="SHI1" s="41"/>
      <c r="SHJ1" s="41"/>
      <c r="SHK1" s="41"/>
      <c r="SHL1" s="41"/>
      <c r="SHM1" s="41"/>
      <c r="SHN1" s="41"/>
      <c r="SHO1" s="41"/>
      <c r="SHP1" s="41"/>
      <c r="SHQ1" s="41"/>
      <c r="SHR1" s="41"/>
      <c r="SHS1" s="41"/>
      <c r="SHT1" s="41"/>
      <c r="SHU1" s="41"/>
      <c r="SHV1" s="41"/>
      <c r="SHW1" s="41"/>
      <c r="SHX1" s="41"/>
      <c r="SHY1" s="41"/>
      <c r="SHZ1" s="41"/>
      <c r="SIA1" s="41"/>
      <c r="SIB1" s="41"/>
      <c r="SIC1" s="41"/>
      <c r="SID1" s="41"/>
      <c r="SIE1" s="41"/>
      <c r="SIF1" s="41"/>
      <c r="SIG1" s="41"/>
      <c r="SIH1" s="41"/>
      <c r="SII1" s="41"/>
      <c r="SIJ1" s="41"/>
      <c r="SIK1" s="41"/>
      <c r="SIL1" s="41"/>
      <c r="SIM1" s="41"/>
      <c r="SIN1" s="41"/>
      <c r="SIO1" s="41"/>
      <c r="SIP1" s="41"/>
      <c r="SIQ1" s="41"/>
      <c r="SIR1" s="41"/>
      <c r="SIS1" s="41"/>
      <c r="SIT1" s="41"/>
      <c r="SIU1" s="41"/>
      <c r="SIV1" s="41"/>
      <c r="SIW1" s="41"/>
      <c r="SIX1" s="41"/>
      <c r="SIY1" s="41"/>
      <c r="SQP1" s="41"/>
      <c r="SQQ1" s="41"/>
      <c r="SQR1" s="41"/>
      <c r="SQS1" s="41"/>
      <c r="SRE1" s="41"/>
      <c r="SRF1" s="41"/>
      <c r="SRG1" s="41"/>
      <c r="SRH1" s="41"/>
      <c r="SRI1" s="41"/>
      <c r="SRJ1" s="41"/>
      <c r="SRK1" s="41"/>
      <c r="SRL1" s="41"/>
      <c r="SRM1" s="41"/>
      <c r="SRN1" s="41"/>
      <c r="SRO1" s="41"/>
      <c r="SRP1" s="41"/>
      <c r="SRQ1" s="41"/>
      <c r="SRR1" s="41"/>
      <c r="SRS1" s="41"/>
      <c r="SRT1" s="41"/>
      <c r="SRU1" s="41"/>
      <c r="SRV1" s="41"/>
      <c r="SRW1" s="41"/>
      <c r="SRX1" s="41"/>
      <c r="SRY1" s="41"/>
      <c r="SRZ1" s="41"/>
      <c r="SSA1" s="41"/>
      <c r="SSB1" s="41"/>
      <c r="SSC1" s="41"/>
      <c r="SSD1" s="41"/>
      <c r="SSE1" s="41"/>
      <c r="SSF1" s="41"/>
      <c r="SSG1" s="41"/>
      <c r="SSH1" s="41"/>
      <c r="SSI1" s="41"/>
      <c r="SSJ1" s="41"/>
      <c r="SSK1" s="41"/>
      <c r="SSL1" s="41"/>
      <c r="SSM1" s="41"/>
      <c r="SSN1" s="41"/>
      <c r="SSO1" s="41"/>
      <c r="SSP1" s="41"/>
      <c r="SSQ1" s="41"/>
      <c r="SSR1" s="41"/>
      <c r="SSS1" s="41"/>
      <c r="SST1" s="41"/>
      <c r="SSU1" s="41"/>
      <c r="TAL1" s="41"/>
      <c r="TAM1" s="41"/>
      <c r="TAN1" s="41"/>
      <c r="TAO1" s="41"/>
      <c r="TBA1" s="41"/>
      <c r="TBB1" s="41"/>
      <c r="TBC1" s="41"/>
      <c r="TBD1" s="41"/>
      <c r="TBE1" s="41"/>
      <c r="TBF1" s="41"/>
      <c r="TBG1" s="41"/>
      <c r="TBH1" s="41"/>
      <c r="TBI1" s="41"/>
      <c r="TBJ1" s="41"/>
      <c r="TBK1" s="41"/>
      <c r="TBL1" s="41"/>
      <c r="TBM1" s="41"/>
      <c r="TBN1" s="41"/>
      <c r="TBO1" s="41"/>
      <c r="TBP1" s="41"/>
      <c r="TBQ1" s="41"/>
      <c r="TBR1" s="41"/>
      <c r="TBS1" s="41"/>
      <c r="TBT1" s="41"/>
      <c r="TBU1" s="41"/>
      <c r="TBV1" s="41"/>
      <c r="TBW1" s="41"/>
      <c r="TBX1" s="41"/>
      <c r="TBY1" s="41"/>
      <c r="TBZ1" s="41"/>
      <c r="TCA1" s="41"/>
      <c r="TCB1" s="41"/>
      <c r="TCC1" s="41"/>
      <c r="TCD1" s="41"/>
      <c r="TCE1" s="41"/>
      <c r="TCF1" s="41"/>
      <c r="TCG1" s="41"/>
      <c r="TCH1" s="41"/>
      <c r="TCI1" s="41"/>
      <c r="TCJ1" s="41"/>
      <c r="TCK1" s="41"/>
      <c r="TCL1" s="41"/>
      <c r="TCM1" s="41"/>
      <c r="TCN1" s="41"/>
      <c r="TCO1" s="41"/>
      <c r="TCP1" s="41"/>
      <c r="TCQ1" s="41"/>
      <c r="TKH1" s="41"/>
      <c r="TKI1" s="41"/>
      <c r="TKJ1" s="41"/>
      <c r="TKK1" s="41"/>
      <c r="TKW1" s="41"/>
      <c r="TKX1" s="41"/>
      <c r="TKY1" s="41"/>
      <c r="TKZ1" s="41"/>
      <c r="TLA1" s="41"/>
      <c r="TLB1" s="41"/>
      <c r="TLC1" s="41"/>
      <c r="TLD1" s="41"/>
      <c r="TLE1" s="41"/>
      <c r="TLF1" s="41"/>
      <c r="TLG1" s="41"/>
      <c r="TLH1" s="41"/>
      <c r="TLI1" s="41"/>
      <c r="TLJ1" s="41"/>
      <c r="TLK1" s="41"/>
      <c r="TLL1" s="41"/>
      <c r="TLM1" s="41"/>
      <c r="TLN1" s="41"/>
      <c r="TLO1" s="41"/>
      <c r="TLP1" s="41"/>
      <c r="TLQ1" s="41"/>
      <c r="TLR1" s="41"/>
      <c r="TLS1" s="41"/>
      <c r="TLT1" s="41"/>
      <c r="TLU1" s="41"/>
      <c r="TLV1" s="41"/>
      <c r="TLW1" s="41"/>
      <c r="TLX1" s="41"/>
      <c r="TLY1" s="41"/>
      <c r="TLZ1" s="41"/>
      <c r="TMA1" s="41"/>
      <c r="TMB1" s="41"/>
      <c r="TMC1" s="41"/>
      <c r="TMD1" s="41"/>
      <c r="TME1" s="41"/>
      <c r="TMF1" s="41"/>
      <c r="TMG1" s="41"/>
      <c r="TMH1" s="41"/>
      <c r="TMI1" s="41"/>
      <c r="TMJ1" s="41"/>
      <c r="TMK1" s="41"/>
      <c r="TML1" s="41"/>
      <c r="TMM1" s="41"/>
      <c r="TUD1" s="41"/>
      <c r="TUE1" s="41"/>
      <c r="TUF1" s="41"/>
      <c r="TUG1" s="41"/>
      <c r="TUS1" s="41"/>
      <c r="TUT1" s="41"/>
      <c r="TUU1" s="41"/>
      <c r="TUV1" s="41"/>
      <c r="TUW1" s="41"/>
      <c r="TUX1" s="41"/>
      <c r="TUY1" s="41"/>
      <c r="TUZ1" s="41"/>
      <c r="TVA1" s="41"/>
      <c r="TVB1" s="41"/>
      <c r="TVC1" s="41"/>
      <c r="TVD1" s="41"/>
      <c r="TVE1" s="41"/>
      <c r="TVF1" s="41"/>
      <c r="TVG1" s="41"/>
      <c r="TVH1" s="41"/>
      <c r="TVI1" s="41"/>
      <c r="TVJ1" s="41"/>
      <c r="TVK1" s="41"/>
      <c r="TVL1" s="41"/>
      <c r="TVM1" s="41"/>
      <c r="TVN1" s="41"/>
      <c r="TVO1" s="41"/>
      <c r="TVP1" s="41"/>
      <c r="TVQ1" s="41"/>
      <c r="TVR1" s="41"/>
      <c r="TVS1" s="41"/>
      <c r="TVT1" s="41"/>
      <c r="TVU1" s="41"/>
      <c r="TVV1" s="41"/>
      <c r="TVW1" s="41"/>
      <c r="TVX1" s="41"/>
      <c r="TVY1" s="41"/>
      <c r="TVZ1" s="41"/>
      <c r="TWA1" s="41"/>
      <c r="TWB1" s="41"/>
      <c r="TWC1" s="41"/>
      <c r="TWD1" s="41"/>
      <c r="TWE1" s="41"/>
      <c r="TWF1" s="41"/>
      <c r="TWG1" s="41"/>
      <c r="TWH1" s="41"/>
      <c r="TWI1" s="41"/>
      <c r="UDZ1" s="41"/>
      <c r="UEA1" s="41"/>
      <c r="UEB1" s="41"/>
      <c r="UEC1" s="41"/>
      <c r="UEO1" s="41"/>
      <c r="UEP1" s="41"/>
      <c r="UEQ1" s="41"/>
      <c r="UER1" s="41"/>
      <c r="UES1" s="41"/>
      <c r="UET1" s="41"/>
      <c r="UEU1" s="41"/>
      <c r="UEV1" s="41"/>
      <c r="UEW1" s="41"/>
      <c r="UEX1" s="41"/>
      <c r="UEY1" s="41"/>
      <c r="UEZ1" s="41"/>
      <c r="UFA1" s="41"/>
      <c r="UFB1" s="41"/>
      <c r="UFC1" s="41"/>
      <c r="UFD1" s="41"/>
      <c r="UFE1" s="41"/>
      <c r="UFF1" s="41"/>
      <c r="UFG1" s="41"/>
      <c r="UFH1" s="41"/>
      <c r="UFI1" s="41"/>
      <c r="UFJ1" s="41"/>
      <c r="UFK1" s="41"/>
      <c r="UFL1" s="41"/>
      <c r="UFM1" s="41"/>
      <c r="UFN1" s="41"/>
      <c r="UFO1" s="41"/>
      <c r="UFP1" s="41"/>
      <c r="UFQ1" s="41"/>
      <c r="UFR1" s="41"/>
      <c r="UFS1" s="41"/>
      <c r="UFT1" s="41"/>
      <c r="UFU1" s="41"/>
      <c r="UFV1" s="41"/>
      <c r="UFW1" s="41"/>
      <c r="UFX1" s="41"/>
      <c r="UFY1" s="41"/>
      <c r="UFZ1" s="41"/>
      <c r="UGA1" s="41"/>
      <c r="UGB1" s="41"/>
      <c r="UGC1" s="41"/>
      <c r="UGD1" s="41"/>
      <c r="UGE1" s="41"/>
      <c r="UNV1" s="41"/>
      <c r="UNW1" s="41"/>
      <c r="UNX1" s="41"/>
      <c r="UNY1" s="41"/>
      <c r="UOK1" s="41"/>
      <c r="UOL1" s="41"/>
      <c r="UOM1" s="41"/>
      <c r="UON1" s="41"/>
      <c r="UOO1" s="41"/>
      <c r="UOP1" s="41"/>
      <c r="UOQ1" s="41"/>
      <c r="UOR1" s="41"/>
      <c r="UOS1" s="41"/>
      <c r="UOT1" s="41"/>
      <c r="UOU1" s="41"/>
      <c r="UOV1" s="41"/>
      <c r="UOW1" s="41"/>
      <c r="UOX1" s="41"/>
      <c r="UOY1" s="41"/>
      <c r="UOZ1" s="41"/>
      <c r="UPA1" s="41"/>
      <c r="UPB1" s="41"/>
      <c r="UPC1" s="41"/>
      <c r="UPD1" s="41"/>
      <c r="UPE1" s="41"/>
      <c r="UPF1" s="41"/>
      <c r="UPG1" s="41"/>
      <c r="UPH1" s="41"/>
      <c r="UPI1" s="41"/>
      <c r="UPJ1" s="41"/>
      <c r="UPK1" s="41"/>
      <c r="UPL1" s="41"/>
      <c r="UPM1" s="41"/>
      <c r="UPN1" s="41"/>
      <c r="UPO1" s="41"/>
      <c r="UPP1" s="41"/>
      <c r="UPQ1" s="41"/>
      <c r="UPR1" s="41"/>
      <c r="UPS1" s="41"/>
      <c r="UPT1" s="41"/>
      <c r="UPU1" s="41"/>
      <c r="UPV1" s="41"/>
      <c r="UPW1" s="41"/>
      <c r="UPX1" s="41"/>
      <c r="UPY1" s="41"/>
      <c r="UPZ1" s="41"/>
      <c r="UQA1" s="41"/>
      <c r="UXR1" s="41"/>
      <c r="UXS1" s="41"/>
      <c r="UXT1" s="41"/>
      <c r="UXU1" s="41"/>
      <c r="UYG1" s="41"/>
      <c r="UYH1" s="41"/>
      <c r="UYI1" s="41"/>
      <c r="UYJ1" s="41"/>
      <c r="UYK1" s="41"/>
      <c r="UYL1" s="41"/>
      <c r="UYM1" s="41"/>
      <c r="UYN1" s="41"/>
      <c r="UYO1" s="41"/>
      <c r="UYP1" s="41"/>
      <c r="UYQ1" s="41"/>
      <c r="UYR1" s="41"/>
      <c r="UYS1" s="41"/>
      <c r="UYT1" s="41"/>
      <c r="UYU1" s="41"/>
      <c r="UYV1" s="41"/>
      <c r="UYW1" s="41"/>
      <c r="UYX1" s="41"/>
      <c r="UYY1" s="41"/>
      <c r="UYZ1" s="41"/>
      <c r="UZA1" s="41"/>
      <c r="UZB1" s="41"/>
      <c r="UZC1" s="41"/>
      <c r="UZD1" s="41"/>
      <c r="UZE1" s="41"/>
      <c r="UZF1" s="41"/>
      <c r="UZG1" s="41"/>
      <c r="UZH1" s="41"/>
      <c r="UZI1" s="41"/>
      <c r="UZJ1" s="41"/>
      <c r="UZK1" s="41"/>
      <c r="UZL1" s="41"/>
      <c r="UZM1" s="41"/>
      <c r="UZN1" s="41"/>
      <c r="UZO1" s="41"/>
      <c r="UZP1" s="41"/>
      <c r="UZQ1" s="41"/>
      <c r="UZR1" s="41"/>
      <c r="UZS1" s="41"/>
      <c r="UZT1" s="41"/>
      <c r="UZU1" s="41"/>
      <c r="UZV1" s="41"/>
      <c r="UZW1" s="41"/>
      <c r="VHN1" s="41"/>
      <c r="VHO1" s="41"/>
      <c r="VHP1" s="41"/>
      <c r="VHQ1" s="41"/>
      <c r="VIC1" s="41"/>
      <c r="VID1" s="41"/>
      <c r="VIE1" s="41"/>
      <c r="VIF1" s="41"/>
      <c r="VIG1" s="41"/>
      <c r="VIH1" s="41"/>
      <c r="VII1" s="41"/>
      <c r="VIJ1" s="41"/>
      <c r="VIK1" s="41"/>
      <c r="VIL1" s="41"/>
      <c r="VIM1" s="41"/>
      <c r="VIN1" s="41"/>
      <c r="VIO1" s="41"/>
      <c r="VIP1" s="41"/>
      <c r="VIQ1" s="41"/>
      <c r="VIR1" s="41"/>
      <c r="VIS1" s="41"/>
      <c r="VIT1" s="41"/>
      <c r="VIU1" s="41"/>
      <c r="VIV1" s="41"/>
      <c r="VIW1" s="41"/>
      <c r="VIX1" s="41"/>
      <c r="VIY1" s="41"/>
      <c r="VIZ1" s="41"/>
      <c r="VJA1" s="41"/>
      <c r="VJB1" s="41"/>
      <c r="VJC1" s="41"/>
      <c r="VJD1" s="41"/>
      <c r="VJE1" s="41"/>
      <c r="VJF1" s="41"/>
      <c r="VJG1" s="41"/>
      <c r="VJH1" s="41"/>
      <c r="VJI1" s="41"/>
      <c r="VJJ1" s="41"/>
      <c r="VJK1" s="41"/>
      <c r="VJL1" s="41"/>
      <c r="VJM1" s="41"/>
      <c r="VJN1" s="41"/>
      <c r="VJO1" s="41"/>
      <c r="VJP1" s="41"/>
      <c r="VJQ1" s="41"/>
      <c r="VJR1" s="41"/>
      <c r="VJS1" s="41"/>
      <c r="VRJ1" s="41"/>
      <c r="VRK1" s="41"/>
      <c r="VRL1" s="41"/>
      <c r="VRM1" s="41"/>
      <c r="VRY1" s="41"/>
      <c r="VRZ1" s="41"/>
      <c r="VSA1" s="41"/>
      <c r="VSB1" s="41"/>
      <c r="VSC1" s="41"/>
      <c r="VSD1" s="41"/>
      <c r="VSE1" s="41"/>
      <c r="VSF1" s="41"/>
      <c r="VSG1" s="41"/>
      <c r="VSH1" s="41"/>
      <c r="VSI1" s="41"/>
      <c r="VSJ1" s="41"/>
      <c r="VSK1" s="41"/>
      <c r="VSL1" s="41"/>
      <c r="VSM1" s="41"/>
      <c r="VSN1" s="41"/>
      <c r="VSO1" s="41"/>
      <c r="VSP1" s="41"/>
      <c r="VSQ1" s="41"/>
      <c r="VSR1" s="41"/>
      <c r="VSS1" s="41"/>
      <c r="VST1" s="41"/>
      <c r="VSU1" s="41"/>
      <c r="VSV1" s="41"/>
      <c r="VSW1" s="41"/>
      <c r="VSX1" s="41"/>
      <c r="VSY1" s="41"/>
      <c r="VSZ1" s="41"/>
      <c r="VTA1" s="41"/>
      <c r="VTB1" s="41"/>
      <c r="VTC1" s="41"/>
      <c r="VTD1" s="41"/>
      <c r="VTE1" s="41"/>
      <c r="VTF1" s="41"/>
      <c r="VTG1" s="41"/>
      <c r="VTH1" s="41"/>
      <c r="VTI1" s="41"/>
      <c r="VTJ1" s="41"/>
      <c r="VTK1" s="41"/>
      <c r="VTL1" s="41"/>
      <c r="VTM1" s="41"/>
      <c r="VTN1" s="41"/>
      <c r="VTO1" s="41"/>
      <c r="WBF1" s="41"/>
      <c r="WBG1" s="41"/>
      <c r="WBH1" s="41"/>
      <c r="WBI1" s="41"/>
      <c r="WBU1" s="41"/>
      <c r="WBV1" s="41"/>
      <c r="WBW1" s="41"/>
      <c r="WBX1" s="41"/>
      <c r="WBY1" s="41"/>
      <c r="WBZ1" s="41"/>
      <c r="WCA1" s="41"/>
      <c r="WCB1" s="41"/>
      <c r="WCC1" s="41"/>
      <c r="WCD1" s="41"/>
      <c r="WCE1" s="41"/>
      <c r="WCF1" s="41"/>
      <c r="WCG1" s="41"/>
      <c r="WCH1" s="41"/>
      <c r="WCI1" s="41"/>
      <c r="WCJ1" s="41"/>
      <c r="WCK1" s="41"/>
      <c r="WCL1" s="41"/>
      <c r="WCM1" s="41"/>
      <c r="WCN1" s="41"/>
      <c r="WCO1" s="41"/>
      <c r="WCP1" s="41"/>
      <c r="WCQ1" s="41"/>
      <c r="WCR1" s="41"/>
      <c r="WCS1" s="41"/>
      <c r="WCT1" s="41"/>
      <c r="WCU1" s="41"/>
      <c r="WCV1" s="41"/>
      <c r="WCW1" s="41"/>
      <c r="WCX1" s="41"/>
      <c r="WCY1" s="41"/>
      <c r="WCZ1" s="41"/>
      <c r="WDA1" s="41"/>
      <c r="WDB1" s="41"/>
      <c r="WDC1" s="41"/>
      <c r="WDD1" s="41"/>
      <c r="WDE1" s="41"/>
      <c r="WDF1" s="41"/>
      <c r="WDG1" s="41"/>
      <c r="WDH1" s="41"/>
      <c r="WDI1" s="41"/>
      <c r="WDJ1" s="41"/>
      <c r="WDK1" s="41"/>
      <c r="WLB1" s="41"/>
      <c r="WLC1" s="41"/>
      <c r="WLD1" s="41"/>
      <c r="WLE1" s="41"/>
      <c r="WLQ1" s="41"/>
      <c r="WLR1" s="41"/>
      <c r="WLS1" s="41"/>
      <c r="WLT1" s="41"/>
      <c r="WLU1" s="41"/>
      <c r="WLV1" s="41"/>
      <c r="WLW1" s="41"/>
      <c r="WLX1" s="41"/>
      <c r="WLY1" s="41"/>
      <c r="WLZ1" s="41"/>
      <c r="WMA1" s="41"/>
      <c r="WMB1" s="41"/>
      <c r="WMC1" s="41"/>
      <c r="WMD1" s="41"/>
      <c r="WME1" s="41"/>
      <c r="WMF1" s="41"/>
      <c r="WMG1" s="41"/>
      <c r="WMH1" s="41"/>
      <c r="WMI1" s="41"/>
      <c r="WMJ1" s="41"/>
      <c r="WMK1" s="41"/>
      <c r="WML1" s="41"/>
      <c r="WMM1" s="41"/>
      <c r="WMN1" s="41"/>
      <c r="WMO1" s="41"/>
      <c r="WMP1" s="41"/>
      <c r="WMQ1" s="41"/>
      <c r="WMR1" s="41"/>
      <c r="WMS1" s="41"/>
      <c r="WMT1" s="41"/>
      <c r="WMU1" s="41"/>
      <c r="WMV1" s="41"/>
      <c r="WMW1" s="41"/>
      <c r="WMX1" s="41"/>
      <c r="WMY1" s="41"/>
      <c r="WMZ1" s="41"/>
      <c r="WNA1" s="41"/>
      <c r="WNB1" s="41"/>
      <c r="WNC1" s="41"/>
      <c r="WND1" s="41"/>
      <c r="WNE1" s="41"/>
      <c r="WNF1" s="41"/>
      <c r="WNG1" s="41"/>
      <c r="WUX1" s="41"/>
      <c r="WUY1" s="41"/>
      <c r="WUZ1" s="41"/>
      <c r="WVA1" s="41"/>
      <c r="WVM1" s="41"/>
      <c r="WVN1" s="41"/>
      <c r="WVO1" s="41"/>
      <c r="WVP1" s="41"/>
      <c r="WVQ1" s="41"/>
      <c r="WVR1" s="41"/>
      <c r="WVS1" s="41"/>
      <c r="WVT1" s="41"/>
      <c r="WVU1" s="41"/>
      <c r="WVV1" s="41"/>
      <c r="WVW1" s="41"/>
      <c r="WVX1" s="41"/>
      <c r="WVY1" s="41"/>
      <c r="WVZ1" s="41"/>
      <c r="WWA1" s="41"/>
      <c r="WWB1" s="41"/>
      <c r="WWC1" s="41"/>
      <c r="WWD1" s="41"/>
      <c r="WWE1" s="41"/>
      <c r="WWF1" s="41"/>
      <c r="WWG1" s="41"/>
      <c r="WWH1" s="41"/>
      <c r="WWI1" s="41"/>
      <c r="WWJ1" s="41"/>
      <c r="WWK1" s="41"/>
      <c r="WWL1" s="41"/>
      <c r="WWM1" s="41"/>
      <c r="WWN1" s="41"/>
      <c r="WWO1" s="41"/>
      <c r="WWP1" s="41"/>
      <c r="WWQ1" s="41"/>
      <c r="WWR1" s="41"/>
      <c r="WWS1" s="41"/>
      <c r="WWT1" s="41"/>
      <c r="WWU1" s="41"/>
      <c r="WWV1" s="41"/>
      <c r="WWW1" s="41"/>
      <c r="WWX1" s="41"/>
      <c r="WWY1" s="41"/>
      <c r="WWZ1" s="41"/>
      <c r="WXA1" s="41"/>
      <c r="WXB1" s="41"/>
      <c r="WXC1" s="41"/>
    </row>
    <row r="2" spans="1:1017 1029:2041 2053:3065 3077:4089 4101:5113 5125:6137 6149:7161 7173:8185 8197:9209 9221:10233 10245:11257 11269:12281 12293:13305 13317:14329 14341:15353 15365:16175" s="41" customFormat="1" ht="35.1" customHeight="1">
      <c r="A2" s="28"/>
      <c r="B2" s="28"/>
      <c r="C2" s="28"/>
      <c r="D2" s="28"/>
      <c r="E2" s="28"/>
      <c r="F2" s="30"/>
      <c r="G2" s="33"/>
      <c r="H2" s="29"/>
      <c r="I2" s="29"/>
      <c r="J2" s="29"/>
      <c r="K2" s="34"/>
      <c r="L2" s="34"/>
      <c r="M2" s="34"/>
      <c r="N2" s="34"/>
      <c r="O2" s="34"/>
      <c r="P2" s="34"/>
      <c r="Q2" s="34"/>
      <c r="R2" s="34"/>
      <c r="S2" s="47"/>
      <c r="T2" s="47"/>
      <c r="U2" s="47"/>
      <c r="V2" s="47"/>
      <c r="W2" s="48"/>
      <c r="X2" s="48"/>
      <c r="Y2" s="48"/>
      <c r="Z2" s="48"/>
      <c r="AA2" s="47"/>
      <c r="AB2" s="47"/>
      <c r="AC2" s="47"/>
      <c r="AD2" s="47"/>
      <c r="AE2" s="48"/>
      <c r="AF2" s="48"/>
      <c r="AG2" s="48"/>
      <c r="AH2" s="48"/>
      <c r="AI2" s="31"/>
      <c r="AJ2" s="49"/>
      <c r="AK2" s="49"/>
      <c r="AL2" s="67"/>
      <c r="AM2" s="67"/>
      <c r="AN2" s="67"/>
      <c r="AO2" s="67"/>
      <c r="AP2" s="67"/>
      <c r="AQ2" s="67"/>
      <c r="AR2" s="67"/>
      <c r="AS2" s="67"/>
      <c r="AT2" s="68"/>
      <c r="AU2" s="50"/>
      <c r="AV2" s="69"/>
      <c r="AW2" s="70"/>
      <c r="AX2" s="70"/>
      <c r="AY2" s="70"/>
      <c r="AZ2" s="47"/>
      <c r="BA2" s="47"/>
      <c r="BB2" s="47"/>
      <c r="BC2" s="47"/>
      <c r="BD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row>
    <row r="3" spans="1:1017 1029:2041 2053:3065 3077:4089 4101:5113 5125:6137 6149:7161 7173:8185 8197:9209 9221:10233 10245:11257 11269:12281 12293:13305 13317:14329 14341:15353 15365:16175" s="41" customFormat="1" ht="35.1" customHeight="1">
      <c r="A3" s="28"/>
      <c r="B3" s="28"/>
      <c r="C3" s="28"/>
      <c r="D3" s="28"/>
      <c r="E3" s="28"/>
      <c r="F3" s="30"/>
      <c r="G3" s="33"/>
      <c r="H3" s="29"/>
      <c r="I3" s="29"/>
      <c r="J3" s="29"/>
      <c r="K3" s="34"/>
      <c r="L3" s="34"/>
      <c r="M3" s="34"/>
      <c r="N3" s="34"/>
      <c r="O3" s="34"/>
      <c r="P3" s="34"/>
      <c r="Q3" s="34"/>
      <c r="R3" s="34"/>
      <c r="S3" s="47"/>
      <c r="T3" s="47"/>
      <c r="U3" s="47"/>
      <c r="V3" s="47"/>
      <c r="W3" s="48"/>
      <c r="X3" s="48"/>
      <c r="Y3" s="48"/>
      <c r="Z3" s="48"/>
      <c r="AA3" s="47"/>
      <c r="AB3" s="47"/>
      <c r="AC3" s="47"/>
      <c r="AD3" s="47"/>
      <c r="AE3" s="48"/>
      <c r="AF3" s="48"/>
      <c r="AG3" s="48"/>
      <c r="AH3" s="48"/>
      <c r="AI3" s="31"/>
      <c r="AJ3" s="49"/>
      <c r="AK3" s="49"/>
      <c r="AL3" s="67"/>
      <c r="AM3" s="67"/>
      <c r="AN3" s="67"/>
      <c r="AO3" s="67"/>
      <c r="AP3" s="67"/>
      <c r="AQ3" s="67"/>
      <c r="AR3" s="67"/>
      <c r="AS3" s="67"/>
      <c r="AT3" s="68"/>
      <c r="AU3" s="50"/>
      <c r="AV3" s="69"/>
      <c r="AW3" s="70"/>
      <c r="AX3" s="70"/>
      <c r="AY3" s="70"/>
      <c r="AZ3" s="47"/>
      <c r="BA3" s="47"/>
      <c r="BB3" s="47"/>
      <c r="BC3" s="47"/>
      <c r="BD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row>
    <row r="4" spans="1:1017 1029:2041 2053:3065 3077:4089 4101:5113 5125:6137 6149:7161 7173:8185 8197:9209 9221:10233 10245:11257 11269:12281 12293:13305 13317:14329 14341:15353 15365:16175" s="41" customFormat="1" ht="35.1" customHeight="1">
      <c r="A4" s="28"/>
      <c r="B4" s="28"/>
      <c r="C4" s="28"/>
      <c r="D4" s="28"/>
      <c r="E4" s="28"/>
      <c r="F4" s="30"/>
      <c r="G4" s="33"/>
      <c r="H4" s="29"/>
      <c r="I4" s="29"/>
      <c r="J4" s="29"/>
      <c r="K4" s="34"/>
      <c r="L4" s="34"/>
      <c r="M4" s="34"/>
      <c r="N4" s="34"/>
      <c r="O4" s="34"/>
      <c r="P4" s="34"/>
      <c r="Q4" s="34"/>
      <c r="R4" s="34"/>
      <c r="S4" s="47"/>
      <c r="T4" s="47"/>
      <c r="U4" s="47"/>
      <c r="V4" s="47"/>
      <c r="W4" s="48"/>
      <c r="X4" s="48"/>
      <c r="Y4" s="48"/>
      <c r="Z4" s="48"/>
      <c r="AA4" s="47"/>
      <c r="AB4" s="47"/>
      <c r="AC4" s="47"/>
      <c r="AD4" s="47"/>
      <c r="AE4" s="48"/>
      <c r="AF4" s="48"/>
      <c r="AG4" s="48"/>
      <c r="AH4" s="48"/>
      <c r="AI4" s="31"/>
      <c r="AJ4" s="49"/>
      <c r="AK4" s="49"/>
      <c r="AL4" s="67"/>
      <c r="AM4" s="67"/>
      <c r="AN4" s="67"/>
      <c r="AO4" s="67"/>
      <c r="AP4" s="67"/>
      <c r="AQ4" s="67"/>
      <c r="AR4" s="67"/>
      <c r="AS4" s="67"/>
      <c r="AT4" s="68"/>
      <c r="AU4" s="50"/>
      <c r="AV4" s="69"/>
      <c r="AW4" s="70"/>
      <c r="AX4" s="70"/>
      <c r="AY4" s="70"/>
      <c r="AZ4" s="47"/>
      <c r="BA4" s="47"/>
      <c r="BB4" s="47"/>
      <c r="BC4" s="47"/>
      <c r="BD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row>
    <row r="5" spans="1:1017 1029:2041 2053:3065 3077:4089 4101:5113 5125:6137 6149:7161 7173:8185 8197:9209 9221:10233 10245:11257 11269:12281 12293:13305 13317:14329 14341:15353 15365:16175" s="41" customFormat="1" ht="35.1" customHeight="1">
      <c r="A5" s="28"/>
      <c r="B5" s="28"/>
      <c r="C5" s="28"/>
      <c r="D5" s="28"/>
      <c r="E5" s="28"/>
      <c r="F5" s="30"/>
      <c r="G5" s="33"/>
      <c r="H5" s="29"/>
      <c r="I5" s="29"/>
      <c r="J5" s="29"/>
      <c r="K5" s="34"/>
      <c r="L5" s="34"/>
      <c r="M5" s="34"/>
      <c r="N5" s="34"/>
      <c r="O5" s="34"/>
      <c r="P5" s="34"/>
      <c r="Q5" s="34"/>
      <c r="R5" s="34"/>
      <c r="S5" s="47"/>
      <c r="T5" s="47"/>
      <c r="U5" s="47"/>
      <c r="V5" s="47"/>
      <c r="W5" s="48"/>
      <c r="X5" s="48"/>
      <c r="Y5" s="48"/>
      <c r="Z5" s="48"/>
      <c r="AA5" s="47"/>
      <c r="AB5" s="47"/>
      <c r="AC5" s="47"/>
      <c r="AD5" s="47"/>
      <c r="AE5" s="48"/>
      <c r="AF5" s="48"/>
      <c r="AG5" s="48"/>
      <c r="AH5" s="48"/>
      <c r="AI5" s="31"/>
      <c r="AJ5" s="49"/>
      <c r="AK5" s="49"/>
      <c r="AL5" s="67"/>
      <c r="AM5" s="67"/>
      <c r="AN5" s="67"/>
      <c r="AO5" s="67"/>
      <c r="AP5" s="67"/>
      <c r="AQ5" s="67"/>
      <c r="AR5" s="67"/>
      <c r="AS5" s="67"/>
      <c r="AT5" s="68"/>
      <c r="AU5" s="50"/>
      <c r="AV5" s="69"/>
      <c r="AW5" s="70"/>
      <c r="AX5" s="70"/>
      <c r="AY5" s="70"/>
      <c r="AZ5" s="47"/>
      <c r="BA5" s="47"/>
      <c r="BB5" s="47"/>
      <c r="BC5" s="47"/>
      <c r="BD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row>
    <row r="6" spans="1:1017 1029:2041 2053:3065 3077:4089 4101:5113 5125:6137 6149:7161 7173:8185 8197:9209 9221:10233 10245:11257 11269:12281 12293:13305 13317:14329 14341:15353 15365:16175" s="41" customFormat="1" ht="35.1" customHeight="1">
      <c r="A6" s="28"/>
      <c r="B6" s="28"/>
      <c r="C6" s="28"/>
      <c r="D6" s="28"/>
      <c r="E6" s="28"/>
      <c r="F6" s="30"/>
      <c r="G6" s="33"/>
      <c r="H6" s="29"/>
      <c r="I6" s="29"/>
      <c r="J6" s="29"/>
      <c r="K6" s="34"/>
      <c r="L6" s="34"/>
      <c r="M6" s="34"/>
      <c r="N6" s="34"/>
      <c r="O6" s="34"/>
      <c r="P6" s="34"/>
      <c r="Q6" s="34"/>
      <c r="R6" s="34"/>
      <c r="S6" s="47"/>
      <c r="T6" s="47"/>
      <c r="U6" s="47"/>
      <c r="V6" s="47"/>
      <c r="W6" s="48"/>
      <c r="X6" s="48"/>
      <c r="Y6" s="48"/>
      <c r="Z6" s="48"/>
      <c r="AA6" s="47"/>
      <c r="AB6" s="47"/>
      <c r="AC6" s="47"/>
      <c r="AD6" s="47"/>
      <c r="AE6" s="48"/>
      <c r="AF6" s="48"/>
      <c r="AG6" s="48"/>
      <c r="AH6" s="48"/>
      <c r="AI6" s="31"/>
      <c r="AJ6" s="49"/>
      <c r="AK6" s="49"/>
      <c r="AL6" s="67"/>
      <c r="AM6" s="67"/>
      <c r="AN6" s="67"/>
      <c r="AO6" s="67"/>
      <c r="AP6" s="67"/>
      <c r="AQ6" s="67"/>
      <c r="AR6" s="67"/>
      <c r="AS6" s="67"/>
      <c r="AT6" s="68"/>
      <c r="AU6" s="50"/>
      <c r="AV6" s="69"/>
      <c r="AW6" s="70"/>
      <c r="AX6" s="70"/>
      <c r="AY6" s="70"/>
      <c r="AZ6" s="47"/>
      <c r="BA6" s="47"/>
      <c r="BB6" s="47"/>
      <c r="BC6" s="47"/>
      <c r="BD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row>
    <row r="7" spans="1:1017 1029:2041 2053:3065 3077:4089 4101:5113 5125:6137 6149:7161 7173:8185 8197:9209 9221:10233 10245:11257 11269:12281 12293:13305 13317:14329 14341:15353 15365:16175" s="41" customFormat="1" ht="35.1" customHeight="1">
      <c r="A7" s="28"/>
      <c r="B7" s="28"/>
      <c r="C7" s="28"/>
      <c r="D7" s="28"/>
      <c r="E7" s="28"/>
      <c r="F7" s="30"/>
      <c r="G7" s="33"/>
      <c r="H7" s="29"/>
      <c r="I7" s="29"/>
      <c r="J7" s="29"/>
      <c r="K7" s="34"/>
      <c r="L7" s="34"/>
      <c r="M7" s="34"/>
      <c r="N7" s="34"/>
      <c r="O7" s="34"/>
      <c r="P7" s="34"/>
      <c r="Q7" s="34"/>
      <c r="R7" s="34"/>
      <c r="S7" s="47"/>
      <c r="T7" s="47"/>
      <c r="U7" s="47"/>
      <c r="V7" s="47"/>
      <c r="W7" s="48"/>
      <c r="X7" s="48"/>
      <c r="Y7" s="48"/>
      <c r="Z7" s="48"/>
      <c r="AA7" s="47"/>
      <c r="AB7" s="47"/>
      <c r="AC7" s="47"/>
      <c r="AD7" s="47"/>
      <c r="AE7" s="48"/>
      <c r="AF7" s="48"/>
      <c r="AG7" s="48"/>
      <c r="AH7" s="48"/>
      <c r="AI7" s="31"/>
      <c r="AJ7" s="49"/>
      <c r="AK7" s="49"/>
      <c r="AL7" s="67"/>
      <c r="AM7" s="67"/>
      <c r="AN7" s="67"/>
      <c r="AO7" s="67"/>
      <c r="AP7" s="67"/>
      <c r="AQ7" s="67"/>
      <c r="AR7" s="67"/>
      <c r="AS7" s="67"/>
      <c r="AT7" s="68"/>
      <c r="AU7" s="50"/>
      <c r="AV7" s="69"/>
      <c r="AW7" s="70"/>
      <c r="AX7" s="70"/>
      <c r="AY7" s="70"/>
      <c r="AZ7" s="47"/>
      <c r="BA7" s="47"/>
      <c r="BB7" s="47"/>
      <c r="BC7" s="47"/>
      <c r="BD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row>
    <row r="8" spans="1:1017 1029:2041 2053:3065 3077:4089 4101:5113 5125:6137 6149:7161 7173:8185 8197:9209 9221:10233 10245:11257 11269:12281 12293:13305 13317:14329 14341:15353 15365:16175" s="28" customFormat="1" ht="35.1" customHeight="1">
      <c r="A8" s="28" t="s">
        <v>192</v>
      </c>
      <c r="B8" s="28" t="s">
        <v>193</v>
      </c>
      <c r="C8" s="28" t="s">
        <v>194</v>
      </c>
      <c r="D8" s="28" t="s">
        <v>195</v>
      </c>
      <c r="E8" s="28" t="s">
        <v>21</v>
      </c>
      <c r="F8" s="23"/>
      <c r="G8" s="24" t="s">
        <v>111</v>
      </c>
      <c r="H8" s="32" t="s">
        <v>15</v>
      </c>
      <c r="I8" s="32" t="s">
        <v>34</v>
      </c>
      <c r="J8" s="32" t="s">
        <v>113</v>
      </c>
      <c r="K8" s="37">
        <v>29000</v>
      </c>
      <c r="L8" s="37">
        <v>13000</v>
      </c>
      <c r="M8" s="37">
        <v>6500</v>
      </c>
      <c r="N8" s="37">
        <v>4500</v>
      </c>
      <c r="O8" s="34">
        <v>17000</v>
      </c>
      <c r="P8" s="34">
        <v>8000</v>
      </c>
      <c r="Q8" s="34">
        <v>3900</v>
      </c>
      <c r="R8" s="34">
        <v>3000</v>
      </c>
      <c r="S8" s="47" t="e">
        <v>#N/A</v>
      </c>
      <c r="T8" s="47" t="e">
        <v>#N/A</v>
      </c>
      <c r="U8" s="47" t="e">
        <v>#N/A</v>
      </c>
      <c r="V8" s="47" t="e">
        <v>#N/A</v>
      </c>
      <c r="W8" s="48" t="e">
        <v>#N/A</v>
      </c>
      <c r="X8" s="48" t="e">
        <v>#N/A</v>
      </c>
      <c r="Y8" s="48" t="e">
        <v>#N/A</v>
      </c>
      <c r="Z8" s="48" t="e">
        <v>#N/A</v>
      </c>
      <c r="AA8" s="47"/>
      <c r="AB8" s="47"/>
      <c r="AC8" s="47"/>
      <c r="AD8" s="47"/>
      <c r="AE8" s="48"/>
      <c r="AF8" s="48"/>
      <c r="AG8" s="48"/>
      <c r="AH8" s="48"/>
      <c r="AI8" s="31">
        <v>3.5006227689713763</v>
      </c>
      <c r="AJ8" s="49"/>
      <c r="AK8" s="49">
        <v>2</v>
      </c>
      <c r="AL8" s="67">
        <v>34000</v>
      </c>
      <c r="AM8" s="67">
        <v>16000</v>
      </c>
      <c r="AN8" s="67">
        <v>7800</v>
      </c>
      <c r="AO8" s="67">
        <v>6000</v>
      </c>
      <c r="AP8" s="71">
        <v>34000</v>
      </c>
      <c r="AQ8" s="71">
        <v>16000</v>
      </c>
      <c r="AR8" s="71">
        <v>7800</v>
      </c>
      <c r="AS8" s="71">
        <v>6000</v>
      </c>
      <c r="AT8" s="72">
        <v>5100</v>
      </c>
      <c r="AU8" s="50" t="s">
        <v>21</v>
      </c>
      <c r="AV8" s="69">
        <v>15400</v>
      </c>
      <c r="AW8" s="70">
        <v>7700</v>
      </c>
      <c r="AX8" s="70">
        <v>3640</v>
      </c>
      <c r="AY8" s="70">
        <v>2450</v>
      </c>
      <c r="AZ8" s="47">
        <v>13200</v>
      </c>
      <c r="BA8" s="47">
        <v>6600</v>
      </c>
      <c r="BB8" s="47">
        <v>3120</v>
      </c>
      <c r="BC8" s="47">
        <v>2100</v>
      </c>
      <c r="BD8" s="36">
        <v>900</v>
      </c>
      <c r="BE8" s="41"/>
      <c r="BH8" s="28" t="s">
        <v>15</v>
      </c>
      <c r="BI8" s="28" t="s">
        <v>34</v>
      </c>
      <c r="BJ8" s="28" t="s">
        <v>113</v>
      </c>
      <c r="BK8" s="91" t="s">
        <v>15</v>
      </c>
      <c r="BL8" s="91" t="s">
        <v>34</v>
      </c>
      <c r="BM8" s="91" t="s">
        <v>113</v>
      </c>
      <c r="IL8" s="41"/>
      <c r="IM8" s="41"/>
      <c r="IN8" s="41"/>
      <c r="IO8" s="41"/>
      <c r="JA8" s="41"/>
      <c r="JB8" s="41"/>
      <c r="JC8" s="41"/>
      <c r="JD8" s="41"/>
      <c r="JE8" s="41"/>
      <c r="JF8" s="41"/>
      <c r="JG8" s="41"/>
      <c r="JH8" s="41"/>
      <c r="JI8" s="41"/>
      <c r="JJ8" s="41"/>
      <c r="JK8" s="41"/>
      <c r="JL8" s="41"/>
      <c r="JM8" s="41"/>
      <c r="JN8" s="41"/>
      <c r="JO8" s="41"/>
      <c r="JP8" s="41"/>
      <c r="JQ8" s="41"/>
      <c r="JR8" s="41"/>
      <c r="JS8" s="41"/>
      <c r="JT8" s="41"/>
      <c r="JU8" s="41"/>
      <c r="JV8" s="41"/>
      <c r="JW8" s="41"/>
      <c r="JX8" s="41"/>
      <c r="JY8" s="41"/>
      <c r="JZ8" s="41"/>
      <c r="KA8" s="41"/>
      <c r="KB8" s="41"/>
      <c r="KC8" s="41"/>
      <c r="KD8" s="41"/>
      <c r="KE8" s="41"/>
      <c r="KF8" s="41"/>
      <c r="KG8" s="41"/>
      <c r="KH8" s="41"/>
      <c r="KI8" s="41"/>
      <c r="KJ8" s="41"/>
      <c r="KK8" s="41"/>
      <c r="KL8" s="41"/>
      <c r="KM8" s="41"/>
      <c r="KN8" s="41"/>
      <c r="KO8" s="41"/>
      <c r="KP8" s="41"/>
      <c r="KQ8" s="41"/>
      <c r="SH8" s="41"/>
      <c r="SI8" s="41"/>
      <c r="SJ8" s="41"/>
      <c r="SK8" s="41"/>
      <c r="SW8" s="41"/>
      <c r="SX8" s="41"/>
      <c r="SY8" s="41"/>
      <c r="SZ8" s="41"/>
      <c r="TA8" s="41"/>
      <c r="TB8" s="41"/>
      <c r="TC8" s="41"/>
      <c r="TD8" s="41"/>
      <c r="TE8" s="41"/>
      <c r="TF8" s="41"/>
      <c r="TG8" s="41"/>
      <c r="TH8" s="41"/>
      <c r="TI8" s="41"/>
      <c r="TJ8" s="41"/>
      <c r="TK8" s="41"/>
      <c r="TL8" s="41"/>
      <c r="TM8" s="41"/>
      <c r="TN8" s="41"/>
      <c r="TO8" s="41"/>
      <c r="TP8" s="41"/>
      <c r="TQ8" s="41"/>
      <c r="TR8" s="41"/>
      <c r="TS8" s="41"/>
      <c r="TT8" s="41"/>
      <c r="TU8" s="41"/>
      <c r="TV8" s="41"/>
      <c r="TW8" s="41"/>
      <c r="TX8" s="41"/>
      <c r="TY8" s="41"/>
      <c r="TZ8" s="41"/>
      <c r="UA8" s="41"/>
      <c r="UB8" s="41"/>
      <c r="UC8" s="41"/>
      <c r="UD8" s="41"/>
      <c r="UE8" s="41"/>
      <c r="UF8" s="41"/>
      <c r="UG8" s="41"/>
      <c r="UH8" s="41"/>
      <c r="UI8" s="41"/>
      <c r="UJ8" s="41"/>
      <c r="UK8" s="41"/>
      <c r="UL8" s="41"/>
      <c r="UM8" s="41"/>
      <c r="ACD8" s="41"/>
      <c r="ACE8" s="41"/>
      <c r="ACF8" s="41"/>
      <c r="ACG8" s="41"/>
      <c r="ACS8" s="41"/>
      <c r="ACT8" s="41"/>
      <c r="ACU8" s="41"/>
      <c r="ACV8" s="41"/>
      <c r="ACW8" s="41"/>
      <c r="ACX8" s="41"/>
      <c r="ACY8" s="41"/>
      <c r="ACZ8" s="41"/>
      <c r="ADA8" s="41"/>
      <c r="ADB8" s="41"/>
      <c r="ADC8" s="41"/>
      <c r="ADD8" s="41"/>
      <c r="ADE8" s="41"/>
      <c r="ADF8" s="41"/>
      <c r="ADG8" s="41"/>
      <c r="ADH8" s="41"/>
      <c r="ADI8" s="41"/>
      <c r="ADJ8" s="41"/>
      <c r="ADK8" s="41"/>
      <c r="ADL8" s="41"/>
      <c r="ADM8" s="41"/>
      <c r="ADN8" s="41"/>
      <c r="ADO8" s="41"/>
      <c r="ADP8" s="41"/>
      <c r="ADQ8" s="41"/>
      <c r="ADR8" s="41"/>
      <c r="ADS8" s="41"/>
      <c r="ADT8" s="41"/>
      <c r="ADU8" s="41"/>
      <c r="ADV8" s="41"/>
      <c r="ADW8" s="41"/>
      <c r="ADX8" s="41"/>
      <c r="ADY8" s="41"/>
      <c r="ADZ8" s="41"/>
      <c r="AEA8" s="41"/>
      <c r="AEB8" s="41"/>
      <c r="AEC8" s="41"/>
      <c r="AED8" s="41"/>
      <c r="AEE8" s="41"/>
      <c r="AEF8" s="41"/>
      <c r="AEG8" s="41"/>
      <c r="AEH8" s="41"/>
      <c r="AEI8" s="41"/>
      <c r="ALZ8" s="41"/>
      <c r="AMA8" s="41"/>
      <c r="AMB8" s="41"/>
      <c r="AMC8" s="41"/>
      <c r="AMO8" s="41"/>
      <c r="AMP8" s="41"/>
      <c r="AMQ8" s="41"/>
      <c r="AMR8" s="41"/>
      <c r="AMS8" s="41"/>
      <c r="AMT8" s="41"/>
      <c r="AMU8" s="41"/>
      <c r="AMV8" s="41"/>
      <c r="AMW8" s="41"/>
      <c r="AMX8" s="41"/>
      <c r="AMY8" s="41"/>
      <c r="AMZ8" s="41"/>
      <c r="ANA8" s="41"/>
      <c r="ANB8" s="41"/>
      <c r="ANC8" s="41"/>
      <c r="AND8" s="41"/>
      <c r="ANE8" s="41"/>
      <c r="ANF8" s="41"/>
      <c r="ANG8" s="41"/>
      <c r="ANH8" s="41"/>
      <c r="ANI8" s="41"/>
      <c r="ANJ8" s="41"/>
      <c r="ANK8" s="41"/>
      <c r="ANL8" s="41"/>
      <c r="ANM8" s="41"/>
      <c r="ANN8" s="41"/>
      <c r="ANO8" s="41"/>
      <c r="ANP8" s="41"/>
      <c r="ANQ8" s="41"/>
      <c r="ANR8" s="41"/>
      <c r="ANS8" s="41"/>
      <c r="ANT8" s="41"/>
      <c r="ANU8" s="41"/>
      <c r="ANV8" s="41"/>
      <c r="ANW8" s="41"/>
      <c r="ANX8" s="41"/>
      <c r="ANY8" s="41"/>
      <c r="ANZ8" s="41"/>
      <c r="AOA8" s="41"/>
      <c r="AOB8" s="41"/>
      <c r="AOC8" s="41"/>
      <c r="AOD8" s="41"/>
      <c r="AOE8" s="41"/>
      <c r="AVV8" s="41"/>
      <c r="AVW8" s="41"/>
      <c r="AVX8" s="41"/>
      <c r="AVY8" s="41"/>
      <c r="AWK8" s="41"/>
      <c r="AWL8" s="41"/>
      <c r="AWM8" s="41"/>
      <c r="AWN8" s="41"/>
      <c r="AWO8" s="41"/>
      <c r="AWP8" s="41"/>
      <c r="AWQ8" s="41"/>
      <c r="AWR8" s="41"/>
      <c r="AWS8" s="41"/>
      <c r="AWT8" s="41"/>
      <c r="AWU8" s="41"/>
      <c r="AWV8" s="41"/>
      <c r="AWW8" s="41"/>
      <c r="AWX8" s="41"/>
      <c r="AWY8" s="41"/>
      <c r="AWZ8" s="41"/>
      <c r="AXA8" s="41"/>
      <c r="AXB8" s="41"/>
      <c r="AXC8" s="41"/>
      <c r="AXD8" s="41"/>
      <c r="AXE8" s="41"/>
      <c r="AXF8" s="41"/>
      <c r="AXG8" s="41"/>
      <c r="AXH8" s="41"/>
      <c r="AXI8" s="41"/>
      <c r="AXJ8" s="41"/>
      <c r="AXK8" s="41"/>
      <c r="AXL8" s="41"/>
      <c r="AXM8" s="41"/>
      <c r="AXN8" s="41"/>
      <c r="AXO8" s="41"/>
      <c r="AXP8" s="41"/>
      <c r="AXQ8" s="41"/>
      <c r="AXR8" s="41"/>
      <c r="AXS8" s="41"/>
      <c r="AXT8" s="41"/>
      <c r="AXU8" s="41"/>
      <c r="AXV8" s="41"/>
      <c r="AXW8" s="41"/>
      <c r="AXX8" s="41"/>
      <c r="AXY8" s="41"/>
      <c r="AXZ8" s="41"/>
      <c r="AYA8" s="41"/>
      <c r="BFR8" s="41"/>
      <c r="BFS8" s="41"/>
      <c r="BFT8" s="41"/>
      <c r="BFU8" s="41"/>
      <c r="BGG8" s="41"/>
      <c r="BGH8" s="41"/>
      <c r="BGI8" s="41"/>
      <c r="BGJ8" s="41"/>
      <c r="BGK8" s="41"/>
      <c r="BGL8" s="41"/>
      <c r="BGM8" s="41"/>
      <c r="BGN8" s="41"/>
      <c r="BGO8" s="41"/>
      <c r="BGP8" s="41"/>
      <c r="BGQ8" s="41"/>
      <c r="BGR8" s="41"/>
      <c r="BGS8" s="41"/>
      <c r="BGT8" s="41"/>
      <c r="BGU8" s="41"/>
      <c r="BGV8" s="41"/>
      <c r="BGW8" s="41"/>
      <c r="BGX8" s="41"/>
      <c r="BGY8" s="41"/>
      <c r="BGZ8" s="41"/>
      <c r="BHA8" s="41"/>
      <c r="BHB8" s="41"/>
      <c r="BHC8" s="41"/>
      <c r="BHD8" s="41"/>
      <c r="BHE8" s="41"/>
      <c r="BHF8" s="41"/>
      <c r="BHG8" s="41"/>
      <c r="BHH8" s="41"/>
      <c r="BHI8" s="41"/>
      <c r="BHJ8" s="41"/>
      <c r="BHK8" s="41"/>
      <c r="BHL8" s="41"/>
      <c r="BHM8" s="41"/>
      <c r="BHN8" s="41"/>
      <c r="BHO8" s="41"/>
      <c r="BHP8" s="41"/>
      <c r="BHQ8" s="41"/>
      <c r="BHR8" s="41"/>
      <c r="BHS8" s="41"/>
      <c r="BHT8" s="41"/>
      <c r="BHU8" s="41"/>
      <c r="BHV8" s="41"/>
      <c r="BHW8" s="41"/>
      <c r="BPN8" s="41"/>
      <c r="BPO8" s="41"/>
      <c r="BPP8" s="41"/>
      <c r="BPQ8" s="41"/>
      <c r="BQC8" s="41"/>
      <c r="BQD8" s="41"/>
      <c r="BQE8" s="41"/>
      <c r="BQF8" s="41"/>
      <c r="BQG8" s="41"/>
      <c r="BQH8" s="41"/>
      <c r="BQI8" s="41"/>
      <c r="BQJ8" s="41"/>
      <c r="BQK8" s="41"/>
      <c r="BQL8" s="41"/>
      <c r="BQM8" s="41"/>
      <c r="BQN8" s="41"/>
      <c r="BQO8" s="41"/>
      <c r="BQP8" s="41"/>
      <c r="BQQ8" s="41"/>
      <c r="BQR8" s="41"/>
      <c r="BQS8" s="41"/>
      <c r="BQT8" s="41"/>
      <c r="BQU8" s="41"/>
      <c r="BQV8" s="41"/>
      <c r="BQW8" s="41"/>
      <c r="BQX8" s="41"/>
      <c r="BQY8" s="41"/>
      <c r="BQZ8" s="41"/>
      <c r="BRA8" s="41"/>
      <c r="BRB8" s="41"/>
      <c r="BRC8" s="41"/>
      <c r="BRD8" s="41"/>
      <c r="BRE8" s="41"/>
      <c r="BRF8" s="41"/>
      <c r="BRG8" s="41"/>
      <c r="BRH8" s="41"/>
      <c r="BRI8" s="41"/>
      <c r="BRJ8" s="41"/>
      <c r="BRK8" s="41"/>
      <c r="BRL8" s="41"/>
      <c r="BRM8" s="41"/>
      <c r="BRN8" s="41"/>
      <c r="BRO8" s="41"/>
      <c r="BRP8" s="41"/>
      <c r="BRQ8" s="41"/>
      <c r="BRR8" s="41"/>
      <c r="BRS8" s="41"/>
      <c r="BZJ8" s="41"/>
      <c r="BZK8" s="41"/>
      <c r="BZL8" s="41"/>
      <c r="BZM8" s="41"/>
      <c r="BZY8" s="41"/>
      <c r="BZZ8" s="41"/>
      <c r="CAA8" s="41"/>
      <c r="CAB8" s="41"/>
      <c r="CAC8" s="41"/>
      <c r="CAD8" s="41"/>
      <c r="CAE8" s="41"/>
      <c r="CAF8" s="41"/>
      <c r="CAG8" s="41"/>
      <c r="CAH8" s="41"/>
      <c r="CAI8" s="41"/>
      <c r="CAJ8" s="41"/>
      <c r="CAK8" s="41"/>
      <c r="CAL8" s="41"/>
      <c r="CAM8" s="41"/>
      <c r="CAN8" s="41"/>
      <c r="CAO8" s="41"/>
      <c r="CAP8" s="41"/>
      <c r="CAQ8" s="41"/>
      <c r="CAR8" s="41"/>
      <c r="CAS8" s="41"/>
      <c r="CAT8" s="41"/>
      <c r="CAU8" s="41"/>
      <c r="CAV8" s="41"/>
      <c r="CAW8" s="41"/>
      <c r="CAX8" s="41"/>
      <c r="CAY8" s="41"/>
      <c r="CAZ8" s="41"/>
      <c r="CBA8" s="41"/>
      <c r="CBB8" s="41"/>
      <c r="CBC8" s="41"/>
      <c r="CBD8" s="41"/>
      <c r="CBE8" s="41"/>
      <c r="CBF8" s="41"/>
      <c r="CBG8" s="41"/>
      <c r="CBH8" s="41"/>
      <c r="CBI8" s="41"/>
      <c r="CBJ8" s="41"/>
      <c r="CBK8" s="41"/>
      <c r="CBL8" s="41"/>
      <c r="CBM8" s="41"/>
      <c r="CBN8" s="41"/>
      <c r="CBO8" s="41"/>
      <c r="CJF8" s="41"/>
      <c r="CJG8" s="41"/>
      <c r="CJH8" s="41"/>
      <c r="CJI8" s="41"/>
      <c r="CJU8" s="41"/>
      <c r="CJV8" s="41"/>
      <c r="CJW8" s="41"/>
      <c r="CJX8" s="41"/>
      <c r="CJY8" s="41"/>
      <c r="CJZ8" s="41"/>
      <c r="CKA8" s="41"/>
      <c r="CKB8" s="41"/>
      <c r="CKC8" s="41"/>
      <c r="CKD8" s="41"/>
      <c r="CKE8" s="41"/>
      <c r="CKF8" s="41"/>
      <c r="CKG8" s="41"/>
      <c r="CKH8" s="41"/>
      <c r="CKI8" s="41"/>
      <c r="CKJ8" s="41"/>
      <c r="CKK8" s="41"/>
      <c r="CKL8" s="41"/>
      <c r="CKM8" s="41"/>
      <c r="CKN8" s="41"/>
      <c r="CKO8" s="41"/>
      <c r="CKP8" s="41"/>
      <c r="CKQ8" s="41"/>
      <c r="CKR8" s="41"/>
      <c r="CKS8" s="41"/>
      <c r="CKT8" s="41"/>
      <c r="CKU8" s="41"/>
      <c r="CKV8" s="41"/>
      <c r="CKW8" s="41"/>
      <c r="CKX8" s="41"/>
      <c r="CKY8" s="41"/>
      <c r="CKZ8" s="41"/>
      <c r="CLA8" s="41"/>
      <c r="CLB8" s="41"/>
      <c r="CLC8" s="41"/>
      <c r="CLD8" s="41"/>
      <c r="CLE8" s="41"/>
      <c r="CLF8" s="41"/>
      <c r="CLG8" s="41"/>
      <c r="CLH8" s="41"/>
      <c r="CLI8" s="41"/>
      <c r="CLJ8" s="41"/>
      <c r="CLK8" s="41"/>
      <c r="CTB8" s="41"/>
      <c r="CTC8" s="41"/>
      <c r="CTD8" s="41"/>
      <c r="CTE8" s="41"/>
      <c r="CTQ8" s="41"/>
      <c r="CTR8" s="41"/>
      <c r="CTS8" s="41"/>
      <c r="CTT8" s="41"/>
      <c r="CTU8" s="41"/>
      <c r="CTV8" s="41"/>
      <c r="CTW8" s="41"/>
      <c r="CTX8" s="41"/>
      <c r="CTY8" s="41"/>
      <c r="CTZ8" s="41"/>
      <c r="CUA8" s="41"/>
      <c r="CUB8" s="41"/>
      <c r="CUC8" s="41"/>
      <c r="CUD8" s="41"/>
      <c r="CUE8" s="41"/>
      <c r="CUF8" s="41"/>
      <c r="CUG8" s="41"/>
      <c r="CUH8" s="41"/>
      <c r="CUI8" s="41"/>
      <c r="CUJ8" s="41"/>
      <c r="CUK8" s="41"/>
      <c r="CUL8" s="41"/>
      <c r="CUM8" s="41"/>
      <c r="CUN8" s="41"/>
      <c r="CUO8" s="41"/>
      <c r="CUP8" s="41"/>
      <c r="CUQ8" s="41"/>
      <c r="CUR8" s="41"/>
      <c r="CUS8" s="41"/>
      <c r="CUT8" s="41"/>
      <c r="CUU8" s="41"/>
      <c r="CUV8" s="41"/>
      <c r="CUW8" s="41"/>
      <c r="CUX8" s="41"/>
      <c r="CUY8" s="41"/>
      <c r="CUZ8" s="41"/>
      <c r="CVA8" s="41"/>
      <c r="CVB8" s="41"/>
      <c r="CVC8" s="41"/>
      <c r="CVD8" s="41"/>
      <c r="CVE8" s="41"/>
      <c r="CVF8" s="41"/>
      <c r="CVG8" s="41"/>
      <c r="DCX8" s="41"/>
      <c r="DCY8" s="41"/>
      <c r="DCZ8" s="41"/>
      <c r="DDA8" s="41"/>
      <c r="DDM8" s="41"/>
      <c r="DDN8" s="41"/>
      <c r="DDO8" s="41"/>
      <c r="DDP8" s="41"/>
      <c r="DDQ8" s="41"/>
      <c r="DDR8" s="41"/>
      <c r="DDS8" s="41"/>
      <c r="DDT8" s="41"/>
      <c r="DDU8" s="41"/>
      <c r="DDV8" s="41"/>
      <c r="DDW8" s="41"/>
      <c r="DDX8" s="41"/>
      <c r="DDY8" s="41"/>
      <c r="DDZ8" s="41"/>
      <c r="DEA8" s="41"/>
      <c r="DEB8" s="41"/>
      <c r="DEC8" s="41"/>
      <c r="DED8" s="41"/>
      <c r="DEE8" s="41"/>
      <c r="DEF8" s="41"/>
      <c r="DEG8" s="41"/>
      <c r="DEH8" s="41"/>
      <c r="DEI8" s="41"/>
      <c r="DEJ8" s="41"/>
      <c r="DEK8" s="41"/>
      <c r="DEL8" s="41"/>
      <c r="DEM8" s="41"/>
      <c r="DEN8" s="41"/>
      <c r="DEO8" s="41"/>
      <c r="DEP8" s="41"/>
      <c r="DEQ8" s="41"/>
      <c r="DER8" s="41"/>
      <c r="DES8" s="41"/>
      <c r="DET8" s="41"/>
      <c r="DEU8" s="41"/>
      <c r="DEV8" s="41"/>
      <c r="DEW8" s="41"/>
      <c r="DEX8" s="41"/>
      <c r="DEY8" s="41"/>
      <c r="DEZ8" s="41"/>
      <c r="DFA8" s="41"/>
      <c r="DFB8" s="41"/>
      <c r="DFC8" s="41"/>
      <c r="DMT8" s="41"/>
      <c r="DMU8" s="41"/>
      <c r="DMV8" s="41"/>
      <c r="DMW8" s="41"/>
      <c r="DNI8" s="41"/>
      <c r="DNJ8" s="41"/>
      <c r="DNK8" s="41"/>
      <c r="DNL8" s="41"/>
      <c r="DNM8" s="41"/>
      <c r="DNN8" s="41"/>
      <c r="DNO8" s="41"/>
      <c r="DNP8" s="41"/>
      <c r="DNQ8" s="41"/>
      <c r="DNR8" s="41"/>
      <c r="DNS8" s="41"/>
      <c r="DNT8" s="41"/>
      <c r="DNU8" s="41"/>
      <c r="DNV8" s="41"/>
      <c r="DNW8" s="41"/>
      <c r="DNX8" s="41"/>
      <c r="DNY8" s="41"/>
      <c r="DNZ8" s="41"/>
      <c r="DOA8" s="41"/>
      <c r="DOB8" s="41"/>
      <c r="DOC8" s="41"/>
      <c r="DOD8" s="41"/>
      <c r="DOE8" s="41"/>
      <c r="DOF8" s="41"/>
      <c r="DOG8" s="41"/>
      <c r="DOH8" s="41"/>
      <c r="DOI8" s="41"/>
      <c r="DOJ8" s="41"/>
      <c r="DOK8" s="41"/>
      <c r="DOL8" s="41"/>
      <c r="DOM8" s="41"/>
      <c r="DON8" s="41"/>
      <c r="DOO8" s="41"/>
      <c r="DOP8" s="41"/>
      <c r="DOQ8" s="41"/>
      <c r="DOR8" s="41"/>
      <c r="DOS8" s="41"/>
      <c r="DOT8" s="41"/>
      <c r="DOU8" s="41"/>
      <c r="DOV8" s="41"/>
      <c r="DOW8" s="41"/>
      <c r="DOX8" s="41"/>
      <c r="DOY8" s="41"/>
      <c r="DWP8" s="41"/>
      <c r="DWQ8" s="41"/>
      <c r="DWR8" s="41"/>
      <c r="DWS8" s="41"/>
      <c r="DXE8" s="41"/>
      <c r="DXF8" s="41"/>
      <c r="DXG8" s="41"/>
      <c r="DXH8" s="41"/>
      <c r="DXI8" s="41"/>
      <c r="DXJ8" s="41"/>
      <c r="DXK8" s="41"/>
      <c r="DXL8" s="41"/>
      <c r="DXM8" s="41"/>
      <c r="DXN8" s="41"/>
      <c r="DXO8" s="41"/>
      <c r="DXP8" s="41"/>
      <c r="DXQ8" s="41"/>
      <c r="DXR8" s="41"/>
      <c r="DXS8" s="41"/>
      <c r="DXT8" s="41"/>
      <c r="DXU8" s="41"/>
      <c r="DXV8" s="41"/>
      <c r="DXW8" s="41"/>
      <c r="DXX8" s="41"/>
      <c r="DXY8" s="41"/>
      <c r="DXZ8" s="41"/>
      <c r="DYA8" s="41"/>
      <c r="DYB8" s="41"/>
      <c r="DYC8" s="41"/>
      <c r="DYD8" s="41"/>
      <c r="DYE8" s="41"/>
      <c r="DYF8" s="41"/>
      <c r="DYG8" s="41"/>
      <c r="DYH8" s="41"/>
      <c r="DYI8" s="41"/>
      <c r="DYJ8" s="41"/>
      <c r="DYK8" s="41"/>
      <c r="DYL8" s="41"/>
      <c r="DYM8" s="41"/>
      <c r="DYN8" s="41"/>
      <c r="DYO8" s="41"/>
      <c r="DYP8" s="41"/>
      <c r="DYQ8" s="41"/>
      <c r="DYR8" s="41"/>
      <c r="DYS8" s="41"/>
      <c r="DYT8" s="41"/>
      <c r="DYU8" s="41"/>
      <c r="EGL8" s="41"/>
      <c r="EGM8" s="41"/>
      <c r="EGN8" s="41"/>
      <c r="EGO8" s="41"/>
      <c r="EHA8" s="41"/>
      <c r="EHB8" s="41"/>
      <c r="EHC8" s="41"/>
      <c r="EHD8" s="41"/>
      <c r="EHE8" s="41"/>
      <c r="EHF8" s="41"/>
      <c r="EHG8" s="41"/>
      <c r="EHH8" s="41"/>
      <c r="EHI8" s="41"/>
      <c r="EHJ8" s="41"/>
      <c r="EHK8" s="41"/>
      <c r="EHL8" s="41"/>
      <c r="EHM8" s="41"/>
      <c r="EHN8" s="41"/>
      <c r="EHO8" s="41"/>
      <c r="EHP8" s="41"/>
      <c r="EHQ8" s="41"/>
      <c r="EHR8" s="41"/>
      <c r="EHS8" s="41"/>
      <c r="EHT8" s="41"/>
      <c r="EHU8" s="41"/>
      <c r="EHV8" s="41"/>
      <c r="EHW8" s="41"/>
      <c r="EHX8" s="41"/>
      <c r="EHY8" s="41"/>
      <c r="EHZ8" s="41"/>
      <c r="EIA8" s="41"/>
      <c r="EIB8" s="41"/>
      <c r="EIC8" s="41"/>
      <c r="EID8" s="41"/>
      <c r="EIE8" s="41"/>
      <c r="EIF8" s="41"/>
      <c r="EIG8" s="41"/>
      <c r="EIH8" s="41"/>
      <c r="EII8" s="41"/>
      <c r="EIJ8" s="41"/>
      <c r="EIK8" s="41"/>
      <c r="EIL8" s="41"/>
      <c r="EIM8" s="41"/>
      <c r="EIN8" s="41"/>
      <c r="EIO8" s="41"/>
      <c r="EIP8" s="41"/>
      <c r="EIQ8" s="41"/>
      <c r="EQH8" s="41"/>
      <c r="EQI8" s="41"/>
      <c r="EQJ8" s="41"/>
      <c r="EQK8" s="41"/>
      <c r="EQW8" s="41"/>
      <c r="EQX8" s="41"/>
      <c r="EQY8" s="41"/>
      <c r="EQZ8" s="41"/>
      <c r="ERA8" s="41"/>
      <c r="ERB8" s="41"/>
      <c r="ERC8" s="41"/>
      <c r="ERD8" s="41"/>
      <c r="ERE8" s="41"/>
      <c r="ERF8" s="41"/>
      <c r="ERG8" s="41"/>
      <c r="ERH8" s="41"/>
      <c r="ERI8" s="41"/>
      <c r="ERJ8" s="41"/>
      <c r="ERK8" s="41"/>
      <c r="ERL8" s="41"/>
      <c r="ERM8" s="41"/>
      <c r="ERN8" s="41"/>
      <c r="ERO8" s="41"/>
      <c r="ERP8" s="41"/>
      <c r="ERQ8" s="41"/>
      <c r="ERR8" s="41"/>
      <c r="ERS8" s="41"/>
      <c r="ERT8" s="41"/>
      <c r="ERU8" s="41"/>
      <c r="ERV8" s="41"/>
      <c r="ERW8" s="41"/>
      <c r="ERX8" s="41"/>
      <c r="ERY8" s="41"/>
      <c r="ERZ8" s="41"/>
      <c r="ESA8" s="41"/>
      <c r="ESB8" s="41"/>
      <c r="ESC8" s="41"/>
      <c r="ESD8" s="41"/>
      <c r="ESE8" s="41"/>
      <c r="ESF8" s="41"/>
      <c r="ESG8" s="41"/>
      <c r="ESH8" s="41"/>
      <c r="ESI8" s="41"/>
      <c r="ESJ8" s="41"/>
      <c r="ESK8" s="41"/>
      <c r="ESL8" s="41"/>
      <c r="ESM8" s="41"/>
      <c r="FAD8" s="41"/>
      <c r="FAE8" s="41"/>
      <c r="FAF8" s="41"/>
      <c r="FAG8" s="41"/>
      <c r="FAS8" s="41"/>
      <c r="FAT8" s="41"/>
      <c r="FAU8" s="41"/>
      <c r="FAV8" s="41"/>
      <c r="FAW8" s="41"/>
      <c r="FAX8" s="41"/>
      <c r="FAY8" s="41"/>
      <c r="FAZ8" s="41"/>
      <c r="FBA8" s="41"/>
      <c r="FBB8" s="41"/>
      <c r="FBC8" s="41"/>
      <c r="FBD8" s="41"/>
      <c r="FBE8" s="41"/>
      <c r="FBF8" s="41"/>
      <c r="FBG8" s="41"/>
      <c r="FBH8" s="41"/>
      <c r="FBI8" s="41"/>
      <c r="FBJ8" s="41"/>
      <c r="FBK8" s="41"/>
      <c r="FBL8" s="41"/>
      <c r="FBM8" s="41"/>
      <c r="FBN8" s="41"/>
      <c r="FBO8" s="41"/>
      <c r="FBP8" s="41"/>
      <c r="FBQ8" s="41"/>
      <c r="FBR8" s="41"/>
      <c r="FBS8" s="41"/>
      <c r="FBT8" s="41"/>
      <c r="FBU8" s="41"/>
      <c r="FBV8" s="41"/>
      <c r="FBW8" s="41"/>
      <c r="FBX8" s="41"/>
      <c r="FBY8" s="41"/>
      <c r="FBZ8" s="41"/>
      <c r="FCA8" s="41"/>
      <c r="FCB8" s="41"/>
      <c r="FCC8" s="41"/>
      <c r="FCD8" s="41"/>
      <c r="FCE8" s="41"/>
      <c r="FCF8" s="41"/>
      <c r="FCG8" s="41"/>
      <c r="FCH8" s="41"/>
      <c r="FCI8" s="41"/>
      <c r="FJZ8" s="41"/>
      <c r="FKA8" s="41"/>
      <c r="FKB8" s="41"/>
      <c r="FKC8" s="41"/>
      <c r="FKO8" s="41"/>
      <c r="FKP8" s="41"/>
      <c r="FKQ8" s="41"/>
      <c r="FKR8" s="41"/>
      <c r="FKS8" s="41"/>
      <c r="FKT8" s="41"/>
      <c r="FKU8" s="41"/>
      <c r="FKV8" s="41"/>
      <c r="FKW8" s="41"/>
      <c r="FKX8" s="41"/>
      <c r="FKY8" s="41"/>
      <c r="FKZ8" s="41"/>
      <c r="FLA8" s="41"/>
      <c r="FLB8" s="41"/>
      <c r="FLC8" s="41"/>
      <c r="FLD8" s="41"/>
      <c r="FLE8" s="41"/>
      <c r="FLF8" s="41"/>
      <c r="FLG8" s="41"/>
      <c r="FLH8" s="41"/>
      <c r="FLI8" s="41"/>
      <c r="FLJ8" s="41"/>
      <c r="FLK8" s="41"/>
      <c r="FLL8" s="41"/>
      <c r="FLM8" s="41"/>
      <c r="FLN8" s="41"/>
      <c r="FLO8" s="41"/>
      <c r="FLP8" s="41"/>
      <c r="FLQ8" s="41"/>
      <c r="FLR8" s="41"/>
      <c r="FLS8" s="41"/>
      <c r="FLT8" s="41"/>
      <c r="FLU8" s="41"/>
      <c r="FLV8" s="41"/>
      <c r="FLW8" s="41"/>
      <c r="FLX8" s="41"/>
      <c r="FLY8" s="41"/>
      <c r="FLZ8" s="41"/>
      <c r="FMA8" s="41"/>
      <c r="FMB8" s="41"/>
      <c r="FMC8" s="41"/>
      <c r="FMD8" s="41"/>
      <c r="FME8" s="41"/>
      <c r="FTV8" s="41"/>
      <c r="FTW8" s="41"/>
      <c r="FTX8" s="41"/>
      <c r="FTY8" s="41"/>
      <c r="FUK8" s="41"/>
      <c r="FUL8" s="41"/>
      <c r="FUM8" s="41"/>
      <c r="FUN8" s="41"/>
      <c r="FUO8" s="41"/>
      <c r="FUP8" s="41"/>
      <c r="FUQ8" s="41"/>
      <c r="FUR8" s="41"/>
      <c r="FUS8" s="41"/>
      <c r="FUT8" s="41"/>
      <c r="FUU8" s="41"/>
      <c r="FUV8" s="41"/>
      <c r="FUW8" s="41"/>
      <c r="FUX8" s="41"/>
      <c r="FUY8" s="41"/>
      <c r="FUZ8" s="41"/>
      <c r="FVA8" s="41"/>
      <c r="FVB8" s="41"/>
      <c r="FVC8" s="41"/>
      <c r="FVD8" s="41"/>
      <c r="FVE8" s="41"/>
      <c r="FVF8" s="41"/>
      <c r="FVG8" s="41"/>
      <c r="FVH8" s="41"/>
      <c r="FVI8" s="41"/>
      <c r="FVJ8" s="41"/>
      <c r="FVK8" s="41"/>
      <c r="FVL8" s="41"/>
      <c r="FVM8" s="41"/>
      <c r="FVN8" s="41"/>
      <c r="FVO8" s="41"/>
      <c r="FVP8" s="41"/>
      <c r="FVQ8" s="41"/>
      <c r="FVR8" s="41"/>
      <c r="FVS8" s="41"/>
      <c r="FVT8" s="41"/>
      <c r="FVU8" s="41"/>
      <c r="FVV8" s="41"/>
      <c r="FVW8" s="41"/>
      <c r="FVX8" s="41"/>
      <c r="FVY8" s="41"/>
      <c r="FVZ8" s="41"/>
      <c r="FWA8" s="41"/>
      <c r="GDR8" s="41"/>
      <c r="GDS8" s="41"/>
      <c r="GDT8" s="41"/>
      <c r="GDU8" s="41"/>
      <c r="GEG8" s="41"/>
      <c r="GEH8" s="41"/>
      <c r="GEI8" s="41"/>
      <c r="GEJ8" s="41"/>
      <c r="GEK8" s="41"/>
      <c r="GEL8" s="41"/>
      <c r="GEM8" s="41"/>
      <c r="GEN8" s="41"/>
      <c r="GEO8" s="41"/>
      <c r="GEP8" s="41"/>
      <c r="GEQ8" s="41"/>
      <c r="GER8" s="41"/>
      <c r="GES8" s="41"/>
      <c r="GET8" s="41"/>
      <c r="GEU8" s="41"/>
      <c r="GEV8" s="41"/>
      <c r="GEW8" s="41"/>
      <c r="GEX8" s="41"/>
      <c r="GEY8" s="41"/>
      <c r="GEZ8" s="41"/>
      <c r="GFA8" s="41"/>
      <c r="GFB8" s="41"/>
      <c r="GFC8" s="41"/>
      <c r="GFD8" s="41"/>
      <c r="GFE8" s="41"/>
      <c r="GFF8" s="41"/>
      <c r="GFG8" s="41"/>
      <c r="GFH8" s="41"/>
      <c r="GFI8" s="41"/>
      <c r="GFJ8" s="41"/>
      <c r="GFK8" s="41"/>
      <c r="GFL8" s="41"/>
      <c r="GFM8" s="41"/>
      <c r="GFN8" s="41"/>
      <c r="GFO8" s="41"/>
      <c r="GFP8" s="41"/>
      <c r="GFQ8" s="41"/>
      <c r="GFR8" s="41"/>
      <c r="GFS8" s="41"/>
      <c r="GFT8" s="41"/>
      <c r="GFU8" s="41"/>
      <c r="GFV8" s="41"/>
      <c r="GFW8" s="41"/>
      <c r="GNN8" s="41"/>
      <c r="GNO8" s="41"/>
      <c r="GNP8" s="41"/>
      <c r="GNQ8" s="41"/>
      <c r="GOC8" s="41"/>
      <c r="GOD8" s="41"/>
      <c r="GOE8" s="41"/>
      <c r="GOF8" s="41"/>
      <c r="GOG8" s="41"/>
      <c r="GOH8" s="41"/>
      <c r="GOI8" s="41"/>
      <c r="GOJ8" s="41"/>
      <c r="GOK8" s="41"/>
      <c r="GOL8" s="41"/>
      <c r="GOM8" s="41"/>
      <c r="GON8" s="41"/>
      <c r="GOO8" s="41"/>
      <c r="GOP8" s="41"/>
      <c r="GOQ8" s="41"/>
      <c r="GOR8" s="41"/>
      <c r="GOS8" s="41"/>
      <c r="GOT8" s="41"/>
      <c r="GOU8" s="41"/>
      <c r="GOV8" s="41"/>
      <c r="GOW8" s="41"/>
      <c r="GOX8" s="41"/>
      <c r="GOY8" s="41"/>
      <c r="GOZ8" s="41"/>
      <c r="GPA8" s="41"/>
      <c r="GPB8" s="41"/>
      <c r="GPC8" s="41"/>
      <c r="GPD8" s="41"/>
      <c r="GPE8" s="41"/>
      <c r="GPF8" s="41"/>
      <c r="GPG8" s="41"/>
      <c r="GPH8" s="41"/>
      <c r="GPI8" s="41"/>
      <c r="GPJ8" s="41"/>
      <c r="GPK8" s="41"/>
      <c r="GPL8" s="41"/>
      <c r="GPM8" s="41"/>
      <c r="GPN8" s="41"/>
      <c r="GPO8" s="41"/>
      <c r="GPP8" s="41"/>
      <c r="GPQ8" s="41"/>
      <c r="GPR8" s="41"/>
      <c r="GPS8" s="41"/>
      <c r="GXJ8" s="41"/>
      <c r="GXK8" s="41"/>
      <c r="GXL8" s="41"/>
      <c r="GXM8" s="41"/>
      <c r="GXY8" s="41"/>
      <c r="GXZ8" s="41"/>
      <c r="GYA8" s="41"/>
      <c r="GYB8" s="41"/>
      <c r="GYC8" s="41"/>
      <c r="GYD8" s="41"/>
      <c r="GYE8" s="41"/>
      <c r="GYF8" s="41"/>
      <c r="GYG8" s="41"/>
      <c r="GYH8" s="41"/>
      <c r="GYI8" s="41"/>
      <c r="GYJ8" s="41"/>
      <c r="GYK8" s="41"/>
      <c r="GYL8" s="41"/>
      <c r="GYM8" s="41"/>
      <c r="GYN8" s="41"/>
      <c r="GYO8" s="41"/>
      <c r="GYP8" s="41"/>
      <c r="GYQ8" s="41"/>
      <c r="GYR8" s="41"/>
      <c r="GYS8" s="41"/>
      <c r="GYT8" s="41"/>
      <c r="GYU8" s="41"/>
      <c r="GYV8" s="41"/>
      <c r="GYW8" s="41"/>
      <c r="GYX8" s="41"/>
      <c r="GYY8" s="41"/>
      <c r="GYZ8" s="41"/>
      <c r="GZA8" s="41"/>
      <c r="GZB8" s="41"/>
      <c r="GZC8" s="41"/>
      <c r="GZD8" s="41"/>
      <c r="GZE8" s="41"/>
      <c r="GZF8" s="41"/>
      <c r="GZG8" s="41"/>
      <c r="GZH8" s="41"/>
      <c r="GZI8" s="41"/>
      <c r="GZJ8" s="41"/>
      <c r="GZK8" s="41"/>
      <c r="GZL8" s="41"/>
      <c r="GZM8" s="41"/>
      <c r="GZN8" s="41"/>
      <c r="GZO8" s="41"/>
      <c r="HHF8" s="41"/>
      <c r="HHG8" s="41"/>
      <c r="HHH8" s="41"/>
      <c r="HHI8" s="41"/>
      <c r="HHU8" s="41"/>
      <c r="HHV8" s="41"/>
      <c r="HHW8" s="41"/>
      <c r="HHX8" s="41"/>
      <c r="HHY8" s="41"/>
      <c r="HHZ8" s="41"/>
      <c r="HIA8" s="41"/>
      <c r="HIB8" s="41"/>
      <c r="HIC8" s="41"/>
      <c r="HID8" s="41"/>
      <c r="HIE8" s="41"/>
      <c r="HIF8" s="41"/>
      <c r="HIG8" s="41"/>
      <c r="HIH8" s="41"/>
      <c r="HII8" s="41"/>
      <c r="HIJ8" s="41"/>
      <c r="HIK8" s="41"/>
      <c r="HIL8" s="41"/>
      <c r="HIM8" s="41"/>
      <c r="HIN8" s="41"/>
      <c r="HIO8" s="41"/>
      <c r="HIP8" s="41"/>
      <c r="HIQ8" s="41"/>
      <c r="HIR8" s="41"/>
      <c r="HIS8" s="41"/>
      <c r="HIT8" s="41"/>
      <c r="HIU8" s="41"/>
      <c r="HIV8" s="41"/>
      <c r="HIW8" s="41"/>
      <c r="HIX8" s="41"/>
      <c r="HIY8" s="41"/>
      <c r="HIZ8" s="41"/>
      <c r="HJA8" s="41"/>
      <c r="HJB8" s="41"/>
      <c r="HJC8" s="41"/>
      <c r="HJD8" s="41"/>
      <c r="HJE8" s="41"/>
      <c r="HJF8" s="41"/>
      <c r="HJG8" s="41"/>
      <c r="HJH8" s="41"/>
      <c r="HJI8" s="41"/>
      <c r="HJJ8" s="41"/>
      <c r="HJK8" s="41"/>
      <c r="HRB8" s="41"/>
      <c r="HRC8" s="41"/>
      <c r="HRD8" s="41"/>
      <c r="HRE8" s="41"/>
      <c r="HRQ8" s="41"/>
      <c r="HRR8" s="41"/>
      <c r="HRS8" s="41"/>
      <c r="HRT8" s="41"/>
      <c r="HRU8" s="41"/>
      <c r="HRV8" s="41"/>
      <c r="HRW8" s="41"/>
      <c r="HRX8" s="41"/>
      <c r="HRY8" s="41"/>
      <c r="HRZ8" s="41"/>
      <c r="HSA8" s="41"/>
      <c r="HSB8" s="41"/>
      <c r="HSC8" s="41"/>
      <c r="HSD8" s="41"/>
      <c r="HSE8" s="41"/>
      <c r="HSF8" s="41"/>
      <c r="HSG8" s="41"/>
      <c r="HSH8" s="41"/>
      <c r="HSI8" s="41"/>
      <c r="HSJ8" s="41"/>
      <c r="HSK8" s="41"/>
      <c r="HSL8" s="41"/>
      <c r="HSM8" s="41"/>
      <c r="HSN8" s="41"/>
      <c r="HSO8" s="41"/>
      <c r="HSP8" s="41"/>
      <c r="HSQ8" s="41"/>
      <c r="HSR8" s="41"/>
      <c r="HSS8" s="41"/>
      <c r="HST8" s="41"/>
      <c r="HSU8" s="41"/>
      <c r="HSV8" s="41"/>
      <c r="HSW8" s="41"/>
      <c r="HSX8" s="41"/>
      <c r="HSY8" s="41"/>
      <c r="HSZ8" s="41"/>
      <c r="HTA8" s="41"/>
      <c r="HTB8" s="41"/>
      <c r="HTC8" s="41"/>
      <c r="HTD8" s="41"/>
      <c r="HTE8" s="41"/>
      <c r="HTF8" s="41"/>
      <c r="HTG8" s="41"/>
      <c r="IAX8" s="41"/>
      <c r="IAY8" s="41"/>
      <c r="IAZ8" s="41"/>
      <c r="IBA8" s="41"/>
      <c r="IBM8" s="41"/>
      <c r="IBN8" s="41"/>
      <c r="IBO8" s="41"/>
      <c r="IBP8" s="41"/>
      <c r="IBQ8" s="41"/>
      <c r="IBR8" s="41"/>
      <c r="IBS8" s="41"/>
      <c r="IBT8" s="41"/>
      <c r="IBU8" s="41"/>
      <c r="IBV8" s="41"/>
      <c r="IBW8" s="41"/>
      <c r="IBX8" s="41"/>
      <c r="IBY8" s="41"/>
      <c r="IBZ8" s="41"/>
      <c r="ICA8" s="41"/>
      <c r="ICB8" s="41"/>
      <c r="ICC8" s="41"/>
      <c r="ICD8" s="41"/>
      <c r="ICE8" s="41"/>
      <c r="ICF8" s="41"/>
      <c r="ICG8" s="41"/>
      <c r="ICH8" s="41"/>
      <c r="ICI8" s="41"/>
      <c r="ICJ8" s="41"/>
      <c r="ICK8" s="41"/>
      <c r="ICL8" s="41"/>
      <c r="ICM8" s="41"/>
      <c r="ICN8" s="41"/>
      <c r="ICO8" s="41"/>
      <c r="ICP8" s="41"/>
      <c r="ICQ8" s="41"/>
      <c r="ICR8" s="41"/>
      <c r="ICS8" s="41"/>
      <c r="ICT8" s="41"/>
      <c r="ICU8" s="41"/>
      <c r="ICV8" s="41"/>
      <c r="ICW8" s="41"/>
      <c r="ICX8" s="41"/>
      <c r="ICY8" s="41"/>
      <c r="ICZ8" s="41"/>
      <c r="IDA8" s="41"/>
      <c r="IDB8" s="41"/>
      <c r="IDC8" s="41"/>
      <c r="IKT8" s="41"/>
      <c r="IKU8" s="41"/>
      <c r="IKV8" s="41"/>
      <c r="IKW8" s="41"/>
      <c r="ILI8" s="41"/>
      <c r="ILJ8" s="41"/>
      <c r="ILK8" s="41"/>
      <c r="ILL8" s="41"/>
      <c r="ILM8" s="41"/>
      <c r="ILN8" s="41"/>
      <c r="ILO8" s="41"/>
      <c r="ILP8" s="41"/>
      <c r="ILQ8" s="41"/>
      <c r="ILR8" s="41"/>
      <c r="ILS8" s="41"/>
      <c r="ILT8" s="41"/>
      <c r="ILU8" s="41"/>
      <c r="ILV8" s="41"/>
      <c r="ILW8" s="41"/>
      <c r="ILX8" s="41"/>
      <c r="ILY8" s="41"/>
      <c r="ILZ8" s="41"/>
      <c r="IMA8" s="41"/>
      <c r="IMB8" s="41"/>
      <c r="IMC8" s="41"/>
      <c r="IMD8" s="41"/>
      <c r="IME8" s="41"/>
      <c r="IMF8" s="41"/>
      <c r="IMG8" s="41"/>
      <c r="IMH8" s="41"/>
      <c r="IMI8" s="41"/>
      <c r="IMJ8" s="41"/>
      <c r="IMK8" s="41"/>
      <c r="IML8" s="41"/>
      <c r="IMM8" s="41"/>
      <c r="IMN8" s="41"/>
      <c r="IMO8" s="41"/>
      <c r="IMP8" s="41"/>
      <c r="IMQ8" s="41"/>
      <c r="IMR8" s="41"/>
      <c r="IMS8" s="41"/>
      <c r="IMT8" s="41"/>
      <c r="IMU8" s="41"/>
      <c r="IMV8" s="41"/>
      <c r="IMW8" s="41"/>
      <c r="IMX8" s="41"/>
      <c r="IMY8" s="41"/>
      <c r="IUP8" s="41"/>
      <c r="IUQ8" s="41"/>
      <c r="IUR8" s="41"/>
      <c r="IUS8" s="41"/>
      <c r="IVE8" s="41"/>
      <c r="IVF8" s="41"/>
      <c r="IVG8" s="41"/>
      <c r="IVH8" s="41"/>
      <c r="IVI8" s="41"/>
      <c r="IVJ8" s="41"/>
      <c r="IVK8" s="41"/>
      <c r="IVL8" s="41"/>
      <c r="IVM8" s="41"/>
      <c r="IVN8" s="41"/>
      <c r="IVO8" s="41"/>
      <c r="IVP8" s="41"/>
      <c r="IVQ8" s="41"/>
      <c r="IVR8" s="41"/>
      <c r="IVS8" s="41"/>
      <c r="IVT8" s="41"/>
      <c r="IVU8" s="41"/>
      <c r="IVV8" s="41"/>
      <c r="IVW8" s="41"/>
      <c r="IVX8" s="41"/>
      <c r="IVY8" s="41"/>
      <c r="IVZ8" s="41"/>
      <c r="IWA8" s="41"/>
      <c r="IWB8" s="41"/>
      <c r="IWC8" s="41"/>
      <c r="IWD8" s="41"/>
      <c r="IWE8" s="41"/>
      <c r="IWF8" s="41"/>
      <c r="IWG8" s="41"/>
      <c r="IWH8" s="41"/>
      <c r="IWI8" s="41"/>
      <c r="IWJ8" s="41"/>
      <c r="IWK8" s="41"/>
      <c r="IWL8" s="41"/>
      <c r="IWM8" s="41"/>
      <c r="IWN8" s="41"/>
      <c r="IWO8" s="41"/>
      <c r="IWP8" s="41"/>
      <c r="IWQ8" s="41"/>
      <c r="IWR8" s="41"/>
      <c r="IWS8" s="41"/>
      <c r="IWT8" s="41"/>
      <c r="IWU8" s="41"/>
      <c r="JEL8" s="41"/>
      <c r="JEM8" s="41"/>
      <c r="JEN8" s="41"/>
      <c r="JEO8" s="41"/>
      <c r="JFA8" s="41"/>
      <c r="JFB8" s="41"/>
      <c r="JFC8" s="41"/>
      <c r="JFD8" s="41"/>
      <c r="JFE8" s="41"/>
      <c r="JFF8" s="41"/>
      <c r="JFG8" s="41"/>
      <c r="JFH8" s="41"/>
      <c r="JFI8" s="41"/>
      <c r="JFJ8" s="41"/>
      <c r="JFK8" s="41"/>
      <c r="JFL8" s="41"/>
      <c r="JFM8" s="41"/>
      <c r="JFN8" s="41"/>
      <c r="JFO8" s="41"/>
      <c r="JFP8" s="41"/>
      <c r="JFQ8" s="41"/>
      <c r="JFR8" s="41"/>
      <c r="JFS8" s="41"/>
      <c r="JFT8" s="41"/>
      <c r="JFU8" s="41"/>
      <c r="JFV8" s="41"/>
      <c r="JFW8" s="41"/>
      <c r="JFX8" s="41"/>
      <c r="JFY8" s="41"/>
      <c r="JFZ8" s="41"/>
      <c r="JGA8" s="41"/>
      <c r="JGB8" s="41"/>
      <c r="JGC8" s="41"/>
      <c r="JGD8" s="41"/>
      <c r="JGE8" s="41"/>
      <c r="JGF8" s="41"/>
      <c r="JGG8" s="41"/>
      <c r="JGH8" s="41"/>
      <c r="JGI8" s="41"/>
      <c r="JGJ8" s="41"/>
      <c r="JGK8" s="41"/>
      <c r="JGL8" s="41"/>
      <c r="JGM8" s="41"/>
      <c r="JGN8" s="41"/>
      <c r="JGO8" s="41"/>
      <c r="JGP8" s="41"/>
      <c r="JGQ8" s="41"/>
      <c r="JOH8" s="41"/>
      <c r="JOI8" s="41"/>
      <c r="JOJ8" s="41"/>
      <c r="JOK8" s="41"/>
      <c r="JOW8" s="41"/>
      <c r="JOX8" s="41"/>
      <c r="JOY8" s="41"/>
      <c r="JOZ8" s="41"/>
      <c r="JPA8" s="41"/>
      <c r="JPB8" s="41"/>
      <c r="JPC8" s="41"/>
      <c r="JPD8" s="41"/>
      <c r="JPE8" s="41"/>
      <c r="JPF8" s="41"/>
      <c r="JPG8" s="41"/>
      <c r="JPH8" s="41"/>
      <c r="JPI8" s="41"/>
      <c r="JPJ8" s="41"/>
      <c r="JPK8" s="41"/>
      <c r="JPL8" s="41"/>
      <c r="JPM8" s="41"/>
      <c r="JPN8" s="41"/>
      <c r="JPO8" s="41"/>
      <c r="JPP8" s="41"/>
      <c r="JPQ8" s="41"/>
      <c r="JPR8" s="41"/>
      <c r="JPS8" s="41"/>
      <c r="JPT8" s="41"/>
      <c r="JPU8" s="41"/>
      <c r="JPV8" s="41"/>
      <c r="JPW8" s="41"/>
      <c r="JPX8" s="41"/>
      <c r="JPY8" s="41"/>
      <c r="JPZ8" s="41"/>
      <c r="JQA8" s="41"/>
      <c r="JQB8" s="41"/>
      <c r="JQC8" s="41"/>
      <c r="JQD8" s="41"/>
      <c r="JQE8" s="41"/>
      <c r="JQF8" s="41"/>
      <c r="JQG8" s="41"/>
      <c r="JQH8" s="41"/>
      <c r="JQI8" s="41"/>
      <c r="JQJ8" s="41"/>
      <c r="JQK8" s="41"/>
      <c r="JQL8" s="41"/>
      <c r="JQM8" s="41"/>
      <c r="JYD8" s="41"/>
      <c r="JYE8" s="41"/>
      <c r="JYF8" s="41"/>
      <c r="JYG8" s="41"/>
      <c r="JYS8" s="41"/>
      <c r="JYT8" s="41"/>
      <c r="JYU8" s="41"/>
      <c r="JYV8" s="41"/>
      <c r="JYW8" s="41"/>
      <c r="JYX8" s="41"/>
      <c r="JYY8" s="41"/>
      <c r="JYZ8" s="41"/>
      <c r="JZA8" s="41"/>
      <c r="JZB8" s="41"/>
      <c r="JZC8" s="41"/>
      <c r="JZD8" s="41"/>
      <c r="JZE8" s="41"/>
      <c r="JZF8" s="41"/>
      <c r="JZG8" s="41"/>
      <c r="JZH8" s="41"/>
      <c r="JZI8" s="41"/>
      <c r="JZJ8" s="41"/>
      <c r="JZK8" s="41"/>
      <c r="JZL8" s="41"/>
      <c r="JZM8" s="41"/>
      <c r="JZN8" s="41"/>
      <c r="JZO8" s="41"/>
      <c r="JZP8" s="41"/>
      <c r="JZQ8" s="41"/>
      <c r="JZR8" s="41"/>
      <c r="JZS8" s="41"/>
      <c r="JZT8" s="41"/>
      <c r="JZU8" s="41"/>
      <c r="JZV8" s="41"/>
      <c r="JZW8" s="41"/>
      <c r="JZX8" s="41"/>
      <c r="JZY8" s="41"/>
      <c r="JZZ8" s="41"/>
      <c r="KAA8" s="41"/>
      <c r="KAB8" s="41"/>
      <c r="KAC8" s="41"/>
      <c r="KAD8" s="41"/>
      <c r="KAE8" s="41"/>
      <c r="KAF8" s="41"/>
      <c r="KAG8" s="41"/>
      <c r="KAH8" s="41"/>
      <c r="KAI8" s="41"/>
      <c r="KHZ8" s="41"/>
      <c r="KIA8" s="41"/>
      <c r="KIB8" s="41"/>
      <c r="KIC8" s="41"/>
      <c r="KIO8" s="41"/>
      <c r="KIP8" s="41"/>
      <c r="KIQ8" s="41"/>
      <c r="KIR8" s="41"/>
      <c r="KIS8" s="41"/>
      <c r="KIT8" s="41"/>
      <c r="KIU8" s="41"/>
      <c r="KIV8" s="41"/>
      <c r="KIW8" s="41"/>
      <c r="KIX8" s="41"/>
      <c r="KIY8" s="41"/>
      <c r="KIZ8" s="41"/>
      <c r="KJA8" s="41"/>
      <c r="KJB8" s="41"/>
      <c r="KJC8" s="41"/>
      <c r="KJD8" s="41"/>
      <c r="KJE8" s="41"/>
      <c r="KJF8" s="41"/>
      <c r="KJG8" s="41"/>
      <c r="KJH8" s="41"/>
      <c r="KJI8" s="41"/>
      <c r="KJJ8" s="41"/>
      <c r="KJK8" s="41"/>
      <c r="KJL8" s="41"/>
      <c r="KJM8" s="41"/>
      <c r="KJN8" s="41"/>
      <c r="KJO8" s="41"/>
      <c r="KJP8" s="41"/>
      <c r="KJQ8" s="41"/>
      <c r="KJR8" s="41"/>
      <c r="KJS8" s="41"/>
      <c r="KJT8" s="41"/>
      <c r="KJU8" s="41"/>
      <c r="KJV8" s="41"/>
      <c r="KJW8" s="41"/>
      <c r="KJX8" s="41"/>
      <c r="KJY8" s="41"/>
      <c r="KJZ8" s="41"/>
      <c r="KKA8" s="41"/>
      <c r="KKB8" s="41"/>
      <c r="KKC8" s="41"/>
      <c r="KKD8" s="41"/>
      <c r="KKE8" s="41"/>
      <c r="KRV8" s="41"/>
      <c r="KRW8" s="41"/>
      <c r="KRX8" s="41"/>
      <c r="KRY8" s="41"/>
      <c r="KSK8" s="41"/>
      <c r="KSL8" s="41"/>
      <c r="KSM8" s="41"/>
      <c r="KSN8" s="41"/>
      <c r="KSO8" s="41"/>
      <c r="KSP8" s="41"/>
      <c r="KSQ8" s="41"/>
      <c r="KSR8" s="41"/>
      <c r="KSS8" s="41"/>
      <c r="KST8" s="41"/>
      <c r="KSU8" s="41"/>
      <c r="KSV8" s="41"/>
      <c r="KSW8" s="41"/>
      <c r="KSX8" s="41"/>
      <c r="KSY8" s="41"/>
      <c r="KSZ8" s="41"/>
      <c r="KTA8" s="41"/>
      <c r="KTB8" s="41"/>
      <c r="KTC8" s="41"/>
      <c r="KTD8" s="41"/>
      <c r="KTE8" s="41"/>
      <c r="KTF8" s="41"/>
      <c r="KTG8" s="41"/>
      <c r="KTH8" s="41"/>
      <c r="KTI8" s="41"/>
      <c r="KTJ8" s="41"/>
      <c r="KTK8" s="41"/>
      <c r="KTL8" s="41"/>
      <c r="KTM8" s="41"/>
      <c r="KTN8" s="41"/>
      <c r="KTO8" s="41"/>
      <c r="KTP8" s="41"/>
      <c r="KTQ8" s="41"/>
      <c r="KTR8" s="41"/>
      <c r="KTS8" s="41"/>
      <c r="KTT8" s="41"/>
      <c r="KTU8" s="41"/>
      <c r="KTV8" s="41"/>
      <c r="KTW8" s="41"/>
      <c r="KTX8" s="41"/>
      <c r="KTY8" s="41"/>
      <c r="KTZ8" s="41"/>
      <c r="KUA8" s="41"/>
      <c r="LBR8" s="41"/>
      <c r="LBS8" s="41"/>
      <c r="LBT8" s="41"/>
      <c r="LBU8" s="41"/>
      <c r="LCG8" s="41"/>
      <c r="LCH8" s="41"/>
      <c r="LCI8" s="41"/>
      <c r="LCJ8" s="41"/>
      <c r="LCK8" s="41"/>
      <c r="LCL8" s="41"/>
      <c r="LCM8" s="41"/>
      <c r="LCN8" s="41"/>
      <c r="LCO8" s="41"/>
      <c r="LCP8" s="41"/>
      <c r="LCQ8" s="41"/>
      <c r="LCR8" s="41"/>
      <c r="LCS8" s="41"/>
      <c r="LCT8" s="41"/>
      <c r="LCU8" s="41"/>
      <c r="LCV8" s="41"/>
      <c r="LCW8" s="41"/>
      <c r="LCX8" s="41"/>
      <c r="LCY8" s="41"/>
      <c r="LCZ8" s="41"/>
      <c r="LDA8" s="41"/>
      <c r="LDB8" s="41"/>
      <c r="LDC8" s="41"/>
      <c r="LDD8" s="41"/>
      <c r="LDE8" s="41"/>
      <c r="LDF8" s="41"/>
      <c r="LDG8" s="41"/>
      <c r="LDH8" s="41"/>
      <c r="LDI8" s="41"/>
      <c r="LDJ8" s="41"/>
      <c r="LDK8" s="41"/>
      <c r="LDL8" s="41"/>
      <c r="LDM8" s="41"/>
      <c r="LDN8" s="41"/>
      <c r="LDO8" s="41"/>
      <c r="LDP8" s="41"/>
      <c r="LDQ8" s="41"/>
      <c r="LDR8" s="41"/>
      <c r="LDS8" s="41"/>
      <c r="LDT8" s="41"/>
      <c r="LDU8" s="41"/>
      <c r="LDV8" s="41"/>
      <c r="LDW8" s="41"/>
      <c r="LLN8" s="41"/>
      <c r="LLO8" s="41"/>
      <c r="LLP8" s="41"/>
      <c r="LLQ8" s="41"/>
      <c r="LMC8" s="41"/>
      <c r="LMD8" s="41"/>
      <c r="LME8" s="41"/>
      <c r="LMF8" s="41"/>
      <c r="LMG8" s="41"/>
      <c r="LMH8" s="41"/>
      <c r="LMI8" s="41"/>
      <c r="LMJ8" s="41"/>
      <c r="LMK8" s="41"/>
      <c r="LML8" s="41"/>
      <c r="LMM8" s="41"/>
      <c r="LMN8" s="41"/>
      <c r="LMO8" s="41"/>
      <c r="LMP8" s="41"/>
      <c r="LMQ8" s="41"/>
      <c r="LMR8" s="41"/>
      <c r="LMS8" s="41"/>
      <c r="LMT8" s="41"/>
      <c r="LMU8" s="41"/>
      <c r="LMV8" s="41"/>
      <c r="LMW8" s="41"/>
      <c r="LMX8" s="41"/>
      <c r="LMY8" s="41"/>
      <c r="LMZ8" s="41"/>
      <c r="LNA8" s="41"/>
      <c r="LNB8" s="41"/>
      <c r="LNC8" s="41"/>
      <c r="LND8" s="41"/>
      <c r="LNE8" s="41"/>
      <c r="LNF8" s="41"/>
      <c r="LNG8" s="41"/>
      <c r="LNH8" s="41"/>
      <c r="LNI8" s="41"/>
      <c r="LNJ8" s="41"/>
      <c r="LNK8" s="41"/>
      <c r="LNL8" s="41"/>
      <c r="LNM8" s="41"/>
      <c r="LNN8" s="41"/>
      <c r="LNO8" s="41"/>
      <c r="LNP8" s="41"/>
      <c r="LNQ8" s="41"/>
      <c r="LNR8" s="41"/>
      <c r="LNS8" s="41"/>
      <c r="LVJ8" s="41"/>
      <c r="LVK8" s="41"/>
      <c r="LVL8" s="41"/>
      <c r="LVM8" s="41"/>
      <c r="LVY8" s="41"/>
      <c r="LVZ8" s="41"/>
      <c r="LWA8" s="41"/>
      <c r="LWB8" s="41"/>
      <c r="LWC8" s="41"/>
      <c r="LWD8" s="41"/>
      <c r="LWE8" s="41"/>
      <c r="LWF8" s="41"/>
      <c r="LWG8" s="41"/>
      <c r="LWH8" s="41"/>
      <c r="LWI8" s="41"/>
      <c r="LWJ8" s="41"/>
      <c r="LWK8" s="41"/>
      <c r="LWL8" s="41"/>
      <c r="LWM8" s="41"/>
      <c r="LWN8" s="41"/>
      <c r="LWO8" s="41"/>
      <c r="LWP8" s="41"/>
      <c r="LWQ8" s="41"/>
      <c r="LWR8" s="41"/>
      <c r="LWS8" s="41"/>
      <c r="LWT8" s="41"/>
      <c r="LWU8" s="41"/>
      <c r="LWV8" s="41"/>
      <c r="LWW8" s="41"/>
      <c r="LWX8" s="41"/>
      <c r="LWY8" s="41"/>
      <c r="LWZ8" s="41"/>
      <c r="LXA8" s="41"/>
      <c r="LXB8" s="41"/>
      <c r="LXC8" s="41"/>
      <c r="LXD8" s="41"/>
      <c r="LXE8" s="41"/>
      <c r="LXF8" s="41"/>
      <c r="LXG8" s="41"/>
      <c r="LXH8" s="41"/>
      <c r="LXI8" s="41"/>
      <c r="LXJ8" s="41"/>
      <c r="LXK8" s="41"/>
      <c r="LXL8" s="41"/>
      <c r="LXM8" s="41"/>
      <c r="LXN8" s="41"/>
      <c r="LXO8" s="41"/>
      <c r="MFF8" s="41"/>
      <c r="MFG8" s="41"/>
      <c r="MFH8" s="41"/>
      <c r="MFI8" s="41"/>
      <c r="MFU8" s="41"/>
      <c r="MFV8" s="41"/>
      <c r="MFW8" s="41"/>
      <c r="MFX8" s="41"/>
      <c r="MFY8" s="41"/>
      <c r="MFZ8" s="41"/>
      <c r="MGA8" s="41"/>
      <c r="MGB8" s="41"/>
      <c r="MGC8" s="41"/>
      <c r="MGD8" s="41"/>
      <c r="MGE8" s="41"/>
      <c r="MGF8" s="41"/>
      <c r="MGG8" s="41"/>
      <c r="MGH8" s="41"/>
      <c r="MGI8" s="41"/>
      <c r="MGJ8" s="41"/>
      <c r="MGK8" s="41"/>
      <c r="MGL8" s="41"/>
      <c r="MGM8" s="41"/>
      <c r="MGN8" s="41"/>
      <c r="MGO8" s="41"/>
      <c r="MGP8" s="41"/>
      <c r="MGQ8" s="41"/>
      <c r="MGR8" s="41"/>
      <c r="MGS8" s="41"/>
      <c r="MGT8" s="41"/>
      <c r="MGU8" s="41"/>
      <c r="MGV8" s="41"/>
      <c r="MGW8" s="41"/>
      <c r="MGX8" s="41"/>
      <c r="MGY8" s="41"/>
      <c r="MGZ8" s="41"/>
      <c r="MHA8" s="41"/>
      <c r="MHB8" s="41"/>
      <c r="MHC8" s="41"/>
      <c r="MHD8" s="41"/>
      <c r="MHE8" s="41"/>
      <c r="MHF8" s="41"/>
      <c r="MHG8" s="41"/>
      <c r="MHH8" s="41"/>
      <c r="MHI8" s="41"/>
      <c r="MHJ8" s="41"/>
      <c r="MHK8" s="41"/>
      <c r="MPB8" s="41"/>
      <c r="MPC8" s="41"/>
      <c r="MPD8" s="41"/>
      <c r="MPE8" s="41"/>
      <c r="MPQ8" s="41"/>
      <c r="MPR8" s="41"/>
      <c r="MPS8" s="41"/>
      <c r="MPT8" s="41"/>
      <c r="MPU8" s="41"/>
      <c r="MPV8" s="41"/>
      <c r="MPW8" s="41"/>
      <c r="MPX8" s="41"/>
      <c r="MPY8" s="41"/>
      <c r="MPZ8" s="41"/>
      <c r="MQA8" s="41"/>
      <c r="MQB8" s="41"/>
      <c r="MQC8" s="41"/>
      <c r="MQD8" s="41"/>
      <c r="MQE8" s="41"/>
      <c r="MQF8" s="41"/>
      <c r="MQG8" s="41"/>
      <c r="MQH8" s="41"/>
      <c r="MQI8" s="41"/>
      <c r="MQJ8" s="41"/>
      <c r="MQK8" s="41"/>
      <c r="MQL8" s="41"/>
      <c r="MQM8" s="41"/>
      <c r="MQN8" s="41"/>
      <c r="MQO8" s="41"/>
      <c r="MQP8" s="41"/>
      <c r="MQQ8" s="41"/>
      <c r="MQR8" s="41"/>
      <c r="MQS8" s="41"/>
      <c r="MQT8" s="41"/>
      <c r="MQU8" s="41"/>
      <c r="MQV8" s="41"/>
      <c r="MQW8" s="41"/>
      <c r="MQX8" s="41"/>
      <c r="MQY8" s="41"/>
      <c r="MQZ8" s="41"/>
      <c r="MRA8" s="41"/>
      <c r="MRB8" s="41"/>
      <c r="MRC8" s="41"/>
      <c r="MRD8" s="41"/>
      <c r="MRE8" s="41"/>
      <c r="MRF8" s="41"/>
      <c r="MRG8" s="41"/>
      <c r="MYX8" s="41"/>
      <c r="MYY8" s="41"/>
      <c r="MYZ8" s="41"/>
      <c r="MZA8" s="41"/>
      <c r="MZM8" s="41"/>
      <c r="MZN8" s="41"/>
      <c r="MZO8" s="41"/>
      <c r="MZP8" s="41"/>
      <c r="MZQ8" s="41"/>
      <c r="MZR8" s="41"/>
      <c r="MZS8" s="41"/>
      <c r="MZT8" s="41"/>
      <c r="MZU8" s="41"/>
      <c r="MZV8" s="41"/>
      <c r="MZW8" s="41"/>
      <c r="MZX8" s="41"/>
      <c r="MZY8" s="41"/>
      <c r="MZZ8" s="41"/>
      <c r="NAA8" s="41"/>
      <c r="NAB8" s="41"/>
      <c r="NAC8" s="41"/>
      <c r="NAD8" s="41"/>
      <c r="NAE8" s="41"/>
      <c r="NAF8" s="41"/>
      <c r="NAG8" s="41"/>
      <c r="NAH8" s="41"/>
      <c r="NAI8" s="41"/>
      <c r="NAJ8" s="41"/>
      <c r="NAK8" s="41"/>
      <c r="NAL8" s="41"/>
      <c r="NAM8" s="41"/>
      <c r="NAN8" s="41"/>
      <c r="NAO8" s="41"/>
      <c r="NAP8" s="41"/>
      <c r="NAQ8" s="41"/>
      <c r="NAR8" s="41"/>
      <c r="NAS8" s="41"/>
      <c r="NAT8" s="41"/>
      <c r="NAU8" s="41"/>
      <c r="NAV8" s="41"/>
      <c r="NAW8" s="41"/>
      <c r="NAX8" s="41"/>
      <c r="NAY8" s="41"/>
      <c r="NAZ8" s="41"/>
      <c r="NBA8" s="41"/>
      <c r="NBB8" s="41"/>
      <c r="NBC8" s="41"/>
      <c r="NIT8" s="41"/>
      <c r="NIU8" s="41"/>
      <c r="NIV8" s="41"/>
      <c r="NIW8" s="41"/>
      <c r="NJI8" s="41"/>
      <c r="NJJ8" s="41"/>
      <c r="NJK8" s="41"/>
      <c r="NJL8" s="41"/>
      <c r="NJM8" s="41"/>
      <c r="NJN8" s="41"/>
      <c r="NJO8" s="41"/>
      <c r="NJP8" s="41"/>
      <c r="NJQ8" s="41"/>
      <c r="NJR8" s="41"/>
      <c r="NJS8" s="41"/>
      <c r="NJT8" s="41"/>
      <c r="NJU8" s="41"/>
      <c r="NJV8" s="41"/>
      <c r="NJW8" s="41"/>
      <c r="NJX8" s="41"/>
      <c r="NJY8" s="41"/>
      <c r="NJZ8" s="41"/>
      <c r="NKA8" s="41"/>
      <c r="NKB8" s="41"/>
      <c r="NKC8" s="41"/>
      <c r="NKD8" s="41"/>
      <c r="NKE8" s="41"/>
      <c r="NKF8" s="41"/>
      <c r="NKG8" s="41"/>
      <c r="NKH8" s="41"/>
      <c r="NKI8" s="41"/>
      <c r="NKJ8" s="41"/>
      <c r="NKK8" s="41"/>
      <c r="NKL8" s="41"/>
      <c r="NKM8" s="41"/>
      <c r="NKN8" s="41"/>
      <c r="NKO8" s="41"/>
      <c r="NKP8" s="41"/>
      <c r="NKQ8" s="41"/>
      <c r="NKR8" s="41"/>
      <c r="NKS8" s="41"/>
      <c r="NKT8" s="41"/>
      <c r="NKU8" s="41"/>
      <c r="NKV8" s="41"/>
      <c r="NKW8" s="41"/>
      <c r="NKX8" s="41"/>
      <c r="NKY8" s="41"/>
      <c r="NSP8" s="41"/>
      <c r="NSQ8" s="41"/>
      <c r="NSR8" s="41"/>
      <c r="NSS8" s="41"/>
      <c r="NTE8" s="41"/>
      <c r="NTF8" s="41"/>
      <c r="NTG8" s="41"/>
      <c r="NTH8" s="41"/>
      <c r="NTI8" s="41"/>
      <c r="NTJ8" s="41"/>
      <c r="NTK8" s="41"/>
      <c r="NTL8" s="41"/>
      <c r="NTM8" s="41"/>
      <c r="NTN8" s="41"/>
      <c r="NTO8" s="41"/>
      <c r="NTP8" s="41"/>
      <c r="NTQ8" s="41"/>
      <c r="NTR8" s="41"/>
      <c r="NTS8" s="41"/>
      <c r="NTT8" s="41"/>
      <c r="NTU8" s="41"/>
      <c r="NTV8" s="41"/>
      <c r="NTW8" s="41"/>
      <c r="NTX8" s="41"/>
      <c r="NTY8" s="41"/>
      <c r="NTZ8" s="41"/>
      <c r="NUA8" s="41"/>
      <c r="NUB8" s="41"/>
      <c r="NUC8" s="41"/>
      <c r="NUD8" s="41"/>
      <c r="NUE8" s="41"/>
      <c r="NUF8" s="41"/>
      <c r="NUG8" s="41"/>
      <c r="NUH8" s="41"/>
      <c r="NUI8" s="41"/>
      <c r="NUJ8" s="41"/>
      <c r="NUK8" s="41"/>
      <c r="NUL8" s="41"/>
      <c r="NUM8" s="41"/>
      <c r="NUN8" s="41"/>
      <c r="NUO8" s="41"/>
      <c r="NUP8" s="41"/>
      <c r="NUQ8" s="41"/>
      <c r="NUR8" s="41"/>
      <c r="NUS8" s="41"/>
      <c r="NUT8" s="41"/>
      <c r="NUU8" s="41"/>
      <c r="OCL8" s="41"/>
      <c r="OCM8" s="41"/>
      <c r="OCN8" s="41"/>
      <c r="OCO8" s="41"/>
      <c r="ODA8" s="41"/>
      <c r="ODB8" s="41"/>
      <c r="ODC8" s="41"/>
      <c r="ODD8" s="41"/>
      <c r="ODE8" s="41"/>
      <c r="ODF8" s="41"/>
      <c r="ODG8" s="41"/>
      <c r="ODH8" s="41"/>
      <c r="ODI8" s="41"/>
      <c r="ODJ8" s="41"/>
      <c r="ODK8" s="41"/>
      <c r="ODL8" s="41"/>
      <c r="ODM8" s="41"/>
      <c r="ODN8" s="41"/>
      <c r="ODO8" s="41"/>
      <c r="ODP8" s="41"/>
      <c r="ODQ8" s="41"/>
      <c r="ODR8" s="41"/>
      <c r="ODS8" s="41"/>
      <c r="ODT8" s="41"/>
      <c r="ODU8" s="41"/>
      <c r="ODV8" s="41"/>
      <c r="ODW8" s="41"/>
      <c r="ODX8" s="41"/>
      <c r="ODY8" s="41"/>
      <c r="ODZ8" s="41"/>
      <c r="OEA8" s="41"/>
      <c r="OEB8" s="41"/>
      <c r="OEC8" s="41"/>
      <c r="OED8" s="41"/>
      <c r="OEE8" s="41"/>
      <c r="OEF8" s="41"/>
      <c r="OEG8" s="41"/>
      <c r="OEH8" s="41"/>
      <c r="OEI8" s="41"/>
      <c r="OEJ8" s="41"/>
      <c r="OEK8" s="41"/>
      <c r="OEL8" s="41"/>
      <c r="OEM8" s="41"/>
      <c r="OEN8" s="41"/>
      <c r="OEO8" s="41"/>
      <c r="OEP8" s="41"/>
      <c r="OEQ8" s="41"/>
      <c r="OMH8" s="41"/>
      <c r="OMI8" s="41"/>
      <c r="OMJ8" s="41"/>
      <c r="OMK8" s="41"/>
      <c r="OMW8" s="41"/>
      <c r="OMX8" s="41"/>
      <c r="OMY8" s="41"/>
      <c r="OMZ8" s="41"/>
      <c r="ONA8" s="41"/>
      <c r="ONB8" s="41"/>
      <c r="ONC8" s="41"/>
      <c r="OND8" s="41"/>
      <c r="ONE8" s="41"/>
      <c r="ONF8" s="41"/>
      <c r="ONG8" s="41"/>
      <c r="ONH8" s="41"/>
      <c r="ONI8" s="41"/>
      <c r="ONJ8" s="41"/>
      <c r="ONK8" s="41"/>
      <c r="ONL8" s="41"/>
      <c r="ONM8" s="41"/>
      <c r="ONN8" s="41"/>
      <c r="ONO8" s="41"/>
      <c r="ONP8" s="41"/>
      <c r="ONQ8" s="41"/>
      <c r="ONR8" s="41"/>
      <c r="ONS8" s="41"/>
      <c r="ONT8" s="41"/>
      <c r="ONU8" s="41"/>
      <c r="ONV8" s="41"/>
      <c r="ONW8" s="41"/>
      <c r="ONX8" s="41"/>
      <c r="ONY8" s="41"/>
      <c r="ONZ8" s="41"/>
      <c r="OOA8" s="41"/>
      <c r="OOB8" s="41"/>
      <c r="OOC8" s="41"/>
      <c r="OOD8" s="41"/>
      <c r="OOE8" s="41"/>
      <c r="OOF8" s="41"/>
      <c r="OOG8" s="41"/>
      <c r="OOH8" s="41"/>
      <c r="OOI8" s="41"/>
      <c r="OOJ8" s="41"/>
      <c r="OOK8" s="41"/>
      <c r="OOL8" s="41"/>
      <c r="OOM8" s="41"/>
      <c r="OWD8" s="41"/>
      <c r="OWE8" s="41"/>
      <c r="OWF8" s="41"/>
      <c r="OWG8" s="41"/>
      <c r="OWS8" s="41"/>
      <c r="OWT8" s="41"/>
      <c r="OWU8" s="41"/>
      <c r="OWV8" s="41"/>
      <c r="OWW8" s="41"/>
      <c r="OWX8" s="41"/>
      <c r="OWY8" s="41"/>
      <c r="OWZ8" s="41"/>
      <c r="OXA8" s="41"/>
      <c r="OXB8" s="41"/>
      <c r="OXC8" s="41"/>
      <c r="OXD8" s="41"/>
      <c r="OXE8" s="41"/>
      <c r="OXF8" s="41"/>
      <c r="OXG8" s="41"/>
      <c r="OXH8" s="41"/>
      <c r="OXI8" s="41"/>
      <c r="OXJ8" s="41"/>
      <c r="OXK8" s="41"/>
      <c r="OXL8" s="41"/>
      <c r="OXM8" s="41"/>
      <c r="OXN8" s="41"/>
      <c r="OXO8" s="41"/>
      <c r="OXP8" s="41"/>
      <c r="OXQ8" s="41"/>
      <c r="OXR8" s="41"/>
      <c r="OXS8" s="41"/>
      <c r="OXT8" s="41"/>
      <c r="OXU8" s="41"/>
      <c r="OXV8" s="41"/>
      <c r="OXW8" s="41"/>
      <c r="OXX8" s="41"/>
      <c r="OXY8" s="41"/>
      <c r="OXZ8" s="41"/>
      <c r="OYA8" s="41"/>
      <c r="OYB8" s="41"/>
      <c r="OYC8" s="41"/>
      <c r="OYD8" s="41"/>
      <c r="OYE8" s="41"/>
      <c r="OYF8" s="41"/>
      <c r="OYG8" s="41"/>
      <c r="OYH8" s="41"/>
      <c r="OYI8" s="41"/>
      <c r="PFZ8" s="41"/>
      <c r="PGA8" s="41"/>
      <c r="PGB8" s="41"/>
      <c r="PGC8" s="41"/>
      <c r="PGO8" s="41"/>
      <c r="PGP8" s="41"/>
      <c r="PGQ8" s="41"/>
      <c r="PGR8" s="41"/>
      <c r="PGS8" s="41"/>
      <c r="PGT8" s="41"/>
      <c r="PGU8" s="41"/>
      <c r="PGV8" s="41"/>
      <c r="PGW8" s="41"/>
      <c r="PGX8" s="41"/>
      <c r="PGY8" s="41"/>
      <c r="PGZ8" s="41"/>
      <c r="PHA8" s="41"/>
      <c r="PHB8" s="41"/>
      <c r="PHC8" s="41"/>
      <c r="PHD8" s="41"/>
      <c r="PHE8" s="41"/>
      <c r="PHF8" s="41"/>
      <c r="PHG8" s="41"/>
      <c r="PHH8" s="41"/>
      <c r="PHI8" s="41"/>
      <c r="PHJ8" s="41"/>
      <c r="PHK8" s="41"/>
      <c r="PHL8" s="41"/>
      <c r="PHM8" s="41"/>
      <c r="PHN8" s="41"/>
      <c r="PHO8" s="41"/>
      <c r="PHP8" s="41"/>
      <c r="PHQ8" s="41"/>
      <c r="PHR8" s="41"/>
      <c r="PHS8" s="41"/>
      <c r="PHT8" s="41"/>
      <c r="PHU8" s="41"/>
      <c r="PHV8" s="41"/>
      <c r="PHW8" s="41"/>
      <c r="PHX8" s="41"/>
      <c r="PHY8" s="41"/>
      <c r="PHZ8" s="41"/>
      <c r="PIA8" s="41"/>
      <c r="PIB8" s="41"/>
      <c r="PIC8" s="41"/>
      <c r="PID8" s="41"/>
      <c r="PIE8" s="41"/>
      <c r="PPV8" s="41"/>
      <c r="PPW8" s="41"/>
      <c r="PPX8" s="41"/>
      <c r="PPY8" s="41"/>
      <c r="PQK8" s="41"/>
      <c r="PQL8" s="41"/>
      <c r="PQM8" s="41"/>
      <c r="PQN8" s="41"/>
      <c r="PQO8" s="41"/>
      <c r="PQP8" s="41"/>
      <c r="PQQ8" s="41"/>
      <c r="PQR8" s="41"/>
      <c r="PQS8" s="41"/>
      <c r="PQT8" s="41"/>
      <c r="PQU8" s="41"/>
      <c r="PQV8" s="41"/>
      <c r="PQW8" s="41"/>
      <c r="PQX8" s="41"/>
      <c r="PQY8" s="41"/>
      <c r="PQZ8" s="41"/>
      <c r="PRA8" s="41"/>
      <c r="PRB8" s="41"/>
      <c r="PRC8" s="41"/>
      <c r="PRD8" s="41"/>
      <c r="PRE8" s="41"/>
      <c r="PRF8" s="41"/>
      <c r="PRG8" s="41"/>
      <c r="PRH8" s="41"/>
      <c r="PRI8" s="41"/>
      <c r="PRJ8" s="41"/>
      <c r="PRK8" s="41"/>
      <c r="PRL8" s="41"/>
      <c r="PRM8" s="41"/>
      <c r="PRN8" s="41"/>
      <c r="PRO8" s="41"/>
      <c r="PRP8" s="41"/>
      <c r="PRQ8" s="41"/>
      <c r="PRR8" s="41"/>
      <c r="PRS8" s="41"/>
      <c r="PRT8" s="41"/>
      <c r="PRU8" s="41"/>
      <c r="PRV8" s="41"/>
      <c r="PRW8" s="41"/>
      <c r="PRX8" s="41"/>
      <c r="PRY8" s="41"/>
      <c r="PRZ8" s="41"/>
      <c r="PSA8" s="41"/>
      <c r="PZR8" s="41"/>
      <c r="PZS8" s="41"/>
      <c r="PZT8" s="41"/>
      <c r="PZU8" s="41"/>
      <c r="QAG8" s="41"/>
      <c r="QAH8" s="41"/>
      <c r="QAI8" s="41"/>
      <c r="QAJ8" s="41"/>
      <c r="QAK8" s="41"/>
      <c r="QAL8" s="41"/>
      <c r="QAM8" s="41"/>
      <c r="QAN8" s="41"/>
      <c r="QAO8" s="41"/>
      <c r="QAP8" s="41"/>
      <c r="QAQ8" s="41"/>
      <c r="QAR8" s="41"/>
      <c r="QAS8" s="41"/>
      <c r="QAT8" s="41"/>
      <c r="QAU8" s="41"/>
      <c r="QAV8" s="41"/>
      <c r="QAW8" s="41"/>
      <c r="QAX8" s="41"/>
      <c r="QAY8" s="41"/>
      <c r="QAZ8" s="41"/>
      <c r="QBA8" s="41"/>
      <c r="QBB8" s="41"/>
      <c r="QBC8" s="41"/>
      <c r="QBD8" s="41"/>
      <c r="QBE8" s="41"/>
      <c r="QBF8" s="41"/>
      <c r="QBG8" s="41"/>
      <c r="QBH8" s="41"/>
      <c r="QBI8" s="41"/>
      <c r="QBJ8" s="41"/>
      <c r="QBK8" s="41"/>
      <c r="QBL8" s="41"/>
      <c r="QBM8" s="41"/>
      <c r="QBN8" s="41"/>
      <c r="QBO8" s="41"/>
      <c r="QBP8" s="41"/>
      <c r="QBQ8" s="41"/>
      <c r="QBR8" s="41"/>
      <c r="QBS8" s="41"/>
      <c r="QBT8" s="41"/>
      <c r="QBU8" s="41"/>
      <c r="QBV8" s="41"/>
      <c r="QBW8" s="41"/>
      <c r="QJN8" s="41"/>
      <c r="QJO8" s="41"/>
      <c r="QJP8" s="41"/>
      <c r="QJQ8" s="41"/>
      <c r="QKC8" s="41"/>
      <c r="QKD8" s="41"/>
      <c r="QKE8" s="41"/>
      <c r="QKF8" s="41"/>
      <c r="QKG8" s="41"/>
      <c r="QKH8" s="41"/>
      <c r="QKI8" s="41"/>
      <c r="QKJ8" s="41"/>
      <c r="QKK8" s="41"/>
      <c r="QKL8" s="41"/>
      <c r="QKM8" s="41"/>
      <c r="QKN8" s="41"/>
      <c r="QKO8" s="41"/>
      <c r="QKP8" s="41"/>
      <c r="QKQ8" s="41"/>
      <c r="QKR8" s="41"/>
      <c r="QKS8" s="41"/>
      <c r="QKT8" s="41"/>
      <c r="QKU8" s="41"/>
      <c r="QKV8" s="41"/>
      <c r="QKW8" s="41"/>
      <c r="QKX8" s="41"/>
      <c r="QKY8" s="41"/>
      <c r="QKZ8" s="41"/>
      <c r="QLA8" s="41"/>
      <c r="QLB8" s="41"/>
      <c r="QLC8" s="41"/>
      <c r="QLD8" s="41"/>
      <c r="QLE8" s="41"/>
      <c r="QLF8" s="41"/>
      <c r="QLG8" s="41"/>
      <c r="QLH8" s="41"/>
      <c r="QLI8" s="41"/>
      <c r="QLJ8" s="41"/>
      <c r="QLK8" s="41"/>
      <c r="QLL8" s="41"/>
      <c r="QLM8" s="41"/>
      <c r="QLN8" s="41"/>
      <c r="QLO8" s="41"/>
      <c r="QLP8" s="41"/>
      <c r="QLQ8" s="41"/>
      <c r="QLR8" s="41"/>
      <c r="QLS8" s="41"/>
      <c r="QTJ8" s="41"/>
      <c r="QTK8" s="41"/>
      <c r="QTL8" s="41"/>
      <c r="QTM8" s="41"/>
      <c r="QTY8" s="41"/>
      <c r="QTZ8" s="41"/>
      <c r="QUA8" s="41"/>
      <c r="QUB8" s="41"/>
      <c r="QUC8" s="41"/>
      <c r="QUD8" s="41"/>
      <c r="QUE8" s="41"/>
      <c r="QUF8" s="41"/>
      <c r="QUG8" s="41"/>
      <c r="QUH8" s="41"/>
      <c r="QUI8" s="41"/>
      <c r="QUJ8" s="41"/>
      <c r="QUK8" s="41"/>
      <c r="QUL8" s="41"/>
      <c r="QUM8" s="41"/>
      <c r="QUN8" s="41"/>
      <c r="QUO8" s="41"/>
      <c r="QUP8" s="41"/>
      <c r="QUQ8" s="41"/>
      <c r="QUR8" s="41"/>
      <c r="QUS8" s="41"/>
      <c r="QUT8" s="41"/>
      <c r="QUU8" s="41"/>
      <c r="QUV8" s="41"/>
      <c r="QUW8" s="41"/>
      <c r="QUX8" s="41"/>
      <c r="QUY8" s="41"/>
      <c r="QUZ8" s="41"/>
      <c r="QVA8" s="41"/>
      <c r="QVB8" s="41"/>
      <c r="QVC8" s="41"/>
      <c r="QVD8" s="41"/>
      <c r="QVE8" s="41"/>
      <c r="QVF8" s="41"/>
      <c r="QVG8" s="41"/>
      <c r="QVH8" s="41"/>
      <c r="QVI8" s="41"/>
      <c r="QVJ8" s="41"/>
      <c r="QVK8" s="41"/>
      <c r="QVL8" s="41"/>
      <c r="QVM8" s="41"/>
      <c r="QVN8" s="41"/>
      <c r="QVO8" s="41"/>
      <c r="RDF8" s="41"/>
      <c r="RDG8" s="41"/>
      <c r="RDH8" s="41"/>
      <c r="RDI8" s="41"/>
      <c r="RDU8" s="41"/>
      <c r="RDV8" s="41"/>
      <c r="RDW8" s="41"/>
      <c r="RDX8" s="41"/>
      <c r="RDY8" s="41"/>
      <c r="RDZ8" s="41"/>
      <c r="REA8" s="41"/>
      <c r="REB8" s="41"/>
      <c r="REC8" s="41"/>
      <c r="RED8" s="41"/>
      <c r="REE8" s="41"/>
      <c r="REF8" s="41"/>
      <c r="REG8" s="41"/>
      <c r="REH8" s="41"/>
      <c r="REI8" s="41"/>
      <c r="REJ8" s="41"/>
      <c r="REK8" s="41"/>
      <c r="REL8" s="41"/>
      <c r="REM8" s="41"/>
      <c r="REN8" s="41"/>
      <c r="REO8" s="41"/>
      <c r="REP8" s="41"/>
      <c r="REQ8" s="41"/>
      <c r="RER8" s="41"/>
      <c r="RES8" s="41"/>
      <c r="RET8" s="41"/>
      <c r="REU8" s="41"/>
      <c r="REV8" s="41"/>
      <c r="REW8" s="41"/>
      <c r="REX8" s="41"/>
      <c r="REY8" s="41"/>
      <c r="REZ8" s="41"/>
      <c r="RFA8" s="41"/>
      <c r="RFB8" s="41"/>
      <c r="RFC8" s="41"/>
      <c r="RFD8" s="41"/>
      <c r="RFE8" s="41"/>
      <c r="RFF8" s="41"/>
      <c r="RFG8" s="41"/>
      <c r="RFH8" s="41"/>
      <c r="RFI8" s="41"/>
      <c r="RFJ8" s="41"/>
      <c r="RFK8" s="41"/>
      <c r="RNB8" s="41"/>
      <c r="RNC8" s="41"/>
      <c r="RND8" s="41"/>
      <c r="RNE8" s="41"/>
      <c r="RNQ8" s="41"/>
      <c r="RNR8" s="41"/>
      <c r="RNS8" s="41"/>
      <c r="RNT8" s="41"/>
      <c r="RNU8" s="41"/>
      <c r="RNV8" s="41"/>
      <c r="RNW8" s="41"/>
      <c r="RNX8" s="41"/>
      <c r="RNY8" s="41"/>
      <c r="RNZ8" s="41"/>
      <c r="ROA8" s="41"/>
      <c r="ROB8" s="41"/>
      <c r="ROC8" s="41"/>
      <c r="ROD8" s="41"/>
      <c r="ROE8" s="41"/>
      <c r="ROF8" s="41"/>
      <c r="ROG8" s="41"/>
      <c r="ROH8" s="41"/>
      <c r="ROI8" s="41"/>
      <c r="ROJ8" s="41"/>
      <c r="ROK8" s="41"/>
      <c r="ROL8" s="41"/>
      <c r="ROM8" s="41"/>
      <c r="RON8" s="41"/>
      <c r="ROO8" s="41"/>
      <c r="ROP8" s="41"/>
      <c r="ROQ8" s="41"/>
      <c r="ROR8" s="41"/>
      <c r="ROS8" s="41"/>
      <c r="ROT8" s="41"/>
      <c r="ROU8" s="41"/>
      <c r="ROV8" s="41"/>
      <c r="ROW8" s="41"/>
      <c r="ROX8" s="41"/>
      <c r="ROY8" s="41"/>
      <c r="ROZ8" s="41"/>
      <c r="RPA8" s="41"/>
      <c r="RPB8" s="41"/>
      <c r="RPC8" s="41"/>
      <c r="RPD8" s="41"/>
      <c r="RPE8" s="41"/>
      <c r="RPF8" s="41"/>
      <c r="RPG8" s="41"/>
      <c r="RWX8" s="41"/>
      <c r="RWY8" s="41"/>
      <c r="RWZ8" s="41"/>
      <c r="RXA8" s="41"/>
      <c r="RXM8" s="41"/>
      <c r="RXN8" s="41"/>
      <c r="RXO8" s="41"/>
      <c r="RXP8" s="41"/>
      <c r="RXQ8" s="41"/>
      <c r="RXR8" s="41"/>
      <c r="RXS8" s="41"/>
      <c r="RXT8" s="41"/>
      <c r="RXU8" s="41"/>
      <c r="RXV8" s="41"/>
      <c r="RXW8" s="41"/>
      <c r="RXX8" s="41"/>
      <c r="RXY8" s="41"/>
      <c r="RXZ8" s="41"/>
      <c r="RYA8" s="41"/>
      <c r="RYB8" s="41"/>
      <c r="RYC8" s="41"/>
      <c r="RYD8" s="41"/>
      <c r="RYE8" s="41"/>
      <c r="RYF8" s="41"/>
      <c r="RYG8" s="41"/>
      <c r="RYH8" s="41"/>
      <c r="RYI8" s="41"/>
      <c r="RYJ8" s="41"/>
      <c r="RYK8" s="41"/>
      <c r="RYL8" s="41"/>
      <c r="RYM8" s="41"/>
      <c r="RYN8" s="41"/>
      <c r="RYO8" s="41"/>
      <c r="RYP8" s="41"/>
      <c r="RYQ8" s="41"/>
      <c r="RYR8" s="41"/>
      <c r="RYS8" s="41"/>
      <c r="RYT8" s="41"/>
      <c r="RYU8" s="41"/>
      <c r="RYV8" s="41"/>
      <c r="RYW8" s="41"/>
      <c r="RYX8" s="41"/>
      <c r="RYY8" s="41"/>
      <c r="RYZ8" s="41"/>
      <c r="RZA8" s="41"/>
      <c r="RZB8" s="41"/>
      <c r="RZC8" s="41"/>
      <c r="SGT8" s="41"/>
      <c r="SGU8" s="41"/>
      <c r="SGV8" s="41"/>
      <c r="SGW8" s="41"/>
      <c r="SHI8" s="41"/>
      <c r="SHJ8" s="41"/>
      <c r="SHK8" s="41"/>
      <c r="SHL8" s="41"/>
      <c r="SHM8" s="41"/>
      <c r="SHN8" s="41"/>
      <c r="SHO8" s="41"/>
      <c r="SHP8" s="41"/>
      <c r="SHQ8" s="41"/>
      <c r="SHR8" s="41"/>
      <c r="SHS8" s="41"/>
      <c r="SHT8" s="41"/>
      <c r="SHU8" s="41"/>
      <c r="SHV8" s="41"/>
      <c r="SHW8" s="41"/>
      <c r="SHX8" s="41"/>
      <c r="SHY8" s="41"/>
      <c r="SHZ8" s="41"/>
      <c r="SIA8" s="41"/>
      <c r="SIB8" s="41"/>
      <c r="SIC8" s="41"/>
      <c r="SID8" s="41"/>
      <c r="SIE8" s="41"/>
      <c r="SIF8" s="41"/>
      <c r="SIG8" s="41"/>
      <c r="SIH8" s="41"/>
      <c r="SII8" s="41"/>
      <c r="SIJ8" s="41"/>
      <c r="SIK8" s="41"/>
      <c r="SIL8" s="41"/>
      <c r="SIM8" s="41"/>
      <c r="SIN8" s="41"/>
      <c r="SIO8" s="41"/>
      <c r="SIP8" s="41"/>
      <c r="SIQ8" s="41"/>
      <c r="SIR8" s="41"/>
      <c r="SIS8" s="41"/>
      <c r="SIT8" s="41"/>
      <c r="SIU8" s="41"/>
      <c r="SIV8" s="41"/>
      <c r="SIW8" s="41"/>
      <c r="SIX8" s="41"/>
      <c r="SIY8" s="41"/>
      <c r="SQP8" s="41"/>
      <c r="SQQ8" s="41"/>
      <c r="SQR8" s="41"/>
      <c r="SQS8" s="41"/>
      <c r="SRE8" s="41"/>
      <c r="SRF8" s="41"/>
      <c r="SRG8" s="41"/>
      <c r="SRH8" s="41"/>
      <c r="SRI8" s="41"/>
      <c r="SRJ8" s="41"/>
      <c r="SRK8" s="41"/>
      <c r="SRL8" s="41"/>
      <c r="SRM8" s="41"/>
      <c r="SRN8" s="41"/>
      <c r="SRO8" s="41"/>
      <c r="SRP8" s="41"/>
      <c r="SRQ8" s="41"/>
      <c r="SRR8" s="41"/>
      <c r="SRS8" s="41"/>
      <c r="SRT8" s="41"/>
      <c r="SRU8" s="41"/>
      <c r="SRV8" s="41"/>
      <c r="SRW8" s="41"/>
      <c r="SRX8" s="41"/>
      <c r="SRY8" s="41"/>
      <c r="SRZ8" s="41"/>
      <c r="SSA8" s="41"/>
      <c r="SSB8" s="41"/>
      <c r="SSC8" s="41"/>
      <c r="SSD8" s="41"/>
      <c r="SSE8" s="41"/>
      <c r="SSF8" s="41"/>
      <c r="SSG8" s="41"/>
      <c r="SSH8" s="41"/>
      <c r="SSI8" s="41"/>
      <c r="SSJ8" s="41"/>
      <c r="SSK8" s="41"/>
      <c r="SSL8" s="41"/>
      <c r="SSM8" s="41"/>
      <c r="SSN8" s="41"/>
      <c r="SSO8" s="41"/>
      <c r="SSP8" s="41"/>
      <c r="SSQ8" s="41"/>
      <c r="SSR8" s="41"/>
      <c r="SSS8" s="41"/>
      <c r="SST8" s="41"/>
      <c r="SSU8" s="41"/>
      <c r="TAL8" s="41"/>
      <c r="TAM8" s="41"/>
      <c r="TAN8" s="41"/>
      <c r="TAO8" s="41"/>
      <c r="TBA8" s="41"/>
      <c r="TBB8" s="41"/>
      <c r="TBC8" s="41"/>
      <c r="TBD8" s="41"/>
      <c r="TBE8" s="41"/>
      <c r="TBF8" s="41"/>
      <c r="TBG8" s="41"/>
      <c r="TBH8" s="41"/>
      <c r="TBI8" s="41"/>
      <c r="TBJ8" s="41"/>
      <c r="TBK8" s="41"/>
      <c r="TBL8" s="41"/>
      <c r="TBM8" s="41"/>
      <c r="TBN8" s="41"/>
      <c r="TBO8" s="41"/>
      <c r="TBP8" s="41"/>
      <c r="TBQ8" s="41"/>
      <c r="TBR8" s="41"/>
      <c r="TBS8" s="41"/>
      <c r="TBT8" s="41"/>
      <c r="TBU8" s="41"/>
      <c r="TBV8" s="41"/>
      <c r="TBW8" s="41"/>
      <c r="TBX8" s="41"/>
      <c r="TBY8" s="41"/>
      <c r="TBZ8" s="41"/>
      <c r="TCA8" s="41"/>
      <c r="TCB8" s="41"/>
      <c r="TCC8" s="41"/>
      <c r="TCD8" s="41"/>
      <c r="TCE8" s="41"/>
      <c r="TCF8" s="41"/>
      <c r="TCG8" s="41"/>
      <c r="TCH8" s="41"/>
      <c r="TCI8" s="41"/>
      <c r="TCJ8" s="41"/>
      <c r="TCK8" s="41"/>
      <c r="TCL8" s="41"/>
      <c r="TCM8" s="41"/>
      <c r="TCN8" s="41"/>
      <c r="TCO8" s="41"/>
      <c r="TCP8" s="41"/>
      <c r="TCQ8" s="41"/>
      <c r="TKH8" s="41"/>
      <c r="TKI8" s="41"/>
      <c r="TKJ8" s="41"/>
      <c r="TKK8" s="41"/>
      <c r="TKW8" s="41"/>
      <c r="TKX8" s="41"/>
      <c r="TKY8" s="41"/>
      <c r="TKZ8" s="41"/>
      <c r="TLA8" s="41"/>
      <c r="TLB8" s="41"/>
      <c r="TLC8" s="41"/>
      <c r="TLD8" s="41"/>
      <c r="TLE8" s="41"/>
      <c r="TLF8" s="41"/>
      <c r="TLG8" s="41"/>
      <c r="TLH8" s="41"/>
      <c r="TLI8" s="41"/>
      <c r="TLJ8" s="41"/>
      <c r="TLK8" s="41"/>
      <c r="TLL8" s="41"/>
      <c r="TLM8" s="41"/>
      <c r="TLN8" s="41"/>
      <c r="TLO8" s="41"/>
      <c r="TLP8" s="41"/>
      <c r="TLQ8" s="41"/>
      <c r="TLR8" s="41"/>
      <c r="TLS8" s="41"/>
      <c r="TLT8" s="41"/>
      <c r="TLU8" s="41"/>
      <c r="TLV8" s="41"/>
      <c r="TLW8" s="41"/>
      <c r="TLX8" s="41"/>
      <c r="TLY8" s="41"/>
      <c r="TLZ8" s="41"/>
      <c r="TMA8" s="41"/>
      <c r="TMB8" s="41"/>
      <c r="TMC8" s="41"/>
      <c r="TMD8" s="41"/>
      <c r="TME8" s="41"/>
      <c r="TMF8" s="41"/>
      <c r="TMG8" s="41"/>
      <c r="TMH8" s="41"/>
      <c r="TMI8" s="41"/>
      <c r="TMJ8" s="41"/>
      <c r="TMK8" s="41"/>
      <c r="TML8" s="41"/>
      <c r="TMM8" s="41"/>
      <c r="TUD8" s="41"/>
      <c r="TUE8" s="41"/>
      <c r="TUF8" s="41"/>
      <c r="TUG8" s="41"/>
      <c r="TUS8" s="41"/>
      <c r="TUT8" s="41"/>
      <c r="TUU8" s="41"/>
      <c r="TUV8" s="41"/>
      <c r="TUW8" s="41"/>
      <c r="TUX8" s="41"/>
      <c r="TUY8" s="41"/>
      <c r="TUZ8" s="41"/>
      <c r="TVA8" s="41"/>
      <c r="TVB8" s="41"/>
      <c r="TVC8" s="41"/>
      <c r="TVD8" s="41"/>
      <c r="TVE8" s="41"/>
      <c r="TVF8" s="41"/>
      <c r="TVG8" s="41"/>
      <c r="TVH8" s="41"/>
      <c r="TVI8" s="41"/>
      <c r="TVJ8" s="41"/>
      <c r="TVK8" s="41"/>
      <c r="TVL8" s="41"/>
      <c r="TVM8" s="41"/>
      <c r="TVN8" s="41"/>
      <c r="TVO8" s="41"/>
      <c r="TVP8" s="41"/>
      <c r="TVQ8" s="41"/>
      <c r="TVR8" s="41"/>
      <c r="TVS8" s="41"/>
      <c r="TVT8" s="41"/>
      <c r="TVU8" s="41"/>
      <c r="TVV8" s="41"/>
      <c r="TVW8" s="41"/>
      <c r="TVX8" s="41"/>
      <c r="TVY8" s="41"/>
      <c r="TVZ8" s="41"/>
      <c r="TWA8" s="41"/>
      <c r="TWB8" s="41"/>
      <c r="TWC8" s="41"/>
      <c r="TWD8" s="41"/>
      <c r="TWE8" s="41"/>
      <c r="TWF8" s="41"/>
      <c r="TWG8" s="41"/>
      <c r="TWH8" s="41"/>
      <c r="TWI8" s="41"/>
      <c r="UDZ8" s="41"/>
      <c r="UEA8" s="41"/>
      <c r="UEB8" s="41"/>
      <c r="UEC8" s="41"/>
      <c r="UEO8" s="41"/>
      <c r="UEP8" s="41"/>
      <c r="UEQ8" s="41"/>
      <c r="UER8" s="41"/>
      <c r="UES8" s="41"/>
      <c r="UET8" s="41"/>
      <c r="UEU8" s="41"/>
      <c r="UEV8" s="41"/>
      <c r="UEW8" s="41"/>
      <c r="UEX8" s="41"/>
      <c r="UEY8" s="41"/>
      <c r="UEZ8" s="41"/>
      <c r="UFA8" s="41"/>
      <c r="UFB8" s="41"/>
      <c r="UFC8" s="41"/>
      <c r="UFD8" s="41"/>
      <c r="UFE8" s="41"/>
      <c r="UFF8" s="41"/>
      <c r="UFG8" s="41"/>
      <c r="UFH8" s="41"/>
      <c r="UFI8" s="41"/>
      <c r="UFJ8" s="41"/>
      <c r="UFK8" s="41"/>
      <c r="UFL8" s="41"/>
      <c r="UFM8" s="41"/>
      <c r="UFN8" s="41"/>
      <c r="UFO8" s="41"/>
      <c r="UFP8" s="41"/>
      <c r="UFQ8" s="41"/>
      <c r="UFR8" s="41"/>
      <c r="UFS8" s="41"/>
      <c r="UFT8" s="41"/>
      <c r="UFU8" s="41"/>
      <c r="UFV8" s="41"/>
      <c r="UFW8" s="41"/>
      <c r="UFX8" s="41"/>
      <c r="UFY8" s="41"/>
      <c r="UFZ8" s="41"/>
      <c r="UGA8" s="41"/>
      <c r="UGB8" s="41"/>
      <c r="UGC8" s="41"/>
      <c r="UGD8" s="41"/>
      <c r="UGE8" s="41"/>
      <c r="UNV8" s="41"/>
      <c r="UNW8" s="41"/>
      <c r="UNX8" s="41"/>
      <c r="UNY8" s="41"/>
      <c r="UOK8" s="41"/>
      <c r="UOL8" s="41"/>
      <c r="UOM8" s="41"/>
      <c r="UON8" s="41"/>
      <c r="UOO8" s="41"/>
      <c r="UOP8" s="41"/>
      <c r="UOQ8" s="41"/>
      <c r="UOR8" s="41"/>
      <c r="UOS8" s="41"/>
      <c r="UOT8" s="41"/>
      <c r="UOU8" s="41"/>
      <c r="UOV8" s="41"/>
      <c r="UOW8" s="41"/>
      <c r="UOX8" s="41"/>
      <c r="UOY8" s="41"/>
      <c r="UOZ8" s="41"/>
      <c r="UPA8" s="41"/>
      <c r="UPB8" s="41"/>
      <c r="UPC8" s="41"/>
      <c r="UPD8" s="41"/>
      <c r="UPE8" s="41"/>
      <c r="UPF8" s="41"/>
      <c r="UPG8" s="41"/>
      <c r="UPH8" s="41"/>
      <c r="UPI8" s="41"/>
      <c r="UPJ8" s="41"/>
      <c r="UPK8" s="41"/>
      <c r="UPL8" s="41"/>
      <c r="UPM8" s="41"/>
      <c r="UPN8" s="41"/>
      <c r="UPO8" s="41"/>
      <c r="UPP8" s="41"/>
      <c r="UPQ8" s="41"/>
      <c r="UPR8" s="41"/>
      <c r="UPS8" s="41"/>
      <c r="UPT8" s="41"/>
      <c r="UPU8" s="41"/>
      <c r="UPV8" s="41"/>
      <c r="UPW8" s="41"/>
      <c r="UPX8" s="41"/>
      <c r="UPY8" s="41"/>
      <c r="UPZ8" s="41"/>
      <c r="UQA8" s="41"/>
      <c r="UXR8" s="41"/>
      <c r="UXS8" s="41"/>
      <c r="UXT8" s="41"/>
      <c r="UXU8" s="41"/>
      <c r="UYG8" s="41"/>
      <c r="UYH8" s="41"/>
      <c r="UYI8" s="41"/>
      <c r="UYJ8" s="41"/>
      <c r="UYK8" s="41"/>
      <c r="UYL8" s="41"/>
      <c r="UYM8" s="41"/>
      <c r="UYN8" s="41"/>
      <c r="UYO8" s="41"/>
      <c r="UYP8" s="41"/>
      <c r="UYQ8" s="41"/>
      <c r="UYR8" s="41"/>
      <c r="UYS8" s="41"/>
      <c r="UYT8" s="41"/>
      <c r="UYU8" s="41"/>
      <c r="UYV8" s="41"/>
      <c r="UYW8" s="41"/>
      <c r="UYX8" s="41"/>
      <c r="UYY8" s="41"/>
      <c r="UYZ8" s="41"/>
      <c r="UZA8" s="41"/>
      <c r="UZB8" s="41"/>
      <c r="UZC8" s="41"/>
      <c r="UZD8" s="41"/>
      <c r="UZE8" s="41"/>
      <c r="UZF8" s="41"/>
      <c r="UZG8" s="41"/>
      <c r="UZH8" s="41"/>
      <c r="UZI8" s="41"/>
      <c r="UZJ8" s="41"/>
      <c r="UZK8" s="41"/>
      <c r="UZL8" s="41"/>
      <c r="UZM8" s="41"/>
      <c r="UZN8" s="41"/>
      <c r="UZO8" s="41"/>
      <c r="UZP8" s="41"/>
      <c r="UZQ8" s="41"/>
      <c r="UZR8" s="41"/>
      <c r="UZS8" s="41"/>
      <c r="UZT8" s="41"/>
      <c r="UZU8" s="41"/>
      <c r="UZV8" s="41"/>
      <c r="UZW8" s="41"/>
      <c r="VHN8" s="41"/>
      <c r="VHO8" s="41"/>
      <c r="VHP8" s="41"/>
      <c r="VHQ8" s="41"/>
      <c r="VIC8" s="41"/>
      <c r="VID8" s="41"/>
      <c r="VIE8" s="41"/>
      <c r="VIF8" s="41"/>
      <c r="VIG8" s="41"/>
      <c r="VIH8" s="41"/>
      <c r="VII8" s="41"/>
      <c r="VIJ8" s="41"/>
      <c r="VIK8" s="41"/>
      <c r="VIL8" s="41"/>
      <c r="VIM8" s="41"/>
      <c r="VIN8" s="41"/>
      <c r="VIO8" s="41"/>
      <c r="VIP8" s="41"/>
      <c r="VIQ8" s="41"/>
      <c r="VIR8" s="41"/>
      <c r="VIS8" s="41"/>
      <c r="VIT8" s="41"/>
      <c r="VIU8" s="41"/>
      <c r="VIV8" s="41"/>
      <c r="VIW8" s="41"/>
      <c r="VIX8" s="41"/>
      <c r="VIY8" s="41"/>
      <c r="VIZ8" s="41"/>
      <c r="VJA8" s="41"/>
      <c r="VJB8" s="41"/>
      <c r="VJC8" s="41"/>
      <c r="VJD8" s="41"/>
      <c r="VJE8" s="41"/>
      <c r="VJF8" s="41"/>
      <c r="VJG8" s="41"/>
      <c r="VJH8" s="41"/>
      <c r="VJI8" s="41"/>
      <c r="VJJ8" s="41"/>
      <c r="VJK8" s="41"/>
      <c r="VJL8" s="41"/>
      <c r="VJM8" s="41"/>
      <c r="VJN8" s="41"/>
      <c r="VJO8" s="41"/>
      <c r="VJP8" s="41"/>
      <c r="VJQ8" s="41"/>
      <c r="VJR8" s="41"/>
      <c r="VJS8" s="41"/>
      <c r="VRJ8" s="41"/>
      <c r="VRK8" s="41"/>
      <c r="VRL8" s="41"/>
      <c r="VRM8" s="41"/>
      <c r="VRY8" s="41"/>
      <c r="VRZ8" s="41"/>
      <c r="VSA8" s="41"/>
      <c r="VSB8" s="41"/>
      <c r="VSC8" s="41"/>
      <c r="VSD8" s="41"/>
      <c r="VSE8" s="41"/>
      <c r="VSF8" s="41"/>
      <c r="VSG8" s="41"/>
      <c r="VSH8" s="41"/>
      <c r="VSI8" s="41"/>
      <c r="VSJ8" s="41"/>
      <c r="VSK8" s="41"/>
      <c r="VSL8" s="41"/>
      <c r="VSM8" s="41"/>
      <c r="VSN8" s="41"/>
      <c r="VSO8" s="41"/>
      <c r="VSP8" s="41"/>
      <c r="VSQ8" s="41"/>
      <c r="VSR8" s="41"/>
      <c r="VSS8" s="41"/>
      <c r="VST8" s="41"/>
      <c r="VSU8" s="41"/>
      <c r="VSV8" s="41"/>
      <c r="VSW8" s="41"/>
      <c r="VSX8" s="41"/>
      <c r="VSY8" s="41"/>
      <c r="VSZ8" s="41"/>
      <c r="VTA8" s="41"/>
      <c r="VTB8" s="41"/>
      <c r="VTC8" s="41"/>
      <c r="VTD8" s="41"/>
      <c r="VTE8" s="41"/>
      <c r="VTF8" s="41"/>
      <c r="VTG8" s="41"/>
      <c r="VTH8" s="41"/>
      <c r="VTI8" s="41"/>
      <c r="VTJ8" s="41"/>
      <c r="VTK8" s="41"/>
      <c r="VTL8" s="41"/>
      <c r="VTM8" s="41"/>
      <c r="VTN8" s="41"/>
      <c r="VTO8" s="41"/>
      <c r="WBF8" s="41"/>
      <c r="WBG8" s="41"/>
      <c r="WBH8" s="41"/>
      <c r="WBI8" s="41"/>
      <c r="WBU8" s="41"/>
      <c r="WBV8" s="41"/>
      <c r="WBW8" s="41"/>
      <c r="WBX8" s="41"/>
      <c r="WBY8" s="41"/>
      <c r="WBZ8" s="41"/>
      <c r="WCA8" s="41"/>
      <c r="WCB8" s="41"/>
      <c r="WCC8" s="41"/>
      <c r="WCD8" s="41"/>
      <c r="WCE8" s="41"/>
      <c r="WCF8" s="41"/>
      <c r="WCG8" s="41"/>
      <c r="WCH8" s="41"/>
      <c r="WCI8" s="41"/>
      <c r="WCJ8" s="41"/>
      <c r="WCK8" s="41"/>
      <c r="WCL8" s="41"/>
      <c r="WCM8" s="41"/>
      <c r="WCN8" s="41"/>
      <c r="WCO8" s="41"/>
      <c r="WCP8" s="41"/>
      <c r="WCQ8" s="41"/>
      <c r="WCR8" s="41"/>
      <c r="WCS8" s="41"/>
      <c r="WCT8" s="41"/>
      <c r="WCU8" s="41"/>
      <c r="WCV8" s="41"/>
      <c r="WCW8" s="41"/>
      <c r="WCX8" s="41"/>
      <c r="WCY8" s="41"/>
      <c r="WCZ8" s="41"/>
      <c r="WDA8" s="41"/>
      <c r="WDB8" s="41"/>
      <c r="WDC8" s="41"/>
      <c r="WDD8" s="41"/>
      <c r="WDE8" s="41"/>
      <c r="WDF8" s="41"/>
      <c r="WDG8" s="41"/>
      <c r="WDH8" s="41"/>
      <c r="WDI8" s="41"/>
      <c r="WDJ8" s="41"/>
      <c r="WDK8" s="41"/>
      <c r="WLB8" s="41"/>
      <c r="WLC8" s="41"/>
      <c r="WLD8" s="41"/>
      <c r="WLE8" s="41"/>
      <c r="WLQ8" s="41"/>
      <c r="WLR8" s="41"/>
      <c r="WLS8" s="41"/>
      <c r="WLT8" s="41"/>
      <c r="WLU8" s="41"/>
      <c r="WLV8" s="41"/>
      <c r="WLW8" s="41"/>
      <c r="WLX8" s="41"/>
      <c r="WLY8" s="41"/>
      <c r="WLZ8" s="41"/>
      <c r="WMA8" s="41"/>
      <c r="WMB8" s="41"/>
      <c r="WMC8" s="41"/>
      <c r="WMD8" s="41"/>
      <c r="WME8" s="41"/>
      <c r="WMF8" s="41"/>
      <c r="WMG8" s="41"/>
      <c r="WMH8" s="41"/>
      <c r="WMI8" s="41"/>
      <c r="WMJ8" s="41"/>
      <c r="WMK8" s="41"/>
      <c r="WML8" s="41"/>
      <c r="WMM8" s="41"/>
      <c r="WMN8" s="41"/>
      <c r="WMO8" s="41"/>
      <c r="WMP8" s="41"/>
      <c r="WMQ8" s="41"/>
      <c r="WMR8" s="41"/>
      <c r="WMS8" s="41"/>
      <c r="WMT8" s="41"/>
      <c r="WMU8" s="41"/>
      <c r="WMV8" s="41"/>
      <c r="WMW8" s="41"/>
      <c r="WMX8" s="41"/>
      <c r="WMY8" s="41"/>
      <c r="WMZ8" s="41"/>
      <c r="WNA8" s="41"/>
      <c r="WNB8" s="41"/>
      <c r="WNC8" s="41"/>
      <c r="WND8" s="41"/>
      <c r="WNE8" s="41"/>
      <c r="WNF8" s="41"/>
      <c r="WNG8" s="41"/>
      <c r="WUX8" s="41"/>
      <c r="WUY8" s="41"/>
      <c r="WUZ8" s="41"/>
      <c r="WVA8" s="41"/>
      <c r="WVM8" s="41"/>
      <c r="WVN8" s="41"/>
      <c r="WVO8" s="41"/>
      <c r="WVP8" s="41"/>
      <c r="WVQ8" s="41"/>
      <c r="WVR8" s="41"/>
      <c r="WVS8" s="41"/>
      <c r="WVT8" s="41"/>
      <c r="WVU8" s="41"/>
      <c r="WVV8" s="41"/>
      <c r="WVW8" s="41"/>
      <c r="WVX8" s="41"/>
      <c r="WVY8" s="41"/>
      <c r="WVZ8" s="41"/>
      <c r="WWA8" s="41"/>
      <c r="WWB8" s="41"/>
      <c r="WWC8" s="41"/>
      <c r="WWD8" s="41"/>
      <c r="WWE8" s="41"/>
      <c r="WWF8" s="41"/>
      <c r="WWG8" s="41"/>
      <c r="WWH8" s="41"/>
      <c r="WWI8" s="41"/>
      <c r="WWJ8" s="41"/>
      <c r="WWK8" s="41"/>
      <c r="WWL8" s="41"/>
      <c r="WWM8" s="41"/>
      <c r="WWN8" s="41"/>
      <c r="WWO8" s="41"/>
      <c r="WWP8" s="41"/>
      <c r="WWQ8" s="41"/>
      <c r="WWR8" s="41"/>
      <c r="WWS8" s="41"/>
      <c r="WWT8" s="41"/>
      <c r="WWU8" s="41"/>
      <c r="WWV8" s="41"/>
      <c r="WWW8" s="41"/>
      <c r="WWX8" s="41"/>
      <c r="WWY8" s="41"/>
      <c r="WWZ8" s="41"/>
      <c r="WXA8" s="41"/>
      <c r="WXB8" s="41"/>
      <c r="WXC8" s="41"/>
    </row>
    <row r="9" spans="1:1017 1029:2041 2053:3065 3077:4089 4101:5113 5125:6137 6149:7161 7173:8185 8197:9209 9221:10233 10245:11257 11269:12281 12293:13305 13317:14329 14341:15353 15365:16175" s="41" customFormat="1" ht="35.1" customHeight="1">
      <c r="A9" s="28"/>
      <c r="B9" s="28"/>
      <c r="C9" s="28"/>
      <c r="D9" s="28"/>
      <c r="E9" s="28"/>
      <c r="F9" s="30"/>
      <c r="G9" s="33"/>
      <c r="H9" s="29"/>
      <c r="I9" s="29"/>
      <c r="J9" s="29"/>
      <c r="K9" s="34"/>
      <c r="L9" s="34"/>
      <c r="M9" s="34"/>
      <c r="N9" s="34"/>
      <c r="O9" s="34"/>
      <c r="P9" s="34"/>
      <c r="Q9" s="34"/>
      <c r="R9" s="34"/>
      <c r="S9" s="47"/>
      <c r="T9" s="47"/>
      <c r="U9" s="47"/>
      <c r="V9" s="47"/>
      <c r="W9" s="48"/>
      <c r="X9" s="48"/>
      <c r="Y9" s="48"/>
      <c r="Z9" s="48"/>
      <c r="AA9" s="47"/>
      <c r="AB9" s="47"/>
      <c r="AC9" s="47"/>
      <c r="AD9" s="47"/>
      <c r="AE9" s="48"/>
      <c r="AF9" s="48"/>
      <c r="AG9" s="48"/>
      <c r="AH9" s="48"/>
      <c r="AI9" s="31"/>
      <c r="AJ9" s="49"/>
      <c r="AK9" s="49"/>
      <c r="AL9" s="67"/>
      <c r="AM9" s="67"/>
      <c r="AN9" s="67"/>
      <c r="AO9" s="67"/>
      <c r="AP9" s="71"/>
      <c r="AQ9" s="71"/>
      <c r="AR9" s="71"/>
      <c r="AS9" s="71"/>
      <c r="AT9" s="72"/>
      <c r="AU9" s="50"/>
      <c r="AV9" s="69"/>
      <c r="AW9" s="70"/>
      <c r="AX9" s="70"/>
      <c r="AY9" s="70"/>
      <c r="AZ9" s="47"/>
      <c r="BA9" s="47"/>
      <c r="BB9" s="47"/>
      <c r="BC9" s="47"/>
      <c r="BD9" s="36"/>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row>
    <row r="10" spans="1:1017 1029:2041 2053:3065 3077:4089 4101:5113 5125:6137 6149:7161 7173:8185 8197:9209 9221:10233 10245:11257 11269:12281 12293:13305 13317:14329 14341:15353 15365:16175" s="41" customFormat="1" ht="35.1" customHeight="1">
      <c r="A10" s="28"/>
      <c r="B10" s="28"/>
      <c r="C10" s="28"/>
      <c r="D10" s="28"/>
      <c r="E10" s="28"/>
      <c r="F10" s="30"/>
      <c r="G10" s="33"/>
      <c r="H10" s="29"/>
      <c r="I10" s="29"/>
      <c r="J10" s="29"/>
      <c r="K10" s="34"/>
      <c r="L10" s="34"/>
      <c r="M10" s="34"/>
      <c r="N10" s="34"/>
      <c r="O10" s="34"/>
      <c r="P10" s="34"/>
      <c r="Q10" s="34"/>
      <c r="R10" s="34"/>
      <c r="S10" s="47"/>
      <c r="T10" s="47"/>
      <c r="U10" s="47"/>
      <c r="V10" s="47"/>
      <c r="W10" s="48"/>
      <c r="X10" s="48"/>
      <c r="Y10" s="48"/>
      <c r="Z10" s="48"/>
      <c r="AA10" s="47"/>
      <c r="AB10" s="47"/>
      <c r="AC10" s="47"/>
      <c r="AD10" s="47"/>
      <c r="AE10" s="48"/>
      <c r="AF10" s="48"/>
      <c r="AG10" s="48"/>
      <c r="AH10" s="48"/>
      <c r="AI10" s="31"/>
      <c r="AJ10" s="49"/>
      <c r="AK10" s="49"/>
      <c r="AL10" s="67"/>
      <c r="AM10" s="67"/>
      <c r="AN10" s="67"/>
      <c r="AO10" s="67"/>
      <c r="AP10" s="71"/>
      <c r="AQ10" s="71"/>
      <c r="AR10" s="71"/>
      <c r="AS10" s="71"/>
      <c r="AT10" s="72"/>
      <c r="AU10" s="50"/>
      <c r="AV10" s="69"/>
      <c r="AW10" s="70"/>
      <c r="AX10" s="70"/>
      <c r="AY10" s="70"/>
      <c r="AZ10" s="47"/>
      <c r="BA10" s="47"/>
      <c r="BB10" s="47"/>
      <c r="BC10" s="47"/>
      <c r="BD10" s="36"/>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row>
    <row r="11" spans="1:1017 1029:2041 2053:3065 3077:4089 4101:5113 5125:6137 6149:7161 7173:8185 8197:9209 9221:10233 10245:11257 11269:12281 12293:13305 13317:14329 14341:15353 15365:16175" s="41" customFormat="1" ht="35.1" customHeight="1">
      <c r="A11" s="28"/>
      <c r="B11" s="28"/>
      <c r="C11" s="28"/>
      <c r="D11" s="28"/>
      <c r="E11" s="28"/>
      <c r="F11" s="30"/>
      <c r="G11" s="33"/>
      <c r="H11" s="29"/>
      <c r="I11" s="29"/>
      <c r="J11" s="29"/>
      <c r="K11" s="34"/>
      <c r="L11" s="34"/>
      <c r="M11" s="34"/>
      <c r="N11" s="34"/>
      <c r="O11" s="34"/>
      <c r="P11" s="34"/>
      <c r="Q11" s="34"/>
      <c r="R11" s="34"/>
      <c r="S11" s="47"/>
      <c r="T11" s="47"/>
      <c r="U11" s="47"/>
      <c r="V11" s="47"/>
      <c r="W11" s="48"/>
      <c r="X11" s="48"/>
      <c r="Y11" s="48"/>
      <c r="Z11" s="48"/>
      <c r="AA11" s="47"/>
      <c r="AB11" s="47"/>
      <c r="AC11" s="47"/>
      <c r="AD11" s="47"/>
      <c r="AE11" s="48"/>
      <c r="AF11" s="48"/>
      <c r="AG11" s="48"/>
      <c r="AH11" s="48"/>
      <c r="AI11" s="31"/>
      <c r="AJ11" s="49"/>
      <c r="AK11" s="49"/>
      <c r="AL11" s="67"/>
      <c r="AM11" s="67"/>
      <c r="AN11" s="67"/>
      <c r="AO11" s="67"/>
      <c r="AP11" s="71"/>
      <c r="AQ11" s="71"/>
      <c r="AR11" s="71"/>
      <c r="AS11" s="71"/>
      <c r="AT11" s="72"/>
      <c r="AU11" s="50"/>
      <c r="AV11" s="69"/>
      <c r="AW11" s="70"/>
      <c r="AX11" s="70"/>
      <c r="AY11" s="70"/>
      <c r="AZ11" s="47"/>
      <c r="BA11" s="47"/>
      <c r="BB11" s="47"/>
      <c r="BC11" s="47"/>
      <c r="BD11" s="36"/>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row>
    <row r="12" spans="1:1017 1029:2041 2053:3065 3077:4089 4101:5113 5125:6137 6149:7161 7173:8185 8197:9209 9221:10233 10245:11257 11269:12281 12293:13305 13317:14329 14341:15353 15365:16175" s="41" customFormat="1" ht="35.1" customHeight="1">
      <c r="A12" s="28"/>
      <c r="B12" s="28"/>
      <c r="C12" s="28"/>
      <c r="D12" s="28"/>
      <c r="E12" s="28"/>
      <c r="F12" s="30"/>
      <c r="G12" s="33"/>
      <c r="H12" s="29"/>
      <c r="I12" s="29"/>
      <c r="J12" s="29"/>
      <c r="K12" s="34"/>
      <c r="L12" s="34"/>
      <c r="M12" s="34"/>
      <c r="N12" s="34"/>
      <c r="O12" s="34"/>
      <c r="P12" s="34"/>
      <c r="Q12" s="34"/>
      <c r="R12" s="34"/>
      <c r="S12" s="47"/>
      <c r="T12" s="47"/>
      <c r="U12" s="47"/>
      <c r="V12" s="47"/>
      <c r="W12" s="48"/>
      <c r="X12" s="48"/>
      <c r="Y12" s="48"/>
      <c r="Z12" s="48"/>
      <c r="AA12" s="47"/>
      <c r="AB12" s="47"/>
      <c r="AC12" s="47"/>
      <c r="AD12" s="47"/>
      <c r="AE12" s="48"/>
      <c r="AF12" s="48"/>
      <c r="AG12" s="48"/>
      <c r="AH12" s="48"/>
      <c r="AI12" s="31"/>
      <c r="AJ12" s="49"/>
      <c r="AK12" s="49"/>
      <c r="AL12" s="67"/>
      <c r="AM12" s="67"/>
      <c r="AN12" s="67"/>
      <c r="AO12" s="67"/>
      <c r="AP12" s="71"/>
      <c r="AQ12" s="71"/>
      <c r="AR12" s="71"/>
      <c r="AS12" s="71"/>
      <c r="AT12" s="72"/>
      <c r="AU12" s="50"/>
      <c r="AV12" s="69"/>
      <c r="AW12" s="70"/>
      <c r="AX12" s="70"/>
      <c r="AY12" s="70"/>
      <c r="AZ12" s="47"/>
      <c r="BA12" s="47"/>
      <c r="BB12" s="47"/>
      <c r="BC12" s="47"/>
      <c r="BD12" s="36"/>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row>
    <row r="13" spans="1:1017 1029:2041 2053:3065 3077:4089 4101:5113 5125:6137 6149:7161 7173:8185 8197:9209 9221:10233 10245:11257 11269:12281 12293:13305 13317:14329 14341:15353 15365:16175" s="41" customFormat="1" ht="35.1" customHeight="1">
      <c r="A13" s="28"/>
      <c r="B13" s="28"/>
      <c r="C13" s="28"/>
      <c r="D13" s="28"/>
      <c r="E13" s="28"/>
      <c r="F13" s="30"/>
      <c r="G13" s="33"/>
      <c r="H13" s="29"/>
      <c r="I13" s="29"/>
      <c r="J13" s="29"/>
      <c r="K13" s="34"/>
      <c r="L13" s="34"/>
      <c r="M13" s="34"/>
      <c r="N13" s="34"/>
      <c r="O13" s="34"/>
      <c r="P13" s="34"/>
      <c r="Q13" s="34"/>
      <c r="R13" s="34"/>
      <c r="S13" s="47"/>
      <c r="T13" s="47"/>
      <c r="U13" s="47"/>
      <c r="V13" s="47"/>
      <c r="W13" s="48"/>
      <c r="X13" s="48"/>
      <c r="Y13" s="48"/>
      <c r="Z13" s="48"/>
      <c r="AA13" s="47"/>
      <c r="AB13" s="47"/>
      <c r="AC13" s="47"/>
      <c r="AD13" s="47"/>
      <c r="AE13" s="48"/>
      <c r="AF13" s="48"/>
      <c r="AG13" s="48"/>
      <c r="AH13" s="48"/>
      <c r="AI13" s="31"/>
      <c r="AJ13" s="49"/>
      <c r="AK13" s="49"/>
      <c r="AL13" s="67"/>
      <c r="AM13" s="67"/>
      <c r="AN13" s="67"/>
      <c r="AO13" s="67"/>
      <c r="AP13" s="71"/>
      <c r="AQ13" s="71"/>
      <c r="AR13" s="71"/>
      <c r="AS13" s="71"/>
      <c r="AT13" s="72"/>
      <c r="AU13" s="50"/>
      <c r="AV13" s="69"/>
      <c r="AW13" s="70"/>
      <c r="AX13" s="70"/>
      <c r="AY13" s="70"/>
      <c r="AZ13" s="47"/>
      <c r="BA13" s="47"/>
      <c r="BB13" s="47"/>
      <c r="BC13" s="47"/>
      <c r="BD13" s="36"/>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row>
    <row r="14" spans="1:1017 1029:2041 2053:3065 3077:4089 4101:5113 5125:6137 6149:7161 7173:8185 8197:9209 9221:10233 10245:11257 11269:12281 12293:13305 13317:14329 14341:15353 15365:16175" s="41" customFormat="1" ht="35.1" customHeight="1">
      <c r="A14" s="28"/>
      <c r="B14" s="28"/>
      <c r="C14" s="28"/>
      <c r="D14" s="28"/>
      <c r="E14" s="28"/>
      <c r="F14" s="30"/>
      <c r="G14" s="33"/>
      <c r="H14" s="29"/>
      <c r="I14" s="29"/>
      <c r="J14" s="29"/>
      <c r="K14" s="34"/>
      <c r="L14" s="34"/>
      <c r="M14" s="34"/>
      <c r="N14" s="34"/>
      <c r="O14" s="34"/>
      <c r="P14" s="34"/>
      <c r="Q14" s="34"/>
      <c r="R14" s="34"/>
      <c r="S14" s="47"/>
      <c r="T14" s="47"/>
      <c r="U14" s="47"/>
      <c r="V14" s="47"/>
      <c r="W14" s="48"/>
      <c r="X14" s="48"/>
      <c r="Y14" s="48"/>
      <c r="Z14" s="48"/>
      <c r="AA14" s="47"/>
      <c r="AB14" s="47"/>
      <c r="AC14" s="47"/>
      <c r="AD14" s="47"/>
      <c r="AE14" s="48"/>
      <c r="AF14" s="48"/>
      <c r="AG14" s="48"/>
      <c r="AH14" s="48"/>
      <c r="AI14" s="31"/>
      <c r="AJ14" s="49"/>
      <c r="AK14" s="49"/>
      <c r="AL14" s="67"/>
      <c r="AM14" s="67"/>
      <c r="AN14" s="67"/>
      <c r="AO14" s="67"/>
      <c r="AP14" s="71"/>
      <c r="AQ14" s="71"/>
      <c r="AR14" s="71"/>
      <c r="AS14" s="71"/>
      <c r="AT14" s="72"/>
      <c r="AU14" s="50"/>
      <c r="AV14" s="69"/>
      <c r="AW14" s="70"/>
      <c r="AX14" s="70"/>
      <c r="AY14" s="70"/>
      <c r="AZ14" s="47"/>
      <c r="BA14" s="47"/>
      <c r="BB14" s="47"/>
      <c r="BC14" s="47"/>
      <c r="BD14" s="36"/>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row>
    <row r="15" spans="1:1017 1029:2041 2053:3065 3077:4089 4101:5113 5125:6137 6149:7161 7173:8185 8197:9209 9221:10233 10245:11257 11269:12281 12293:13305 13317:14329 14341:15353 15365:16175" s="28" customFormat="1" ht="35.1" customHeight="1">
      <c r="A15" s="28" t="s">
        <v>192</v>
      </c>
      <c r="B15" s="28" t="s">
        <v>193</v>
      </c>
      <c r="C15" s="28" t="s">
        <v>194</v>
      </c>
      <c r="D15" s="28" t="s">
        <v>195</v>
      </c>
      <c r="E15" s="28" t="s">
        <v>21</v>
      </c>
      <c r="F15" s="23"/>
      <c r="G15" s="24" t="s">
        <v>112</v>
      </c>
      <c r="H15" s="32" t="s">
        <v>15</v>
      </c>
      <c r="I15" s="32" t="s">
        <v>113</v>
      </c>
      <c r="J15" s="32" t="s">
        <v>18</v>
      </c>
      <c r="K15" s="37">
        <v>22000</v>
      </c>
      <c r="L15" s="37">
        <v>11000</v>
      </c>
      <c r="M15" s="37">
        <v>5200</v>
      </c>
      <c r="N15" s="37">
        <v>3500</v>
      </c>
      <c r="O15" s="34">
        <v>17000</v>
      </c>
      <c r="P15" s="34">
        <v>8000</v>
      </c>
      <c r="Q15" s="34">
        <v>3900</v>
      </c>
      <c r="R15" s="34">
        <v>3000</v>
      </c>
      <c r="S15" s="47" t="e">
        <v>#N/A</v>
      </c>
      <c r="T15" s="47" t="e">
        <v>#N/A</v>
      </c>
      <c r="U15" s="47" t="e">
        <v>#N/A</v>
      </c>
      <c r="V15" s="47" t="e">
        <v>#N/A</v>
      </c>
      <c r="W15" s="48" t="e">
        <v>#N/A</v>
      </c>
      <c r="X15" s="48" t="e">
        <v>#N/A</v>
      </c>
      <c r="Y15" s="48" t="e">
        <v>#N/A</v>
      </c>
      <c r="Z15" s="48" t="e">
        <v>#N/A</v>
      </c>
      <c r="AA15" s="47"/>
      <c r="AB15" s="47"/>
      <c r="AC15" s="47"/>
      <c r="AD15" s="47"/>
      <c r="AE15" s="48"/>
      <c r="AF15" s="48"/>
      <c r="AG15" s="48"/>
      <c r="AH15" s="48"/>
      <c r="AI15" s="31">
        <v>3.5006227689713763</v>
      </c>
      <c r="AJ15" s="49"/>
      <c r="AK15" s="49">
        <v>2</v>
      </c>
      <c r="AL15" s="67">
        <v>34000</v>
      </c>
      <c r="AM15" s="67">
        <v>16000</v>
      </c>
      <c r="AN15" s="67">
        <v>7800</v>
      </c>
      <c r="AO15" s="67">
        <v>6000</v>
      </c>
      <c r="AP15" s="71">
        <v>34000</v>
      </c>
      <c r="AQ15" s="71">
        <v>16000</v>
      </c>
      <c r="AR15" s="71">
        <v>7800</v>
      </c>
      <c r="AS15" s="71">
        <v>6000</v>
      </c>
      <c r="AT15" s="72">
        <v>5100</v>
      </c>
      <c r="AU15" s="50" t="s">
        <v>21</v>
      </c>
      <c r="AV15" s="69">
        <v>15400</v>
      </c>
      <c r="AW15" s="70">
        <v>7700</v>
      </c>
      <c r="AX15" s="70">
        <v>3640</v>
      </c>
      <c r="AY15" s="70">
        <v>2450</v>
      </c>
      <c r="AZ15" s="47">
        <v>13200</v>
      </c>
      <c r="BA15" s="47">
        <v>6600</v>
      </c>
      <c r="BB15" s="47">
        <v>3120</v>
      </c>
      <c r="BC15" s="47">
        <v>2100</v>
      </c>
      <c r="BD15" s="36">
        <v>900</v>
      </c>
      <c r="BE15" s="41"/>
      <c r="BH15" s="28" t="s">
        <v>15</v>
      </c>
      <c r="BI15" s="28" t="s">
        <v>113</v>
      </c>
      <c r="BJ15" s="28" t="s">
        <v>18</v>
      </c>
      <c r="BK15" s="91" t="s">
        <v>15</v>
      </c>
      <c r="BL15" s="91" t="s">
        <v>113</v>
      </c>
      <c r="BM15" s="91" t="s">
        <v>18</v>
      </c>
      <c r="IL15" s="41"/>
      <c r="IM15" s="41"/>
      <c r="IN15" s="41"/>
      <c r="IO15" s="41"/>
      <c r="JA15" s="41"/>
      <c r="JB15" s="41"/>
      <c r="JC15" s="41"/>
      <c r="JD15" s="41"/>
      <c r="JE15" s="41"/>
      <c r="JF15" s="41"/>
      <c r="JG15" s="41"/>
      <c r="JH15" s="41"/>
      <c r="JI15" s="41"/>
      <c r="JJ15" s="41"/>
      <c r="JK15" s="41"/>
      <c r="JL15" s="41"/>
      <c r="JM15" s="41"/>
      <c r="JN15" s="41"/>
      <c r="JO15" s="41"/>
      <c r="JP15" s="41"/>
      <c r="JQ15" s="41"/>
      <c r="JR15" s="41"/>
      <c r="JS15" s="41"/>
      <c r="JT15" s="41"/>
      <c r="JU15" s="41"/>
      <c r="JV15" s="41"/>
      <c r="JW15" s="41"/>
      <c r="JX15" s="41"/>
      <c r="JY15" s="41"/>
      <c r="JZ15" s="41"/>
      <c r="KA15" s="41"/>
      <c r="KB15" s="41"/>
      <c r="KC15" s="41"/>
      <c r="KD15" s="41"/>
      <c r="KE15" s="41"/>
      <c r="KF15" s="41"/>
      <c r="KG15" s="41"/>
      <c r="KH15" s="41"/>
      <c r="KI15" s="41"/>
      <c r="KJ15" s="41"/>
      <c r="KK15" s="41"/>
      <c r="KL15" s="41"/>
      <c r="KM15" s="41"/>
      <c r="KN15" s="41"/>
      <c r="KO15" s="41"/>
      <c r="KP15" s="41"/>
      <c r="KQ15" s="41"/>
      <c r="SH15" s="41"/>
      <c r="SI15" s="41"/>
      <c r="SJ15" s="41"/>
      <c r="SK15" s="41"/>
      <c r="SW15" s="41"/>
      <c r="SX15" s="41"/>
      <c r="SY15" s="41"/>
      <c r="SZ15" s="41"/>
      <c r="TA15" s="41"/>
      <c r="TB15" s="41"/>
      <c r="TC15" s="41"/>
      <c r="TD15" s="41"/>
      <c r="TE15" s="41"/>
      <c r="TF15" s="41"/>
      <c r="TG15" s="41"/>
      <c r="TH15" s="41"/>
      <c r="TI15" s="41"/>
      <c r="TJ15" s="41"/>
      <c r="TK15" s="41"/>
      <c r="TL15" s="41"/>
      <c r="TM15" s="41"/>
      <c r="TN15" s="41"/>
      <c r="TO15" s="41"/>
      <c r="TP15" s="41"/>
      <c r="TQ15" s="41"/>
      <c r="TR15" s="41"/>
      <c r="TS15" s="41"/>
      <c r="TT15" s="41"/>
      <c r="TU15" s="41"/>
      <c r="TV15" s="41"/>
      <c r="TW15" s="41"/>
      <c r="TX15" s="41"/>
      <c r="TY15" s="41"/>
      <c r="TZ15" s="41"/>
      <c r="UA15" s="41"/>
      <c r="UB15" s="41"/>
      <c r="UC15" s="41"/>
      <c r="UD15" s="41"/>
      <c r="UE15" s="41"/>
      <c r="UF15" s="41"/>
      <c r="UG15" s="41"/>
      <c r="UH15" s="41"/>
      <c r="UI15" s="41"/>
      <c r="UJ15" s="41"/>
      <c r="UK15" s="41"/>
      <c r="UL15" s="41"/>
      <c r="UM15" s="41"/>
      <c r="ACD15" s="41"/>
      <c r="ACE15" s="41"/>
      <c r="ACF15" s="41"/>
      <c r="ACG15" s="41"/>
      <c r="ACS15" s="41"/>
      <c r="ACT15" s="41"/>
      <c r="ACU15" s="41"/>
      <c r="ACV15" s="41"/>
      <c r="ACW15" s="41"/>
      <c r="ACX15" s="41"/>
      <c r="ACY15" s="41"/>
      <c r="ACZ15" s="41"/>
      <c r="ADA15" s="41"/>
      <c r="ADB15" s="41"/>
      <c r="ADC15" s="41"/>
      <c r="ADD15" s="41"/>
      <c r="ADE15" s="41"/>
      <c r="ADF15" s="41"/>
      <c r="ADG15" s="41"/>
      <c r="ADH15" s="41"/>
      <c r="ADI15" s="41"/>
      <c r="ADJ15" s="41"/>
      <c r="ADK15" s="41"/>
      <c r="ADL15" s="41"/>
      <c r="ADM15" s="41"/>
      <c r="ADN15" s="41"/>
      <c r="ADO15" s="41"/>
      <c r="ADP15" s="41"/>
      <c r="ADQ15" s="41"/>
      <c r="ADR15" s="41"/>
      <c r="ADS15" s="41"/>
      <c r="ADT15" s="41"/>
      <c r="ADU15" s="41"/>
      <c r="ADV15" s="41"/>
      <c r="ADW15" s="41"/>
      <c r="ADX15" s="41"/>
      <c r="ADY15" s="41"/>
      <c r="ADZ15" s="41"/>
      <c r="AEA15" s="41"/>
      <c r="AEB15" s="41"/>
      <c r="AEC15" s="41"/>
      <c r="AED15" s="41"/>
      <c r="AEE15" s="41"/>
      <c r="AEF15" s="41"/>
      <c r="AEG15" s="41"/>
      <c r="AEH15" s="41"/>
      <c r="AEI15" s="41"/>
      <c r="ALZ15" s="41"/>
      <c r="AMA15" s="41"/>
      <c r="AMB15" s="41"/>
      <c r="AMC15" s="41"/>
      <c r="AMO15" s="41"/>
      <c r="AMP15" s="41"/>
      <c r="AMQ15" s="41"/>
      <c r="AMR15" s="41"/>
      <c r="AMS15" s="41"/>
      <c r="AMT15" s="41"/>
      <c r="AMU15" s="41"/>
      <c r="AMV15" s="41"/>
      <c r="AMW15" s="41"/>
      <c r="AMX15" s="41"/>
      <c r="AMY15" s="41"/>
      <c r="AMZ15" s="41"/>
      <c r="ANA15" s="41"/>
      <c r="ANB15" s="41"/>
      <c r="ANC15" s="41"/>
      <c r="AND15" s="41"/>
      <c r="ANE15" s="41"/>
      <c r="ANF15" s="41"/>
      <c r="ANG15" s="41"/>
      <c r="ANH15" s="41"/>
      <c r="ANI15" s="41"/>
      <c r="ANJ15" s="41"/>
      <c r="ANK15" s="41"/>
      <c r="ANL15" s="41"/>
      <c r="ANM15" s="41"/>
      <c r="ANN15" s="41"/>
      <c r="ANO15" s="41"/>
      <c r="ANP15" s="41"/>
      <c r="ANQ15" s="41"/>
      <c r="ANR15" s="41"/>
      <c r="ANS15" s="41"/>
      <c r="ANT15" s="41"/>
      <c r="ANU15" s="41"/>
      <c r="ANV15" s="41"/>
      <c r="ANW15" s="41"/>
      <c r="ANX15" s="41"/>
      <c r="ANY15" s="41"/>
      <c r="ANZ15" s="41"/>
      <c r="AOA15" s="41"/>
      <c r="AOB15" s="41"/>
      <c r="AOC15" s="41"/>
      <c r="AOD15" s="41"/>
      <c r="AOE15" s="41"/>
      <c r="AVV15" s="41"/>
      <c r="AVW15" s="41"/>
      <c r="AVX15" s="41"/>
      <c r="AVY15" s="41"/>
      <c r="AWK15" s="41"/>
      <c r="AWL15" s="41"/>
      <c r="AWM15" s="41"/>
      <c r="AWN15" s="41"/>
      <c r="AWO15" s="41"/>
      <c r="AWP15" s="41"/>
      <c r="AWQ15" s="41"/>
      <c r="AWR15" s="41"/>
      <c r="AWS15" s="41"/>
      <c r="AWT15" s="41"/>
      <c r="AWU15" s="41"/>
      <c r="AWV15" s="41"/>
      <c r="AWW15" s="41"/>
      <c r="AWX15" s="41"/>
      <c r="AWY15" s="41"/>
      <c r="AWZ15" s="41"/>
      <c r="AXA15" s="41"/>
      <c r="AXB15" s="41"/>
      <c r="AXC15" s="41"/>
      <c r="AXD15" s="41"/>
      <c r="AXE15" s="41"/>
      <c r="AXF15" s="41"/>
      <c r="AXG15" s="41"/>
      <c r="AXH15" s="41"/>
      <c r="AXI15" s="41"/>
      <c r="AXJ15" s="41"/>
      <c r="AXK15" s="41"/>
      <c r="AXL15" s="41"/>
      <c r="AXM15" s="41"/>
      <c r="AXN15" s="41"/>
      <c r="AXO15" s="41"/>
      <c r="AXP15" s="41"/>
      <c r="AXQ15" s="41"/>
      <c r="AXR15" s="41"/>
      <c r="AXS15" s="41"/>
      <c r="AXT15" s="41"/>
      <c r="AXU15" s="41"/>
      <c r="AXV15" s="41"/>
      <c r="AXW15" s="41"/>
      <c r="AXX15" s="41"/>
      <c r="AXY15" s="41"/>
      <c r="AXZ15" s="41"/>
      <c r="AYA15" s="41"/>
      <c r="BFR15" s="41"/>
      <c r="BFS15" s="41"/>
      <c r="BFT15" s="41"/>
      <c r="BFU15" s="41"/>
      <c r="BGG15" s="41"/>
      <c r="BGH15" s="41"/>
      <c r="BGI15" s="41"/>
      <c r="BGJ15" s="41"/>
      <c r="BGK15" s="41"/>
      <c r="BGL15" s="41"/>
      <c r="BGM15" s="41"/>
      <c r="BGN15" s="41"/>
      <c r="BGO15" s="41"/>
      <c r="BGP15" s="41"/>
      <c r="BGQ15" s="41"/>
      <c r="BGR15" s="41"/>
      <c r="BGS15" s="41"/>
      <c r="BGT15" s="41"/>
      <c r="BGU15" s="41"/>
      <c r="BGV15" s="41"/>
      <c r="BGW15" s="41"/>
      <c r="BGX15" s="41"/>
      <c r="BGY15" s="41"/>
      <c r="BGZ15" s="41"/>
      <c r="BHA15" s="41"/>
      <c r="BHB15" s="41"/>
      <c r="BHC15" s="41"/>
      <c r="BHD15" s="41"/>
      <c r="BHE15" s="41"/>
      <c r="BHF15" s="41"/>
      <c r="BHG15" s="41"/>
      <c r="BHH15" s="41"/>
      <c r="BHI15" s="41"/>
      <c r="BHJ15" s="41"/>
      <c r="BHK15" s="41"/>
      <c r="BHL15" s="41"/>
      <c r="BHM15" s="41"/>
      <c r="BHN15" s="41"/>
      <c r="BHO15" s="41"/>
      <c r="BHP15" s="41"/>
      <c r="BHQ15" s="41"/>
      <c r="BHR15" s="41"/>
      <c r="BHS15" s="41"/>
      <c r="BHT15" s="41"/>
      <c r="BHU15" s="41"/>
      <c r="BHV15" s="41"/>
      <c r="BHW15" s="41"/>
      <c r="BPN15" s="41"/>
      <c r="BPO15" s="41"/>
      <c r="BPP15" s="41"/>
      <c r="BPQ15" s="41"/>
      <c r="BQC15" s="41"/>
      <c r="BQD15" s="41"/>
      <c r="BQE15" s="41"/>
      <c r="BQF15" s="41"/>
      <c r="BQG15" s="41"/>
      <c r="BQH15" s="41"/>
      <c r="BQI15" s="41"/>
      <c r="BQJ15" s="41"/>
      <c r="BQK15" s="41"/>
      <c r="BQL15" s="41"/>
      <c r="BQM15" s="41"/>
      <c r="BQN15" s="41"/>
      <c r="BQO15" s="41"/>
      <c r="BQP15" s="41"/>
      <c r="BQQ15" s="41"/>
      <c r="BQR15" s="41"/>
      <c r="BQS15" s="41"/>
      <c r="BQT15" s="41"/>
      <c r="BQU15" s="41"/>
      <c r="BQV15" s="41"/>
      <c r="BQW15" s="41"/>
      <c r="BQX15" s="41"/>
      <c r="BQY15" s="41"/>
      <c r="BQZ15" s="41"/>
      <c r="BRA15" s="41"/>
      <c r="BRB15" s="41"/>
      <c r="BRC15" s="41"/>
      <c r="BRD15" s="41"/>
      <c r="BRE15" s="41"/>
      <c r="BRF15" s="41"/>
      <c r="BRG15" s="41"/>
      <c r="BRH15" s="41"/>
      <c r="BRI15" s="41"/>
      <c r="BRJ15" s="41"/>
      <c r="BRK15" s="41"/>
      <c r="BRL15" s="41"/>
      <c r="BRM15" s="41"/>
      <c r="BRN15" s="41"/>
      <c r="BRO15" s="41"/>
      <c r="BRP15" s="41"/>
      <c r="BRQ15" s="41"/>
      <c r="BRR15" s="41"/>
      <c r="BRS15" s="41"/>
      <c r="BZJ15" s="41"/>
      <c r="BZK15" s="41"/>
      <c r="BZL15" s="41"/>
      <c r="BZM15" s="41"/>
      <c r="BZY15" s="41"/>
      <c r="BZZ15" s="41"/>
      <c r="CAA15" s="41"/>
      <c r="CAB15" s="41"/>
      <c r="CAC15" s="41"/>
      <c r="CAD15" s="41"/>
      <c r="CAE15" s="41"/>
      <c r="CAF15" s="41"/>
      <c r="CAG15" s="41"/>
      <c r="CAH15" s="41"/>
      <c r="CAI15" s="41"/>
      <c r="CAJ15" s="41"/>
      <c r="CAK15" s="41"/>
      <c r="CAL15" s="41"/>
      <c r="CAM15" s="41"/>
      <c r="CAN15" s="41"/>
      <c r="CAO15" s="41"/>
      <c r="CAP15" s="41"/>
      <c r="CAQ15" s="41"/>
      <c r="CAR15" s="41"/>
      <c r="CAS15" s="41"/>
      <c r="CAT15" s="41"/>
      <c r="CAU15" s="41"/>
      <c r="CAV15" s="41"/>
      <c r="CAW15" s="41"/>
      <c r="CAX15" s="41"/>
      <c r="CAY15" s="41"/>
      <c r="CAZ15" s="41"/>
      <c r="CBA15" s="41"/>
      <c r="CBB15" s="41"/>
      <c r="CBC15" s="41"/>
      <c r="CBD15" s="41"/>
      <c r="CBE15" s="41"/>
      <c r="CBF15" s="41"/>
      <c r="CBG15" s="41"/>
      <c r="CBH15" s="41"/>
      <c r="CBI15" s="41"/>
      <c r="CBJ15" s="41"/>
      <c r="CBK15" s="41"/>
      <c r="CBL15" s="41"/>
      <c r="CBM15" s="41"/>
      <c r="CBN15" s="41"/>
      <c r="CBO15" s="41"/>
      <c r="CJF15" s="41"/>
      <c r="CJG15" s="41"/>
      <c r="CJH15" s="41"/>
      <c r="CJI15" s="41"/>
      <c r="CJU15" s="41"/>
      <c r="CJV15" s="41"/>
      <c r="CJW15" s="41"/>
      <c r="CJX15" s="41"/>
      <c r="CJY15" s="41"/>
      <c r="CJZ15" s="41"/>
      <c r="CKA15" s="41"/>
      <c r="CKB15" s="41"/>
      <c r="CKC15" s="41"/>
      <c r="CKD15" s="41"/>
      <c r="CKE15" s="41"/>
      <c r="CKF15" s="41"/>
      <c r="CKG15" s="41"/>
      <c r="CKH15" s="41"/>
      <c r="CKI15" s="41"/>
      <c r="CKJ15" s="41"/>
      <c r="CKK15" s="41"/>
      <c r="CKL15" s="41"/>
      <c r="CKM15" s="41"/>
      <c r="CKN15" s="41"/>
      <c r="CKO15" s="41"/>
      <c r="CKP15" s="41"/>
      <c r="CKQ15" s="41"/>
      <c r="CKR15" s="41"/>
      <c r="CKS15" s="41"/>
      <c r="CKT15" s="41"/>
      <c r="CKU15" s="41"/>
      <c r="CKV15" s="41"/>
      <c r="CKW15" s="41"/>
      <c r="CKX15" s="41"/>
      <c r="CKY15" s="41"/>
      <c r="CKZ15" s="41"/>
      <c r="CLA15" s="41"/>
      <c r="CLB15" s="41"/>
      <c r="CLC15" s="41"/>
      <c r="CLD15" s="41"/>
      <c r="CLE15" s="41"/>
      <c r="CLF15" s="41"/>
      <c r="CLG15" s="41"/>
      <c r="CLH15" s="41"/>
      <c r="CLI15" s="41"/>
      <c r="CLJ15" s="41"/>
      <c r="CLK15" s="41"/>
      <c r="CTB15" s="41"/>
      <c r="CTC15" s="41"/>
      <c r="CTD15" s="41"/>
      <c r="CTE15" s="41"/>
      <c r="CTQ15" s="41"/>
      <c r="CTR15" s="41"/>
      <c r="CTS15" s="41"/>
      <c r="CTT15" s="41"/>
      <c r="CTU15" s="41"/>
      <c r="CTV15" s="41"/>
      <c r="CTW15" s="41"/>
      <c r="CTX15" s="41"/>
      <c r="CTY15" s="41"/>
      <c r="CTZ15" s="41"/>
      <c r="CUA15" s="41"/>
      <c r="CUB15" s="41"/>
      <c r="CUC15" s="41"/>
      <c r="CUD15" s="41"/>
      <c r="CUE15" s="41"/>
      <c r="CUF15" s="41"/>
      <c r="CUG15" s="41"/>
      <c r="CUH15" s="41"/>
      <c r="CUI15" s="41"/>
      <c r="CUJ15" s="41"/>
      <c r="CUK15" s="41"/>
      <c r="CUL15" s="41"/>
      <c r="CUM15" s="41"/>
      <c r="CUN15" s="41"/>
      <c r="CUO15" s="41"/>
      <c r="CUP15" s="41"/>
      <c r="CUQ15" s="41"/>
      <c r="CUR15" s="41"/>
      <c r="CUS15" s="41"/>
      <c r="CUT15" s="41"/>
      <c r="CUU15" s="41"/>
      <c r="CUV15" s="41"/>
      <c r="CUW15" s="41"/>
      <c r="CUX15" s="41"/>
      <c r="CUY15" s="41"/>
      <c r="CUZ15" s="41"/>
      <c r="CVA15" s="41"/>
      <c r="CVB15" s="41"/>
      <c r="CVC15" s="41"/>
      <c r="CVD15" s="41"/>
      <c r="CVE15" s="41"/>
      <c r="CVF15" s="41"/>
      <c r="CVG15" s="41"/>
      <c r="DCX15" s="41"/>
      <c r="DCY15" s="41"/>
      <c r="DCZ15" s="41"/>
      <c r="DDA15" s="41"/>
      <c r="DDM15" s="41"/>
      <c r="DDN15" s="41"/>
      <c r="DDO15" s="41"/>
      <c r="DDP15" s="41"/>
      <c r="DDQ15" s="41"/>
      <c r="DDR15" s="41"/>
      <c r="DDS15" s="41"/>
      <c r="DDT15" s="41"/>
      <c r="DDU15" s="41"/>
      <c r="DDV15" s="41"/>
      <c r="DDW15" s="41"/>
      <c r="DDX15" s="41"/>
      <c r="DDY15" s="41"/>
      <c r="DDZ15" s="41"/>
      <c r="DEA15" s="41"/>
      <c r="DEB15" s="41"/>
      <c r="DEC15" s="41"/>
      <c r="DED15" s="41"/>
      <c r="DEE15" s="41"/>
      <c r="DEF15" s="41"/>
      <c r="DEG15" s="41"/>
      <c r="DEH15" s="41"/>
      <c r="DEI15" s="41"/>
      <c r="DEJ15" s="41"/>
      <c r="DEK15" s="41"/>
      <c r="DEL15" s="41"/>
      <c r="DEM15" s="41"/>
      <c r="DEN15" s="41"/>
      <c r="DEO15" s="41"/>
      <c r="DEP15" s="41"/>
      <c r="DEQ15" s="41"/>
      <c r="DER15" s="41"/>
      <c r="DES15" s="41"/>
      <c r="DET15" s="41"/>
      <c r="DEU15" s="41"/>
      <c r="DEV15" s="41"/>
      <c r="DEW15" s="41"/>
      <c r="DEX15" s="41"/>
      <c r="DEY15" s="41"/>
      <c r="DEZ15" s="41"/>
      <c r="DFA15" s="41"/>
      <c r="DFB15" s="41"/>
      <c r="DFC15" s="41"/>
      <c r="DMT15" s="41"/>
      <c r="DMU15" s="41"/>
      <c r="DMV15" s="41"/>
      <c r="DMW15" s="41"/>
      <c r="DNI15" s="41"/>
      <c r="DNJ15" s="41"/>
      <c r="DNK15" s="41"/>
      <c r="DNL15" s="41"/>
      <c r="DNM15" s="41"/>
      <c r="DNN15" s="41"/>
      <c r="DNO15" s="41"/>
      <c r="DNP15" s="41"/>
      <c r="DNQ15" s="41"/>
      <c r="DNR15" s="41"/>
      <c r="DNS15" s="41"/>
      <c r="DNT15" s="41"/>
      <c r="DNU15" s="41"/>
      <c r="DNV15" s="41"/>
      <c r="DNW15" s="41"/>
      <c r="DNX15" s="41"/>
      <c r="DNY15" s="41"/>
      <c r="DNZ15" s="41"/>
      <c r="DOA15" s="41"/>
      <c r="DOB15" s="41"/>
      <c r="DOC15" s="41"/>
      <c r="DOD15" s="41"/>
      <c r="DOE15" s="41"/>
      <c r="DOF15" s="41"/>
      <c r="DOG15" s="41"/>
      <c r="DOH15" s="41"/>
      <c r="DOI15" s="41"/>
      <c r="DOJ15" s="41"/>
      <c r="DOK15" s="41"/>
      <c r="DOL15" s="41"/>
      <c r="DOM15" s="41"/>
      <c r="DON15" s="41"/>
      <c r="DOO15" s="41"/>
      <c r="DOP15" s="41"/>
      <c r="DOQ15" s="41"/>
      <c r="DOR15" s="41"/>
      <c r="DOS15" s="41"/>
      <c r="DOT15" s="41"/>
      <c r="DOU15" s="41"/>
      <c r="DOV15" s="41"/>
      <c r="DOW15" s="41"/>
      <c r="DOX15" s="41"/>
      <c r="DOY15" s="41"/>
      <c r="DWP15" s="41"/>
      <c r="DWQ15" s="41"/>
      <c r="DWR15" s="41"/>
      <c r="DWS15" s="41"/>
      <c r="DXE15" s="41"/>
      <c r="DXF15" s="41"/>
      <c r="DXG15" s="41"/>
      <c r="DXH15" s="41"/>
      <c r="DXI15" s="41"/>
      <c r="DXJ15" s="41"/>
      <c r="DXK15" s="41"/>
      <c r="DXL15" s="41"/>
      <c r="DXM15" s="41"/>
      <c r="DXN15" s="41"/>
      <c r="DXO15" s="41"/>
      <c r="DXP15" s="41"/>
      <c r="DXQ15" s="41"/>
      <c r="DXR15" s="41"/>
      <c r="DXS15" s="41"/>
      <c r="DXT15" s="41"/>
      <c r="DXU15" s="41"/>
      <c r="DXV15" s="41"/>
      <c r="DXW15" s="41"/>
      <c r="DXX15" s="41"/>
      <c r="DXY15" s="41"/>
      <c r="DXZ15" s="41"/>
      <c r="DYA15" s="41"/>
      <c r="DYB15" s="41"/>
      <c r="DYC15" s="41"/>
      <c r="DYD15" s="41"/>
      <c r="DYE15" s="41"/>
      <c r="DYF15" s="41"/>
      <c r="DYG15" s="41"/>
      <c r="DYH15" s="41"/>
      <c r="DYI15" s="41"/>
      <c r="DYJ15" s="41"/>
      <c r="DYK15" s="41"/>
      <c r="DYL15" s="41"/>
      <c r="DYM15" s="41"/>
      <c r="DYN15" s="41"/>
      <c r="DYO15" s="41"/>
      <c r="DYP15" s="41"/>
      <c r="DYQ15" s="41"/>
      <c r="DYR15" s="41"/>
      <c r="DYS15" s="41"/>
      <c r="DYT15" s="41"/>
      <c r="DYU15" s="41"/>
      <c r="EGL15" s="41"/>
      <c r="EGM15" s="41"/>
      <c r="EGN15" s="41"/>
      <c r="EGO15" s="41"/>
      <c r="EHA15" s="41"/>
      <c r="EHB15" s="41"/>
      <c r="EHC15" s="41"/>
      <c r="EHD15" s="41"/>
      <c r="EHE15" s="41"/>
      <c r="EHF15" s="41"/>
      <c r="EHG15" s="41"/>
      <c r="EHH15" s="41"/>
      <c r="EHI15" s="41"/>
      <c r="EHJ15" s="41"/>
      <c r="EHK15" s="41"/>
      <c r="EHL15" s="41"/>
      <c r="EHM15" s="41"/>
      <c r="EHN15" s="41"/>
      <c r="EHO15" s="41"/>
      <c r="EHP15" s="41"/>
      <c r="EHQ15" s="41"/>
      <c r="EHR15" s="41"/>
      <c r="EHS15" s="41"/>
      <c r="EHT15" s="41"/>
      <c r="EHU15" s="41"/>
      <c r="EHV15" s="41"/>
      <c r="EHW15" s="41"/>
      <c r="EHX15" s="41"/>
      <c r="EHY15" s="41"/>
      <c r="EHZ15" s="41"/>
      <c r="EIA15" s="41"/>
      <c r="EIB15" s="41"/>
      <c r="EIC15" s="41"/>
      <c r="EID15" s="41"/>
      <c r="EIE15" s="41"/>
      <c r="EIF15" s="41"/>
      <c r="EIG15" s="41"/>
      <c r="EIH15" s="41"/>
      <c r="EII15" s="41"/>
      <c r="EIJ15" s="41"/>
      <c r="EIK15" s="41"/>
      <c r="EIL15" s="41"/>
      <c r="EIM15" s="41"/>
      <c r="EIN15" s="41"/>
      <c r="EIO15" s="41"/>
      <c r="EIP15" s="41"/>
      <c r="EIQ15" s="41"/>
      <c r="EQH15" s="41"/>
      <c r="EQI15" s="41"/>
      <c r="EQJ15" s="41"/>
      <c r="EQK15" s="41"/>
      <c r="EQW15" s="41"/>
      <c r="EQX15" s="41"/>
      <c r="EQY15" s="41"/>
      <c r="EQZ15" s="41"/>
      <c r="ERA15" s="41"/>
      <c r="ERB15" s="41"/>
      <c r="ERC15" s="41"/>
      <c r="ERD15" s="41"/>
      <c r="ERE15" s="41"/>
      <c r="ERF15" s="41"/>
      <c r="ERG15" s="41"/>
      <c r="ERH15" s="41"/>
      <c r="ERI15" s="41"/>
      <c r="ERJ15" s="41"/>
      <c r="ERK15" s="41"/>
      <c r="ERL15" s="41"/>
      <c r="ERM15" s="41"/>
      <c r="ERN15" s="41"/>
      <c r="ERO15" s="41"/>
      <c r="ERP15" s="41"/>
      <c r="ERQ15" s="41"/>
      <c r="ERR15" s="41"/>
      <c r="ERS15" s="41"/>
      <c r="ERT15" s="41"/>
      <c r="ERU15" s="41"/>
      <c r="ERV15" s="41"/>
      <c r="ERW15" s="41"/>
      <c r="ERX15" s="41"/>
      <c r="ERY15" s="41"/>
      <c r="ERZ15" s="41"/>
      <c r="ESA15" s="41"/>
      <c r="ESB15" s="41"/>
      <c r="ESC15" s="41"/>
      <c r="ESD15" s="41"/>
      <c r="ESE15" s="41"/>
      <c r="ESF15" s="41"/>
      <c r="ESG15" s="41"/>
      <c r="ESH15" s="41"/>
      <c r="ESI15" s="41"/>
      <c r="ESJ15" s="41"/>
      <c r="ESK15" s="41"/>
      <c r="ESL15" s="41"/>
      <c r="ESM15" s="41"/>
      <c r="FAD15" s="41"/>
      <c r="FAE15" s="41"/>
      <c r="FAF15" s="41"/>
      <c r="FAG15" s="41"/>
      <c r="FAS15" s="41"/>
      <c r="FAT15" s="41"/>
      <c r="FAU15" s="41"/>
      <c r="FAV15" s="41"/>
      <c r="FAW15" s="41"/>
      <c r="FAX15" s="41"/>
      <c r="FAY15" s="41"/>
      <c r="FAZ15" s="41"/>
      <c r="FBA15" s="41"/>
      <c r="FBB15" s="41"/>
      <c r="FBC15" s="41"/>
      <c r="FBD15" s="41"/>
      <c r="FBE15" s="41"/>
      <c r="FBF15" s="41"/>
      <c r="FBG15" s="41"/>
      <c r="FBH15" s="41"/>
      <c r="FBI15" s="41"/>
      <c r="FBJ15" s="41"/>
      <c r="FBK15" s="41"/>
      <c r="FBL15" s="41"/>
      <c r="FBM15" s="41"/>
      <c r="FBN15" s="41"/>
      <c r="FBO15" s="41"/>
      <c r="FBP15" s="41"/>
      <c r="FBQ15" s="41"/>
      <c r="FBR15" s="41"/>
      <c r="FBS15" s="41"/>
      <c r="FBT15" s="41"/>
      <c r="FBU15" s="41"/>
      <c r="FBV15" s="41"/>
      <c r="FBW15" s="41"/>
      <c r="FBX15" s="41"/>
      <c r="FBY15" s="41"/>
      <c r="FBZ15" s="41"/>
      <c r="FCA15" s="41"/>
      <c r="FCB15" s="41"/>
      <c r="FCC15" s="41"/>
      <c r="FCD15" s="41"/>
      <c r="FCE15" s="41"/>
      <c r="FCF15" s="41"/>
      <c r="FCG15" s="41"/>
      <c r="FCH15" s="41"/>
      <c r="FCI15" s="41"/>
      <c r="FJZ15" s="41"/>
      <c r="FKA15" s="41"/>
      <c r="FKB15" s="41"/>
      <c r="FKC15" s="41"/>
      <c r="FKO15" s="41"/>
      <c r="FKP15" s="41"/>
      <c r="FKQ15" s="41"/>
      <c r="FKR15" s="41"/>
      <c r="FKS15" s="41"/>
      <c r="FKT15" s="41"/>
      <c r="FKU15" s="41"/>
      <c r="FKV15" s="41"/>
      <c r="FKW15" s="41"/>
      <c r="FKX15" s="41"/>
      <c r="FKY15" s="41"/>
      <c r="FKZ15" s="41"/>
      <c r="FLA15" s="41"/>
      <c r="FLB15" s="41"/>
      <c r="FLC15" s="41"/>
      <c r="FLD15" s="41"/>
      <c r="FLE15" s="41"/>
      <c r="FLF15" s="41"/>
      <c r="FLG15" s="41"/>
      <c r="FLH15" s="41"/>
      <c r="FLI15" s="41"/>
      <c r="FLJ15" s="41"/>
      <c r="FLK15" s="41"/>
      <c r="FLL15" s="41"/>
      <c r="FLM15" s="41"/>
      <c r="FLN15" s="41"/>
      <c r="FLO15" s="41"/>
      <c r="FLP15" s="41"/>
      <c r="FLQ15" s="41"/>
      <c r="FLR15" s="41"/>
      <c r="FLS15" s="41"/>
      <c r="FLT15" s="41"/>
      <c r="FLU15" s="41"/>
      <c r="FLV15" s="41"/>
      <c r="FLW15" s="41"/>
      <c r="FLX15" s="41"/>
      <c r="FLY15" s="41"/>
      <c r="FLZ15" s="41"/>
      <c r="FMA15" s="41"/>
      <c r="FMB15" s="41"/>
      <c r="FMC15" s="41"/>
      <c r="FMD15" s="41"/>
      <c r="FME15" s="41"/>
      <c r="FTV15" s="41"/>
      <c r="FTW15" s="41"/>
      <c r="FTX15" s="41"/>
      <c r="FTY15" s="41"/>
      <c r="FUK15" s="41"/>
      <c r="FUL15" s="41"/>
      <c r="FUM15" s="41"/>
      <c r="FUN15" s="41"/>
      <c r="FUO15" s="41"/>
      <c r="FUP15" s="41"/>
      <c r="FUQ15" s="41"/>
      <c r="FUR15" s="41"/>
      <c r="FUS15" s="41"/>
      <c r="FUT15" s="41"/>
      <c r="FUU15" s="41"/>
      <c r="FUV15" s="41"/>
      <c r="FUW15" s="41"/>
      <c r="FUX15" s="41"/>
      <c r="FUY15" s="41"/>
      <c r="FUZ15" s="41"/>
      <c r="FVA15" s="41"/>
      <c r="FVB15" s="41"/>
      <c r="FVC15" s="41"/>
      <c r="FVD15" s="41"/>
      <c r="FVE15" s="41"/>
      <c r="FVF15" s="41"/>
      <c r="FVG15" s="41"/>
      <c r="FVH15" s="41"/>
      <c r="FVI15" s="41"/>
      <c r="FVJ15" s="41"/>
      <c r="FVK15" s="41"/>
      <c r="FVL15" s="41"/>
      <c r="FVM15" s="41"/>
      <c r="FVN15" s="41"/>
      <c r="FVO15" s="41"/>
      <c r="FVP15" s="41"/>
      <c r="FVQ15" s="41"/>
      <c r="FVR15" s="41"/>
      <c r="FVS15" s="41"/>
      <c r="FVT15" s="41"/>
      <c r="FVU15" s="41"/>
      <c r="FVV15" s="41"/>
      <c r="FVW15" s="41"/>
      <c r="FVX15" s="41"/>
      <c r="FVY15" s="41"/>
      <c r="FVZ15" s="41"/>
      <c r="FWA15" s="41"/>
      <c r="GDR15" s="41"/>
      <c r="GDS15" s="41"/>
      <c r="GDT15" s="41"/>
      <c r="GDU15" s="41"/>
      <c r="GEG15" s="41"/>
      <c r="GEH15" s="41"/>
      <c r="GEI15" s="41"/>
      <c r="GEJ15" s="41"/>
      <c r="GEK15" s="41"/>
      <c r="GEL15" s="41"/>
      <c r="GEM15" s="41"/>
      <c r="GEN15" s="41"/>
      <c r="GEO15" s="41"/>
      <c r="GEP15" s="41"/>
      <c r="GEQ15" s="41"/>
      <c r="GER15" s="41"/>
      <c r="GES15" s="41"/>
      <c r="GET15" s="41"/>
      <c r="GEU15" s="41"/>
      <c r="GEV15" s="41"/>
      <c r="GEW15" s="41"/>
      <c r="GEX15" s="41"/>
      <c r="GEY15" s="41"/>
      <c r="GEZ15" s="41"/>
      <c r="GFA15" s="41"/>
      <c r="GFB15" s="41"/>
      <c r="GFC15" s="41"/>
      <c r="GFD15" s="41"/>
      <c r="GFE15" s="41"/>
      <c r="GFF15" s="41"/>
      <c r="GFG15" s="41"/>
      <c r="GFH15" s="41"/>
      <c r="GFI15" s="41"/>
      <c r="GFJ15" s="41"/>
      <c r="GFK15" s="41"/>
      <c r="GFL15" s="41"/>
      <c r="GFM15" s="41"/>
      <c r="GFN15" s="41"/>
      <c r="GFO15" s="41"/>
      <c r="GFP15" s="41"/>
      <c r="GFQ15" s="41"/>
      <c r="GFR15" s="41"/>
      <c r="GFS15" s="41"/>
      <c r="GFT15" s="41"/>
      <c r="GFU15" s="41"/>
      <c r="GFV15" s="41"/>
      <c r="GFW15" s="41"/>
      <c r="GNN15" s="41"/>
      <c r="GNO15" s="41"/>
      <c r="GNP15" s="41"/>
      <c r="GNQ15" s="41"/>
      <c r="GOC15" s="41"/>
      <c r="GOD15" s="41"/>
      <c r="GOE15" s="41"/>
      <c r="GOF15" s="41"/>
      <c r="GOG15" s="41"/>
      <c r="GOH15" s="41"/>
      <c r="GOI15" s="41"/>
      <c r="GOJ15" s="41"/>
      <c r="GOK15" s="41"/>
      <c r="GOL15" s="41"/>
      <c r="GOM15" s="41"/>
      <c r="GON15" s="41"/>
      <c r="GOO15" s="41"/>
      <c r="GOP15" s="41"/>
      <c r="GOQ15" s="41"/>
      <c r="GOR15" s="41"/>
      <c r="GOS15" s="41"/>
      <c r="GOT15" s="41"/>
      <c r="GOU15" s="41"/>
      <c r="GOV15" s="41"/>
      <c r="GOW15" s="41"/>
      <c r="GOX15" s="41"/>
      <c r="GOY15" s="41"/>
      <c r="GOZ15" s="41"/>
      <c r="GPA15" s="41"/>
      <c r="GPB15" s="41"/>
      <c r="GPC15" s="41"/>
      <c r="GPD15" s="41"/>
      <c r="GPE15" s="41"/>
      <c r="GPF15" s="41"/>
      <c r="GPG15" s="41"/>
      <c r="GPH15" s="41"/>
      <c r="GPI15" s="41"/>
      <c r="GPJ15" s="41"/>
      <c r="GPK15" s="41"/>
      <c r="GPL15" s="41"/>
      <c r="GPM15" s="41"/>
      <c r="GPN15" s="41"/>
      <c r="GPO15" s="41"/>
      <c r="GPP15" s="41"/>
      <c r="GPQ15" s="41"/>
      <c r="GPR15" s="41"/>
      <c r="GPS15" s="41"/>
      <c r="GXJ15" s="41"/>
      <c r="GXK15" s="41"/>
      <c r="GXL15" s="41"/>
      <c r="GXM15" s="41"/>
      <c r="GXY15" s="41"/>
      <c r="GXZ15" s="41"/>
      <c r="GYA15" s="41"/>
      <c r="GYB15" s="41"/>
      <c r="GYC15" s="41"/>
      <c r="GYD15" s="41"/>
      <c r="GYE15" s="41"/>
      <c r="GYF15" s="41"/>
      <c r="GYG15" s="41"/>
      <c r="GYH15" s="41"/>
      <c r="GYI15" s="41"/>
      <c r="GYJ15" s="41"/>
      <c r="GYK15" s="41"/>
      <c r="GYL15" s="41"/>
      <c r="GYM15" s="41"/>
      <c r="GYN15" s="41"/>
      <c r="GYO15" s="41"/>
      <c r="GYP15" s="41"/>
      <c r="GYQ15" s="41"/>
      <c r="GYR15" s="41"/>
      <c r="GYS15" s="41"/>
      <c r="GYT15" s="41"/>
      <c r="GYU15" s="41"/>
      <c r="GYV15" s="41"/>
      <c r="GYW15" s="41"/>
      <c r="GYX15" s="41"/>
      <c r="GYY15" s="41"/>
      <c r="GYZ15" s="41"/>
      <c r="GZA15" s="41"/>
      <c r="GZB15" s="41"/>
      <c r="GZC15" s="41"/>
      <c r="GZD15" s="41"/>
      <c r="GZE15" s="41"/>
      <c r="GZF15" s="41"/>
      <c r="GZG15" s="41"/>
      <c r="GZH15" s="41"/>
      <c r="GZI15" s="41"/>
      <c r="GZJ15" s="41"/>
      <c r="GZK15" s="41"/>
      <c r="GZL15" s="41"/>
      <c r="GZM15" s="41"/>
      <c r="GZN15" s="41"/>
      <c r="GZO15" s="41"/>
      <c r="HHF15" s="41"/>
      <c r="HHG15" s="41"/>
      <c r="HHH15" s="41"/>
      <c r="HHI15" s="41"/>
      <c r="HHU15" s="41"/>
      <c r="HHV15" s="41"/>
      <c r="HHW15" s="41"/>
      <c r="HHX15" s="41"/>
      <c r="HHY15" s="41"/>
      <c r="HHZ15" s="41"/>
      <c r="HIA15" s="41"/>
      <c r="HIB15" s="41"/>
      <c r="HIC15" s="41"/>
      <c r="HID15" s="41"/>
      <c r="HIE15" s="41"/>
      <c r="HIF15" s="41"/>
      <c r="HIG15" s="41"/>
      <c r="HIH15" s="41"/>
      <c r="HII15" s="41"/>
      <c r="HIJ15" s="41"/>
      <c r="HIK15" s="41"/>
      <c r="HIL15" s="41"/>
      <c r="HIM15" s="41"/>
      <c r="HIN15" s="41"/>
      <c r="HIO15" s="41"/>
      <c r="HIP15" s="41"/>
      <c r="HIQ15" s="41"/>
      <c r="HIR15" s="41"/>
      <c r="HIS15" s="41"/>
      <c r="HIT15" s="41"/>
      <c r="HIU15" s="41"/>
      <c r="HIV15" s="41"/>
      <c r="HIW15" s="41"/>
      <c r="HIX15" s="41"/>
      <c r="HIY15" s="41"/>
      <c r="HIZ15" s="41"/>
      <c r="HJA15" s="41"/>
      <c r="HJB15" s="41"/>
      <c r="HJC15" s="41"/>
      <c r="HJD15" s="41"/>
      <c r="HJE15" s="41"/>
      <c r="HJF15" s="41"/>
      <c r="HJG15" s="41"/>
      <c r="HJH15" s="41"/>
      <c r="HJI15" s="41"/>
      <c r="HJJ15" s="41"/>
      <c r="HJK15" s="41"/>
      <c r="HRB15" s="41"/>
      <c r="HRC15" s="41"/>
      <c r="HRD15" s="41"/>
      <c r="HRE15" s="41"/>
      <c r="HRQ15" s="41"/>
      <c r="HRR15" s="41"/>
      <c r="HRS15" s="41"/>
      <c r="HRT15" s="41"/>
      <c r="HRU15" s="41"/>
      <c r="HRV15" s="41"/>
      <c r="HRW15" s="41"/>
      <c r="HRX15" s="41"/>
      <c r="HRY15" s="41"/>
      <c r="HRZ15" s="41"/>
      <c r="HSA15" s="41"/>
      <c r="HSB15" s="41"/>
      <c r="HSC15" s="41"/>
      <c r="HSD15" s="41"/>
      <c r="HSE15" s="41"/>
      <c r="HSF15" s="41"/>
      <c r="HSG15" s="41"/>
      <c r="HSH15" s="41"/>
      <c r="HSI15" s="41"/>
      <c r="HSJ15" s="41"/>
      <c r="HSK15" s="41"/>
      <c r="HSL15" s="41"/>
      <c r="HSM15" s="41"/>
      <c r="HSN15" s="41"/>
      <c r="HSO15" s="41"/>
      <c r="HSP15" s="41"/>
      <c r="HSQ15" s="41"/>
      <c r="HSR15" s="41"/>
      <c r="HSS15" s="41"/>
      <c r="HST15" s="41"/>
      <c r="HSU15" s="41"/>
      <c r="HSV15" s="41"/>
      <c r="HSW15" s="41"/>
      <c r="HSX15" s="41"/>
      <c r="HSY15" s="41"/>
      <c r="HSZ15" s="41"/>
      <c r="HTA15" s="41"/>
      <c r="HTB15" s="41"/>
      <c r="HTC15" s="41"/>
      <c r="HTD15" s="41"/>
      <c r="HTE15" s="41"/>
      <c r="HTF15" s="41"/>
      <c r="HTG15" s="41"/>
      <c r="IAX15" s="41"/>
      <c r="IAY15" s="41"/>
      <c r="IAZ15" s="41"/>
      <c r="IBA15" s="41"/>
      <c r="IBM15" s="41"/>
      <c r="IBN15" s="41"/>
      <c r="IBO15" s="41"/>
      <c r="IBP15" s="41"/>
      <c r="IBQ15" s="41"/>
      <c r="IBR15" s="41"/>
      <c r="IBS15" s="41"/>
      <c r="IBT15" s="41"/>
      <c r="IBU15" s="41"/>
      <c r="IBV15" s="41"/>
      <c r="IBW15" s="41"/>
      <c r="IBX15" s="41"/>
      <c r="IBY15" s="41"/>
      <c r="IBZ15" s="41"/>
      <c r="ICA15" s="41"/>
      <c r="ICB15" s="41"/>
      <c r="ICC15" s="41"/>
      <c r="ICD15" s="41"/>
      <c r="ICE15" s="41"/>
      <c r="ICF15" s="41"/>
      <c r="ICG15" s="41"/>
      <c r="ICH15" s="41"/>
      <c r="ICI15" s="41"/>
      <c r="ICJ15" s="41"/>
      <c r="ICK15" s="41"/>
      <c r="ICL15" s="41"/>
      <c r="ICM15" s="41"/>
      <c r="ICN15" s="41"/>
      <c r="ICO15" s="41"/>
      <c r="ICP15" s="41"/>
      <c r="ICQ15" s="41"/>
      <c r="ICR15" s="41"/>
      <c r="ICS15" s="41"/>
      <c r="ICT15" s="41"/>
      <c r="ICU15" s="41"/>
      <c r="ICV15" s="41"/>
      <c r="ICW15" s="41"/>
      <c r="ICX15" s="41"/>
      <c r="ICY15" s="41"/>
      <c r="ICZ15" s="41"/>
      <c r="IDA15" s="41"/>
      <c r="IDB15" s="41"/>
      <c r="IDC15" s="41"/>
      <c r="IKT15" s="41"/>
      <c r="IKU15" s="41"/>
      <c r="IKV15" s="41"/>
      <c r="IKW15" s="41"/>
      <c r="ILI15" s="41"/>
      <c r="ILJ15" s="41"/>
      <c r="ILK15" s="41"/>
      <c r="ILL15" s="41"/>
      <c r="ILM15" s="41"/>
      <c r="ILN15" s="41"/>
      <c r="ILO15" s="41"/>
      <c r="ILP15" s="41"/>
      <c r="ILQ15" s="41"/>
      <c r="ILR15" s="41"/>
      <c r="ILS15" s="41"/>
      <c r="ILT15" s="41"/>
      <c r="ILU15" s="41"/>
      <c r="ILV15" s="41"/>
      <c r="ILW15" s="41"/>
      <c r="ILX15" s="41"/>
      <c r="ILY15" s="41"/>
      <c r="ILZ15" s="41"/>
      <c r="IMA15" s="41"/>
      <c r="IMB15" s="41"/>
      <c r="IMC15" s="41"/>
      <c r="IMD15" s="41"/>
      <c r="IME15" s="41"/>
      <c r="IMF15" s="41"/>
      <c r="IMG15" s="41"/>
      <c r="IMH15" s="41"/>
      <c r="IMI15" s="41"/>
      <c r="IMJ15" s="41"/>
      <c r="IMK15" s="41"/>
      <c r="IML15" s="41"/>
      <c r="IMM15" s="41"/>
      <c r="IMN15" s="41"/>
      <c r="IMO15" s="41"/>
      <c r="IMP15" s="41"/>
      <c r="IMQ15" s="41"/>
      <c r="IMR15" s="41"/>
      <c r="IMS15" s="41"/>
      <c r="IMT15" s="41"/>
      <c r="IMU15" s="41"/>
      <c r="IMV15" s="41"/>
      <c r="IMW15" s="41"/>
      <c r="IMX15" s="41"/>
      <c r="IMY15" s="41"/>
      <c r="IUP15" s="41"/>
      <c r="IUQ15" s="41"/>
      <c r="IUR15" s="41"/>
      <c r="IUS15" s="41"/>
      <c r="IVE15" s="41"/>
      <c r="IVF15" s="41"/>
      <c r="IVG15" s="41"/>
      <c r="IVH15" s="41"/>
      <c r="IVI15" s="41"/>
      <c r="IVJ15" s="41"/>
      <c r="IVK15" s="41"/>
      <c r="IVL15" s="41"/>
      <c r="IVM15" s="41"/>
      <c r="IVN15" s="41"/>
      <c r="IVO15" s="41"/>
      <c r="IVP15" s="41"/>
      <c r="IVQ15" s="41"/>
      <c r="IVR15" s="41"/>
      <c r="IVS15" s="41"/>
      <c r="IVT15" s="41"/>
      <c r="IVU15" s="41"/>
      <c r="IVV15" s="41"/>
      <c r="IVW15" s="41"/>
      <c r="IVX15" s="41"/>
      <c r="IVY15" s="41"/>
      <c r="IVZ15" s="41"/>
      <c r="IWA15" s="41"/>
      <c r="IWB15" s="41"/>
      <c r="IWC15" s="41"/>
      <c r="IWD15" s="41"/>
      <c r="IWE15" s="41"/>
      <c r="IWF15" s="41"/>
      <c r="IWG15" s="41"/>
      <c r="IWH15" s="41"/>
      <c r="IWI15" s="41"/>
      <c r="IWJ15" s="41"/>
      <c r="IWK15" s="41"/>
      <c r="IWL15" s="41"/>
      <c r="IWM15" s="41"/>
      <c r="IWN15" s="41"/>
      <c r="IWO15" s="41"/>
      <c r="IWP15" s="41"/>
      <c r="IWQ15" s="41"/>
      <c r="IWR15" s="41"/>
      <c r="IWS15" s="41"/>
      <c r="IWT15" s="41"/>
      <c r="IWU15" s="41"/>
      <c r="JEL15" s="41"/>
      <c r="JEM15" s="41"/>
      <c r="JEN15" s="41"/>
      <c r="JEO15" s="41"/>
      <c r="JFA15" s="41"/>
      <c r="JFB15" s="41"/>
      <c r="JFC15" s="41"/>
      <c r="JFD15" s="41"/>
      <c r="JFE15" s="41"/>
      <c r="JFF15" s="41"/>
      <c r="JFG15" s="41"/>
      <c r="JFH15" s="41"/>
      <c r="JFI15" s="41"/>
      <c r="JFJ15" s="41"/>
      <c r="JFK15" s="41"/>
      <c r="JFL15" s="41"/>
      <c r="JFM15" s="41"/>
      <c r="JFN15" s="41"/>
      <c r="JFO15" s="41"/>
      <c r="JFP15" s="41"/>
      <c r="JFQ15" s="41"/>
      <c r="JFR15" s="41"/>
      <c r="JFS15" s="41"/>
      <c r="JFT15" s="41"/>
      <c r="JFU15" s="41"/>
      <c r="JFV15" s="41"/>
      <c r="JFW15" s="41"/>
      <c r="JFX15" s="41"/>
      <c r="JFY15" s="41"/>
      <c r="JFZ15" s="41"/>
      <c r="JGA15" s="41"/>
      <c r="JGB15" s="41"/>
      <c r="JGC15" s="41"/>
      <c r="JGD15" s="41"/>
      <c r="JGE15" s="41"/>
      <c r="JGF15" s="41"/>
      <c r="JGG15" s="41"/>
      <c r="JGH15" s="41"/>
      <c r="JGI15" s="41"/>
      <c r="JGJ15" s="41"/>
      <c r="JGK15" s="41"/>
      <c r="JGL15" s="41"/>
      <c r="JGM15" s="41"/>
      <c r="JGN15" s="41"/>
      <c r="JGO15" s="41"/>
      <c r="JGP15" s="41"/>
      <c r="JGQ15" s="41"/>
      <c r="JOH15" s="41"/>
      <c r="JOI15" s="41"/>
      <c r="JOJ15" s="41"/>
      <c r="JOK15" s="41"/>
      <c r="JOW15" s="41"/>
      <c r="JOX15" s="41"/>
      <c r="JOY15" s="41"/>
      <c r="JOZ15" s="41"/>
      <c r="JPA15" s="41"/>
      <c r="JPB15" s="41"/>
      <c r="JPC15" s="41"/>
      <c r="JPD15" s="41"/>
      <c r="JPE15" s="41"/>
      <c r="JPF15" s="41"/>
      <c r="JPG15" s="41"/>
      <c r="JPH15" s="41"/>
      <c r="JPI15" s="41"/>
      <c r="JPJ15" s="41"/>
      <c r="JPK15" s="41"/>
      <c r="JPL15" s="41"/>
      <c r="JPM15" s="41"/>
      <c r="JPN15" s="41"/>
      <c r="JPO15" s="41"/>
      <c r="JPP15" s="41"/>
      <c r="JPQ15" s="41"/>
      <c r="JPR15" s="41"/>
      <c r="JPS15" s="41"/>
      <c r="JPT15" s="41"/>
      <c r="JPU15" s="41"/>
      <c r="JPV15" s="41"/>
      <c r="JPW15" s="41"/>
      <c r="JPX15" s="41"/>
      <c r="JPY15" s="41"/>
      <c r="JPZ15" s="41"/>
      <c r="JQA15" s="41"/>
      <c r="JQB15" s="41"/>
      <c r="JQC15" s="41"/>
      <c r="JQD15" s="41"/>
      <c r="JQE15" s="41"/>
      <c r="JQF15" s="41"/>
      <c r="JQG15" s="41"/>
      <c r="JQH15" s="41"/>
      <c r="JQI15" s="41"/>
      <c r="JQJ15" s="41"/>
      <c r="JQK15" s="41"/>
      <c r="JQL15" s="41"/>
      <c r="JQM15" s="41"/>
      <c r="JYD15" s="41"/>
      <c r="JYE15" s="41"/>
      <c r="JYF15" s="41"/>
      <c r="JYG15" s="41"/>
      <c r="JYS15" s="41"/>
      <c r="JYT15" s="41"/>
      <c r="JYU15" s="41"/>
      <c r="JYV15" s="41"/>
      <c r="JYW15" s="41"/>
      <c r="JYX15" s="41"/>
      <c r="JYY15" s="41"/>
      <c r="JYZ15" s="41"/>
      <c r="JZA15" s="41"/>
      <c r="JZB15" s="41"/>
      <c r="JZC15" s="41"/>
      <c r="JZD15" s="41"/>
      <c r="JZE15" s="41"/>
      <c r="JZF15" s="41"/>
      <c r="JZG15" s="41"/>
      <c r="JZH15" s="41"/>
      <c r="JZI15" s="41"/>
      <c r="JZJ15" s="41"/>
      <c r="JZK15" s="41"/>
      <c r="JZL15" s="41"/>
      <c r="JZM15" s="41"/>
      <c r="JZN15" s="41"/>
      <c r="JZO15" s="41"/>
      <c r="JZP15" s="41"/>
      <c r="JZQ15" s="41"/>
      <c r="JZR15" s="41"/>
      <c r="JZS15" s="41"/>
      <c r="JZT15" s="41"/>
      <c r="JZU15" s="41"/>
      <c r="JZV15" s="41"/>
      <c r="JZW15" s="41"/>
      <c r="JZX15" s="41"/>
      <c r="JZY15" s="41"/>
      <c r="JZZ15" s="41"/>
      <c r="KAA15" s="41"/>
      <c r="KAB15" s="41"/>
      <c r="KAC15" s="41"/>
      <c r="KAD15" s="41"/>
      <c r="KAE15" s="41"/>
      <c r="KAF15" s="41"/>
      <c r="KAG15" s="41"/>
      <c r="KAH15" s="41"/>
      <c r="KAI15" s="41"/>
      <c r="KHZ15" s="41"/>
      <c r="KIA15" s="41"/>
      <c r="KIB15" s="41"/>
      <c r="KIC15" s="41"/>
      <c r="KIO15" s="41"/>
      <c r="KIP15" s="41"/>
      <c r="KIQ15" s="41"/>
      <c r="KIR15" s="41"/>
      <c r="KIS15" s="41"/>
      <c r="KIT15" s="41"/>
      <c r="KIU15" s="41"/>
      <c r="KIV15" s="41"/>
      <c r="KIW15" s="41"/>
      <c r="KIX15" s="41"/>
      <c r="KIY15" s="41"/>
      <c r="KIZ15" s="41"/>
      <c r="KJA15" s="41"/>
      <c r="KJB15" s="41"/>
      <c r="KJC15" s="41"/>
      <c r="KJD15" s="41"/>
      <c r="KJE15" s="41"/>
      <c r="KJF15" s="41"/>
      <c r="KJG15" s="41"/>
      <c r="KJH15" s="41"/>
      <c r="KJI15" s="41"/>
      <c r="KJJ15" s="41"/>
      <c r="KJK15" s="41"/>
      <c r="KJL15" s="41"/>
      <c r="KJM15" s="41"/>
      <c r="KJN15" s="41"/>
      <c r="KJO15" s="41"/>
      <c r="KJP15" s="41"/>
      <c r="KJQ15" s="41"/>
      <c r="KJR15" s="41"/>
      <c r="KJS15" s="41"/>
      <c r="KJT15" s="41"/>
      <c r="KJU15" s="41"/>
      <c r="KJV15" s="41"/>
      <c r="KJW15" s="41"/>
      <c r="KJX15" s="41"/>
      <c r="KJY15" s="41"/>
      <c r="KJZ15" s="41"/>
      <c r="KKA15" s="41"/>
      <c r="KKB15" s="41"/>
      <c r="KKC15" s="41"/>
      <c r="KKD15" s="41"/>
      <c r="KKE15" s="41"/>
      <c r="KRV15" s="41"/>
      <c r="KRW15" s="41"/>
      <c r="KRX15" s="41"/>
      <c r="KRY15" s="41"/>
      <c r="KSK15" s="41"/>
      <c r="KSL15" s="41"/>
      <c r="KSM15" s="41"/>
      <c r="KSN15" s="41"/>
      <c r="KSO15" s="41"/>
      <c r="KSP15" s="41"/>
      <c r="KSQ15" s="41"/>
      <c r="KSR15" s="41"/>
      <c r="KSS15" s="41"/>
      <c r="KST15" s="41"/>
      <c r="KSU15" s="41"/>
      <c r="KSV15" s="41"/>
      <c r="KSW15" s="41"/>
      <c r="KSX15" s="41"/>
      <c r="KSY15" s="41"/>
      <c r="KSZ15" s="41"/>
      <c r="KTA15" s="41"/>
      <c r="KTB15" s="41"/>
      <c r="KTC15" s="41"/>
      <c r="KTD15" s="41"/>
      <c r="KTE15" s="41"/>
      <c r="KTF15" s="41"/>
      <c r="KTG15" s="41"/>
      <c r="KTH15" s="41"/>
      <c r="KTI15" s="41"/>
      <c r="KTJ15" s="41"/>
      <c r="KTK15" s="41"/>
      <c r="KTL15" s="41"/>
      <c r="KTM15" s="41"/>
      <c r="KTN15" s="41"/>
      <c r="KTO15" s="41"/>
      <c r="KTP15" s="41"/>
      <c r="KTQ15" s="41"/>
      <c r="KTR15" s="41"/>
      <c r="KTS15" s="41"/>
      <c r="KTT15" s="41"/>
      <c r="KTU15" s="41"/>
      <c r="KTV15" s="41"/>
      <c r="KTW15" s="41"/>
      <c r="KTX15" s="41"/>
      <c r="KTY15" s="41"/>
      <c r="KTZ15" s="41"/>
      <c r="KUA15" s="41"/>
      <c r="LBR15" s="41"/>
      <c r="LBS15" s="41"/>
      <c r="LBT15" s="41"/>
      <c r="LBU15" s="41"/>
      <c r="LCG15" s="41"/>
      <c r="LCH15" s="41"/>
      <c r="LCI15" s="41"/>
      <c r="LCJ15" s="41"/>
      <c r="LCK15" s="41"/>
      <c r="LCL15" s="41"/>
      <c r="LCM15" s="41"/>
      <c r="LCN15" s="41"/>
      <c r="LCO15" s="41"/>
      <c r="LCP15" s="41"/>
      <c r="LCQ15" s="41"/>
      <c r="LCR15" s="41"/>
      <c r="LCS15" s="41"/>
      <c r="LCT15" s="41"/>
      <c r="LCU15" s="41"/>
      <c r="LCV15" s="41"/>
      <c r="LCW15" s="41"/>
      <c r="LCX15" s="41"/>
      <c r="LCY15" s="41"/>
      <c r="LCZ15" s="41"/>
      <c r="LDA15" s="41"/>
      <c r="LDB15" s="41"/>
      <c r="LDC15" s="41"/>
      <c r="LDD15" s="41"/>
      <c r="LDE15" s="41"/>
      <c r="LDF15" s="41"/>
      <c r="LDG15" s="41"/>
      <c r="LDH15" s="41"/>
      <c r="LDI15" s="41"/>
      <c r="LDJ15" s="41"/>
      <c r="LDK15" s="41"/>
      <c r="LDL15" s="41"/>
      <c r="LDM15" s="41"/>
      <c r="LDN15" s="41"/>
      <c r="LDO15" s="41"/>
      <c r="LDP15" s="41"/>
      <c r="LDQ15" s="41"/>
      <c r="LDR15" s="41"/>
      <c r="LDS15" s="41"/>
      <c r="LDT15" s="41"/>
      <c r="LDU15" s="41"/>
      <c r="LDV15" s="41"/>
      <c r="LDW15" s="41"/>
      <c r="LLN15" s="41"/>
      <c r="LLO15" s="41"/>
      <c r="LLP15" s="41"/>
      <c r="LLQ15" s="41"/>
      <c r="LMC15" s="41"/>
      <c r="LMD15" s="41"/>
      <c r="LME15" s="41"/>
      <c r="LMF15" s="41"/>
      <c r="LMG15" s="41"/>
      <c r="LMH15" s="41"/>
      <c r="LMI15" s="41"/>
      <c r="LMJ15" s="41"/>
      <c r="LMK15" s="41"/>
      <c r="LML15" s="41"/>
      <c r="LMM15" s="41"/>
      <c r="LMN15" s="41"/>
      <c r="LMO15" s="41"/>
      <c r="LMP15" s="41"/>
      <c r="LMQ15" s="41"/>
      <c r="LMR15" s="41"/>
      <c r="LMS15" s="41"/>
      <c r="LMT15" s="41"/>
      <c r="LMU15" s="41"/>
      <c r="LMV15" s="41"/>
      <c r="LMW15" s="41"/>
      <c r="LMX15" s="41"/>
      <c r="LMY15" s="41"/>
      <c r="LMZ15" s="41"/>
      <c r="LNA15" s="41"/>
      <c r="LNB15" s="41"/>
      <c r="LNC15" s="41"/>
      <c r="LND15" s="41"/>
      <c r="LNE15" s="41"/>
      <c r="LNF15" s="41"/>
      <c r="LNG15" s="41"/>
      <c r="LNH15" s="41"/>
      <c r="LNI15" s="41"/>
      <c r="LNJ15" s="41"/>
      <c r="LNK15" s="41"/>
      <c r="LNL15" s="41"/>
      <c r="LNM15" s="41"/>
      <c r="LNN15" s="41"/>
      <c r="LNO15" s="41"/>
      <c r="LNP15" s="41"/>
      <c r="LNQ15" s="41"/>
      <c r="LNR15" s="41"/>
      <c r="LNS15" s="41"/>
      <c r="LVJ15" s="41"/>
      <c r="LVK15" s="41"/>
      <c r="LVL15" s="41"/>
      <c r="LVM15" s="41"/>
      <c r="LVY15" s="41"/>
      <c r="LVZ15" s="41"/>
      <c r="LWA15" s="41"/>
      <c r="LWB15" s="41"/>
      <c r="LWC15" s="41"/>
      <c r="LWD15" s="41"/>
      <c r="LWE15" s="41"/>
      <c r="LWF15" s="41"/>
      <c r="LWG15" s="41"/>
      <c r="LWH15" s="41"/>
      <c r="LWI15" s="41"/>
      <c r="LWJ15" s="41"/>
      <c r="LWK15" s="41"/>
      <c r="LWL15" s="41"/>
      <c r="LWM15" s="41"/>
      <c r="LWN15" s="41"/>
      <c r="LWO15" s="41"/>
      <c r="LWP15" s="41"/>
      <c r="LWQ15" s="41"/>
      <c r="LWR15" s="41"/>
      <c r="LWS15" s="41"/>
      <c r="LWT15" s="41"/>
      <c r="LWU15" s="41"/>
      <c r="LWV15" s="41"/>
      <c r="LWW15" s="41"/>
      <c r="LWX15" s="41"/>
      <c r="LWY15" s="41"/>
      <c r="LWZ15" s="41"/>
      <c r="LXA15" s="41"/>
      <c r="LXB15" s="41"/>
      <c r="LXC15" s="41"/>
      <c r="LXD15" s="41"/>
      <c r="LXE15" s="41"/>
      <c r="LXF15" s="41"/>
      <c r="LXG15" s="41"/>
      <c r="LXH15" s="41"/>
      <c r="LXI15" s="41"/>
      <c r="LXJ15" s="41"/>
      <c r="LXK15" s="41"/>
      <c r="LXL15" s="41"/>
      <c r="LXM15" s="41"/>
      <c r="LXN15" s="41"/>
      <c r="LXO15" s="41"/>
      <c r="MFF15" s="41"/>
      <c r="MFG15" s="41"/>
      <c r="MFH15" s="41"/>
      <c r="MFI15" s="41"/>
      <c r="MFU15" s="41"/>
      <c r="MFV15" s="41"/>
      <c r="MFW15" s="41"/>
      <c r="MFX15" s="41"/>
      <c r="MFY15" s="41"/>
      <c r="MFZ15" s="41"/>
      <c r="MGA15" s="41"/>
      <c r="MGB15" s="41"/>
      <c r="MGC15" s="41"/>
      <c r="MGD15" s="41"/>
      <c r="MGE15" s="41"/>
      <c r="MGF15" s="41"/>
      <c r="MGG15" s="41"/>
      <c r="MGH15" s="41"/>
      <c r="MGI15" s="41"/>
      <c r="MGJ15" s="41"/>
      <c r="MGK15" s="41"/>
      <c r="MGL15" s="41"/>
      <c r="MGM15" s="41"/>
      <c r="MGN15" s="41"/>
      <c r="MGO15" s="41"/>
      <c r="MGP15" s="41"/>
      <c r="MGQ15" s="41"/>
      <c r="MGR15" s="41"/>
      <c r="MGS15" s="41"/>
      <c r="MGT15" s="41"/>
      <c r="MGU15" s="41"/>
      <c r="MGV15" s="41"/>
      <c r="MGW15" s="41"/>
      <c r="MGX15" s="41"/>
      <c r="MGY15" s="41"/>
      <c r="MGZ15" s="41"/>
      <c r="MHA15" s="41"/>
      <c r="MHB15" s="41"/>
      <c r="MHC15" s="41"/>
      <c r="MHD15" s="41"/>
      <c r="MHE15" s="41"/>
      <c r="MHF15" s="41"/>
      <c r="MHG15" s="41"/>
      <c r="MHH15" s="41"/>
      <c r="MHI15" s="41"/>
      <c r="MHJ15" s="41"/>
      <c r="MHK15" s="41"/>
      <c r="MPB15" s="41"/>
      <c r="MPC15" s="41"/>
      <c r="MPD15" s="41"/>
      <c r="MPE15" s="41"/>
      <c r="MPQ15" s="41"/>
      <c r="MPR15" s="41"/>
      <c r="MPS15" s="41"/>
      <c r="MPT15" s="41"/>
      <c r="MPU15" s="41"/>
      <c r="MPV15" s="41"/>
      <c r="MPW15" s="41"/>
      <c r="MPX15" s="41"/>
      <c r="MPY15" s="41"/>
      <c r="MPZ15" s="41"/>
      <c r="MQA15" s="41"/>
      <c r="MQB15" s="41"/>
      <c r="MQC15" s="41"/>
      <c r="MQD15" s="41"/>
      <c r="MQE15" s="41"/>
      <c r="MQF15" s="41"/>
      <c r="MQG15" s="41"/>
      <c r="MQH15" s="41"/>
      <c r="MQI15" s="41"/>
      <c r="MQJ15" s="41"/>
      <c r="MQK15" s="41"/>
      <c r="MQL15" s="41"/>
      <c r="MQM15" s="41"/>
      <c r="MQN15" s="41"/>
      <c r="MQO15" s="41"/>
      <c r="MQP15" s="41"/>
      <c r="MQQ15" s="41"/>
      <c r="MQR15" s="41"/>
      <c r="MQS15" s="41"/>
      <c r="MQT15" s="41"/>
      <c r="MQU15" s="41"/>
      <c r="MQV15" s="41"/>
      <c r="MQW15" s="41"/>
      <c r="MQX15" s="41"/>
      <c r="MQY15" s="41"/>
      <c r="MQZ15" s="41"/>
      <c r="MRA15" s="41"/>
      <c r="MRB15" s="41"/>
      <c r="MRC15" s="41"/>
      <c r="MRD15" s="41"/>
      <c r="MRE15" s="41"/>
      <c r="MRF15" s="41"/>
      <c r="MRG15" s="41"/>
      <c r="MYX15" s="41"/>
      <c r="MYY15" s="41"/>
      <c r="MYZ15" s="41"/>
      <c r="MZA15" s="41"/>
      <c r="MZM15" s="41"/>
      <c r="MZN15" s="41"/>
      <c r="MZO15" s="41"/>
      <c r="MZP15" s="41"/>
      <c r="MZQ15" s="41"/>
      <c r="MZR15" s="41"/>
      <c r="MZS15" s="41"/>
      <c r="MZT15" s="41"/>
      <c r="MZU15" s="41"/>
      <c r="MZV15" s="41"/>
      <c r="MZW15" s="41"/>
      <c r="MZX15" s="41"/>
      <c r="MZY15" s="41"/>
      <c r="MZZ15" s="41"/>
      <c r="NAA15" s="41"/>
      <c r="NAB15" s="41"/>
      <c r="NAC15" s="41"/>
      <c r="NAD15" s="41"/>
      <c r="NAE15" s="41"/>
      <c r="NAF15" s="41"/>
      <c r="NAG15" s="41"/>
      <c r="NAH15" s="41"/>
      <c r="NAI15" s="41"/>
      <c r="NAJ15" s="41"/>
      <c r="NAK15" s="41"/>
      <c r="NAL15" s="41"/>
      <c r="NAM15" s="41"/>
      <c r="NAN15" s="41"/>
      <c r="NAO15" s="41"/>
      <c r="NAP15" s="41"/>
      <c r="NAQ15" s="41"/>
      <c r="NAR15" s="41"/>
      <c r="NAS15" s="41"/>
      <c r="NAT15" s="41"/>
      <c r="NAU15" s="41"/>
      <c r="NAV15" s="41"/>
      <c r="NAW15" s="41"/>
      <c r="NAX15" s="41"/>
      <c r="NAY15" s="41"/>
      <c r="NAZ15" s="41"/>
      <c r="NBA15" s="41"/>
      <c r="NBB15" s="41"/>
      <c r="NBC15" s="41"/>
      <c r="NIT15" s="41"/>
      <c r="NIU15" s="41"/>
      <c r="NIV15" s="41"/>
      <c r="NIW15" s="41"/>
      <c r="NJI15" s="41"/>
      <c r="NJJ15" s="41"/>
      <c r="NJK15" s="41"/>
      <c r="NJL15" s="41"/>
      <c r="NJM15" s="41"/>
      <c r="NJN15" s="41"/>
      <c r="NJO15" s="41"/>
      <c r="NJP15" s="41"/>
      <c r="NJQ15" s="41"/>
      <c r="NJR15" s="41"/>
      <c r="NJS15" s="41"/>
      <c r="NJT15" s="41"/>
      <c r="NJU15" s="41"/>
      <c r="NJV15" s="41"/>
      <c r="NJW15" s="41"/>
      <c r="NJX15" s="41"/>
      <c r="NJY15" s="41"/>
      <c r="NJZ15" s="41"/>
      <c r="NKA15" s="41"/>
      <c r="NKB15" s="41"/>
      <c r="NKC15" s="41"/>
      <c r="NKD15" s="41"/>
      <c r="NKE15" s="41"/>
      <c r="NKF15" s="41"/>
      <c r="NKG15" s="41"/>
      <c r="NKH15" s="41"/>
      <c r="NKI15" s="41"/>
      <c r="NKJ15" s="41"/>
      <c r="NKK15" s="41"/>
      <c r="NKL15" s="41"/>
      <c r="NKM15" s="41"/>
      <c r="NKN15" s="41"/>
      <c r="NKO15" s="41"/>
      <c r="NKP15" s="41"/>
      <c r="NKQ15" s="41"/>
      <c r="NKR15" s="41"/>
      <c r="NKS15" s="41"/>
      <c r="NKT15" s="41"/>
      <c r="NKU15" s="41"/>
      <c r="NKV15" s="41"/>
      <c r="NKW15" s="41"/>
      <c r="NKX15" s="41"/>
      <c r="NKY15" s="41"/>
      <c r="NSP15" s="41"/>
      <c r="NSQ15" s="41"/>
      <c r="NSR15" s="41"/>
      <c r="NSS15" s="41"/>
      <c r="NTE15" s="41"/>
      <c r="NTF15" s="41"/>
      <c r="NTG15" s="41"/>
      <c r="NTH15" s="41"/>
      <c r="NTI15" s="41"/>
      <c r="NTJ15" s="41"/>
      <c r="NTK15" s="41"/>
      <c r="NTL15" s="41"/>
      <c r="NTM15" s="41"/>
      <c r="NTN15" s="41"/>
      <c r="NTO15" s="41"/>
      <c r="NTP15" s="41"/>
      <c r="NTQ15" s="41"/>
      <c r="NTR15" s="41"/>
      <c r="NTS15" s="41"/>
      <c r="NTT15" s="41"/>
      <c r="NTU15" s="41"/>
      <c r="NTV15" s="41"/>
      <c r="NTW15" s="41"/>
      <c r="NTX15" s="41"/>
      <c r="NTY15" s="41"/>
      <c r="NTZ15" s="41"/>
      <c r="NUA15" s="41"/>
      <c r="NUB15" s="41"/>
      <c r="NUC15" s="41"/>
      <c r="NUD15" s="41"/>
      <c r="NUE15" s="41"/>
      <c r="NUF15" s="41"/>
      <c r="NUG15" s="41"/>
      <c r="NUH15" s="41"/>
      <c r="NUI15" s="41"/>
      <c r="NUJ15" s="41"/>
      <c r="NUK15" s="41"/>
      <c r="NUL15" s="41"/>
      <c r="NUM15" s="41"/>
      <c r="NUN15" s="41"/>
      <c r="NUO15" s="41"/>
      <c r="NUP15" s="41"/>
      <c r="NUQ15" s="41"/>
      <c r="NUR15" s="41"/>
      <c r="NUS15" s="41"/>
      <c r="NUT15" s="41"/>
      <c r="NUU15" s="41"/>
      <c r="OCL15" s="41"/>
      <c r="OCM15" s="41"/>
      <c r="OCN15" s="41"/>
      <c r="OCO15" s="41"/>
      <c r="ODA15" s="41"/>
      <c r="ODB15" s="41"/>
      <c r="ODC15" s="41"/>
      <c r="ODD15" s="41"/>
      <c r="ODE15" s="41"/>
      <c r="ODF15" s="41"/>
      <c r="ODG15" s="41"/>
      <c r="ODH15" s="41"/>
      <c r="ODI15" s="41"/>
      <c r="ODJ15" s="41"/>
      <c r="ODK15" s="41"/>
      <c r="ODL15" s="41"/>
      <c r="ODM15" s="41"/>
      <c r="ODN15" s="41"/>
      <c r="ODO15" s="41"/>
      <c r="ODP15" s="41"/>
      <c r="ODQ15" s="41"/>
      <c r="ODR15" s="41"/>
      <c r="ODS15" s="41"/>
      <c r="ODT15" s="41"/>
      <c r="ODU15" s="41"/>
      <c r="ODV15" s="41"/>
      <c r="ODW15" s="41"/>
      <c r="ODX15" s="41"/>
      <c r="ODY15" s="41"/>
      <c r="ODZ15" s="41"/>
      <c r="OEA15" s="41"/>
      <c r="OEB15" s="41"/>
      <c r="OEC15" s="41"/>
      <c r="OED15" s="41"/>
      <c r="OEE15" s="41"/>
      <c r="OEF15" s="41"/>
      <c r="OEG15" s="41"/>
      <c r="OEH15" s="41"/>
      <c r="OEI15" s="41"/>
      <c r="OEJ15" s="41"/>
      <c r="OEK15" s="41"/>
      <c r="OEL15" s="41"/>
      <c r="OEM15" s="41"/>
      <c r="OEN15" s="41"/>
      <c r="OEO15" s="41"/>
      <c r="OEP15" s="41"/>
      <c r="OEQ15" s="41"/>
      <c r="OMH15" s="41"/>
      <c r="OMI15" s="41"/>
      <c r="OMJ15" s="41"/>
      <c r="OMK15" s="41"/>
      <c r="OMW15" s="41"/>
      <c r="OMX15" s="41"/>
      <c r="OMY15" s="41"/>
      <c r="OMZ15" s="41"/>
      <c r="ONA15" s="41"/>
      <c r="ONB15" s="41"/>
      <c r="ONC15" s="41"/>
      <c r="OND15" s="41"/>
      <c r="ONE15" s="41"/>
      <c r="ONF15" s="41"/>
      <c r="ONG15" s="41"/>
      <c r="ONH15" s="41"/>
      <c r="ONI15" s="41"/>
      <c r="ONJ15" s="41"/>
      <c r="ONK15" s="41"/>
      <c r="ONL15" s="41"/>
      <c r="ONM15" s="41"/>
      <c r="ONN15" s="41"/>
      <c r="ONO15" s="41"/>
      <c r="ONP15" s="41"/>
      <c r="ONQ15" s="41"/>
      <c r="ONR15" s="41"/>
      <c r="ONS15" s="41"/>
      <c r="ONT15" s="41"/>
      <c r="ONU15" s="41"/>
      <c r="ONV15" s="41"/>
      <c r="ONW15" s="41"/>
      <c r="ONX15" s="41"/>
      <c r="ONY15" s="41"/>
      <c r="ONZ15" s="41"/>
      <c r="OOA15" s="41"/>
      <c r="OOB15" s="41"/>
      <c r="OOC15" s="41"/>
      <c r="OOD15" s="41"/>
      <c r="OOE15" s="41"/>
      <c r="OOF15" s="41"/>
      <c r="OOG15" s="41"/>
      <c r="OOH15" s="41"/>
      <c r="OOI15" s="41"/>
      <c r="OOJ15" s="41"/>
      <c r="OOK15" s="41"/>
      <c r="OOL15" s="41"/>
      <c r="OOM15" s="41"/>
      <c r="OWD15" s="41"/>
      <c r="OWE15" s="41"/>
      <c r="OWF15" s="41"/>
      <c r="OWG15" s="41"/>
      <c r="OWS15" s="41"/>
      <c r="OWT15" s="41"/>
      <c r="OWU15" s="41"/>
      <c r="OWV15" s="41"/>
      <c r="OWW15" s="41"/>
      <c r="OWX15" s="41"/>
      <c r="OWY15" s="41"/>
      <c r="OWZ15" s="41"/>
      <c r="OXA15" s="41"/>
      <c r="OXB15" s="41"/>
      <c r="OXC15" s="41"/>
      <c r="OXD15" s="41"/>
      <c r="OXE15" s="41"/>
      <c r="OXF15" s="41"/>
      <c r="OXG15" s="41"/>
      <c r="OXH15" s="41"/>
      <c r="OXI15" s="41"/>
      <c r="OXJ15" s="41"/>
      <c r="OXK15" s="41"/>
      <c r="OXL15" s="41"/>
      <c r="OXM15" s="41"/>
      <c r="OXN15" s="41"/>
      <c r="OXO15" s="41"/>
      <c r="OXP15" s="41"/>
      <c r="OXQ15" s="41"/>
      <c r="OXR15" s="41"/>
      <c r="OXS15" s="41"/>
      <c r="OXT15" s="41"/>
      <c r="OXU15" s="41"/>
      <c r="OXV15" s="41"/>
      <c r="OXW15" s="41"/>
      <c r="OXX15" s="41"/>
      <c r="OXY15" s="41"/>
      <c r="OXZ15" s="41"/>
      <c r="OYA15" s="41"/>
      <c r="OYB15" s="41"/>
      <c r="OYC15" s="41"/>
      <c r="OYD15" s="41"/>
      <c r="OYE15" s="41"/>
      <c r="OYF15" s="41"/>
      <c r="OYG15" s="41"/>
      <c r="OYH15" s="41"/>
      <c r="OYI15" s="41"/>
      <c r="PFZ15" s="41"/>
      <c r="PGA15" s="41"/>
      <c r="PGB15" s="41"/>
      <c r="PGC15" s="41"/>
      <c r="PGO15" s="41"/>
      <c r="PGP15" s="41"/>
      <c r="PGQ15" s="41"/>
      <c r="PGR15" s="41"/>
      <c r="PGS15" s="41"/>
      <c r="PGT15" s="41"/>
      <c r="PGU15" s="41"/>
      <c r="PGV15" s="41"/>
      <c r="PGW15" s="41"/>
      <c r="PGX15" s="41"/>
      <c r="PGY15" s="41"/>
      <c r="PGZ15" s="41"/>
      <c r="PHA15" s="41"/>
      <c r="PHB15" s="41"/>
      <c r="PHC15" s="41"/>
      <c r="PHD15" s="41"/>
      <c r="PHE15" s="41"/>
      <c r="PHF15" s="41"/>
      <c r="PHG15" s="41"/>
      <c r="PHH15" s="41"/>
      <c r="PHI15" s="41"/>
      <c r="PHJ15" s="41"/>
      <c r="PHK15" s="41"/>
      <c r="PHL15" s="41"/>
      <c r="PHM15" s="41"/>
      <c r="PHN15" s="41"/>
      <c r="PHO15" s="41"/>
      <c r="PHP15" s="41"/>
      <c r="PHQ15" s="41"/>
      <c r="PHR15" s="41"/>
      <c r="PHS15" s="41"/>
      <c r="PHT15" s="41"/>
      <c r="PHU15" s="41"/>
      <c r="PHV15" s="41"/>
      <c r="PHW15" s="41"/>
      <c r="PHX15" s="41"/>
      <c r="PHY15" s="41"/>
      <c r="PHZ15" s="41"/>
      <c r="PIA15" s="41"/>
      <c r="PIB15" s="41"/>
      <c r="PIC15" s="41"/>
      <c r="PID15" s="41"/>
      <c r="PIE15" s="41"/>
      <c r="PPV15" s="41"/>
      <c r="PPW15" s="41"/>
      <c r="PPX15" s="41"/>
      <c r="PPY15" s="41"/>
      <c r="PQK15" s="41"/>
      <c r="PQL15" s="41"/>
      <c r="PQM15" s="41"/>
      <c r="PQN15" s="41"/>
      <c r="PQO15" s="41"/>
      <c r="PQP15" s="41"/>
      <c r="PQQ15" s="41"/>
      <c r="PQR15" s="41"/>
      <c r="PQS15" s="41"/>
      <c r="PQT15" s="41"/>
      <c r="PQU15" s="41"/>
      <c r="PQV15" s="41"/>
      <c r="PQW15" s="41"/>
      <c r="PQX15" s="41"/>
      <c r="PQY15" s="41"/>
      <c r="PQZ15" s="41"/>
      <c r="PRA15" s="41"/>
      <c r="PRB15" s="41"/>
      <c r="PRC15" s="41"/>
      <c r="PRD15" s="41"/>
      <c r="PRE15" s="41"/>
      <c r="PRF15" s="41"/>
      <c r="PRG15" s="41"/>
      <c r="PRH15" s="41"/>
      <c r="PRI15" s="41"/>
      <c r="PRJ15" s="41"/>
      <c r="PRK15" s="41"/>
      <c r="PRL15" s="41"/>
      <c r="PRM15" s="41"/>
      <c r="PRN15" s="41"/>
      <c r="PRO15" s="41"/>
      <c r="PRP15" s="41"/>
      <c r="PRQ15" s="41"/>
      <c r="PRR15" s="41"/>
      <c r="PRS15" s="41"/>
      <c r="PRT15" s="41"/>
      <c r="PRU15" s="41"/>
      <c r="PRV15" s="41"/>
      <c r="PRW15" s="41"/>
      <c r="PRX15" s="41"/>
      <c r="PRY15" s="41"/>
      <c r="PRZ15" s="41"/>
      <c r="PSA15" s="41"/>
      <c r="PZR15" s="41"/>
      <c r="PZS15" s="41"/>
      <c r="PZT15" s="41"/>
      <c r="PZU15" s="41"/>
      <c r="QAG15" s="41"/>
      <c r="QAH15" s="41"/>
      <c r="QAI15" s="41"/>
      <c r="QAJ15" s="41"/>
      <c r="QAK15" s="41"/>
      <c r="QAL15" s="41"/>
      <c r="QAM15" s="41"/>
      <c r="QAN15" s="41"/>
      <c r="QAO15" s="41"/>
      <c r="QAP15" s="41"/>
      <c r="QAQ15" s="41"/>
      <c r="QAR15" s="41"/>
      <c r="QAS15" s="41"/>
      <c r="QAT15" s="41"/>
      <c r="QAU15" s="41"/>
      <c r="QAV15" s="41"/>
      <c r="QAW15" s="41"/>
      <c r="QAX15" s="41"/>
      <c r="QAY15" s="41"/>
      <c r="QAZ15" s="41"/>
      <c r="QBA15" s="41"/>
      <c r="QBB15" s="41"/>
      <c r="QBC15" s="41"/>
      <c r="QBD15" s="41"/>
      <c r="QBE15" s="41"/>
      <c r="QBF15" s="41"/>
      <c r="QBG15" s="41"/>
      <c r="QBH15" s="41"/>
      <c r="QBI15" s="41"/>
      <c r="QBJ15" s="41"/>
      <c r="QBK15" s="41"/>
      <c r="QBL15" s="41"/>
      <c r="QBM15" s="41"/>
      <c r="QBN15" s="41"/>
      <c r="QBO15" s="41"/>
      <c r="QBP15" s="41"/>
      <c r="QBQ15" s="41"/>
      <c r="QBR15" s="41"/>
      <c r="QBS15" s="41"/>
      <c r="QBT15" s="41"/>
      <c r="QBU15" s="41"/>
      <c r="QBV15" s="41"/>
      <c r="QBW15" s="41"/>
      <c r="QJN15" s="41"/>
      <c r="QJO15" s="41"/>
      <c r="QJP15" s="41"/>
      <c r="QJQ15" s="41"/>
      <c r="QKC15" s="41"/>
      <c r="QKD15" s="41"/>
      <c r="QKE15" s="41"/>
      <c r="QKF15" s="41"/>
      <c r="QKG15" s="41"/>
      <c r="QKH15" s="41"/>
      <c r="QKI15" s="41"/>
      <c r="QKJ15" s="41"/>
      <c r="QKK15" s="41"/>
      <c r="QKL15" s="41"/>
      <c r="QKM15" s="41"/>
      <c r="QKN15" s="41"/>
      <c r="QKO15" s="41"/>
      <c r="QKP15" s="41"/>
      <c r="QKQ15" s="41"/>
      <c r="QKR15" s="41"/>
      <c r="QKS15" s="41"/>
      <c r="QKT15" s="41"/>
      <c r="QKU15" s="41"/>
      <c r="QKV15" s="41"/>
      <c r="QKW15" s="41"/>
      <c r="QKX15" s="41"/>
      <c r="QKY15" s="41"/>
      <c r="QKZ15" s="41"/>
      <c r="QLA15" s="41"/>
      <c r="QLB15" s="41"/>
      <c r="QLC15" s="41"/>
      <c r="QLD15" s="41"/>
      <c r="QLE15" s="41"/>
      <c r="QLF15" s="41"/>
      <c r="QLG15" s="41"/>
      <c r="QLH15" s="41"/>
      <c r="QLI15" s="41"/>
      <c r="QLJ15" s="41"/>
      <c r="QLK15" s="41"/>
      <c r="QLL15" s="41"/>
      <c r="QLM15" s="41"/>
      <c r="QLN15" s="41"/>
      <c r="QLO15" s="41"/>
      <c r="QLP15" s="41"/>
      <c r="QLQ15" s="41"/>
      <c r="QLR15" s="41"/>
      <c r="QLS15" s="41"/>
      <c r="QTJ15" s="41"/>
      <c r="QTK15" s="41"/>
      <c r="QTL15" s="41"/>
      <c r="QTM15" s="41"/>
      <c r="QTY15" s="41"/>
      <c r="QTZ15" s="41"/>
      <c r="QUA15" s="41"/>
      <c r="QUB15" s="41"/>
      <c r="QUC15" s="41"/>
      <c r="QUD15" s="41"/>
      <c r="QUE15" s="41"/>
      <c r="QUF15" s="41"/>
      <c r="QUG15" s="41"/>
      <c r="QUH15" s="41"/>
      <c r="QUI15" s="41"/>
      <c r="QUJ15" s="41"/>
      <c r="QUK15" s="41"/>
      <c r="QUL15" s="41"/>
      <c r="QUM15" s="41"/>
      <c r="QUN15" s="41"/>
      <c r="QUO15" s="41"/>
      <c r="QUP15" s="41"/>
      <c r="QUQ15" s="41"/>
      <c r="QUR15" s="41"/>
      <c r="QUS15" s="41"/>
      <c r="QUT15" s="41"/>
      <c r="QUU15" s="41"/>
      <c r="QUV15" s="41"/>
      <c r="QUW15" s="41"/>
      <c r="QUX15" s="41"/>
      <c r="QUY15" s="41"/>
      <c r="QUZ15" s="41"/>
      <c r="QVA15" s="41"/>
      <c r="QVB15" s="41"/>
      <c r="QVC15" s="41"/>
      <c r="QVD15" s="41"/>
      <c r="QVE15" s="41"/>
      <c r="QVF15" s="41"/>
      <c r="QVG15" s="41"/>
      <c r="QVH15" s="41"/>
      <c r="QVI15" s="41"/>
      <c r="QVJ15" s="41"/>
      <c r="QVK15" s="41"/>
      <c r="QVL15" s="41"/>
      <c r="QVM15" s="41"/>
      <c r="QVN15" s="41"/>
      <c r="QVO15" s="41"/>
      <c r="RDF15" s="41"/>
      <c r="RDG15" s="41"/>
      <c r="RDH15" s="41"/>
      <c r="RDI15" s="41"/>
      <c r="RDU15" s="41"/>
      <c r="RDV15" s="41"/>
      <c r="RDW15" s="41"/>
      <c r="RDX15" s="41"/>
      <c r="RDY15" s="41"/>
      <c r="RDZ15" s="41"/>
      <c r="REA15" s="41"/>
      <c r="REB15" s="41"/>
      <c r="REC15" s="41"/>
      <c r="RED15" s="41"/>
      <c r="REE15" s="41"/>
      <c r="REF15" s="41"/>
      <c r="REG15" s="41"/>
      <c r="REH15" s="41"/>
      <c r="REI15" s="41"/>
      <c r="REJ15" s="41"/>
      <c r="REK15" s="41"/>
      <c r="REL15" s="41"/>
      <c r="REM15" s="41"/>
      <c r="REN15" s="41"/>
      <c r="REO15" s="41"/>
      <c r="REP15" s="41"/>
      <c r="REQ15" s="41"/>
      <c r="RER15" s="41"/>
      <c r="RES15" s="41"/>
      <c r="RET15" s="41"/>
      <c r="REU15" s="41"/>
      <c r="REV15" s="41"/>
      <c r="REW15" s="41"/>
      <c r="REX15" s="41"/>
      <c r="REY15" s="41"/>
      <c r="REZ15" s="41"/>
      <c r="RFA15" s="41"/>
      <c r="RFB15" s="41"/>
      <c r="RFC15" s="41"/>
      <c r="RFD15" s="41"/>
      <c r="RFE15" s="41"/>
      <c r="RFF15" s="41"/>
      <c r="RFG15" s="41"/>
      <c r="RFH15" s="41"/>
      <c r="RFI15" s="41"/>
      <c r="RFJ15" s="41"/>
      <c r="RFK15" s="41"/>
      <c r="RNB15" s="41"/>
      <c r="RNC15" s="41"/>
      <c r="RND15" s="41"/>
      <c r="RNE15" s="41"/>
      <c r="RNQ15" s="41"/>
      <c r="RNR15" s="41"/>
      <c r="RNS15" s="41"/>
      <c r="RNT15" s="41"/>
      <c r="RNU15" s="41"/>
      <c r="RNV15" s="41"/>
      <c r="RNW15" s="41"/>
      <c r="RNX15" s="41"/>
      <c r="RNY15" s="41"/>
      <c r="RNZ15" s="41"/>
      <c r="ROA15" s="41"/>
      <c r="ROB15" s="41"/>
      <c r="ROC15" s="41"/>
      <c r="ROD15" s="41"/>
      <c r="ROE15" s="41"/>
      <c r="ROF15" s="41"/>
      <c r="ROG15" s="41"/>
      <c r="ROH15" s="41"/>
      <c r="ROI15" s="41"/>
      <c r="ROJ15" s="41"/>
      <c r="ROK15" s="41"/>
      <c r="ROL15" s="41"/>
      <c r="ROM15" s="41"/>
      <c r="RON15" s="41"/>
      <c r="ROO15" s="41"/>
      <c r="ROP15" s="41"/>
      <c r="ROQ15" s="41"/>
      <c r="ROR15" s="41"/>
      <c r="ROS15" s="41"/>
      <c r="ROT15" s="41"/>
      <c r="ROU15" s="41"/>
      <c r="ROV15" s="41"/>
      <c r="ROW15" s="41"/>
      <c r="ROX15" s="41"/>
      <c r="ROY15" s="41"/>
      <c r="ROZ15" s="41"/>
      <c r="RPA15" s="41"/>
      <c r="RPB15" s="41"/>
      <c r="RPC15" s="41"/>
      <c r="RPD15" s="41"/>
      <c r="RPE15" s="41"/>
      <c r="RPF15" s="41"/>
      <c r="RPG15" s="41"/>
      <c r="RWX15" s="41"/>
      <c r="RWY15" s="41"/>
      <c r="RWZ15" s="41"/>
      <c r="RXA15" s="41"/>
      <c r="RXM15" s="41"/>
      <c r="RXN15" s="41"/>
      <c r="RXO15" s="41"/>
      <c r="RXP15" s="41"/>
      <c r="RXQ15" s="41"/>
      <c r="RXR15" s="41"/>
      <c r="RXS15" s="41"/>
      <c r="RXT15" s="41"/>
      <c r="RXU15" s="41"/>
      <c r="RXV15" s="41"/>
      <c r="RXW15" s="41"/>
      <c r="RXX15" s="41"/>
      <c r="RXY15" s="41"/>
      <c r="RXZ15" s="41"/>
      <c r="RYA15" s="41"/>
      <c r="RYB15" s="41"/>
      <c r="RYC15" s="41"/>
      <c r="RYD15" s="41"/>
      <c r="RYE15" s="41"/>
      <c r="RYF15" s="41"/>
      <c r="RYG15" s="41"/>
      <c r="RYH15" s="41"/>
      <c r="RYI15" s="41"/>
      <c r="RYJ15" s="41"/>
      <c r="RYK15" s="41"/>
      <c r="RYL15" s="41"/>
      <c r="RYM15" s="41"/>
      <c r="RYN15" s="41"/>
      <c r="RYO15" s="41"/>
      <c r="RYP15" s="41"/>
      <c r="RYQ15" s="41"/>
      <c r="RYR15" s="41"/>
      <c r="RYS15" s="41"/>
      <c r="RYT15" s="41"/>
      <c r="RYU15" s="41"/>
      <c r="RYV15" s="41"/>
      <c r="RYW15" s="41"/>
      <c r="RYX15" s="41"/>
      <c r="RYY15" s="41"/>
      <c r="RYZ15" s="41"/>
      <c r="RZA15" s="41"/>
      <c r="RZB15" s="41"/>
      <c r="RZC15" s="41"/>
      <c r="SGT15" s="41"/>
      <c r="SGU15" s="41"/>
      <c r="SGV15" s="41"/>
      <c r="SGW15" s="41"/>
      <c r="SHI15" s="41"/>
      <c r="SHJ15" s="41"/>
      <c r="SHK15" s="41"/>
      <c r="SHL15" s="41"/>
      <c r="SHM15" s="41"/>
      <c r="SHN15" s="41"/>
      <c r="SHO15" s="41"/>
      <c r="SHP15" s="41"/>
      <c r="SHQ15" s="41"/>
      <c r="SHR15" s="41"/>
      <c r="SHS15" s="41"/>
      <c r="SHT15" s="41"/>
      <c r="SHU15" s="41"/>
      <c r="SHV15" s="41"/>
      <c r="SHW15" s="41"/>
      <c r="SHX15" s="41"/>
      <c r="SHY15" s="41"/>
      <c r="SHZ15" s="41"/>
      <c r="SIA15" s="41"/>
      <c r="SIB15" s="41"/>
      <c r="SIC15" s="41"/>
      <c r="SID15" s="41"/>
      <c r="SIE15" s="41"/>
      <c r="SIF15" s="41"/>
      <c r="SIG15" s="41"/>
      <c r="SIH15" s="41"/>
      <c r="SII15" s="41"/>
      <c r="SIJ15" s="41"/>
      <c r="SIK15" s="41"/>
      <c r="SIL15" s="41"/>
      <c r="SIM15" s="41"/>
      <c r="SIN15" s="41"/>
      <c r="SIO15" s="41"/>
      <c r="SIP15" s="41"/>
      <c r="SIQ15" s="41"/>
      <c r="SIR15" s="41"/>
      <c r="SIS15" s="41"/>
      <c r="SIT15" s="41"/>
      <c r="SIU15" s="41"/>
      <c r="SIV15" s="41"/>
      <c r="SIW15" s="41"/>
      <c r="SIX15" s="41"/>
      <c r="SIY15" s="41"/>
      <c r="SQP15" s="41"/>
      <c r="SQQ15" s="41"/>
      <c r="SQR15" s="41"/>
      <c r="SQS15" s="41"/>
      <c r="SRE15" s="41"/>
      <c r="SRF15" s="41"/>
      <c r="SRG15" s="41"/>
      <c r="SRH15" s="41"/>
      <c r="SRI15" s="41"/>
      <c r="SRJ15" s="41"/>
      <c r="SRK15" s="41"/>
      <c r="SRL15" s="41"/>
      <c r="SRM15" s="41"/>
      <c r="SRN15" s="41"/>
      <c r="SRO15" s="41"/>
      <c r="SRP15" s="41"/>
      <c r="SRQ15" s="41"/>
      <c r="SRR15" s="41"/>
      <c r="SRS15" s="41"/>
      <c r="SRT15" s="41"/>
      <c r="SRU15" s="41"/>
      <c r="SRV15" s="41"/>
      <c r="SRW15" s="41"/>
      <c r="SRX15" s="41"/>
      <c r="SRY15" s="41"/>
      <c r="SRZ15" s="41"/>
      <c r="SSA15" s="41"/>
      <c r="SSB15" s="41"/>
      <c r="SSC15" s="41"/>
      <c r="SSD15" s="41"/>
      <c r="SSE15" s="41"/>
      <c r="SSF15" s="41"/>
      <c r="SSG15" s="41"/>
      <c r="SSH15" s="41"/>
      <c r="SSI15" s="41"/>
      <c r="SSJ15" s="41"/>
      <c r="SSK15" s="41"/>
      <c r="SSL15" s="41"/>
      <c r="SSM15" s="41"/>
      <c r="SSN15" s="41"/>
      <c r="SSO15" s="41"/>
      <c r="SSP15" s="41"/>
      <c r="SSQ15" s="41"/>
      <c r="SSR15" s="41"/>
      <c r="SSS15" s="41"/>
      <c r="SST15" s="41"/>
      <c r="SSU15" s="41"/>
      <c r="TAL15" s="41"/>
      <c r="TAM15" s="41"/>
      <c r="TAN15" s="41"/>
      <c r="TAO15" s="41"/>
      <c r="TBA15" s="41"/>
      <c r="TBB15" s="41"/>
      <c r="TBC15" s="41"/>
      <c r="TBD15" s="41"/>
      <c r="TBE15" s="41"/>
      <c r="TBF15" s="41"/>
      <c r="TBG15" s="41"/>
      <c r="TBH15" s="41"/>
      <c r="TBI15" s="41"/>
      <c r="TBJ15" s="41"/>
      <c r="TBK15" s="41"/>
      <c r="TBL15" s="41"/>
      <c r="TBM15" s="41"/>
      <c r="TBN15" s="41"/>
      <c r="TBO15" s="41"/>
      <c r="TBP15" s="41"/>
      <c r="TBQ15" s="41"/>
      <c r="TBR15" s="41"/>
      <c r="TBS15" s="41"/>
      <c r="TBT15" s="41"/>
      <c r="TBU15" s="41"/>
      <c r="TBV15" s="41"/>
      <c r="TBW15" s="41"/>
      <c r="TBX15" s="41"/>
      <c r="TBY15" s="41"/>
      <c r="TBZ15" s="41"/>
      <c r="TCA15" s="41"/>
      <c r="TCB15" s="41"/>
      <c r="TCC15" s="41"/>
      <c r="TCD15" s="41"/>
      <c r="TCE15" s="41"/>
      <c r="TCF15" s="41"/>
      <c r="TCG15" s="41"/>
      <c r="TCH15" s="41"/>
      <c r="TCI15" s="41"/>
      <c r="TCJ15" s="41"/>
      <c r="TCK15" s="41"/>
      <c r="TCL15" s="41"/>
      <c r="TCM15" s="41"/>
      <c r="TCN15" s="41"/>
      <c r="TCO15" s="41"/>
      <c r="TCP15" s="41"/>
      <c r="TCQ15" s="41"/>
      <c r="TKH15" s="41"/>
      <c r="TKI15" s="41"/>
      <c r="TKJ15" s="41"/>
      <c r="TKK15" s="41"/>
      <c r="TKW15" s="41"/>
      <c r="TKX15" s="41"/>
      <c r="TKY15" s="41"/>
      <c r="TKZ15" s="41"/>
      <c r="TLA15" s="41"/>
      <c r="TLB15" s="41"/>
      <c r="TLC15" s="41"/>
      <c r="TLD15" s="41"/>
      <c r="TLE15" s="41"/>
      <c r="TLF15" s="41"/>
      <c r="TLG15" s="41"/>
      <c r="TLH15" s="41"/>
      <c r="TLI15" s="41"/>
      <c r="TLJ15" s="41"/>
      <c r="TLK15" s="41"/>
      <c r="TLL15" s="41"/>
      <c r="TLM15" s="41"/>
      <c r="TLN15" s="41"/>
      <c r="TLO15" s="41"/>
      <c r="TLP15" s="41"/>
      <c r="TLQ15" s="41"/>
      <c r="TLR15" s="41"/>
      <c r="TLS15" s="41"/>
      <c r="TLT15" s="41"/>
      <c r="TLU15" s="41"/>
      <c r="TLV15" s="41"/>
      <c r="TLW15" s="41"/>
      <c r="TLX15" s="41"/>
      <c r="TLY15" s="41"/>
      <c r="TLZ15" s="41"/>
      <c r="TMA15" s="41"/>
      <c r="TMB15" s="41"/>
      <c r="TMC15" s="41"/>
      <c r="TMD15" s="41"/>
      <c r="TME15" s="41"/>
      <c r="TMF15" s="41"/>
      <c r="TMG15" s="41"/>
      <c r="TMH15" s="41"/>
      <c r="TMI15" s="41"/>
      <c r="TMJ15" s="41"/>
      <c r="TMK15" s="41"/>
      <c r="TML15" s="41"/>
      <c r="TMM15" s="41"/>
      <c r="TUD15" s="41"/>
      <c r="TUE15" s="41"/>
      <c r="TUF15" s="41"/>
      <c r="TUG15" s="41"/>
      <c r="TUS15" s="41"/>
      <c r="TUT15" s="41"/>
      <c r="TUU15" s="41"/>
      <c r="TUV15" s="41"/>
      <c r="TUW15" s="41"/>
      <c r="TUX15" s="41"/>
      <c r="TUY15" s="41"/>
      <c r="TUZ15" s="41"/>
      <c r="TVA15" s="41"/>
      <c r="TVB15" s="41"/>
      <c r="TVC15" s="41"/>
      <c r="TVD15" s="41"/>
      <c r="TVE15" s="41"/>
      <c r="TVF15" s="41"/>
      <c r="TVG15" s="41"/>
      <c r="TVH15" s="41"/>
      <c r="TVI15" s="41"/>
      <c r="TVJ15" s="41"/>
      <c r="TVK15" s="41"/>
      <c r="TVL15" s="41"/>
      <c r="TVM15" s="41"/>
      <c r="TVN15" s="41"/>
      <c r="TVO15" s="41"/>
      <c r="TVP15" s="41"/>
      <c r="TVQ15" s="41"/>
      <c r="TVR15" s="41"/>
      <c r="TVS15" s="41"/>
      <c r="TVT15" s="41"/>
      <c r="TVU15" s="41"/>
      <c r="TVV15" s="41"/>
      <c r="TVW15" s="41"/>
      <c r="TVX15" s="41"/>
      <c r="TVY15" s="41"/>
      <c r="TVZ15" s="41"/>
      <c r="TWA15" s="41"/>
      <c r="TWB15" s="41"/>
      <c r="TWC15" s="41"/>
      <c r="TWD15" s="41"/>
      <c r="TWE15" s="41"/>
      <c r="TWF15" s="41"/>
      <c r="TWG15" s="41"/>
      <c r="TWH15" s="41"/>
      <c r="TWI15" s="41"/>
      <c r="UDZ15" s="41"/>
      <c r="UEA15" s="41"/>
      <c r="UEB15" s="41"/>
      <c r="UEC15" s="41"/>
      <c r="UEO15" s="41"/>
      <c r="UEP15" s="41"/>
      <c r="UEQ15" s="41"/>
      <c r="UER15" s="41"/>
      <c r="UES15" s="41"/>
      <c r="UET15" s="41"/>
      <c r="UEU15" s="41"/>
      <c r="UEV15" s="41"/>
      <c r="UEW15" s="41"/>
      <c r="UEX15" s="41"/>
      <c r="UEY15" s="41"/>
      <c r="UEZ15" s="41"/>
      <c r="UFA15" s="41"/>
      <c r="UFB15" s="41"/>
      <c r="UFC15" s="41"/>
      <c r="UFD15" s="41"/>
      <c r="UFE15" s="41"/>
      <c r="UFF15" s="41"/>
      <c r="UFG15" s="41"/>
      <c r="UFH15" s="41"/>
      <c r="UFI15" s="41"/>
      <c r="UFJ15" s="41"/>
      <c r="UFK15" s="41"/>
      <c r="UFL15" s="41"/>
      <c r="UFM15" s="41"/>
      <c r="UFN15" s="41"/>
      <c r="UFO15" s="41"/>
      <c r="UFP15" s="41"/>
      <c r="UFQ15" s="41"/>
      <c r="UFR15" s="41"/>
      <c r="UFS15" s="41"/>
      <c r="UFT15" s="41"/>
      <c r="UFU15" s="41"/>
      <c r="UFV15" s="41"/>
      <c r="UFW15" s="41"/>
      <c r="UFX15" s="41"/>
      <c r="UFY15" s="41"/>
      <c r="UFZ15" s="41"/>
      <c r="UGA15" s="41"/>
      <c r="UGB15" s="41"/>
      <c r="UGC15" s="41"/>
      <c r="UGD15" s="41"/>
      <c r="UGE15" s="41"/>
      <c r="UNV15" s="41"/>
      <c r="UNW15" s="41"/>
      <c r="UNX15" s="41"/>
      <c r="UNY15" s="41"/>
      <c r="UOK15" s="41"/>
      <c r="UOL15" s="41"/>
      <c r="UOM15" s="41"/>
      <c r="UON15" s="41"/>
      <c r="UOO15" s="41"/>
      <c r="UOP15" s="41"/>
      <c r="UOQ15" s="41"/>
      <c r="UOR15" s="41"/>
      <c r="UOS15" s="41"/>
      <c r="UOT15" s="41"/>
      <c r="UOU15" s="41"/>
      <c r="UOV15" s="41"/>
      <c r="UOW15" s="41"/>
      <c r="UOX15" s="41"/>
      <c r="UOY15" s="41"/>
      <c r="UOZ15" s="41"/>
      <c r="UPA15" s="41"/>
      <c r="UPB15" s="41"/>
      <c r="UPC15" s="41"/>
      <c r="UPD15" s="41"/>
      <c r="UPE15" s="41"/>
      <c r="UPF15" s="41"/>
      <c r="UPG15" s="41"/>
      <c r="UPH15" s="41"/>
      <c r="UPI15" s="41"/>
      <c r="UPJ15" s="41"/>
      <c r="UPK15" s="41"/>
      <c r="UPL15" s="41"/>
      <c r="UPM15" s="41"/>
      <c r="UPN15" s="41"/>
      <c r="UPO15" s="41"/>
      <c r="UPP15" s="41"/>
      <c r="UPQ15" s="41"/>
      <c r="UPR15" s="41"/>
      <c r="UPS15" s="41"/>
      <c r="UPT15" s="41"/>
      <c r="UPU15" s="41"/>
      <c r="UPV15" s="41"/>
      <c r="UPW15" s="41"/>
      <c r="UPX15" s="41"/>
      <c r="UPY15" s="41"/>
      <c r="UPZ15" s="41"/>
      <c r="UQA15" s="41"/>
      <c r="UXR15" s="41"/>
      <c r="UXS15" s="41"/>
      <c r="UXT15" s="41"/>
      <c r="UXU15" s="41"/>
      <c r="UYG15" s="41"/>
      <c r="UYH15" s="41"/>
      <c r="UYI15" s="41"/>
      <c r="UYJ15" s="41"/>
      <c r="UYK15" s="41"/>
      <c r="UYL15" s="41"/>
      <c r="UYM15" s="41"/>
      <c r="UYN15" s="41"/>
      <c r="UYO15" s="41"/>
      <c r="UYP15" s="41"/>
      <c r="UYQ15" s="41"/>
      <c r="UYR15" s="41"/>
      <c r="UYS15" s="41"/>
      <c r="UYT15" s="41"/>
      <c r="UYU15" s="41"/>
      <c r="UYV15" s="41"/>
      <c r="UYW15" s="41"/>
      <c r="UYX15" s="41"/>
      <c r="UYY15" s="41"/>
      <c r="UYZ15" s="41"/>
      <c r="UZA15" s="41"/>
      <c r="UZB15" s="41"/>
      <c r="UZC15" s="41"/>
      <c r="UZD15" s="41"/>
      <c r="UZE15" s="41"/>
      <c r="UZF15" s="41"/>
      <c r="UZG15" s="41"/>
      <c r="UZH15" s="41"/>
      <c r="UZI15" s="41"/>
      <c r="UZJ15" s="41"/>
      <c r="UZK15" s="41"/>
      <c r="UZL15" s="41"/>
      <c r="UZM15" s="41"/>
      <c r="UZN15" s="41"/>
      <c r="UZO15" s="41"/>
      <c r="UZP15" s="41"/>
      <c r="UZQ15" s="41"/>
      <c r="UZR15" s="41"/>
      <c r="UZS15" s="41"/>
      <c r="UZT15" s="41"/>
      <c r="UZU15" s="41"/>
      <c r="UZV15" s="41"/>
      <c r="UZW15" s="41"/>
      <c r="VHN15" s="41"/>
      <c r="VHO15" s="41"/>
      <c r="VHP15" s="41"/>
      <c r="VHQ15" s="41"/>
      <c r="VIC15" s="41"/>
      <c r="VID15" s="41"/>
      <c r="VIE15" s="41"/>
      <c r="VIF15" s="41"/>
      <c r="VIG15" s="41"/>
      <c r="VIH15" s="41"/>
      <c r="VII15" s="41"/>
      <c r="VIJ15" s="41"/>
      <c r="VIK15" s="41"/>
      <c r="VIL15" s="41"/>
      <c r="VIM15" s="41"/>
      <c r="VIN15" s="41"/>
      <c r="VIO15" s="41"/>
      <c r="VIP15" s="41"/>
      <c r="VIQ15" s="41"/>
      <c r="VIR15" s="41"/>
      <c r="VIS15" s="41"/>
      <c r="VIT15" s="41"/>
      <c r="VIU15" s="41"/>
      <c r="VIV15" s="41"/>
      <c r="VIW15" s="41"/>
      <c r="VIX15" s="41"/>
      <c r="VIY15" s="41"/>
      <c r="VIZ15" s="41"/>
      <c r="VJA15" s="41"/>
      <c r="VJB15" s="41"/>
      <c r="VJC15" s="41"/>
      <c r="VJD15" s="41"/>
      <c r="VJE15" s="41"/>
      <c r="VJF15" s="41"/>
      <c r="VJG15" s="41"/>
      <c r="VJH15" s="41"/>
      <c r="VJI15" s="41"/>
      <c r="VJJ15" s="41"/>
      <c r="VJK15" s="41"/>
      <c r="VJL15" s="41"/>
      <c r="VJM15" s="41"/>
      <c r="VJN15" s="41"/>
      <c r="VJO15" s="41"/>
      <c r="VJP15" s="41"/>
      <c r="VJQ15" s="41"/>
      <c r="VJR15" s="41"/>
      <c r="VJS15" s="41"/>
      <c r="VRJ15" s="41"/>
      <c r="VRK15" s="41"/>
      <c r="VRL15" s="41"/>
      <c r="VRM15" s="41"/>
      <c r="VRY15" s="41"/>
      <c r="VRZ15" s="41"/>
      <c r="VSA15" s="41"/>
      <c r="VSB15" s="41"/>
      <c r="VSC15" s="41"/>
      <c r="VSD15" s="41"/>
      <c r="VSE15" s="41"/>
      <c r="VSF15" s="41"/>
      <c r="VSG15" s="41"/>
      <c r="VSH15" s="41"/>
      <c r="VSI15" s="41"/>
      <c r="VSJ15" s="41"/>
      <c r="VSK15" s="41"/>
      <c r="VSL15" s="41"/>
      <c r="VSM15" s="41"/>
      <c r="VSN15" s="41"/>
      <c r="VSO15" s="41"/>
      <c r="VSP15" s="41"/>
      <c r="VSQ15" s="41"/>
      <c r="VSR15" s="41"/>
      <c r="VSS15" s="41"/>
      <c r="VST15" s="41"/>
      <c r="VSU15" s="41"/>
      <c r="VSV15" s="41"/>
      <c r="VSW15" s="41"/>
      <c r="VSX15" s="41"/>
      <c r="VSY15" s="41"/>
      <c r="VSZ15" s="41"/>
      <c r="VTA15" s="41"/>
      <c r="VTB15" s="41"/>
      <c r="VTC15" s="41"/>
      <c r="VTD15" s="41"/>
      <c r="VTE15" s="41"/>
      <c r="VTF15" s="41"/>
      <c r="VTG15" s="41"/>
      <c r="VTH15" s="41"/>
      <c r="VTI15" s="41"/>
      <c r="VTJ15" s="41"/>
      <c r="VTK15" s="41"/>
      <c r="VTL15" s="41"/>
      <c r="VTM15" s="41"/>
      <c r="VTN15" s="41"/>
      <c r="VTO15" s="41"/>
      <c r="WBF15" s="41"/>
      <c r="WBG15" s="41"/>
      <c r="WBH15" s="41"/>
      <c r="WBI15" s="41"/>
      <c r="WBU15" s="41"/>
      <c r="WBV15" s="41"/>
      <c r="WBW15" s="41"/>
      <c r="WBX15" s="41"/>
      <c r="WBY15" s="41"/>
      <c r="WBZ15" s="41"/>
      <c r="WCA15" s="41"/>
      <c r="WCB15" s="41"/>
      <c r="WCC15" s="41"/>
      <c r="WCD15" s="41"/>
      <c r="WCE15" s="41"/>
      <c r="WCF15" s="41"/>
      <c r="WCG15" s="41"/>
      <c r="WCH15" s="41"/>
      <c r="WCI15" s="41"/>
      <c r="WCJ15" s="41"/>
      <c r="WCK15" s="41"/>
      <c r="WCL15" s="41"/>
      <c r="WCM15" s="41"/>
      <c r="WCN15" s="41"/>
      <c r="WCO15" s="41"/>
      <c r="WCP15" s="41"/>
      <c r="WCQ15" s="41"/>
      <c r="WCR15" s="41"/>
      <c r="WCS15" s="41"/>
      <c r="WCT15" s="41"/>
      <c r="WCU15" s="41"/>
      <c r="WCV15" s="41"/>
      <c r="WCW15" s="41"/>
      <c r="WCX15" s="41"/>
      <c r="WCY15" s="41"/>
      <c r="WCZ15" s="41"/>
      <c r="WDA15" s="41"/>
      <c r="WDB15" s="41"/>
      <c r="WDC15" s="41"/>
      <c r="WDD15" s="41"/>
      <c r="WDE15" s="41"/>
      <c r="WDF15" s="41"/>
      <c r="WDG15" s="41"/>
      <c r="WDH15" s="41"/>
      <c r="WDI15" s="41"/>
      <c r="WDJ15" s="41"/>
      <c r="WDK15" s="41"/>
      <c r="WLB15" s="41"/>
      <c r="WLC15" s="41"/>
      <c r="WLD15" s="41"/>
      <c r="WLE15" s="41"/>
      <c r="WLQ15" s="41"/>
      <c r="WLR15" s="41"/>
      <c r="WLS15" s="41"/>
      <c r="WLT15" s="41"/>
      <c r="WLU15" s="41"/>
      <c r="WLV15" s="41"/>
      <c r="WLW15" s="41"/>
      <c r="WLX15" s="41"/>
      <c r="WLY15" s="41"/>
      <c r="WLZ15" s="41"/>
      <c r="WMA15" s="41"/>
      <c r="WMB15" s="41"/>
      <c r="WMC15" s="41"/>
      <c r="WMD15" s="41"/>
      <c r="WME15" s="41"/>
      <c r="WMF15" s="41"/>
      <c r="WMG15" s="41"/>
      <c r="WMH15" s="41"/>
      <c r="WMI15" s="41"/>
      <c r="WMJ15" s="41"/>
      <c r="WMK15" s="41"/>
      <c r="WML15" s="41"/>
      <c r="WMM15" s="41"/>
      <c r="WMN15" s="41"/>
      <c r="WMO15" s="41"/>
      <c r="WMP15" s="41"/>
      <c r="WMQ15" s="41"/>
      <c r="WMR15" s="41"/>
      <c r="WMS15" s="41"/>
      <c r="WMT15" s="41"/>
      <c r="WMU15" s="41"/>
      <c r="WMV15" s="41"/>
      <c r="WMW15" s="41"/>
      <c r="WMX15" s="41"/>
      <c r="WMY15" s="41"/>
      <c r="WMZ15" s="41"/>
      <c r="WNA15" s="41"/>
      <c r="WNB15" s="41"/>
      <c r="WNC15" s="41"/>
      <c r="WND15" s="41"/>
      <c r="WNE15" s="41"/>
      <c r="WNF15" s="41"/>
      <c r="WNG15" s="41"/>
      <c r="WUX15" s="41"/>
      <c r="WUY15" s="41"/>
      <c r="WUZ15" s="41"/>
      <c r="WVA15" s="41"/>
      <c r="WVM15" s="41"/>
      <c r="WVN15" s="41"/>
      <c r="WVO15" s="41"/>
      <c r="WVP15" s="41"/>
      <c r="WVQ15" s="41"/>
      <c r="WVR15" s="41"/>
      <c r="WVS15" s="41"/>
      <c r="WVT15" s="41"/>
      <c r="WVU15" s="41"/>
      <c r="WVV15" s="41"/>
      <c r="WVW15" s="41"/>
      <c r="WVX15" s="41"/>
      <c r="WVY15" s="41"/>
      <c r="WVZ15" s="41"/>
      <c r="WWA15" s="41"/>
      <c r="WWB15" s="41"/>
      <c r="WWC15" s="41"/>
      <c r="WWD15" s="41"/>
      <c r="WWE15" s="41"/>
      <c r="WWF15" s="41"/>
      <c r="WWG15" s="41"/>
      <c r="WWH15" s="41"/>
      <c r="WWI15" s="41"/>
      <c r="WWJ15" s="41"/>
      <c r="WWK15" s="41"/>
      <c r="WWL15" s="41"/>
      <c r="WWM15" s="41"/>
      <c r="WWN15" s="41"/>
      <c r="WWO15" s="41"/>
      <c r="WWP15" s="41"/>
      <c r="WWQ15" s="41"/>
      <c r="WWR15" s="41"/>
      <c r="WWS15" s="41"/>
      <c r="WWT15" s="41"/>
      <c r="WWU15" s="41"/>
      <c r="WWV15" s="41"/>
      <c r="WWW15" s="41"/>
      <c r="WWX15" s="41"/>
      <c r="WWY15" s="41"/>
      <c r="WWZ15" s="41"/>
      <c r="WXA15" s="41"/>
      <c r="WXB15" s="41"/>
      <c r="WXC15" s="41"/>
    </row>
    <row r="16" spans="1:1017 1029:2041 2053:3065 3077:4089 4101:5113 5125:6137 6149:7161 7173:8185 8197:9209 9221:10233 10245:11257 11269:12281 12293:13305 13317:14329 14341:15353 15365:16175" s="41" customFormat="1" ht="35.1" customHeight="1">
      <c r="A16" s="28"/>
      <c r="B16" s="28"/>
      <c r="C16" s="28"/>
      <c r="D16" s="28"/>
      <c r="E16" s="28"/>
      <c r="F16" s="30"/>
      <c r="G16" s="33"/>
      <c r="H16" s="29"/>
      <c r="I16" s="29"/>
      <c r="J16" s="29"/>
      <c r="K16" s="34"/>
      <c r="L16" s="34"/>
      <c r="M16" s="34"/>
      <c r="N16" s="34"/>
      <c r="O16" s="34"/>
      <c r="P16" s="34"/>
      <c r="Q16" s="34"/>
      <c r="R16" s="34"/>
      <c r="S16" s="47"/>
      <c r="T16" s="47"/>
      <c r="U16" s="47"/>
      <c r="V16" s="47"/>
      <c r="W16" s="48"/>
      <c r="X16" s="48"/>
      <c r="Y16" s="48"/>
      <c r="Z16" s="48"/>
      <c r="AA16" s="47"/>
      <c r="AB16" s="47"/>
      <c r="AC16" s="47"/>
      <c r="AD16" s="47"/>
      <c r="AE16" s="48"/>
      <c r="AF16" s="48"/>
      <c r="AG16" s="48"/>
      <c r="AH16" s="48"/>
      <c r="AI16" s="31"/>
      <c r="AJ16" s="49"/>
      <c r="AK16" s="49"/>
      <c r="AL16" s="67"/>
      <c r="AM16" s="67"/>
      <c r="AN16" s="67"/>
      <c r="AO16" s="67"/>
      <c r="AP16" s="71"/>
      <c r="AQ16" s="71"/>
      <c r="AR16" s="71"/>
      <c r="AS16" s="71"/>
      <c r="AT16" s="72"/>
      <c r="AU16" s="50"/>
      <c r="AV16" s="69"/>
      <c r="AW16" s="70"/>
      <c r="AX16" s="70"/>
      <c r="AY16" s="70"/>
      <c r="AZ16" s="47"/>
      <c r="BA16" s="47"/>
      <c r="BB16" s="47"/>
      <c r="BC16" s="47"/>
      <c r="BD16" s="36"/>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row>
    <row r="17" spans="1:1017 1029:2041 2053:3065 3077:4089 4101:5113 5125:6137 6149:7161 7173:8185 8197:9209 9221:10233 10245:11257 11269:12281 12293:13305 13317:14329 14341:15353 15365:16175" s="41" customFormat="1" ht="35.1" customHeight="1">
      <c r="A17" s="28"/>
      <c r="B17" s="28"/>
      <c r="C17" s="28"/>
      <c r="D17" s="28"/>
      <c r="E17" s="28"/>
      <c r="F17" s="30"/>
      <c r="G17" s="33"/>
      <c r="H17" s="29"/>
      <c r="I17" s="29"/>
      <c r="J17" s="29"/>
      <c r="K17" s="34"/>
      <c r="L17" s="34"/>
      <c r="M17" s="34"/>
      <c r="N17" s="34"/>
      <c r="O17" s="34"/>
      <c r="P17" s="34"/>
      <c r="Q17" s="34"/>
      <c r="R17" s="34"/>
      <c r="S17" s="47"/>
      <c r="T17" s="47"/>
      <c r="U17" s="47"/>
      <c r="V17" s="47"/>
      <c r="W17" s="48"/>
      <c r="X17" s="48"/>
      <c r="Y17" s="48"/>
      <c r="Z17" s="48"/>
      <c r="AA17" s="47"/>
      <c r="AB17" s="47"/>
      <c r="AC17" s="47"/>
      <c r="AD17" s="47"/>
      <c r="AE17" s="48"/>
      <c r="AF17" s="48"/>
      <c r="AG17" s="48"/>
      <c r="AH17" s="48"/>
      <c r="AI17" s="31"/>
      <c r="AJ17" s="49"/>
      <c r="AK17" s="49"/>
      <c r="AL17" s="67"/>
      <c r="AM17" s="67"/>
      <c r="AN17" s="67"/>
      <c r="AO17" s="67"/>
      <c r="AP17" s="71"/>
      <c r="AQ17" s="71"/>
      <c r="AR17" s="71"/>
      <c r="AS17" s="71"/>
      <c r="AT17" s="72"/>
      <c r="AU17" s="50"/>
      <c r="AV17" s="69"/>
      <c r="AW17" s="70"/>
      <c r="AX17" s="70"/>
      <c r="AY17" s="70"/>
      <c r="AZ17" s="47"/>
      <c r="BA17" s="47"/>
      <c r="BB17" s="47"/>
      <c r="BC17" s="47"/>
      <c r="BD17" s="36"/>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row>
    <row r="18" spans="1:1017 1029:2041 2053:3065 3077:4089 4101:5113 5125:6137 6149:7161 7173:8185 8197:9209 9221:10233 10245:11257 11269:12281 12293:13305 13317:14329 14341:15353 15365:16175" s="41" customFormat="1" ht="35.1" customHeight="1">
      <c r="A18" s="28"/>
      <c r="B18" s="28"/>
      <c r="C18" s="28"/>
      <c r="D18" s="28"/>
      <c r="E18" s="28"/>
      <c r="F18" s="30"/>
      <c r="G18" s="33"/>
      <c r="H18" s="29"/>
      <c r="I18" s="29"/>
      <c r="J18" s="29"/>
      <c r="K18" s="34"/>
      <c r="L18" s="34"/>
      <c r="M18" s="34"/>
      <c r="N18" s="34"/>
      <c r="O18" s="34"/>
      <c r="P18" s="34"/>
      <c r="Q18" s="34"/>
      <c r="R18" s="34"/>
      <c r="S18" s="47"/>
      <c r="T18" s="47"/>
      <c r="U18" s="47"/>
      <c r="V18" s="47"/>
      <c r="W18" s="48"/>
      <c r="X18" s="48"/>
      <c r="Y18" s="48"/>
      <c r="Z18" s="48"/>
      <c r="AA18" s="47"/>
      <c r="AB18" s="47"/>
      <c r="AC18" s="47"/>
      <c r="AD18" s="47"/>
      <c r="AE18" s="48"/>
      <c r="AF18" s="48"/>
      <c r="AG18" s="48"/>
      <c r="AH18" s="48"/>
      <c r="AI18" s="31"/>
      <c r="AJ18" s="49"/>
      <c r="AK18" s="49"/>
      <c r="AL18" s="67"/>
      <c r="AM18" s="67"/>
      <c r="AN18" s="67"/>
      <c r="AO18" s="67"/>
      <c r="AP18" s="71"/>
      <c r="AQ18" s="71"/>
      <c r="AR18" s="71"/>
      <c r="AS18" s="71"/>
      <c r="AT18" s="72"/>
      <c r="AU18" s="50"/>
      <c r="AV18" s="69"/>
      <c r="AW18" s="70"/>
      <c r="AX18" s="70"/>
      <c r="AY18" s="70"/>
      <c r="AZ18" s="47"/>
      <c r="BA18" s="47"/>
      <c r="BB18" s="47"/>
      <c r="BC18" s="47"/>
      <c r="BD18" s="36"/>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row>
    <row r="19" spans="1:1017 1029:2041 2053:3065 3077:4089 4101:5113 5125:6137 6149:7161 7173:8185 8197:9209 9221:10233 10245:11257 11269:12281 12293:13305 13317:14329 14341:15353 15365:16175" s="41" customFormat="1" ht="35.1" customHeight="1">
      <c r="A19" s="28"/>
      <c r="B19" s="28"/>
      <c r="C19" s="28"/>
      <c r="D19" s="28"/>
      <c r="E19" s="28"/>
      <c r="F19" s="30"/>
      <c r="G19" s="33"/>
      <c r="H19" s="29"/>
      <c r="I19" s="29"/>
      <c r="J19" s="29"/>
      <c r="K19" s="34"/>
      <c r="L19" s="34"/>
      <c r="M19" s="34"/>
      <c r="N19" s="34"/>
      <c r="O19" s="34"/>
      <c r="P19" s="34"/>
      <c r="Q19" s="34"/>
      <c r="R19" s="34"/>
      <c r="S19" s="47"/>
      <c r="T19" s="47"/>
      <c r="U19" s="47"/>
      <c r="V19" s="47"/>
      <c r="W19" s="48"/>
      <c r="X19" s="48"/>
      <c r="Y19" s="48"/>
      <c r="Z19" s="48"/>
      <c r="AA19" s="47"/>
      <c r="AB19" s="47"/>
      <c r="AC19" s="47"/>
      <c r="AD19" s="47"/>
      <c r="AE19" s="48"/>
      <c r="AF19" s="48"/>
      <c r="AG19" s="48"/>
      <c r="AH19" s="48"/>
      <c r="AI19" s="31"/>
      <c r="AJ19" s="49"/>
      <c r="AK19" s="49"/>
      <c r="AL19" s="67"/>
      <c r="AM19" s="67"/>
      <c r="AN19" s="67"/>
      <c r="AO19" s="67"/>
      <c r="AP19" s="71"/>
      <c r="AQ19" s="71"/>
      <c r="AR19" s="71"/>
      <c r="AS19" s="71"/>
      <c r="AT19" s="72"/>
      <c r="AU19" s="50"/>
      <c r="AV19" s="69"/>
      <c r="AW19" s="70"/>
      <c r="AX19" s="70"/>
      <c r="AY19" s="70"/>
      <c r="AZ19" s="47"/>
      <c r="BA19" s="47"/>
      <c r="BB19" s="47"/>
      <c r="BC19" s="47"/>
      <c r="BD19" s="36"/>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row>
    <row r="20" spans="1:1017 1029:2041 2053:3065 3077:4089 4101:5113 5125:6137 6149:7161 7173:8185 8197:9209 9221:10233 10245:11257 11269:12281 12293:13305 13317:14329 14341:15353 15365:16175" s="41" customFormat="1" ht="35.1" customHeight="1">
      <c r="A20" s="28"/>
      <c r="B20" s="28"/>
      <c r="C20" s="28"/>
      <c r="D20" s="28"/>
      <c r="E20" s="28"/>
      <c r="F20" s="30"/>
      <c r="G20" s="33"/>
      <c r="H20" s="29"/>
      <c r="I20" s="29"/>
      <c r="J20" s="29"/>
      <c r="K20" s="34"/>
      <c r="L20" s="34"/>
      <c r="M20" s="34"/>
      <c r="N20" s="34"/>
      <c r="O20" s="34"/>
      <c r="P20" s="34"/>
      <c r="Q20" s="34"/>
      <c r="R20" s="34"/>
      <c r="S20" s="47"/>
      <c r="T20" s="47"/>
      <c r="U20" s="47"/>
      <c r="V20" s="47"/>
      <c r="W20" s="48"/>
      <c r="X20" s="48"/>
      <c r="Y20" s="48"/>
      <c r="Z20" s="48"/>
      <c r="AA20" s="47"/>
      <c r="AB20" s="47"/>
      <c r="AC20" s="47"/>
      <c r="AD20" s="47"/>
      <c r="AE20" s="48"/>
      <c r="AF20" s="48"/>
      <c r="AG20" s="48"/>
      <c r="AH20" s="48"/>
      <c r="AI20" s="31"/>
      <c r="AJ20" s="49"/>
      <c r="AK20" s="49"/>
      <c r="AL20" s="67"/>
      <c r="AM20" s="67"/>
      <c r="AN20" s="67"/>
      <c r="AO20" s="67"/>
      <c r="AP20" s="71"/>
      <c r="AQ20" s="71"/>
      <c r="AR20" s="71"/>
      <c r="AS20" s="71"/>
      <c r="AT20" s="72"/>
      <c r="AU20" s="50"/>
      <c r="AV20" s="69"/>
      <c r="AW20" s="70"/>
      <c r="AX20" s="70"/>
      <c r="AY20" s="70"/>
      <c r="AZ20" s="47"/>
      <c r="BA20" s="47"/>
      <c r="BB20" s="47"/>
      <c r="BC20" s="47"/>
      <c r="BD20" s="36"/>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row>
    <row r="21" spans="1:1017 1029:2041 2053:3065 3077:4089 4101:5113 5125:6137 6149:7161 7173:8185 8197:9209 9221:10233 10245:11257 11269:12281 12293:13305 13317:14329 14341:15353 15365:16175" s="41" customFormat="1" ht="35.1" customHeight="1">
      <c r="A21" s="28"/>
      <c r="B21" s="28"/>
      <c r="C21" s="28"/>
      <c r="D21" s="28"/>
      <c r="E21" s="28"/>
      <c r="F21" s="30"/>
      <c r="G21" s="33"/>
      <c r="H21" s="29"/>
      <c r="I21" s="29"/>
      <c r="J21" s="29"/>
      <c r="K21" s="34"/>
      <c r="L21" s="34"/>
      <c r="M21" s="34"/>
      <c r="N21" s="34"/>
      <c r="O21" s="34"/>
      <c r="P21" s="34"/>
      <c r="Q21" s="34"/>
      <c r="R21" s="34"/>
      <c r="S21" s="47"/>
      <c r="T21" s="47"/>
      <c r="U21" s="47"/>
      <c r="V21" s="47"/>
      <c r="W21" s="48"/>
      <c r="X21" s="48"/>
      <c r="Y21" s="48"/>
      <c r="Z21" s="48"/>
      <c r="AA21" s="47"/>
      <c r="AB21" s="47"/>
      <c r="AC21" s="47"/>
      <c r="AD21" s="47"/>
      <c r="AE21" s="48"/>
      <c r="AF21" s="48"/>
      <c r="AG21" s="48"/>
      <c r="AH21" s="48"/>
      <c r="AI21" s="31"/>
      <c r="AJ21" s="49"/>
      <c r="AK21" s="49"/>
      <c r="AL21" s="67"/>
      <c r="AM21" s="67"/>
      <c r="AN21" s="67"/>
      <c r="AO21" s="67"/>
      <c r="AP21" s="71"/>
      <c r="AQ21" s="71"/>
      <c r="AR21" s="71"/>
      <c r="AS21" s="71"/>
      <c r="AT21" s="72"/>
      <c r="AU21" s="50"/>
      <c r="AV21" s="69"/>
      <c r="AW21" s="70"/>
      <c r="AX21" s="70"/>
      <c r="AY21" s="70"/>
      <c r="AZ21" s="47"/>
      <c r="BA21" s="47"/>
      <c r="BB21" s="47"/>
      <c r="BC21" s="47"/>
      <c r="BD21" s="36"/>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row>
    <row r="22" spans="1:1017 1029:2041 2053:3065 3077:4089 4101:5113 5125:6137 6149:7161 7173:8185 8197:9209 9221:10233 10245:11257 11269:12281 12293:13305 13317:14329 14341:15353 15365:16175" s="28" customFormat="1" ht="35.1" customHeight="1">
      <c r="A22" s="28" t="s">
        <v>192</v>
      </c>
      <c r="B22" s="28" t="s">
        <v>193</v>
      </c>
      <c r="C22" s="28" t="s">
        <v>194</v>
      </c>
      <c r="D22" s="28" t="s">
        <v>195</v>
      </c>
      <c r="E22" s="28" t="s">
        <v>21</v>
      </c>
      <c r="F22" s="23"/>
      <c r="G22" s="24" t="s">
        <v>114</v>
      </c>
      <c r="H22" s="32" t="s">
        <v>15</v>
      </c>
      <c r="I22" s="32" t="s">
        <v>18</v>
      </c>
      <c r="J22" s="32" t="s">
        <v>20</v>
      </c>
      <c r="K22" s="37">
        <v>17000</v>
      </c>
      <c r="L22" s="37">
        <v>8000</v>
      </c>
      <c r="M22" s="37">
        <v>3900</v>
      </c>
      <c r="N22" s="37">
        <v>3000</v>
      </c>
      <c r="O22" s="34">
        <v>17000</v>
      </c>
      <c r="P22" s="34">
        <v>8000</v>
      </c>
      <c r="Q22" s="34">
        <v>3900</v>
      </c>
      <c r="R22" s="34">
        <v>3000</v>
      </c>
      <c r="S22" s="47" t="e">
        <v>#N/A</v>
      </c>
      <c r="T22" s="47" t="e">
        <v>#N/A</v>
      </c>
      <c r="U22" s="47" t="e">
        <v>#N/A</v>
      </c>
      <c r="V22" s="47" t="e">
        <v>#N/A</v>
      </c>
      <c r="W22" s="48" t="e">
        <v>#N/A</v>
      </c>
      <c r="X22" s="48" t="e">
        <v>#N/A</v>
      </c>
      <c r="Y22" s="48" t="e">
        <v>#N/A</v>
      </c>
      <c r="Z22" s="48" t="e">
        <v>#N/A</v>
      </c>
      <c r="AA22" s="47"/>
      <c r="AB22" s="47"/>
      <c r="AC22" s="47"/>
      <c r="AD22" s="47"/>
      <c r="AE22" s="48"/>
      <c r="AF22" s="48"/>
      <c r="AG22" s="48"/>
      <c r="AH22" s="48"/>
      <c r="AI22" s="31">
        <v>3.5006227689713763</v>
      </c>
      <c r="AJ22" s="49"/>
      <c r="AK22" s="49">
        <v>2</v>
      </c>
      <c r="AL22" s="67">
        <v>34000</v>
      </c>
      <c r="AM22" s="67">
        <v>16000</v>
      </c>
      <c r="AN22" s="67">
        <v>7800</v>
      </c>
      <c r="AO22" s="67">
        <v>6000</v>
      </c>
      <c r="AP22" s="71">
        <v>34000</v>
      </c>
      <c r="AQ22" s="71">
        <v>16000</v>
      </c>
      <c r="AR22" s="71">
        <v>7800</v>
      </c>
      <c r="AS22" s="71">
        <v>6000</v>
      </c>
      <c r="AT22" s="72">
        <v>5100</v>
      </c>
      <c r="AU22" s="50" t="s">
        <v>21</v>
      </c>
      <c r="AV22" s="69">
        <v>15400</v>
      </c>
      <c r="AW22" s="70">
        <v>7700</v>
      </c>
      <c r="AX22" s="70">
        <v>3640</v>
      </c>
      <c r="AY22" s="70">
        <v>2450</v>
      </c>
      <c r="AZ22" s="47">
        <v>13200</v>
      </c>
      <c r="BA22" s="47">
        <v>6600</v>
      </c>
      <c r="BB22" s="47">
        <v>3120</v>
      </c>
      <c r="BC22" s="47">
        <v>2100</v>
      </c>
      <c r="BD22" s="36">
        <v>900</v>
      </c>
      <c r="BE22" s="41"/>
      <c r="BH22" s="28" t="s">
        <v>15</v>
      </c>
      <c r="BI22" s="28" t="s">
        <v>18</v>
      </c>
      <c r="BJ22" s="28" t="s">
        <v>20</v>
      </c>
      <c r="BK22" s="91" t="s">
        <v>15</v>
      </c>
      <c r="BL22" s="91" t="s">
        <v>18</v>
      </c>
      <c r="BM22" s="91" t="s">
        <v>20</v>
      </c>
      <c r="IL22" s="41"/>
      <c r="IM22" s="41"/>
      <c r="IN22" s="41"/>
      <c r="IO22" s="41"/>
      <c r="JA22" s="41"/>
      <c r="JB22" s="41"/>
      <c r="JC22" s="41"/>
      <c r="JD22" s="41"/>
      <c r="JE22" s="41"/>
      <c r="JF22" s="41"/>
      <c r="JG22" s="41"/>
      <c r="JH22" s="41"/>
      <c r="JI22" s="41"/>
      <c r="JJ22" s="41"/>
      <c r="JK22" s="41"/>
      <c r="JL22" s="41"/>
      <c r="JM22" s="41"/>
      <c r="JN22" s="41"/>
      <c r="JO22" s="41"/>
      <c r="JP22" s="41"/>
      <c r="JQ22" s="41"/>
      <c r="JR22" s="41"/>
      <c r="JS22" s="41"/>
      <c r="JT22" s="41"/>
      <c r="JU22" s="41"/>
      <c r="JV22" s="41"/>
      <c r="JW22" s="41"/>
      <c r="JX22" s="41"/>
      <c r="JY22" s="41"/>
      <c r="JZ22" s="41"/>
      <c r="KA22" s="41"/>
      <c r="KB22" s="41"/>
      <c r="KC22" s="41"/>
      <c r="KD22" s="41"/>
      <c r="KE22" s="41"/>
      <c r="KF22" s="41"/>
      <c r="KG22" s="41"/>
      <c r="KH22" s="41"/>
      <c r="KI22" s="41"/>
      <c r="KJ22" s="41"/>
      <c r="KK22" s="41"/>
      <c r="KL22" s="41"/>
      <c r="KM22" s="41"/>
      <c r="KN22" s="41"/>
      <c r="KO22" s="41"/>
      <c r="KP22" s="41"/>
      <c r="KQ22" s="41"/>
      <c r="SH22" s="41"/>
      <c r="SI22" s="41"/>
      <c r="SJ22" s="41"/>
      <c r="SK22" s="41"/>
      <c r="SW22" s="41"/>
      <c r="SX22" s="41"/>
      <c r="SY22" s="41"/>
      <c r="SZ22" s="41"/>
      <c r="TA22" s="41"/>
      <c r="TB22" s="41"/>
      <c r="TC22" s="41"/>
      <c r="TD22" s="41"/>
      <c r="TE22" s="41"/>
      <c r="TF22" s="41"/>
      <c r="TG22" s="41"/>
      <c r="TH22" s="41"/>
      <c r="TI22" s="41"/>
      <c r="TJ22" s="41"/>
      <c r="TK22" s="41"/>
      <c r="TL22" s="41"/>
      <c r="TM22" s="41"/>
      <c r="TN22" s="41"/>
      <c r="TO22" s="41"/>
      <c r="TP22" s="41"/>
      <c r="TQ22" s="41"/>
      <c r="TR22" s="41"/>
      <c r="TS22" s="41"/>
      <c r="TT22" s="41"/>
      <c r="TU22" s="41"/>
      <c r="TV22" s="41"/>
      <c r="TW22" s="41"/>
      <c r="TX22" s="41"/>
      <c r="TY22" s="41"/>
      <c r="TZ22" s="41"/>
      <c r="UA22" s="41"/>
      <c r="UB22" s="41"/>
      <c r="UC22" s="41"/>
      <c r="UD22" s="41"/>
      <c r="UE22" s="41"/>
      <c r="UF22" s="41"/>
      <c r="UG22" s="41"/>
      <c r="UH22" s="41"/>
      <c r="UI22" s="41"/>
      <c r="UJ22" s="41"/>
      <c r="UK22" s="41"/>
      <c r="UL22" s="41"/>
      <c r="UM22" s="41"/>
      <c r="ACD22" s="41"/>
      <c r="ACE22" s="41"/>
      <c r="ACF22" s="41"/>
      <c r="ACG22" s="41"/>
      <c r="ACS22" s="41"/>
      <c r="ACT22" s="41"/>
      <c r="ACU22" s="41"/>
      <c r="ACV22" s="41"/>
      <c r="ACW22" s="41"/>
      <c r="ACX22" s="41"/>
      <c r="ACY22" s="41"/>
      <c r="ACZ22" s="41"/>
      <c r="ADA22" s="41"/>
      <c r="ADB22" s="41"/>
      <c r="ADC22" s="41"/>
      <c r="ADD22" s="41"/>
      <c r="ADE22" s="41"/>
      <c r="ADF22" s="41"/>
      <c r="ADG22" s="41"/>
      <c r="ADH22" s="41"/>
      <c r="ADI22" s="41"/>
      <c r="ADJ22" s="41"/>
      <c r="ADK22" s="41"/>
      <c r="ADL22" s="41"/>
      <c r="ADM22" s="41"/>
      <c r="ADN22" s="41"/>
      <c r="ADO22" s="41"/>
      <c r="ADP22" s="41"/>
      <c r="ADQ22" s="41"/>
      <c r="ADR22" s="41"/>
      <c r="ADS22" s="41"/>
      <c r="ADT22" s="41"/>
      <c r="ADU22" s="41"/>
      <c r="ADV22" s="41"/>
      <c r="ADW22" s="41"/>
      <c r="ADX22" s="41"/>
      <c r="ADY22" s="41"/>
      <c r="ADZ22" s="41"/>
      <c r="AEA22" s="41"/>
      <c r="AEB22" s="41"/>
      <c r="AEC22" s="41"/>
      <c r="AED22" s="41"/>
      <c r="AEE22" s="41"/>
      <c r="AEF22" s="41"/>
      <c r="AEG22" s="41"/>
      <c r="AEH22" s="41"/>
      <c r="AEI22" s="41"/>
      <c r="ALZ22" s="41"/>
      <c r="AMA22" s="41"/>
      <c r="AMB22" s="41"/>
      <c r="AMC22" s="41"/>
      <c r="AMO22" s="41"/>
      <c r="AMP22" s="41"/>
      <c r="AMQ22" s="41"/>
      <c r="AMR22" s="41"/>
      <c r="AMS22" s="41"/>
      <c r="AMT22" s="41"/>
      <c r="AMU22" s="41"/>
      <c r="AMV22" s="41"/>
      <c r="AMW22" s="41"/>
      <c r="AMX22" s="41"/>
      <c r="AMY22" s="41"/>
      <c r="AMZ22" s="41"/>
      <c r="ANA22" s="41"/>
      <c r="ANB22" s="41"/>
      <c r="ANC22" s="41"/>
      <c r="AND22" s="41"/>
      <c r="ANE22" s="41"/>
      <c r="ANF22" s="41"/>
      <c r="ANG22" s="41"/>
      <c r="ANH22" s="41"/>
      <c r="ANI22" s="41"/>
      <c r="ANJ22" s="41"/>
      <c r="ANK22" s="41"/>
      <c r="ANL22" s="41"/>
      <c r="ANM22" s="41"/>
      <c r="ANN22" s="41"/>
      <c r="ANO22" s="41"/>
      <c r="ANP22" s="41"/>
      <c r="ANQ22" s="41"/>
      <c r="ANR22" s="41"/>
      <c r="ANS22" s="41"/>
      <c r="ANT22" s="41"/>
      <c r="ANU22" s="41"/>
      <c r="ANV22" s="41"/>
      <c r="ANW22" s="41"/>
      <c r="ANX22" s="41"/>
      <c r="ANY22" s="41"/>
      <c r="ANZ22" s="41"/>
      <c r="AOA22" s="41"/>
      <c r="AOB22" s="41"/>
      <c r="AOC22" s="41"/>
      <c r="AOD22" s="41"/>
      <c r="AOE22" s="41"/>
      <c r="AVV22" s="41"/>
      <c r="AVW22" s="41"/>
      <c r="AVX22" s="41"/>
      <c r="AVY22" s="41"/>
      <c r="AWK22" s="41"/>
      <c r="AWL22" s="41"/>
      <c r="AWM22" s="41"/>
      <c r="AWN22" s="41"/>
      <c r="AWO22" s="41"/>
      <c r="AWP22" s="41"/>
      <c r="AWQ22" s="41"/>
      <c r="AWR22" s="41"/>
      <c r="AWS22" s="41"/>
      <c r="AWT22" s="41"/>
      <c r="AWU22" s="41"/>
      <c r="AWV22" s="41"/>
      <c r="AWW22" s="41"/>
      <c r="AWX22" s="41"/>
      <c r="AWY22" s="41"/>
      <c r="AWZ22" s="41"/>
      <c r="AXA22" s="41"/>
      <c r="AXB22" s="41"/>
      <c r="AXC22" s="41"/>
      <c r="AXD22" s="41"/>
      <c r="AXE22" s="41"/>
      <c r="AXF22" s="41"/>
      <c r="AXG22" s="41"/>
      <c r="AXH22" s="41"/>
      <c r="AXI22" s="41"/>
      <c r="AXJ22" s="41"/>
      <c r="AXK22" s="41"/>
      <c r="AXL22" s="41"/>
      <c r="AXM22" s="41"/>
      <c r="AXN22" s="41"/>
      <c r="AXO22" s="41"/>
      <c r="AXP22" s="41"/>
      <c r="AXQ22" s="41"/>
      <c r="AXR22" s="41"/>
      <c r="AXS22" s="41"/>
      <c r="AXT22" s="41"/>
      <c r="AXU22" s="41"/>
      <c r="AXV22" s="41"/>
      <c r="AXW22" s="41"/>
      <c r="AXX22" s="41"/>
      <c r="AXY22" s="41"/>
      <c r="AXZ22" s="41"/>
      <c r="AYA22" s="41"/>
      <c r="BFR22" s="41"/>
      <c r="BFS22" s="41"/>
      <c r="BFT22" s="41"/>
      <c r="BFU22" s="41"/>
      <c r="BGG22" s="41"/>
      <c r="BGH22" s="41"/>
      <c r="BGI22" s="41"/>
      <c r="BGJ22" s="41"/>
      <c r="BGK22" s="41"/>
      <c r="BGL22" s="41"/>
      <c r="BGM22" s="41"/>
      <c r="BGN22" s="41"/>
      <c r="BGO22" s="41"/>
      <c r="BGP22" s="41"/>
      <c r="BGQ22" s="41"/>
      <c r="BGR22" s="41"/>
      <c r="BGS22" s="41"/>
      <c r="BGT22" s="41"/>
      <c r="BGU22" s="41"/>
      <c r="BGV22" s="41"/>
      <c r="BGW22" s="41"/>
      <c r="BGX22" s="41"/>
      <c r="BGY22" s="41"/>
      <c r="BGZ22" s="41"/>
      <c r="BHA22" s="41"/>
      <c r="BHB22" s="41"/>
      <c r="BHC22" s="41"/>
      <c r="BHD22" s="41"/>
      <c r="BHE22" s="41"/>
      <c r="BHF22" s="41"/>
      <c r="BHG22" s="41"/>
      <c r="BHH22" s="41"/>
      <c r="BHI22" s="41"/>
      <c r="BHJ22" s="41"/>
      <c r="BHK22" s="41"/>
      <c r="BHL22" s="41"/>
      <c r="BHM22" s="41"/>
      <c r="BHN22" s="41"/>
      <c r="BHO22" s="41"/>
      <c r="BHP22" s="41"/>
      <c r="BHQ22" s="41"/>
      <c r="BHR22" s="41"/>
      <c r="BHS22" s="41"/>
      <c r="BHT22" s="41"/>
      <c r="BHU22" s="41"/>
      <c r="BHV22" s="41"/>
      <c r="BHW22" s="41"/>
      <c r="BPN22" s="41"/>
      <c r="BPO22" s="41"/>
      <c r="BPP22" s="41"/>
      <c r="BPQ22" s="41"/>
      <c r="BQC22" s="41"/>
      <c r="BQD22" s="41"/>
      <c r="BQE22" s="41"/>
      <c r="BQF22" s="41"/>
      <c r="BQG22" s="41"/>
      <c r="BQH22" s="41"/>
      <c r="BQI22" s="41"/>
      <c r="BQJ22" s="41"/>
      <c r="BQK22" s="41"/>
      <c r="BQL22" s="41"/>
      <c r="BQM22" s="41"/>
      <c r="BQN22" s="41"/>
      <c r="BQO22" s="41"/>
      <c r="BQP22" s="41"/>
      <c r="BQQ22" s="41"/>
      <c r="BQR22" s="41"/>
      <c r="BQS22" s="41"/>
      <c r="BQT22" s="41"/>
      <c r="BQU22" s="41"/>
      <c r="BQV22" s="41"/>
      <c r="BQW22" s="41"/>
      <c r="BQX22" s="41"/>
      <c r="BQY22" s="41"/>
      <c r="BQZ22" s="41"/>
      <c r="BRA22" s="41"/>
      <c r="BRB22" s="41"/>
      <c r="BRC22" s="41"/>
      <c r="BRD22" s="41"/>
      <c r="BRE22" s="41"/>
      <c r="BRF22" s="41"/>
      <c r="BRG22" s="41"/>
      <c r="BRH22" s="41"/>
      <c r="BRI22" s="41"/>
      <c r="BRJ22" s="41"/>
      <c r="BRK22" s="41"/>
      <c r="BRL22" s="41"/>
      <c r="BRM22" s="41"/>
      <c r="BRN22" s="41"/>
      <c r="BRO22" s="41"/>
      <c r="BRP22" s="41"/>
      <c r="BRQ22" s="41"/>
      <c r="BRR22" s="41"/>
      <c r="BRS22" s="41"/>
      <c r="BZJ22" s="41"/>
      <c r="BZK22" s="41"/>
      <c r="BZL22" s="41"/>
      <c r="BZM22" s="41"/>
      <c r="BZY22" s="41"/>
      <c r="BZZ22" s="41"/>
      <c r="CAA22" s="41"/>
      <c r="CAB22" s="41"/>
      <c r="CAC22" s="41"/>
      <c r="CAD22" s="41"/>
      <c r="CAE22" s="41"/>
      <c r="CAF22" s="41"/>
      <c r="CAG22" s="41"/>
      <c r="CAH22" s="41"/>
      <c r="CAI22" s="41"/>
      <c r="CAJ22" s="41"/>
      <c r="CAK22" s="41"/>
      <c r="CAL22" s="41"/>
      <c r="CAM22" s="41"/>
      <c r="CAN22" s="41"/>
      <c r="CAO22" s="41"/>
      <c r="CAP22" s="41"/>
      <c r="CAQ22" s="41"/>
      <c r="CAR22" s="41"/>
      <c r="CAS22" s="41"/>
      <c r="CAT22" s="41"/>
      <c r="CAU22" s="41"/>
      <c r="CAV22" s="41"/>
      <c r="CAW22" s="41"/>
      <c r="CAX22" s="41"/>
      <c r="CAY22" s="41"/>
      <c r="CAZ22" s="41"/>
      <c r="CBA22" s="41"/>
      <c r="CBB22" s="41"/>
      <c r="CBC22" s="41"/>
      <c r="CBD22" s="41"/>
      <c r="CBE22" s="41"/>
      <c r="CBF22" s="41"/>
      <c r="CBG22" s="41"/>
      <c r="CBH22" s="41"/>
      <c r="CBI22" s="41"/>
      <c r="CBJ22" s="41"/>
      <c r="CBK22" s="41"/>
      <c r="CBL22" s="41"/>
      <c r="CBM22" s="41"/>
      <c r="CBN22" s="41"/>
      <c r="CBO22" s="41"/>
      <c r="CJF22" s="41"/>
      <c r="CJG22" s="41"/>
      <c r="CJH22" s="41"/>
      <c r="CJI22" s="41"/>
      <c r="CJU22" s="41"/>
      <c r="CJV22" s="41"/>
      <c r="CJW22" s="41"/>
      <c r="CJX22" s="41"/>
      <c r="CJY22" s="41"/>
      <c r="CJZ22" s="41"/>
      <c r="CKA22" s="41"/>
      <c r="CKB22" s="41"/>
      <c r="CKC22" s="41"/>
      <c r="CKD22" s="41"/>
      <c r="CKE22" s="41"/>
      <c r="CKF22" s="41"/>
      <c r="CKG22" s="41"/>
      <c r="CKH22" s="41"/>
      <c r="CKI22" s="41"/>
      <c r="CKJ22" s="41"/>
      <c r="CKK22" s="41"/>
      <c r="CKL22" s="41"/>
      <c r="CKM22" s="41"/>
      <c r="CKN22" s="41"/>
      <c r="CKO22" s="41"/>
      <c r="CKP22" s="41"/>
      <c r="CKQ22" s="41"/>
      <c r="CKR22" s="41"/>
      <c r="CKS22" s="41"/>
      <c r="CKT22" s="41"/>
      <c r="CKU22" s="41"/>
      <c r="CKV22" s="41"/>
      <c r="CKW22" s="41"/>
      <c r="CKX22" s="41"/>
      <c r="CKY22" s="41"/>
      <c r="CKZ22" s="41"/>
      <c r="CLA22" s="41"/>
      <c r="CLB22" s="41"/>
      <c r="CLC22" s="41"/>
      <c r="CLD22" s="41"/>
      <c r="CLE22" s="41"/>
      <c r="CLF22" s="41"/>
      <c r="CLG22" s="41"/>
      <c r="CLH22" s="41"/>
      <c r="CLI22" s="41"/>
      <c r="CLJ22" s="41"/>
      <c r="CLK22" s="41"/>
      <c r="CTB22" s="41"/>
      <c r="CTC22" s="41"/>
      <c r="CTD22" s="41"/>
      <c r="CTE22" s="41"/>
      <c r="CTQ22" s="41"/>
      <c r="CTR22" s="41"/>
      <c r="CTS22" s="41"/>
      <c r="CTT22" s="41"/>
      <c r="CTU22" s="41"/>
      <c r="CTV22" s="41"/>
      <c r="CTW22" s="41"/>
      <c r="CTX22" s="41"/>
      <c r="CTY22" s="41"/>
      <c r="CTZ22" s="41"/>
      <c r="CUA22" s="41"/>
      <c r="CUB22" s="41"/>
      <c r="CUC22" s="41"/>
      <c r="CUD22" s="41"/>
      <c r="CUE22" s="41"/>
      <c r="CUF22" s="41"/>
      <c r="CUG22" s="41"/>
      <c r="CUH22" s="41"/>
      <c r="CUI22" s="41"/>
      <c r="CUJ22" s="41"/>
      <c r="CUK22" s="41"/>
      <c r="CUL22" s="41"/>
      <c r="CUM22" s="41"/>
      <c r="CUN22" s="41"/>
      <c r="CUO22" s="41"/>
      <c r="CUP22" s="41"/>
      <c r="CUQ22" s="41"/>
      <c r="CUR22" s="41"/>
      <c r="CUS22" s="41"/>
      <c r="CUT22" s="41"/>
      <c r="CUU22" s="41"/>
      <c r="CUV22" s="41"/>
      <c r="CUW22" s="41"/>
      <c r="CUX22" s="41"/>
      <c r="CUY22" s="41"/>
      <c r="CUZ22" s="41"/>
      <c r="CVA22" s="41"/>
      <c r="CVB22" s="41"/>
      <c r="CVC22" s="41"/>
      <c r="CVD22" s="41"/>
      <c r="CVE22" s="41"/>
      <c r="CVF22" s="41"/>
      <c r="CVG22" s="41"/>
      <c r="DCX22" s="41"/>
      <c r="DCY22" s="41"/>
      <c r="DCZ22" s="41"/>
      <c r="DDA22" s="41"/>
      <c r="DDM22" s="41"/>
      <c r="DDN22" s="41"/>
      <c r="DDO22" s="41"/>
      <c r="DDP22" s="41"/>
      <c r="DDQ22" s="41"/>
      <c r="DDR22" s="41"/>
      <c r="DDS22" s="41"/>
      <c r="DDT22" s="41"/>
      <c r="DDU22" s="41"/>
      <c r="DDV22" s="41"/>
      <c r="DDW22" s="41"/>
      <c r="DDX22" s="41"/>
      <c r="DDY22" s="41"/>
      <c r="DDZ22" s="41"/>
      <c r="DEA22" s="41"/>
      <c r="DEB22" s="41"/>
      <c r="DEC22" s="41"/>
      <c r="DED22" s="41"/>
      <c r="DEE22" s="41"/>
      <c r="DEF22" s="41"/>
      <c r="DEG22" s="41"/>
      <c r="DEH22" s="41"/>
      <c r="DEI22" s="41"/>
      <c r="DEJ22" s="41"/>
      <c r="DEK22" s="41"/>
      <c r="DEL22" s="41"/>
      <c r="DEM22" s="41"/>
      <c r="DEN22" s="41"/>
      <c r="DEO22" s="41"/>
      <c r="DEP22" s="41"/>
      <c r="DEQ22" s="41"/>
      <c r="DER22" s="41"/>
      <c r="DES22" s="41"/>
      <c r="DET22" s="41"/>
      <c r="DEU22" s="41"/>
      <c r="DEV22" s="41"/>
      <c r="DEW22" s="41"/>
      <c r="DEX22" s="41"/>
      <c r="DEY22" s="41"/>
      <c r="DEZ22" s="41"/>
      <c r="DFA22" s="41"/>
      <c r="DFB22" s="41"/>
      <c r="DFC22" s="41"/>
      <c r="DMT22" s="41"/>
      <c r="DMU22" s="41"/>
      <c r="DMV22" s="41"/>
      <c r="DMW22" s="41"/>
      <c r="DNI22" s="41"/>
      <c r="DNJ22" s="41"/>
      <c r="DNK22" s="41"/>
      <c r="DNL22" s="41"/>
      <c r="DNM22" s="41"/>
      <c r="DNN22" s="41"/>
      <c r="DNO22" s="41"/>
      <c r="DNP22" s="41"/>
      <c r="DNQ22" s="41"/>
      <c r="DNR22" s="41"/>
      <c r="DNS22" s="41"/>
      <c r="DNT22" s="41"/>
      <c r="DNU22" s="41"/>
      <c r="DNV22" s="41"/>
      <c r="DNW22" s="41"/>
      <c r="DNX22" s="41"/>
      <c r="DNY22" s="41"/>
      <c r="DNZ22" s="41"/>
      <c r="DOA22" s="41"/>
      <c r="DOB22" s="41"/>
      <c r="DOC22" s="41"/>
      <c r="DOD22" s="41"/>
      <c r="DOE22" s="41"/>
      <c r="DOF22" s="41"/>
      <c r="DOG22" s="41"/>
      <c r="DOH22" s="41"/>
      <c r="DOI22" s="41"/>
      <c r="DOJ22" s="41"/>
      <c r="DOK22" s="41"/>
      <c r="DOL22" s="41"/>
      <c r="DOM22" s="41"/>
      <c r="DON22" s="41"/>
      <c r="DOO22" s="41"/>
      <c r="DOP22" s="41"/>
      <c r="DOQ22" s="41"/>
      <c r="DOR22" s="41"/>
      <c r="DOS22" s="41"/>
      <c r="DOT22" s="41"/>
      <c r="DOU22" s="41"/>
      <c r="DOV22" s="41"/>
      <c r="DOW22" s="41"/>
      <c r="DOX22" s="41"/>
      <c r="DOY22" s="41"/>
      <c r="DWP22" s="41"/>
      <c r="DWQ22" s="41"/>
      <c r="DWR22" s="41"/>
      <c r="DWS22" s="41"/>
      <c r="DXE22" s="41"/>
      <c r="DXF22" s="41"/>
      <c r="DXG22" s="41"/>
      <c r="DXH22" s="41"/>
      <c r="DXI22" s="41"/>
      <c r="DXJ22" s="41"/>
      <c r="DXK22" s="41"/>
      <c r="DXL22" s="41"/>
      <c r="DXM22" s="41"/>
      <c r="DXN22" s="41"/>
      <c r="DXO22" s="41"/>
      <c r="DXP22" s="41"/>
      <c r="DXQ22" s="41"/>
      <c r="DXR22" s="41"/>
      <c r="DXS22" s="41"/>
      <c r="DXT22" s="41"/>
      <c r="DXU22" s="41"/>
      <c r="DXV22" s="41"/>
      <c r="DXW22" s="41"/>
      <c r="DXX22" s="41"/>
      <c r="DXY22" s="41"/>
      <c r="DXZ22" s="41"/>
      <c r="DYA22" s="41"/>
      <c r="DYB22" s="41"/>
      <c r="DYC22" s="41"/>
      <c r="DYD22" s="41"/>
      <c r="DYE22" s="41"/>
      <c r="DYF22" s="41"/>
      <c r="DYG22" s="41"/>
      <c r="DYH22" s="41"/>
      <c r="DYI22" s="41"/>
      <c r="DYJ22" s="41"/>
      <c r="DYK22" s="41"/>
      <c r="DYL22" s="41"/>
      <c r="DYM22" s="41"/>
      <c r="DYN22" s="41"/>
      <c r="DYO22" s="41"/>
      <c r="DYP22" s="41"/>
      <c r="DYQ22" s="41"/>
      <c r="DYR22" s="41"/>
      <c r="DYS22" s="41"/>
      <c r="DYT22" s="41"/>
      <c r="DYU22" s="41"/>
      <c r="EGL22" s="41"/>
      <c r="EGM22" s="41"/>
      <c r="EGN22" s="41"/>
      <c r="EGO22" s="41"/>
      <c r="EHA22" s="41"/>
      <c r="EHB22" s="41"/>
      <c r="EHC22" s="41"/>
      <c r="EHD22" s="41"/>
      <c r="EHE22" s="41"/>
      <c r="EHF22" s="41"/>
      <c r="EHG22" s="41"/>
      <c r="EHH22" s="41"/>
      <c r="EHI22" s="41"/>
      <c r="EHJ22" s="41"/>
      <c r="EHK22" s="41"/>
      <c r="EHL22" s="41"/>
      <c r="EHM22" s="41"/>
      <c r="EHN22" s="41"/>
      <c r="EHO22" s="41"/>
      <c r="EHP22" s="41"/>
      <c r="EHQ22" s="41"/>
      <c r="EHR22" s="41"/>
      <c r="EHS22" s="41"/>
      <c r="EHT22" s="41"/>
      <c r="EHU22" s="41"/>
      <c r="EHV22" s="41"/>
      <c r="EHW22" s="41"/>
      <c r="EHX22" s="41"/>
      <c r="EHY22" s="41"/>
      <c r="EHZ22" s="41"/>
      <c r="EIA22" s="41"/>
      <c r="EIB22" s="41"/>
      <c r="EIC22" s="41"/>
      <c r="EID22" s="41"/>
      <c r="EIE22" s="41"/>
      <c r="EIF22" s="41"/>
      <c r="EIG22" s="41"/>
      <c r="EIH22" s="41"/>
      <c r="EII22" s="41"/>
      <c r="EIJ22" s="41"/>
      <c r="EIK22" s="41"/>
      <c r="EIL22" s="41"/>
      <c r="EIM22" s="41"/>
      <c r="EIN22" s="41"/>
      <c r="EIO22" s="41"/>
      <c r="EIP22" s="41"/>
      <c r="EIQ22" s="41"/>
      <c r="EQH22" s="41"/>
      <c r="EQI22" s="41"/>
      <c r="EQJ22" s="41"/>
      <c r="EQK22" s="41"/>
      <c r="EQW22" s="41"/>
      <c r="EQX22" s="41"/>
      <c r="EQY22" s="41"/>
      <c r="EQZ22" s="41"/>
      <c r="ERA22" s="41"/>
      <c r="ERB22" s="41"/>
      <c r="ERC22" s="41"/>
      <c r="ERD22" s="41"/>
      <c r="ERE22" s="41"/>
      <c r="ERF22" s="41"/>
      <c r="ERG22" s="41"/>
      <c r="ERH22" s="41"/>
      <c r="ERI22" s="41"/>
      <c r="ERJ22" s="41"/>
      <c r="ERK22" s="41"/>
      <c r="ERL22" s="41"/>
      <c r="ERM22" s="41"/>
      <c r="ERN22" s="41"/>
      <c r="ERO22" s="41"/>
      <c r="ERP22" s="41"/>
      <c r="ERQ22" s="41"/>
      <c r="ERR22" s="41"/>
      <c r="ERS22" s="41"/>
      <c r="ERT22" s="41"/>
      <c r="ERU22" s="41"/>
      <c r="ERV22" s="41"/>
      <c r="ERW22" s="41"/>
      <c r="ERX22" s="41"/>
      <c r="ERY22" s="41"/>
      <c r="ERZ22" s="41"/>
      <c r="ESA22" s="41"/>
      <c r="ESB22" s="41"/>
      <c r="ESC22" s="41"/>
      <c r="ESD22" s="41"/>
      <c r="ESE22" s="41"/>
      <c r="ESF22" s="41"/>
      <c r="ESG22" s="41"/>
      <c r="ESH22" s="41"/>
      <c r="ESI22" s="41"/>
      <c r="ESJ22" s="41"/>
      <c r="ESK22" s="41"/>
      <c r="ESL22" s="41"/>
      <c r="ESM22" s="41"/>
      <c r="FAD22" s="41"/>
      <c r="FAE22" s="41"/>
      <c r="FAF22" s="41"/>
      <c r="FAG22" s="41"/>
      <c r="FAS22" s="41"/>
      <c r="FAT22" s="41"/>
      <c r="FAU22" s="41"/>
      <c r="FAV22" s="41"/>
      <c r="FAW22" s="41"/>
      <c r="FAX22" s="41"/>
      <c r="FAY22" s="41"/>
      <c r="FAZ22" s="41"/>
      <c r="FBA22" s="41"/>
      <c r="FBB22" s="41"/>
      <c r="FBC22" s="41"/>
      <c r="FBD22" s="41"/>
      <c r="FBE22" s="41"/>
      <c r="FBF22" s="41"/>
      <c r="FBG22" s="41"/>
      <c r="FBH22" s="41"/>
      <c r="FBI22" s="41"/>
      <c r="FBJ22" s="41"/>
      <c r="FBK22" s="41"/>
      <c r="FBL22" s="41"/>
      <c r="FBM22" s="41"/>
      <c r="FBN22" s="41"/>
      <c r="FBO22" s="41"/>
      <c r="FBP22" s="41"/>
      <c r="FBQ22" s="41"/>
      <c r="FBR22" s="41"/>
      <c r="FBS22" s="41"/>
      <c r="FBT22" s="41"/>
      <c r="FBU22" s="41"/>
      <c r="FBV22" s="41"/>
      <c r="FBW22" s="41"/>
      <c r="FBX22" s="41"/>
      <c r="FBY22" s="41"/>
      <c r="FBZ22" s="41"/>
      <c r="FCA22" s="41"/>
      <c r="FCB22" s="41"/>
      <c r="FCC22" s="41"/>
      <c r="FCD22" s="41"/>
      <c r="FCE22" s="41"/>
      <c r="FCF22" s="41"/>
      <c r="FCG22" s="41"/>
      <c r="FCH22" s="41"/>
      <c r="FCI22" s="41"/>
      <c r="FJZ22" s="41"/>
      <c r="FKA22" s="41"/>
      <c r="FKB22" s="41"/>
      <c r="FKC22" s="41"/>
      <c r="FKO22" s="41"/>
      <c r="FKP22" s="41"/>
      <c r="FKQ22" s="41"/>
      <c r="FKR22" s="41"/>
      <c r="FKS22" s="41"/>
      <c r="FKT22" s="41"/>
      <c r="FKU22" s="41"/>
      <c r="FKV22" s="41"/>
      <c r="FKW22" s="41"/>
      <c r="FKX22" s="41"/>
      <c r="FKY22" s="41"/>
      <c r="FKZ22" s="41"/>
      <c r="FLA22" s="41"/>
      <c r="FLB22" s="41"/>
      <c r="FLC22" s="41"/>
      <c r="FLD22" s="41"/>
      <c r="FLE22" s="41"/>
      <c r="FLF22" s="41"/>
      <c r="FLG22" s="41"/>
      <c r="FLH22" s="41"/>
      <c r="FLI22" s="41"/>
      <c r="FLJ22" s="41"/>
      <c r="FLK22" s="41"/>
      <c r="FLL22" s="41"/>
      <c r="FLM22" s="41"/>
      <c r="FLN22" s="41"/>
      <c r="FLO22" s="41"/>
      <c r="FLP22" s="41"/>
      <c r="FLQ22" s="41"/>
      <c r="FLR22" s="41"/>
      <c r="FLS22" s="41"/>
      <c r="FLT22" s="41"/>
      <c r="FLU22" s="41"/>
      <c r="FLV22" s="41"/>
      <c r="FLW22" s="41"/>
      <c r="FLX22" s="41"/>
      <c r="FLY22" s="41"/>
      <c r="FLZ22" s="41"/>
      <c r="FMA22" s="41"/>
      <c r="FMB22" s="41"/>
      <c r="FMC22" s="41"/>
      <c r="FMD22" s="41"/>
      <c r="FME22" s="41"/>
      <c r="FTV22" s="41"/>
      <c r="FTW22" s="41"/>
      <c r="FTX22" s="41"/>
      <c r="FTY22" s="41"/>
      <c r="FUK22" s="41"/>
      <c r="FUL22" s="41"/>
      <c r="FUM22" s="41"/>
      <c r="FUN22" s="41"/>
      <c r="FUO22" s="41"/>
      <c r="FUP22" s="41"/>
      <c r="FUQ22" s="41"/>
      <c r="FUR22" s="41"/>
      <c r="FUS22" s="41"/>
      <c r="FUT22" s="41"/>
      <c r="FUU22" s="41"/>
      <c r="FUV22" s="41"/>
      <c r="FUW22" s="41"/>
      <c r="FUX22" s="41"/>
      <c r="FUY22" s="41"/>
      <c r="FUZ22" s="41"/>
      <c r="FVA22" s="41"/>
      <c r="FVB22" s="41"/>
      <c r="FVC22" s="41"/>
      <c r="FVD22" s="41"/>
      <c r="FVE22" s="41"/>
      <c r="FVF22" s="41"/>
      <c r="FVG22" s="41"/>
      <c r="FVH22" s="41"/>
      <c r="FVI22" s="41"/>
      <c r="FVJ22" s="41"/>
      <c r="FVK22" s="41"/>
      <c r="FVL22" s="41"/>
      <c r="FVM22" s="41"/>
      <c r="FVN22" s="41"/>
      <c r="FVO22" s="41"/>
      <c r="FVP22" s="41"/>
      <c r="FVQ22" s="41"/>
      <c r="FVR22" s="41"/>
      <c r="FVS22" s="41"/>
      <c r="FVT22" s="41"/>
      <c r="FVU22" s="41"/>
      <c r="FVV22" s="41"/>
      <c r="FVW22" s="41"/>
      <c r="FVX22" s="41"/>
      <c r="FVY22" s="41"/>
      <c r="FVZ22" s="41"/>
      <c r="FWA22" s="41"/>
      <c r="GDR22" s="41"/>
      <c r="GDS22" s="41"/>
      <c r="GDT22" s="41"/>
      <c r="GDU22" s="41"/>
      <c r="GEG22" s="41"/>
      <c r="GEH22" s="41"/>
      <c r="GEI22" s="41"/>
      <c r="GEJ22" s="41"/>
      <c r="GEK22" s="41"/>
      <c r="GEL22" s="41"/>
      <c r="GEM22" s="41"/>
      <c r="GEN22" s="41"/>
      <c r="GEO22" s="41"/>
      <c r="GEP22" s="41"/>
      <c r="GEQ22" s="41"/>
      <c r="GER22" s="41"/>
      <c r="GES22" s="41"/>
      <c r="GET22" s="41"/>
      <c r="GEU22" s="41"/>
      <c r="GEV22" s="41"/>
      <c r="GEW22" s="41"/>
      <c r="GEX22" s="41"/>
      <c r="GEY22" s="41"/>
      <c r="GEZ22" s="41"/>
      <c r="GFA22" s="41"/>
      <c r="GFB22" s="41"/>
      <c r="GFC22" s="41"/>
      <c r="GFD22" s="41"/>
      <c r="GFE22" s="41"/>
      <c r="GFF22" s="41"/>
      <c r="GFG22" s="41"/>
      <c r="GFH22" s="41"/>
      <c r="GFI22" s="41"/>
      <c r="GFJ22" s="41"/>
      <c r="GFK22" s="41"/>
      <c r="GFL22" s="41"/>
      <c r="GFM22" s="41"/>
      <c r="GFN22" s="41"/>
      <c r="GFO22" s="41"/>
      <c r="GFP22" s="41"/>
      <c r="GFQ22" s="41"/>
      <c r="GFR22" s="41"/>
      <c r="GFS22" s="41"/>
      <c r="GFT22" s="41"/>
      <c r="GFU22" s="41"/>
      <c r="GFV22" s="41"/>
      <c r="GFW22" s="41"/>
      <c r="GNN22" s="41"/>
      <c r="GNO22" s="41"/>
      <c r="GNP22" s="41"/>
      <c r="GNQ22" s="41"/>
      <c r="GOC22" s="41"/>
      <c r="GOD22" s="41"/>
      <c r="GOE22" s="41"/>
      <c r="GOF22" s="41"/>
      <c r="GOG22" s="41"/>
      <c r="GOH22" s="41"/>
      <c r="GOI22" s="41"/>
      <c r="GOJ22" s="41"/>
      <c r="GOK22" s="41"/>
      <c r="GOL22" s="41"/>
      <c r="GOM22" s="41"/>
      <c r="GON22" s="41"/>
      <c r="GOO22" s="41"/>
      <c r="GOP22" s="41"/>
      <c r="GOQ22" s="41"/>
      <c r="GOR22" s="41"/>
      <c r="GOS22" s="41"/>
      <c r="GOT22" s="41"/>
      <c r="GOU22" s="41"/>
      <c r="GOV22" s="41"/>
      <c r="GOW22" s="41"/>
      <c r="GOX22" s="41"/>
      <c r="GOY22" s="41"/>
      <c r="GOZ22" s="41"/>
      <c r="GPA22" s="41"/>
      <c r="GPB22" s="41"/>
      <c r="GPC22" s="41"/>
      <c r="GPD22" s="41"/>
      <c r="GPE22" s="41"/>
      <c r="GPF22" s="41"/>
      <c r="GPG22" s="41"/>
      <c r="GPH22" s="41"/>
      <c r="GPI22" s="41"/>
      <c r="GPJ22" s="41"/>
      <c r="GPK22" s="41"/>
      <c r="GPL22" s="41"/>
      <c r="GPM22" s="41"/>
      <c r="GPN22" s="41"/>
      <c r="GPO22" s="41"/>
      <c r="GPP22" s="41"/>
      <c r="GPQ22" s="41"/>
      <c r="GPR22" s="41"/>
      <c r="GPS22" s="41"/>
      <c r="GXJ22" s="41"/>
      <c r="GXK22" s="41"/>
      <c r="GXL22" s="41"/>
      <c r="GXM22" s="41"/>
      <c r="GXY22" s="41"/>
      <c r="GXZ22" s="41"/>
      <c r="GYA22" s="41"/>
      <c r="GYB22" s="41"/>
      <c r="GYC22" s="41"/>
      <c r="GYD22" s="41"/>
      <c r="GYE22" s="41"/>
      <c r="GYF22" s="41"/>
      <c r="GYG22" s="41"/>
      <c r="GYH22" s="41"/>
      <c r="GYI22" s="41"/>
      <c r="GYJ22" s="41"/>
      <c r="GYK22" s="41"/>
      <c r="GYL22" s="41"/>
      <c r="GYM22" s="41"/>
      <c r="GYN22" s="41"/>
      <c r="GYO22" s="41"/>
      <c r="GYP22" s="41"/>
      <c r="GYQ22" s="41"/>
      <c r="GYR22" s="41"/>
      <c r="GYS22" s="41"/>
      <c r="GYT22" s="41"/>
      <c r="GYU22" s="41"/>
      <c r="GYV22" s="41"/>
      <c r="GYW22" s="41"/>
      <c r="GYX22" s="41"/>
      <c r="GYY22" s="41"/>
      <c r="GYZ22" s="41"/>
      <c r="GZA22" s="41"/>
      <c r="GZB22" s="41"/>
      <c r="GZC22" s="41"/>
      <c r="GZD22" s="41"/>
      <c r="GZE22" s="41"/>
      <c r="GZF22" s="41"/>
      <c r="GZG22" s="41"/>
      <c r="GZH22" s="41"/>
      <c r="GZI22" s="41"/>
      <c r="GZJ22" s="41"/>
      <c r="GZK22" s="41"/>
      <c r="GZL22" s="41"/>
      <c r="GZM22" s="41"/>
      <c r="GZN22" s="41"/>
      <c r="GZO22" s="41"/>
      <c r="HHF22" s="41"/>
      <c r="HHG22" s="41"/>
      <c r="HHH22" s="41"/>
      <c r="HHI22" s="41"/>
      <c r="HHU22" s="41"/>
      <c r="HHV22" s="41"/>
      <c r="HHW22" s="41"/>
      <c r="HHX22" s="41"/>
      <c r="HHY22" s="41"/>
      <c r="HHZ22" s="41"/>
      <c r="HIA22" s="41"/>
      <c r="HIB22" s="41"/>
      <c r="HIC22" s="41"/>
      <c r="HID22" s="41"/>
      <c r="HIE22" s="41"/>
      <c r="HIF22" s="41"/>
      <c r="HIG22" s="41"/>
      <c r="HIH22" s="41"/>
      <c r="HII22" s="41"/>
      <c r="HIJ22" s="41"/>
      <c r="HIK22" s="41"/>
      <c r="HIL22" s="41"/>
      <c r="HIM22" s="41"/>
      <c r="HIN22" s="41"/>
      <c r="HIO22" s="41"/>
      <c r="HIP22" s="41"/>
      <c r="HIQ22" s="41"/>
      <c r="HIR22" s="41"/>
      <c r="HIS22" s="41"/>
      <c r="HIT22" s="41"/>
      <c r="HIU22" s="41"/>
      <c r="HIV22" s="41"/>
      <c r="HIW22" s="41"/>
      <c r="HIX22" s="41"/>
      <c r="HIY22" s="41"/>
      <c r="HIZ22" s="41"/>
      <c r="HJA22" s="41"/>
      <c r="HJB22" s="41"/>
      <c r="HJC22" s="41"/>
      <c r="HJD22" s="41"/>
      <c r="HJE22" s="41"/>
      <c r="HJF22" s="41"/>
      <c r="HJG22" s="41"/>
      <c r="HJH22" s="41"/>
      <c r="HJI22" s="41"/>
      <c r="HJJ22" s="41"/>
      <c r="HJK22" s="41"/>
      <c r="HRB22" s="41"/>
      <c r="HRC22" s="41"/>
      <c r="HRD22" s="41"/>
      <c r="HRE22" s="41"/>
      <c r="HRQ22" s="41"/>
      <c r="HRR22" s="41"/>
      <c r="HRS22" s="41"/>
      <c r="HRT22" s="41"/>
      <c r="HRU22" s="41"/>
      <c r="HRV22" s="41"/>
      <c r="HRW22" s="41"/>
      <c r="HRX22" s="41"/>
      <c r="HRY22" s="41"/>
      <c r="HRZ22" s="41"/>
      <c r="HSA22" s="41"/>
      <c r="HSB22" s="41"/>
      <c r="HSC22" s="41"/>
      <c r="HSD22" s="41"/>
      <c r="HSE22" s="41"/>
      <c r="HSF22" s="41"/>
      <c r="HSG22" s="41"/>
      <c r="HSH22" s="41"/>
      <c r="HSI22" s="41"/>
      <c r="HSJ22" s="41"/>
      <c r="HSK22" s="41"/>
      <c r="HSL22" s="41"/>
      <c r="HSM22" s="41"/>
      <c r="HSN22" s="41"/>
      <c r="HSO22" s="41"/>
      <c r="HSP22" s="41"/>
      <c r="HSQ22" s="41"/>
      <c r="HSR22" s="41"/>
      <c r="HSS22" s="41"/>
      <c r="HST22" s="41"/>
      <c r="HSU22" s="41"/>
      <c r="HSV22" s="41"/>
      <c r="HSW22" s="41"/>
      <c r="HSX22" s="41"/>
      <c r="HSY22" s="41"/>
      <c r="HSZ22" s="41"/>
      <c r="HTA22" s="41"/>
      <c r="HTB22" s="41"/>
      <c r="HTC22" s="41"/>
      <c r="HTD22" s="41"/>
      <c r="HTE22" s="41"/>
      <c r="HTF22" s="41"/>
      <c r="HTG22" s="41"/>
      <c r="IAX22" s="41"/>
      <c r="IAY22" s="41"/>
      <c r="IAZ22" s="41"/>
      <c r="IBA22" s="41"/>
      <c r="IBM22" s="41"/>
      <c r="IBN22" s="41"/>
      <c r="IBO22" s="41"/>
      <c r="IBP22" s="41"/>
      <c r="IBQ22" s="41"/>
      <c r="IBR22" s="41"/>
      <c r="IBS22" s="41"/>
      <c r="IBT22" s="41"/>
      <c r="IBU22" s="41"/>
      <c r="IBV22" s="41"/>
      <c r="IBW22" s="41"/>
      <c r="IBX22" s="41"/>
      <c r="IBY22" s="41"/>
      <c r="IBZ22" s="41"/>
      <c r="ICA22" s="41"/>
      <c r="ICB22" s="41"/>
      <c r="ICC22" s="41"/>
      <c r="ICD22" s="41"/>
      <c r="ICE22" s="41"/>
      <c r="ICF22" s="41"/>
      <c r="ICG22" s="41"/>
      <c r="ICH22" s="41"/>
      <c r="ICI22" s="41"/>
      <c r="ICJ22" s="41"/>
      <c r="ICK22" s="41"/>
      <c r="ICL22" s="41"/>
      <c r="ICM22" s="41"/>
      <c r="ICN22" s="41"/>
      <c r="ICO22" s="41"/>
      <c r="ICP22" s="41"/>
      <c r="ICQ22" s="41"/>
      <c r="ICR22" s="41"/>
      <c r="ICS22" s="41"/>
      <c r="ICT22" s="41"/>
      <c r="ICU22" s="41"/>
      <c r="ICV22" s="41"/>
      <c r="ICW22" s="41"/>
      <c r="ICX22" s="41"/>
      <c r="ICY22" s="41"/>
      <c r="ICZ22" s="41"/>
      <c r="IDA22" s="41"/>
      <c r="IDB22" s="41"/>
      <c r="IDC22" s="41"/>
      <c r="IKT22" s="41"/>
      <c r="IKU22" s="41"/>
      <c r="IKV22" s="41"/>
      <c r="IKW22" s="41"/>
      <c r="ILI22" s="41"/>
      <c r="ILJ22" s="41"/>
      <c r="ILK22" s="41"/>
      <c r="ILL22" s="41"/>
      <c r="ILM22" s="41"/>
      <c r="ILN22" s="41"/>
      <c r="ILO22" s="41"/>
      <c r="ILP22" s="41"/>
      <c r="ILQ22" s="41"/>
      <c r="ILR22" s="41"/>
      <c r="ILS22" s="41"/>
      <c r="ILT22" s="41"/>
      <c r="ILU22" s="41"/>
      <c r="ILV22" s="41"/>
      <c r="ILW22" s="41"/>
      <c r="ILX22" s="41"/>
      <c r="ILY22" s="41"/>
      <c r="ILZ22" s="41"/>
      <c r="IMA22" s="41"/>
      <c r="IMB22" s="41"/>
      <c r="IMC22" s="41"/>
      <c r="IMD22" s="41"/>
      <c r="IME22" s="41"/>
      <c r="IMF22" s="41"/>
      <c r="IMG22" s="41"/>
      <c r="IMH22" s="41"/>
      <c r="IMI22" s="41"/>
      <c r="IMJ22" s="41"/>
      <c r="IMK22" s="41"/>
      <c r="IML22" s="41"/>
      <c r="IMM22" s="41"/>
      <c r="IMN22" s="41"/>
      <c r="IMO22" s="41"/>
      <c r="IMP22" s="41"/>
      <c r="IMQ22" s="41"/>
      <c r="IMR22" s="41"/>
      <c r="IMS22" s="41"/>
      <c r="IMT22" s="41"/>
      <c r="IMU22" s="41"/>
      <c r="IMV22" s="41"/>
      <c r="IMW22" s="41"/>
      <c r="IMX22" s="41"/>
      <c r="IMY22" s="41"/>
      <c r="IUP22" s="41"/>
      <c r="IUQ22" s="41"/>
      <c r="IUR22" s="41"/>
      <c r="IUS22" s="41"/>
      <c r="IVE22" s="41"/>
      <c r="IVF22" s="41"/>
      <c r="IVG22" s="41"/>
      <c r="IVH22" s="41"/>
      <c r="IVI22" s="41"/>
      <c r="IVJ22" s="41"/>
      <c r="IVK22" s="41"/>
      <c r="IVL22" s="41"/>
      <c r="IVM22" s="41"/>
      <c r="IVN22" s="41"/>
      <c r="IVO22" s="41"/>
      <c r="IVP22" s="41"/>
      <c r="IVQ22" s="41"/>
      <c r="IVR22" s="41"/>
      <c r="IVS22" s="41"/>
      <c r="IVT22" s="41"/>
      <c r="IVU22" s="41"/>
      <c r="IVV22" s="41"/>
      <c r="IVW22" s="41"/>
      <c r="IVX22" s="41"/>
      <c r="IVY22" s="41"/>
      <c r="IVZ22" s="41"/>
      <c r="IWA22" s="41"/>
      <c r="IWB22" s="41"/>
      <c r="IWC22" s="41"/>
      <c r="IWD22" s="41"/>
      <c r="IWE22" s="41"/>
      <c r="IWF22" s="41"/>
      <c r="IWG22" s="41"/>
      <c r="IWH22" s="41"/>
      <c r="IWI22" s="41"/>
      <c r="IWJ22" s="41"/>
      <c r="IWK22" s="41"/>
      <c r="IWL22" s="41"/>
      <c r="IWM22" s="41"/>
      <c r="IWN22" s="41"/>
      <c r="IWO22" s="41"/>
      <c r="IWP22" s="41"/>
      <c r="IWQ22" s="41"/>
      <c r="IWR22" s="41"/>
      <c r="IWS22" s="41"/>
      <c r="IWT22" s="41"/>
      <c r="IWU22" s="41"/>
      <c r="JEL22" s="41"/>
      <c r="JEM22" s="41"/>
      <c r="JEN22" s="41"/>
      <c r="JEO22" s="41"/>
      <c r="JFA22" s="41"/>
      <c r="JFB22" s="41"/>
      <c r="JFC22" s="41"/>
      <c r="JFD22" s="41"/>
      <c r="JFE22" s="41"/>
      <c r="JFF22" s="41"/>
      <c r="JFG22" s="41"/>
      <c r="JFH22" s="41"/>
      <c r="JFI22" s="41"/>
      <c r="JFJ22" s="41"/>
      <c r="JFK22" s="41"/>
      <c r="JFL22" s="41"/>
      <c r="JFM22" s="41"/>
      <c r="JFN22" s="41"/>
      <c r="JFO22" s="41"/>
      <c r="JFP22" s="41"/>
      <c r="JFQ22" s="41"/>
      <c r="JFR22" s="41"/>
      <c r="JFS22" s="41"/>
      <c r="JFT22" s="41"/>
      <c r="JFU22" s="41"/>
      <c r="JFV22" s="41"/>
      <c r="JFW22" s="41"/>
      <c r="JFX22" s="41"/>
      <c r="JFY22" s="41"/>
      <c r="JFZ22" s="41"/>
      <c r="JGA22" s="41"/>
      <c r="JGB22" s="41"/>
      <c r="JGC22" s="41"/>
      <c r="JGD22" s="41"/>
      <c r="JGE22" s="41"/>
      <c r="JGF22" s="41"/>
      <c r="JGG22" s="41"/>
      <c r="JGH22" s="41"/>
      <c r="JGI22" s="41"/>
      <c r="JGJ22" s="41"/>
      <c r="JGK22" s="41"/>
      <c r="JGL22" s="41"/>
      <c r="JGM22" s="41"/>
      <c r="JGN22" s="41"/>
      <c r="JGO22" s="41"/>
      <c r="JGP22" s="41"/>
      <c r="JGQ22" s="41"/>
      <c r="JOH22" s="41"/>
      <c r="JOI22" s="41"/>
      <c r="JOJ22" s="41"/>
      <c r="JOK22" s="41"/>
      <c r="JOW22" s="41"/>
      <c r="JOX22" s="41"/>
      <c r="JOY22" s="41"/>
      <c r="JOZ22" s="41"/>
      <c r="JPA22" s="41"/>
      <c r="JPB22" s="41"/>
      <c r="JPC22" s="41"/>
      <c r="JPD22" s="41"/>
      <c r="JPE22" s="41"/>
      <c r="JPF22" s="41"/>
      <c r="JPG22" s="41"/>
      <c r="JPH22" s="41"/>
      <c r="JPI22" s="41"/>
      <c r="JPJ22" s="41"/>
      <c r="JPK22" s="41"/>
      <c r="JPL22" s="41"/>
      <c r="JPM22" s="41"/>
      <c r="JPN22" s="41"/>
      <c r="JPO22" s="41"/>
      <c r="JPP22" s="41"/>
      <c r="JPQ22" s="41"/>
      <c r="JPR22" s="41"/>
      <c r="JPS22" s="41"/>
      <c r="JPT22" s="41"/>
      <c r="JPU22" s="41"/>
      <c r="JPV22" s="41"/>
      <c r="JPW22" s="41"/>
      <c r="JPX22" s="41"/>
      <c r="JPY22" s="41"/>
      <c r="JPZ22" s="41"/>
      <c r="JQA22" s="41"/>
      <c r="JQB22" s="41"/>
      <c r="JQC22" s="41"/>
      <c r="JQD22" s="41"/>
      <c r="JQE22" s="41"/>
      <c r="JQF22" s="41"/>
      <c r="JQG22" s="41"/>
      <c r="JQH22" s="41"/>
      <c r="JQI22" s="41"/>
      <c r="JQJ22" s="41"/>
      <c r="JQK22" s="41"/>
      <c r="JQL22" s="41"/>
      <c r="JQM22" s="41"/>
      <c r="JYD22" s="41"/>
      <c r="JYE22" s="41"/>
      <c r="JYF22" s="41"/>
      <c r="JYG22" s="41"/>
      <c r="JYS22" s="41"/>
      <c r="JYT22" s="41"/>
      <c r="JYU22" s="41"/>
      <c r="JYV22" s="41"/>
      <c r="JYW22" s="41"/>
      <c r="JYX22" s="41"/>
      <c r="JYY22" s="41"/>
      <c r="JYZ22" s="41"/>
      <c r="JZA22" s="41"/>
      <c r="JZB22" s="41"/>
      <c r="JZC22" s="41"/>
      <c r="JZD22" s="41"/>
      <c r="JZE22" s="41"/>
      <c r="JZF22" s="41"/>
      <c r="JZG22" s="41"/>
      <c r="JZH22" s="41"/>
      <c r="JZI22" s="41"/>
      <c r="JZJ22" s="41"/>
      <c r="JZK22" s="41"/>
      <c r="JZL22" s="41"/>
      <c r="JZM22" s="41"/>
      <c r="JZN22" s="41"/>
      <c r="JZO22" s="41"/>
      <c r="JZP22" s="41"/>
      <c r="JZQ22" s="41"/>
      <c r="JZR22" s="41"/>
      <c r="JZS22" s="41"/>
      <c r="JZT22" s="41"/>
      <c r="JZU22" s="41"/>
      <c r="JZV22" s="41"/>
      <c r="JZW22" s="41"/>
      <c r="JZX22" s="41"/>
      <c r="JZY22" s="41"/>
      <c r="JZZ22" s="41"/>
      <c r="KAA22" s="41"/>
      <c r="KAB22" s="41"/>
      <c r="KAC22" s="41"/>
      <c r="KAD22" s="41"/>
      <c r="KAE22" s="41"/>
      <c r="KAF22" s="41"/>
      <c r="KAG22" s="41"/>
      <c r="KAH22" s="41"/>
      <c r="KAI22" s="41"/>
      <c r="KHZ22" s="41"/>
      <c r="KIA22" s="41"/>
      <c r="KIB22" s="41"/>
      <c r="KIC22" s="41"/>
      <c r="KIO22" s="41"/>
      <c r="KIP22" s="41"/>
      <c r="KIQ22" s="41"/>
      <c r="KIR22" s="41"/>
      <c r="KIS22" s="41"/>
      <c r="KIT22" s="41"/>
      <c r="KIU22" s="41"/>
      <c r="KIV22" s="41"/>
      <c r="KIW22" s="41"/>
      <c r="KIX22" s="41"/>
      <c r="KIY22" s="41"/>
      <c r="KIZ22" s="41"/>
      <c r="KJA22" s="41"/>
      <c r="KJB22" s="41"/>
      <c r="KJC22" s="41"/>
      <c r="KJD22" s="41"/>
      <c r="KJE22" s="41"/>
      <c r="KJF22" s="41"/>
      <c r="KJG22" s="41"/>
      <c r="KJH22" s="41"/>
      <c r="KJI22" s="41"/>
      <c r="KJJ22" s="41"/>
      <c r="KJK22" s="41"/>
      <c r="KJL22" s="41"/>
      <c r="KJM22" s="41"/>
      <c r="KJN22" s="41"/>
      <c r="KJO22" s="41"/>
      <c r="KJP22" s="41"/>
      <c r="KJQ22" s="41"/>
      <c r="KJR22" s="41"/>
      <c r="KJS22" s="41"/>
      <c r="KJT22" s="41"/>
      <c r="KJU22" s="41"/>
      <c r="KJV22" s="41"/>
      <c r="KJW22" s="41"/>
      <c r="KJX22" s="41"/>
      <c r="KJY22" s="41"/>
      <c r="KJZ22" s="41"/>
      <c r="KKA22" s="41"/>
      <c r="KKB22" s="41"/>
      <c r="KKC22" s="41"/>
      <c r="KKD22" s="41"/>
      <c r="KKE22" s="41"/>
      <c r="KRV22" s="41"/>
      <c r="KRW22" s="41"/>
      <c r="KRX22" s="41"/>
      <c r="KRY22" s="41"/>
      <c r="KSK22" s="41"/>
      <c r="KSL22" s="41"/>
      <c r="KSM22" s="41"/>
      <c r="KSN22" s="41"/>
      <c r="KSO22" s="41"/>
      <c r="KSP22" s="41"/>
      <c r="KSQ22" s="41"/>
      <c r="KSR22" s="41"/>
      <c r="KSS22" s="41"/>
      <c r="KST22" s="41"/>
      <c r="KSU22" s="41"/>
      <c r="KSV22" s="41"/>
      <c r="KSW22" s="41"/>
      <c r="KSX22" s="41"/>
      <c r="KSY22" s="41"/>
      <c r="KSZ22" s="41"/>
      <c r="KTA22" s="41"/>
      <c r="KTB22" s="41"/>
      <c r="KTC22" s="41"/>
      <c r="KTD22" s="41"/>
      <c r="KTE22" s="41"/>
      <c r="KTF22" s="41"/>
      <c r="KTG22" s="41"/>
      <c r="KTH22" s="41"/>
      <c r="KTI22" s="41"/>
      <c r="KTJ22" s="41"/>
      <c r="KTK22" s="41"/>
      <c r="KTL22" s="41"/>
      <c r="KTM22" s="41"/>
      <c r="KTN22" s="41"/>
      <c r="KTO22" s="41"/>
      <c r="KTP22" s="41"/>
      <c r="KTQ22" s="41"/>
      <c r="KTR22" s="41"/>
      <c r="KTS22" s="41"/>
      <c r="KTT22" s="41"/>
      <c r="KTU22" s="41"/>
      <c r="KTV22" s="41"/>
      <c r="KTW22" s="41"/>
      <c r="KTX22" s="41"/>
      <c r="KTY22" s="41"/>
      <c r="KTZ22" s="41"/>
      <c r="KUA22" s="41"/>
      <c r="LBR22" s="41"/>
      <c r="LBS22" s="41"/>
      <c r="LBT22" s="41"/>
      <c r="LBU22" s="41"/>
      <c r="LCG22" s="41"/>
      <c r="LCH22" s="41"/>
      <c r="LCI22" s="41"/>
      <c r="LCJ22" s="41"/>
      <c r="LCK22" s="41"/>
      <c r="LCL22" s="41"/>
      <c r="LCM22" s="41"/>
      <c r="LCN22" s="41"/>
      <c r="LCO22" s="41"/>
      <c r="LCP22" s="41"/>
      <c r="LCQ22" s="41"/>
      <c r="LCR22" s="41"/>
      <c r="LCS22" s="41"/>
      <c r="LCT22" s="41"/>
      <c r="LCU22" s="41"/>
      <c r="LCV22" s="41"/>
      <c r="LCW22" s="41"/>
      <c r="LCX22" s="41"/>
      <c r="LCY22" s="41"/>
      <c r="LCZ22" s="41"/>
      <c r="LDA22" s="41"/>
      <c r="LDB22" s="41"/>
      <c r="LDC22" s="41"/>
      <c r="LDD22" s="41"/>
      <c r="LDE22" s="41"/>
      <c r="LDF22" s="41"/>
      <c r="LDG22" s="41"/>
      <c r="LDH22" s="41"/>
      <c r="LDI22" s="41"/>
      <c r="LDJ22" s="41"/>
      <c r="LDK22" s="41"/>
      <c r="LDL22" s="41"/>
      <c r="LDM22" s="41"/>
      <c r="LDN22" s="41"/>
      <c r="LDO22" s="41"/>
      <c r="LDP22" s="41"/>
      <c r="LDQ22" s="41"/>
      <c r="LDR22" s="41"/>
      <c r="LDS22" s="41"/>
      <c r="LDT22" s="41"/>
      <c r="LDU22" s="41"/>
      <c r="LDV22" s="41"/>
      <c r="LDW22" s="41"/>
      <c r="LLN22" s="41"/>
      <c r="LLO22" s="41"/>
      <c r="LLP22" s="41"/>
      <c r="LLQ22" s="41"/>
      <c r="LMC22" s="41"/>
      <c r="LMD22" s="41"/>
      <c r="LME22" s="41"/>
      <c r="LMF22" s="41"/>
      <c r="LMG22" s="41"/>
      <c r="LMH22" s="41"/>
      <c r="LMI22" s="41"/>
      <c r="LMJ22" s="41"/>
      <c r="LMK22" s="41"/>
      <c r="LML22" s="41"/>
      <c r="LMM22" s="41"/>
      <c r="LMN22" s="41"/>
      <c r="LMO22" s="41"/>
      <c r="LMP22" s="41"/>
      <c r="LMQ22" s="41"/>
      <c r="LMR22" s="41"/>
      <c r="LMS22" s="41"/>
      <c r="LMT22" s="41"/>
      <c r="LMU22" s="41"/>
      <c r="LMV22" s="41"/>
      <c r="LMW22" s="41"/>
      <c r="LMX22" s="41"/>
      <c r="LMY22" s="41"/>
      <c r="LMZ22" s="41"/>
      <c r="LNA22" s="41"/>
      <c r="LNB22" s="41"/>
      <c r="LNC22" s="41"/>
      <c r="LND22" s="41"/>
      <c r="LNE22" s="41"/>
      <c r="LNF22" s="41"/>
      <c r="LNG22" s="41"/>
      <c r="LNH22" s="41"/>
      <c r="LNI22" s="41"/>
      <c r="LNJ22" s="41"/>
      <c r="LNK22" s="41"/>
      <c r="LNL22" s="41"/>
      <c r="LNM22" s="41"/>
      <c r="LNN22" s="41"/>
      <c r="LNO22" s="41"/>
      <c r="LNP22" s="41"/>
      <c r="LNQ22" s="41"/>
      <c r="LNR22" s="41"/>
      <c r="LNS22" s="41"/>
      <c r="LVJ22" s="41"/>
      <c r="LVK22" s="41"/>
      <c r="LVL22" s="41"/>
      <c r="LVM22" s="41"/>
      <c r="LVY22" s="41"/>
      <c r="LVZ22" s="41"/>
      <c r="LWA22" s="41"/>
      <c r="LWB22" s="41"/>
      <c r="LWC22" s="41"/>
      <c r="LWD22" s="41"/>
      <c r="LWE22" s="41"/>
      <c r="LWF22" s="41"/>
      <c r="LWG22" s="41"/>
      <c r="LWH22" s="41"/>
      <c r="LWI22" s="41"/>
      <c r="LWJ22" s="41"/>
      <c r="LWK22" s="41"/>
      <c r="LWL22" s="41"/>
      <c r="LWM22" s="41"/>
      <c r="LWN22" s="41"/>
      <c r="LWO22" s="41"/>
      <c r="LWP22" s="41"/>
      <c r="LWQ22" s="41"/>
      <c r="LWR22" s="41"/>
      <c r="LWS22" s="41"/>
      <c r="LWT22" s="41"/>
      <c r="LWU22" s="41"/>
      <c r="LWV22" s="41"/>
      <c r="LWW22" s="41"/>
      <c r="LWX22" s="41"/>
      <c r="LWY22" s="41"/>
      <c r="LWZ22" s="41"/>
      <c r="LXA22" s="41"/>
      <c r="LXB22" s="41"/>
      <c r="LXC22" s="41"/>
      <c r="LXD22" s="41"/>
      <c r="LXE22" s="41"/>
      <c r="LXF22" s="41"/>
      <c r="LXG22" s="41"/>
      <c r="LXH22" s="41"/>
      <c r="LXI22" s="41"/>
      <c r="LXJ22" s="41"/>
      <c r="LXK22" s="41"/>
      <c r="LXL22" s="41"/>
      <c r="LXM22" s="41"/>
      <c r="LXN22" s="41"/>
      <c r="LXO22" s="41"/>
      <c r="MFF22" s="41"/>
      <c r="MFG22" s="41"/>
      <c r="MFH22" s="41"/>
      <c r="MFI22" s="41"/>
      <c r="MFU22" s="41"/>
      <c r="MFV22" s="41"/>
      <c r="MFW22" s="41"/>
      <c r="MFX22" s="41"/>
      <c r="MFY22" s="41"/>
      <c r="MFZ22" s="41"/>
      <c r="MGA22" s="41"/>
      <c r="MGB22" s="41"/>
      <c r="MGC22" s="41"/>
      <c r="MGD22" s="41"/>
      <c r="MGE22" s="41"/>
      <c r="MGF22" s="41"/>
      <c r="MGG22" s="41"/>
      <c r="MGH22" s="41"/>
      <c r="MGI22" s="41"/>
      <c r="MGJ22" s="41"/>
      <c r="MGK22" s="41"/>
      <c r="MGL22" s="41"/>
      <c r="MGM22" s="41"/>
      <c r="MGN22" s="41"/>
      <c r="MGO22" s="41"/>
      <c r="MGP22" s="41"/>
      <c r="MGQ22" s="41"/>
      <c r="MGR22" s="41"/>
      <c r="MGS22" s="41"/>
      <c r="MGT22" s="41"/>
      <c r="MGU22" s="41"/>
      <c r="MGV22" s="41"/>
      <c r="MGW22" s="41"/>
      <c r="MGX22" s="41"/>
      <c r="MGY22" s="41"/>
      <c r="MGZ22" s="41"/>
      <c r="MHA22" s="41"/>
      <c r="MHB22" s="41"/>
      <c r="MHC22" s="41"/>
      <c r="MHD22" s="41"/>
      <c r="MHE22" s="41"/>
      <c r="MHF22" s="41"/>
      <c r="MHG22" s="41"/>
      <c r="MHH22" s="41"/>
      <c r="MHI22" s="41"/>
      <c r="MHJ22" s="41"/>
      <c r="MHK22" s="41"/>
      <c r="MPB22" s="41"/>
      <c r="MPC22" s="41"/>
      <c r="MPD22" s="41"/>
      <c r="MPE22" s="41"/>
      <c r="MPQ22" s="41"/>
      <c r="MPR22" s="41"/>
      <c r="MPS22" s="41"/>
      <c r="MPT22" s="41"/>
      <c r="MPU22" s="41"/>
      <c r="MPV22" s="41"/>
      <c r="MPW22" s="41"/>
      <c r="MPX22" s="41"/>
      <c r="MPY22" s="41"/>
      <c r="MPZ22" s="41"/>
      <c r="MQA22" s="41"/>
      <c r="MQB22" s="41"/>
      <c r="MQC22" s="41"/>
      <c r="MQD22" s="41"/>
      <c r="MQE22" s="41"/>
      <c r="MQF22" s="41"/>
      <c r="MQG22" s="41"/>
      <c r="MQH22" s="41"/>
      <c r="MQI22" s="41"/>
      <c r="MQJ22" s="41"/>
      <c r="MQK22" s="41"/>
      <c r="MQL22" s="41"/>
      <c r="MQM22" s="41"/>
      <c r="MQN22" s="41"/>
      <c r="MQO22" s="41"/>
      <c r="MQP22" s="41"/>
      <c r="MQQ22" s="41"/>
      <c r="MQR22" s="41"/>
      <c r="MQS22" s="41"/>
      <c r="MQT22" s="41"/>
      <c r="MQU22" s="41"/>
      <c r="MQV22" s="41"/>
      <c r="MQW22" s="41"/>
      <c r="MQX22" s="41"/>
      <c r="MQY22" s="41"/>
      <c r="MQZ22" s="41"/>
      <c r="MRA22" s="41"/>
      <c r="MRB22" s="41"/>
      <c r="MRC22" s="41"/>
      <c r="MRD22" s="41"/>
      <c r="MRE22" s="41"/>
      <c r="MRF22" s="41"/>
      <c r="MRG22" s="41"/>
      <c r="MYX22" s="41"/>
      <c r="MYY22" s="41"/>
      <c r="MYZ22" s="41"/>
      <c r="MZA22" s="41"/>
      <c r="MZM22" s="41"/>
      <c r="MZN22" s="41"/>
      <c r="MZO22" s="41"/>
      <c r="MZP22" s="41"/>
      <c r="MZQ22" s="41"/>
      <c r="MZR22" s="41"/>
      <c r="MZS22" s="41"/>
      <c r="MZT22" s="41"/>
      <c r="MZU22" s="41"/>
      <c r="MZV22" s="41"/>
      <c r="MZW22" s="41"/>
      <c r="MZX22" s="41"/>
      <c r="MZY22" s="41"/>
      <c r="MZZ22" s="41"/>
      <c r="NAA22" s="41"/>
      <c r="NAB22" s="41"/>
      <c r="NAC22" s="41"/>
      <c r="NAD22" s="41"/>
      <c r="NAE22" s="41"/>
      <c r="NAF22" s="41"/>
      <c r="NAG22" s="41"/>
      <c r="NAH22" s="41"/>
      <c r="NAI22" s="41"/>
      <c r="NAJ22" s="41"/>
      <c r="NAK22" s="41"/>
      <c r="NAL22" s="41"/>
      <c r="NAM22" s="41"/>
      <c r="NAN22" s="41"/>
      <c r="NAO22" s="41"/>
      <c r="NAP22" s="41"/>
      <c r="NAQ22" s="41"/>
      <c r="NAR22" s="41"/>
      <c r="NAS22" s="41"/>
      <c r="NAT22" s="41"/>
      <c r="NAU22" s="41"/>
      <c r="NAV22" s="41"/>
      <c r="NAW22" s="41"/>
      <c r="NAX22" s="41"/>
      <c r="NAY22" s="41"/>
      <c r="NAZ22" s="41"/>
      <c r="NBA22" s="41"/>
      <c r="NBB22" s="41"/>
      <c r="NBC22" s="41"/>
      <c r="NIT22" s="41"/>
      <c r="NIU22" s="41"/>
      <c r="NIV22" s="41"/>
      <c r="NIW22" s="41"/>
      <c r="NJI22" s="41"/>
      <c r="NJJ22" s="41"/>
      <c r="NJK22" s="41"/>
      <c r="NJL22" s="41"/>
      <c r="NJM22" s="41"/>
      <c r="NJN22" s="41"/>
      <c r="NJO22" s="41"/>
      <c r="NJP22" s="41"/>
      <c r="NJQ22" s="41"/>
      <c r="NJR22" s="41"/>
      <c r="NJS22" s="41"/>
      <c r="NJT22" s="41"/>
      <c r="NJU22" s="41"/>
      <c r="NJV22" s="41"/>
      <c r="NJW22" s="41"/>
      <c r="NJX22" s="41"/>
      <c r="NJY22" s="41"/>
      <c r="NJZ22" s="41"/>
      <c r="NKA22" s="41"/>
      <c r="NKB22" s="41"/>
      <c r="NKC22" s="41"/>
      <c r="NKD22" s="41"/>
      <c r="NKE22" s="41"/>
      <c r="NKF22" s="41"/>
      <c r="NKG22" s="41"/>
      <c r="NKH22" s="41"/>
      <c r="NKI22" s="41"/>
      <c r="NKJ22" s="41"/>
      <c r="NKK22" s="41"/>
      <c r="NKL22" s="41"/>
      <c r="NKM22" s="41"/>
      <c r="NKN22" s="41"/>
      <c r="NKO22" s="41"/>
      <c r="NKP22" s="41"/>
      <c r="NKQ22" s="41"/>
      <c r="NKR22" s="41"/>
      <c r="NKS22" s="41"/>
      <c r="NKT22" s="41"/>
      <c r="NKU22" s="41"/>
      <c r="NKV22" s="41"/>
      <c r="NKW22" s="41"/>
      <c r="NKX22" s="41"/>
      <c r="NKY22" s="41"/>
      <c r="NSP22" s="41"/>
      <c r="NSQ22" s="41"/>
      <c r="NSR22" s="41"/>
      <c r="NSS22" s="41"/>
      <c r="NTE22" s="41"/>
      <c r="NTF22" s="41"/>
      <c r="NTG22" s="41"/>
      <c r="NTH22" s="41"/>
      <c r="NTI22" s="41"/>
      <c r="NTJ22" s="41"/>
      <c r="NTK22" s="41"/>
      <c r="NTL22" s="41"/>
      <c r="NTM22" s="41"/>
      <c r="NTN22" s="41"/>
      <c r="NTO22" s="41"/>
      <c r="NTP22" s="41"/>
      <c r="NTQ22" s="41"/>
      <c r="NTR22" s="41"/>
      <c r="NTS22" s="41"/>
      <c r="NTT22" s="41"/>
      <c r="NTU22" s="41"/>
      <c r="NTV22" s="41"/>
      <c r="NTW22" s="41"/>
      <c r="NTX22" s="41"/>
      <c r="NTY22" s="41"/>
      <c r="NTZ22" s="41"/>
      <c r="NUA22" s="41"/>
      <c r="NUB22" s="41"/>
      <c r="NUC22" s="41"/>
      <c r="NUD22" s="41"/>
      <c r="NUE22" s="41"/>
      <c r="NUF22" s="41"/>
      <c r="NUG22" s="41"/>
      <c r="NUH22" s="41"/>
      <c r="NUI22" s="41"/>
      <c r="NUJ22" s="41"/>
      <c r="NUK22" s="41"/>
      <c r="NUL22" s="41"/>
      <c r="NUM22" s="41"/>
      <c r="NUN22" s="41"/>
      <c r="NUO22" s="41"/>
      <c r="NUP22" s="41"/>
      <c r="NUQ22" s="41"/>
      <c r="NUR22" s="41"/>
      <c r="NUS22" s="41"/>
      <c r="NUT22" s="41"/>
      <c r="NUU22" s="41"/>
      <c r="OCL22" s="41"/>
      <c r="OCM22" s="41"/>
      <c r="OCN22" s="41"/>
      <c r="OCO22" s="41"/>
      <c r="ODA22" s="41"/>
      <c r="ODB22" s="41"/>
      <c r="ODC22" s="41"/>
      <c r="ODD22" s="41"/>
      <c r="ODE22" s="41"/>
      <c r="ODF22" s="41"/>
      <c r="ODG22" s="41"/>
      <c r="ODH22" s="41"/>
      <c r="ODI22" s="41"/>
      <c r="ODJ22" s="41"/>
      <c r="ODK22" s="41"/>
      <c r="ODL22" s="41"/>
      <c r="ODM22" s="41"/>
      <c r="ODN22" s="41"/>
      <c r="ODO22" s="41"/>
      <c r="ODP22" s="41"/>
      <c r="ODQ22" s="41"/>
      <c r="ODR22" s="41"/>
      <c r="ODS22" s="41"/>
      <c r="ODT22" s="41"/>
      <c r="ODU22" s="41"/>
      <c r="ODV22" s="41"/>
      <c r="ODW22" s="41"/>
      <c r="ODX22" s="41"/>
      <c r="ODY22" s="41"/>
      <c r="ODZ22" s="41"/>
      <c r="OEA22" s="41"/>
      <c r="OEB22" s="41"/>
      <c r="OEC22" s="41"/>
      <c r="OED22" s="41"/>
      <c r="OEE22" s="41"/>
      <c r="OEF22" s="41"/>
      <c r="OEG22" s="41"/>
      <c r="OEH22" s="41"/>
      <c r="OEI22" s="41"/>
      <c r="OEJ22" s="41"/>
      <c r="OEK22" s="41"/>
      <c r="OEL22" s="41"/>
      <c r="OEM22" s="41"/>
      <c r="OEN22" s="41"/>
      <c r="OEO22" s="41"/>
      <c r="OEP22" s="41"/>
      <c r="OEQ22" s="41"/>
      <c r="OMH22" s="41"/>
      <c r="OMI22" s="41"/>
      <c r="OMJ22" s="41"/>
      <c r="OMK22" s="41"/>
      <c r="OMW22" s="41"/>
      <c r="OMX22" s="41"/>
      <c r="OMY22" s="41"/>
      <c r="OMZ22" s="41"/>
      <c r="ONA22" s="41"/>
      <c r="ONB22" s="41"/>
      <c r="ONC22" s="41"/>
      <c r="OND22" s="41"/>
      <c r="ONE22" s="41"/>
      <c r="ONF22" s="41"/>
      <c r="ONG22" s="41"/>
      <c r="ONH22" s="41"/>
      <c r="ONI22" s="41"/>
      <c r="ONJ22" s="41"/>
      <c r="ONK22" s="41"/>
      <c r="ONL22" s="41"/>
      <c r="ONM22" s="41"/>
      <c r="ONN22" s="41"/>
      <c r="ONO22" s="41"/>
      <c r="ONP22" s="41"/>
      <c r="ONQ22" s="41"/>
      <c r="ONR22" s="41"/>
      <c r="ONS22" s="41"/>
      <c r="ONT22" s="41"/>
      <c r="ONU22" s="41"/>
      <c r="ONV22" s="41"/>
      <c r="ONW22" s="41"/>
      <c r="ONX22" s="41"/>
      <c r="ONY22" s="41"/>
      <c r="ONZ22" s="41"/>
      <c r="OOA22" s="41"/>
      <c r="OOB22" s="41"/>
      <c r="OOC22" s="41"/>
      <c r="OOD22" s="41"/>
      <c r="OOE22" s="41"/>
      <c r="OOF22" s="41"/>
      <c r="OOG22" s="41"/>
      <c r="OOH22" s="41"/>
      <c r="OOI22" s="41"/>
      <c r="OOJ22" s="41"/>
      <c r="OOK22" s="41"/>
      <c r="OOL22" s="41"/>
      <c r="OOM22" s="41"/>
      <c r="OWD22" s="41"/>
      <c r="OWE22" s="41"/>
      <c r="OWF22" s="41"/>
      <c r="OWG22" s="41"/>
      <c r="OWS22" s="41"/>
      <c r="OWT22" s="41"/>
      <c r="OWU22" s="41"/>
      <c r="OWV22" s="41"/>
      <c r="OWW22" s="41"/>
      <c r="OWX22" s="41"/>
      <c r="OWY22" s="41"/>
      <c r="OWZ22" s="41"/>
      <c r="OXA22" s="41"/>
      <c r="OXB22" s="41"/>
      <c r="OXC22" s="41"/>
      <c r="OXD22" s="41"/>
      <c r="OXE22" s="41"/>
      <c r="OXF22" s="41"/>
      <c r="OXG22" s="41"/>
      <c r="OXH22" s="41"/>
      <c r="OXI22" s="41"/>
      <c r="OXJ22" s="41"/>
      <c r="OXK22" s="41"/>
      <c r="OXL22" s="41"/>
      <c r="OXM22" s="41"/>
      <c r="OXN22" s="41"/>
      <c r="OXO22" s="41"/>
      <c r="OXP22" s="41"/>
      <c r="OXQ22" s="41"/>
      <c r="OXR22" s="41"/>
      <c r="OXS22" s="41"/>
      <c r="OXT22" s="41"/>
      <c r="OXU22" s="41"/>
      <c r="OXV22" s="41"/>
      <c r="OXW22" s="41"/>
      <c r="OXX22" s="41"/>
      <c r="OXY22" s="41"/>
      <c r="OXZ22" s="41"/>
      <c r="OYA22" s="41"/>
      <c r="OYB22" s="41"/>
      <c r="OYC22" s="41"/>
      <c r="OYD22" s="41"/>
      <c r="OYE22" s="41"/>
      <c r="OYF22" s="41"/>
      <c r="OYG22" s="41"/>
      <c r="OYH22" s="41"/>
      <c r="OYI22" s="41"/>
      <c r="PFZ22" s="41"/>
      <c r="PGA22" s="41"/>
      <c r="PGB22" s="41"/>
      <c r="PGC22" s="41"/>
      <c r="PGO22" s="41"/>
      <c r="PGP22" s="41"/>
      <c r="PGQ22" s="41"/>
      <c r="PGR22" s="41"/>
      <c r="PGS22" s="41"/>
      <c r="PGT22" s="41"/>
      <c r="PGU22" s="41"/>
      <c r="PGV22" s="41"/>
      <c r="PGW22" s="41"/>
      <c r="PGX22" s="41"/>
      <c r="PGY22" s="41"/>
      <c r="PGZ22" s="41"/>
      <c r="PHA22" s="41"/>
      <c r="PHB22" s="41"/>
      <c r="PHC22" s="41"/>
      <c r="PHD22" s="41"/>
      <c r="PHE22" s="41"/>
      <c r="PHF22" s="41"/>
      <c r="PHG22" s="41"/>
      <c r="PHH22" s="41"/>
      <c r="PHI22" s="41"/>
      <c r="PHJ22" s="41"/>
      <c r="PHK22" s="41"/>
      <c r="PHL22" s="41"/>
      <c r="PHM22" s="41"/>
      <c r="PHN22" s="41"/>
      <c r="PHO22" s="41"/>
      <c r="PHP22" s="41"/>
      <c r="PHQ22" s="41"/>
      <c r="PHR22" s="41"/>
      <c r="PHS22" s="41"/>
      <c r="PHT22" s="41"/>
      <c r="PHU22" s="41"/>
      <c r="PHV22" s="41"/>
      <c r="PHW22" s="41"/>
      <c r="PHX22" s="41"/>
      <c r="PHY22" s="41"/>
      <c r="PHZ22" s="41"/>
      <c r="PIA22" s="41"/>
      <c r="PIB22" s="41"/>
      <c r="PIC22" s="41"/>
      <c r="PID22" s="41"/>
      <c r="PIE22" s="41"/>
      <c r="PPV22" s="41"/>
      <c r="PPW22" s="41"/>
      <c r="PPX22" s="41"/>
      <c r="PPY22" s="41"/>
      <c r="PQK22" s="41"/>
      <c r="PQL22" s="41"/>
      <c r="PQM22" s="41"/>
      <c r="PQN22" s="41"/>
      <c r="PQO22" s="41"/>
      <c r="PQP22" s="41"/>
      <c r="PQQ22" s="41"/>
      <c r="PQR22" s="41"/>
      <c r="PQS22" s="41"/>
      <c r="PQT22" s="41"/>
      <c r="PQU22" s="41"/>
      <c r="PQV22" s="41"/>
      <c r="PQW22" s="41"/>
      <c r="PQX22" s="41"/>
      <c r="PQY22" s="41"/>
      <c r="PQZ22" s="41"/>
      <c r="PRA22" s="41"/>
      <c r="PRB22" s="41"/>
      <c r="PRC22" s="41"/>
      <c r="PRD22" s="41"/>
      <c r="PRE22" s="41"/>
      <c r="PRF22" s="41"/>
      <c r="PRG22" s="41"/>
      <c r="PRH22" s="41"/>
      <c r="PRI22" s="41"/>
      <c r="PRJ22" s="41"/>
      <c r="PRK22" s="41"/>
      <c r="PRL22" s="41"/>
      <c r="PRM22" s="41"/>
      <c r="PRN22" s="41"/>
      <c r="PRO22" s="41"/>
      <c r="PRP22" s="41"/>
      <c r="PRQ22" s="41"/>
      <c r="PRR22" s="41"/>
      <c r="PRS22" s="41"/>
      <c r="PRT22" s="41"/>
      <c r="PRU22" s="41"/>
      <c r="PRV22" s="41"/>
      <c r="PRW22" s="41"/>
      <c r="PRX22" s="41"/>
      <c r="PRY22" s="41"/>
      <c r="PRZ22" s="41"/>
      <c r="PSA22" s="41"/>
      <c r="PZR22" s="41"/>
      <c r="PZS22" s="41"/>
      <c r="PZT22" s="41"/>
      <c r="PZU22" s="41"/>
      <c r="QAG22" s="41"/>
      <c r="QAH22" s="41"/>
      <c r="QAI22" s="41"/>
      <c r="QAJ22" s="41"/>
      <c r="QAK22" s="41"/>
      <c r="QAL22" s="41"/>
      <c r="QAM22" s="41"/>
      <c r="QAN22" s="41"/>
      <c r="QAO22" s="41"/>
      <c r="QAP22" s="41"/>
      <c r="QAQ22" s="41"/>
      <c r="QAR22" s="41"/>
      <c r="QAS22" s="41"/>
      <c r="QAT22" s="41"/>
      <c r="QAU22" s="41"/>
      <c r="QAV22" s="41"/>
      <c r="QAW22" s="41"/>
      <c r="QAX22" s="41"/>
      <c r="QAY22" s="41"/>
      <c r="QAZ22" s="41"/>
      <c r="QBA22" s="41"/>
      <c r="QBB22" s="41"/>
      <c r="QBC22" s="41"/>
      <c r="QBD22" s="41"/>
      <c r="QBE22" s="41"/>
      <c r="QBF22" s="41"/>
      <c r="QBG22" s="41"/>
      <c r="QBH22" s="41"/>
      <c r="QBI22" s="41"/>
      <c r="QBJ22" s="41"/>
      <c r="QBK22" s="41"/>
      <c r="QBL22" s="41"/>
      <c r="QBM22" s="41"/>
      <c r="QBN22" s="41"/>
      <c r="QBO22" s="41"/>
      <c r="QBP22" s="41"/>
      <c r="QBQ22" s="41"/>
      <c r="QBR22" s="41"/>
      <c r="QBS22" s="41"/>
      <c r="QBT22" s="41"/>
      <c r="QBU22" s="41"/>
      <c r="QBV22" s="41"/>
      <c r="QBW22" s="41"/>
      <c r="QJN22" s="41"/>
      <c r="QJO22" s="41"/>
      <c r="QJP22" s="41"/>
      <c r="QJQ22" s="41"/>
      <c r="QKC22" s="41"/>
      <c r="QKD22" s="41"/>
      <c r="QKE22" s="41"/>
      <c r="QKF22" s="41"/>
      <c r="QKG22" s="41"/>
      <c r="QKH22" s="41"/>
      <c r="QKI22" s="41"/>
      <c r="QKJ22" s="41"/>
      <c r="QKK22" s="41"/>
      <c r="QKL22" s="41"/>
      <c r="QKM22" s="41"/>
      <c r="QKN22" s="41"/>
      <c r="QKO22" s="41"/>
      <c r="QKP22" s="41"/>
      <c r="QKQ22" s="41"/>
      <c r="QKR22" s="41"/>
      <c r="QKS22" s="41"/>
      <c r="QKT22" s="41"/>
      <c r="QKU22" s="41"/>
      <c r="QKV22" s="41"/>
      <c r="QKW22" s="41"/>
      <c r="QKX22" s="41"/>
      <c r="QKY22" s="41"/>
      <c r="QKZ22" s="41"/>
      <c r="QLA22" s="41"/>
      <c r="QLB22" s="41"/>
      <c r="QLC22" s="41"/>
      <c r="QLD22" s="41"/>
      <c r="QLE22" s="41"/>
      <c r="QLF22" s="41"/>
      <c r="QLG22" s="41"/>
      <c r="QLH22" s="41"/>
      <c r="QLI22" s="41"/>
      <c r="QLJ22" s="41"/>
      <c r="QLK22" s="41"/>
      <c r="QLL22" s="41"/>
      <c r="QLM22" s="41"/>
      <c r="QLN22" s="41"/>
      <c r="QLO22" s="41"/>
      <c r="QLP22" s="41"/>
      <c r="QLQ22" s="41"/>
      <c r="QLR22" s="41"/>
      <c r="QLS22" s="41"/>
      <c r="QTJ22" s="41"/>
      <c r="QTK22" s="41"/>
      <c r="QTL22" s="41"/>
      <c r="QTM22" s="41"/>
      <c r="QTY22" s="41"/>
      <c r="QTZ22" s="41"/>
      <c r="QUA22" s="41"/>
      <c r="QUB22" s="41"/>
      <c r="QUC22" s="41"/>
      <c r="QUD22" s="41"/>
      <c r="QUE22" s="41"/>
      <c r="QUF22" s="41"/>
      <c r="QUG22" s="41"/>
      <c r="QUH22" s="41"/>
      <c r="QUI22" s="41"/>
      <c r="QUJ22" s="41"/>
      <c r="QUK22" s="41"/>
      <c r="QUL22" s="41"/>
      <c r="QUM22" s="41"/>
      <c r="QUN22" s="41"/>
      <c r="QUO22" s="41"/>
      <c r="QUP22" s="41"/>
      <c r="QUQ22" s="41"/>
      <c r="QUR22" s="41"/>
      <c r="QUS22" s="41"/>
      <c r="QUT22" s="41"/>
      <c r="QUU22" s="41"/>
      <c r="QUV22" s="41"/>
      <c r="QUW22" s="41"/>
      <c r="QUX22" s="41"/>
      <c r="QUY22" s="41"/>
      <c r="QUZ22" s="41"/>
      <c r="QVA22" s="41"/>
      <c r="QVB22" s="41"/>
      <c r="QVC22" s="41"/>
      <c r="QVD22" s="41"/>
      <c r="QVE22" s="41"/>
      <c r="QVF22" s="41"/>
      <c r="QVG22" s="41"/>
      <c r="QVH22" s="41"/>
      <c r="QVI22" s="41"/>
      <c r="QVJ22" s="41"/>
      <c r="QVK22" s="41"/>
      <c r="QVL22" s="41"/>
      <c r="QVM22" s="41"/>
      <c r="QVN22" s="41"/>
      <c r="QVO22" s="41"/>
      <c r="RDF22" s="41"/>
      <c r="RDG22" s="41"/>
      <c r="RDH22" s="41"/>
      <c r="RDI22" s="41"/>
      <c r="RDU22" s="41"/>
      <c r="RDV22" s="41"/>
      <c r="RDW22" s="41"/>
      <c r="RDX22" s="41"/>
      <c r="RDY22" s="41"/>
      <c r="RDZ22" s="41"/>
      <c r="REA22" s="41"/>
      <c r="REB22" s="41"/>
      <c r="REC22" s="41"/>
      <c r="RED22" s="41"/>
      <c r="REE22" s="41"/>
      <c r="REF22" s="41"/>
      <c r="REG22" s="41"/>
      <c r="REH22" s="41"/>
      <c r="REI22" s="41"/>
      <c r="REJ22" s="41"/>
      <c r="REK22" s="41"/>
      <c r="REL22" s="41"/>
      <c r="REM22" s="41"/>
      <c r="REN22" s="41"/>
      <c r="REO22" s="41"/>
      <c r="REP22" s="41"/>
      <c r="REQ22" s="41"/>
      <c r="RER22" s="41"/>
      <c r="RES22" s="41"/>
      <c r="RET22" s="41"/>
      <c r="REU22" s="41"/>
      <c r="REV22" s="41"/>
      <c r="REW22" s="41"/>
      <c r="REX22" s="41"/>
      <c r="REY22" s="41"/>
      <c r="REZ22" s="41"/>
      <c r="RFA22" s="41"/>
      <c r="RFB22" s="41"/>
      <c r="RFC22" s="41"/>
      <c r="RFD22" s="41"/>
      <c r="RFE22" s="41"/>
      <c r="RFF22" s="41"/>
      <c r="RFG22" s="41"/>
      <c r="RFH22" s="41"/>
      <c r="RFI22" s="41"/>
      <c r="RFJ22" s="41"/>
      <c r="RFK22" s="41"/>
      <c r="RNB22" s="41"/>
      <c r="RNC22" s="41"/>
      <c r="RND22" s="41"/>
      <c r="RNE22" s="41"/>
      <c r="RNQ22" s="41"/>
      <c r="RNR22" s="41"/>
      <c r="RNS22" s="41"/>
      <c r="RNT22" s="41"/>
      <c r="RNU22" s="41"/>
      <c r="RNV22" s="41"/>
      <c r="RNW22" s="41"/>
      <c r="RNX22" s="41"/>
      <c r="RNY22" s="41"/>
      <c r="RNZ22" s="41"/>
      <c r="ROA22" s="41"/>
      <c r="ROB22" s="41"/>
      <c r="ROC22" s="41"/>
      <c r="ROD22" s="41"/>
      <c r="ROE22" s="41"/>
      <c r="ROF22" s="41"/>
      <c r="ROG22" s="41"/>
      <c r="ROH22" s="41"/>
      <c r="ROI22" s="41"/>
      <c r="ROJ22" s="41"/>
      <c r="ROK22" s="41"/>
      <c r="ROL22" s="41"/>
      <c r="ROM22" s="41"/>
      <c r="RON22" s="41"/>
      <c r="ROO22" s="41"/>
      <c r="ROP22" s="41"/>
      <c r="ROQ22" s="41"/>
      <c r="ROR22" s="41"/>
      <c r="ROS22" s="41"/>
      <c r="ROT22" s="41"/>
      <c r="ROU22" s="41"/>
      <c r="ROV22" s="41"/>
      <c r="ROW22" s="41"/>
      <c r="ROX22" s="41"/>
      <c r="ROY22" s="41"/>
      <c r="ROZ22" s="41"/>
      <c r="RPA22" s="41"/>
      <c r="RPB22" s="41"/>
      <c r="RPC22" s="41"/>
      <c r="RPD22" s="41"/>
      <c r="RPE22" s="41"/>
      <c r="RPF22" s="41"/>
      <c r="RPG22" s="41"/>
      <c r="RWX22" s="41"/>
      <c r="RWY22" s="41"/>
      <c r="RWZ22" s="41"/>
      <c r="RXA22" s="41"/>
      <c r="RXM22" s="41"/>
      <c r="RXN22" s="41"/>
      <c r="RXO22" s="41"/>
      <c r="RXP22" s="41"/>
      <c r="RXQ22" s="41"/>
      <c r="RXR22" s="41"/>
      <c r="RXS22" s="41"/>
      <c r="RXT22" s="41"/>
      <c r="RXU22" s="41"/>
      <c r="RXV22" s="41"/>
      <c r="RXW22" s="41"/>
      <c r="RXX22" s="41"/>
      <c r="RXY22" s="41"/>
      <c r="RXZ22" s="41"/>
      <c r="RYA22" s="41"/>
      <c r="RYB22" s="41"/>
      <c r="RYC22" s="41"/>
      <c r="RYD22" s="41"/>
      <c r="RYE22" s="41"/>
      <c r="RYF22" s="41"/>
      <c r="RYG22" s="41"/>
      <c r="RYH22" s="41"/>
      <c r="RYI22" s="41"/>
      <c r="RYJ22" s="41"/>
      <c r="RYK22" s="41"/>
      <c r="RYL22" s="41"/>
      <c r="RYM22" s="41"/>
      <c r="RYN22" s="41"/>
      <c r="RYO22" s="41"/>
      <c r="RYP22" s="41"/>
      <c r="RYQ22" s="41"/>
      <c r="RYR22" s="41"/>
      <c r="RYS22" s="41"/>
      <c r="RYT22" s="41"/>
      <c r="RYU22" s="41"/>
      <c r="RYV22" s="41"/>
      <c r="RYW22" s="41"/>
      <c r="RYX22" s="41"/>
      <c r="RYY22" s="41"/>
      <c r="RYZ22" s="41"/>
      <c r="RZA22" s="41"/>
      <c r="RZB22" s="41"/>
      <c r="RZC22" s="41"/>
      <c r="SGT22" s="41"/>
      <c r="SGU22" s="41"/>
      <c r="SGV22" s="41"/>
      <c r="SGW22" s="41"/>
      <c r="SHI22" s="41"/>
      <c r="SHJ22" s="41"/>
      <c r="SHK22" s="41"/>
      <c r="SHL22" s="41"/>
      <c r="SHM22" s="41"/>
      <c r="SHN22" s="41"/>
      <c r="SHO22" s="41"/>
      <c r="SHP22" s="41"/>
      <c r="SHQ22" s="41"/>
      <c r="SHR22" s="41"/>
      <c r="SHS22" s="41"/>
      <c r="SHT22" s="41"/>
      <c r="SHU22" s="41"/>
      <c r="SHV22" s="41"/>
      <c r="SHW22" s="41"/>
      <c r="SHX22" s="41"/>
      <c r="SHY22" s="41"/>
      <c r="SHZ22" s="41"/>
      <c r="SIA22" s="41"/>
      <c r="SIB22" s="41"/>
      <c r="SIC22" s="41"/>
      <c r="SID22" s="41"/>
      <c r="SIE22" s="41"/>
      <c r="SIF22" s="41"/>
      <c r="SIG22" s="41"/>
      <c r="SIH22" s="41"/>
      <c r="SII22" s="41"/>
      <c r="SIJ22" s="41"/>
      <c r="SIK22" s="41"/>
      <c r="SIL22" s="41"/>
      <c r="SIM22" s="41"/>
      <c r="SIN22" s="41"/>
      <c r="SIO22" s="41"/>
      <c r="SIP22" s="41"/>
      <c r="SIQ22" s="41"/>
      <c r="SIR22" s="41"/>
      <c r="SIS22" s="41"/>
      <c r="SIT22" s="41"/>
      <c r="SIU22" s="41"/>
      <c r="SIV22" s="41"/>
      <c r="SIW22" s="41"/>
      <c r="SIX22" s="41"/>
      <c r="SIY22" s="41"/>
      <c r="SQP22" s="41"/>
      <c r="SQQ22" s="41"/>
      <c r="SQR22" s="41"/>
      <c r="SQS22" s="41"/>
      <c r="SRE22" s="41"/>
      <c r="SRF22" s="41"/>
      <c r="SRG22" s="41"/>
      <c r="SRH22" s="41"/>
      <c r="SRI22" s="41"/>
      <c r="SRJ22" s="41"/>
      <c r="SRK22" s="41"/>
      <c r="SRL22" s="41"/>
      <c r="SRM22" s="41"/>
      <c r="SRN22" s="41"/>
      <c r="SRO22" s="41"/>
      <c r="SRP22" s="41"/>
      <c r="SRQ22" s="41"/>
      <c r="SRR22" s="41"/>
      <c r="SRS22" s="41"/>
      <c r="SRT22" s="41"/>
      <c r="SRU22" s="41"/>
      <c r="SRV22" s="41"/>
      <c r="SRW22" s="41"/>
      <c r="SRX22" s="41"/>
      <c r="SRY22" s="41"/>
      <c r="SRZ22" s="41"/>
      <c r="SSA22" s="41"/>
      <c r="SSB22" s="41"/>
      <c r="SSC22" s="41"/>
      <c r="SSD22" s="41"/>
      <c r="SSE22" s="41"/>
      <c r="SSF22" s="41"/>
      <c r="SSG22" s="41"/>
      <c r="SSH22" s="41"/>
      <c r="SSI22" s="41"/>
      <c r="SSJ22" s="41"/>
      <c r="SSK22" s="41"/>
      <c r="SSL22" s="41"/>
      <c r="SSM22" s="41"/>
      <c r="SSN22" s="41"/>
      <c r="SSO22" s="41"/>
      <c r="SSP22" s="41"/>
      <c r="SSQ22" s="41"/>
      <c r="SSR22" s="41"/>
      <c r="SSS22" s="41"/>
      <c r="SST22" s="41"/>
      <c r="SSU22" s="41"/>
      <c r="TAL22" s="41"/>
      <c r="TAM22" s="41"/>
      <c r="TAN22" s="41"/>
      <c r="TAO22" s="41"/>
      <c r="TBA22" s="41"/>
      <c r="TBB22" s="41"/>
      <c r="TBC22" s="41"/>
      <c r="TBD22" s="41"/>
      <c r="TBE22" s="41"/>
      <c r="TBF22" s="41"/>
      <c r="TBG22" s="41"/>
      <c r="TBH22" s="41"/>
      <c r="TBI22" s="41"/>
      <c r="TBJ22" s="41"/>
      <c r="TBK22" s="41"/>
      <c r="TBL22" s="41"/>
      <c r="TBM22" s="41"/>
      <c r="TBN22" s="41"/>
      <c r="TBO22" s="41"/>
      <c r="TBP22" s="41"/>
      <c r="TBQ22" s="41"/>
      <c r="TBR22" s="41"/>
      <c r="TBS22" s="41"/>
      <c r="TBT22" s="41"/>
      <c r="TBU22" s="41"/>
      <c r="TBV22" s="41"/>
      <c r="TBW22" s="41"/>
      <c r="TBX22" s="41"/>
      <c r="TBY22" s="41"/>
      <c r="TBZ22" s="41"/>
      <c r="TCA22" s="41"/>
      <c r="TCB22" s="41"/>
      <c r="TCC22" s="41"/>
      <c r="TCD22" s="41"/>
      <c r="TCE22" s="41"/>
      <c r="TCF22" s="41"/>
      <c r="TCG22" s="41"/>
      <c r="TCH22" s="41"/>
      <c r="TCI22" s="41"/>
      <c r="TCJ22" s="41"/>
      <c r="TCK22" s="41"/>
      <c r="TCL22" s="41"/>
      <c r="TCM22" s="41"/>
      <c r="TCN22" s="41"/>
      <c r="TCO22" s="41"/>
      <c r="TCP22" s="41"/>
      <c r="TCQ22" s="41"/>
      <c r="TKH22" s="41"/>
      <c r="TKI22" s="41"/>
      <c r="TKJ22" s="41"/>
      <c r="TKK22" s="41"/>
      <c r="TKW22" s="41"/>
      <c r="TKX22" s="41"/>
      <c r="TKY22" s="41"/>
      <c r="TKZ22" s="41"/>
      <c r="TLA22" s="41"/>
      <c r="TLB22" s="41"/>
      <c r="TLC22" s="41"/>
      <c r="TLD22" s="41"/>
      <c r="TLE22" s="41"/>
      <c r="TLF22" s="41"/>
      <c r="TLG22" s="41"/>
      <c r="TLH22" s="41"/>
      <c r="TLI22" s="41"/>
      <c r="TLJ22" s="41"/>
      <c r="TLK22" s="41"/>
      <c r="TLL22" s="41"/>
      <c r="TLM22" s="41"/>
      <c r="TLN22" s="41"/>
      <c r="TLO22" s="41"/>
      <c r="TLP22" s="41"/>
      <c r="TLQ22" s="41"/>
      <c r="TLR22" s="41"/>
      <c r="TLS22" s="41"/>
      <c r="TLT22" s="41"/>
      <c r="TLU22" s="41"/>
      <c r="TLV22" s="41"/>
      <c r="TLW22" s="41"/>
      <c r="TLX22" s="41"/>
      <c r="TLY22" s="41"/>
      <c r="TLZ22" s="41"/>
      <c r="TMA22" s="41"/>
      <c r="TMB22" s="41"/>
      <c r="TMC22" s="41"/>
      <c r="TMD22" s="41"/>
      <c r="TME22" s="41"/>
      <c r="TMF22" s="41"/>
      <c r="TMG22" s="41"/>
      <c r="TMH22" s="41"/>
      <c r="TMI22" s="41"/>
      <c r="TMJ22" s="41"/>
      <c r="TMK22" s="41"/>
      <c r="TML22" s="41"/>
      <c r="TMM22" s="41"/>
      <c r="TUD22" s="41"/>
      <c r="TUE22" s="41"/>
      <c r="TUF22" s="41"/>
      <c r="TUG22" s="41"/>
      <c r="TUS22" s="41"/>
      <c r="TUT22" s="41"/>
      <c r="TUU22" s="41"/>
      <c r="TUV22" s="41"/>
      <c r="TUW22" s="41"/>
      <c r="TUX22" s="41"/>
      <c r="TUY22" s="41"/>
      <c r="TUZ22" s="41"/>
      <c r="TVA22" s="41"/>
      <c r="TVB22" s="41"/>
      <c r="TVC22" s="41"/>
      <c r="TVD22" s="41"/>
      <c r="TVE22" s="41"/>
      <c r="TVF22" s="41"/>
      <c r="TVG22" s="41"/>
      <c r="TVH22" s="41"/>
      <c r="TVI22" s="41"/>
      <c r="TVJ22" s="41"/>
      <c r="TVK22" s="41"/>
      <c r="TVL22" s="41"/>
      <c r="TVM22" s="41"/>
      <c r="TVN22" s="41"/>
      <c r="TVO22" s="41"/>
      <c r="TVP22" s="41"/>
      <c r="TVQ22" s="41"/>
      <c r="TVR22" s="41"/>
      <c r="TVS22" s="41"/>
      <c r="TVT22" s="41"/>
      <c r="TVU22" s="41"/>
      <c r="TVV22" s="41"/>
      <c r="TVW22" s="41"/>
      <c r="TVX22" s="41"/>
      <c r="TVY22" s="41"/>
      <c r="TVZ22" s="41"/>
      <c r="TWA22" s="41"/>
      <c r="TWB22" s="41"/>
      <c r="TWC22" s="41"/>
      <c r="TWD22" s="41"/>
      <c r="TWE22" s="41"/>
      <c r="TWF22" s="41"/>
      <c r="TWG22" s="41"/>
      <c r="TWH22" s="41"/>
      <c r="TWI22" s="41"/>
      <c r="UDZ22" s="41"/>
      <c r="UEA22" s="41"/>
      <c r="UEB22" s="41"/>
      <c r="UEC22" s="41"/>
      <c r="UEO22" s="41"/>
      <c r="UEP22" s="41"/>
      <c r="UEQ22" s="41"/>
      <c r="UER22" s="41"/>
      <c r="UES22" s="41"/>
      <c r="UET22" s="41"/>
      <c r="UEU22" s="41"/>
      <c r="UEV22" s="41"/>
      <c r="UEW22" s="41"/>
      <c r="UEX22" s="41"/>
      <c r="UEY22" s="41"/>
      <c r="UEZ22" s="41"/>
      <c r="UFA22" s="41"/>
      <c r="UFB22" s="41"/>
      <c r="UFC22" s="41"/>
      <c r="UFD22" s="41"/>
      <c r="UFE22" s="41"/>
      <c r="UFF22" s="41"/>
      <c r="UFG22" s="41"/>
      <c r="UFH22" s="41"/>
      <c r="UFI22" s="41"/>
      <c r="UFJ22" s="41"/>
      <c r="UFK22" s="41"/>
      <c r="UFL22" s="41"/>
      <c r="UFM22" s="41"/>
      <c r="UFN22" s="41"/>
      <c r="UFO22" s="41"/>
      <c r="UFP22" s="41"/>
      <c r="UFQ22" s="41"/>
      <c r="UFR22" s="41"/>
      <c r="UFS22" s="41"/>
      <c r="UFT22" s="41"/>
      <c r="UFU22" s="41"/>
      <c r="UFV22" s="41"/>
      <c r="UFW22" s="41"/>
      <c r="UFX22" s="41"/>
      <c r="UFY22" s="41"/>
      <c r="UFZ22" s="41"/>
      <c r="UGA22" s="41"/>
      <c r="UGB22" s="41"/>
      <c r="UGC22" s="41"/>
      <c r="UGD22" s="41"/>
      <c r="UGE22" s="41"/>
      <c r="UNV22" s="41"/>
      <c r="UNW22" s="41"/>
      <c r="UNX22" s="41"/>
      <c r="UNY22" s="41"/>
      <c r="UOK22" s="41"/>
      <c r="UOL22" s="41"/>
      <c r="UOM22" s="41"/>
      <c r="UON22" s="41"/>
      <c r="UOO22" s="41"/>
      <c r="UOP22" s="41"/>
      <c r="UOQ22" s="41"/>
      <c r="UOR22" s="41"/>
      <c r="UOS22" s="41"/>
      <c r="UOT22" s="41"/>
      <c r="UOU22" s="41"/>
      <c r="UOV22" s="41"/>
      <c r="UOW22" s="41"/>
      <c r="UOX22" s="41"/>
      <c r="UOY22" s="41"/>
      <c r="UOZ22" s="41"/>
      <c r="UPA22" s="41"/>
      <c r="UPB22" s="41"/>
      <c r="UPC22" s="41"/>
      <c r="UPD22" s="41"/>
      <c r="UPE22" s="41"/>
      <c r="UPF22" s="41"/>
      <c r="UPG22" s="41"/>
      <c r="UPH22" s="41"/>
      <c r="UPI22" s="41"/>
      <c r="UPJ22" s="41"/>
      <c r="UPK22" s="41"/>
      <c r="UPL22" s="41"/>
      <c r="UPM22" s="41"/>
      <c r="UPN22" s="41"/>
      <c r="UPO22" s="41"/>
      <c r="UPP22" s="41"/>
      <c r="UPQ22" s="41"/>
      <c r="UPR22" s="41"/>
      <c r="UPS22" s="41"/>
      <c r="UPT22" s="41"/>
      <c r="UPU22" s="41"/>
      <c r="UPV22" s="41"/>
      <c r="UPW22" s="41"/>
      <c r="UPX22" s="41"/>
      <c r="UPY22" s="41"/>
      <c r="UPZ22" s="41"/>
      <c r="UQA22" s="41"/>
      <c r="UXR22" s="41"/>
      <c r="UXS22" s="41"/>
      <c r="UXT22" s="41"/>
      <c r="UXU22" s="41"/>
      <c r="UYG22" s="41"/>
      <c r="UYH22" s="41"/>
      <c r="UYI22" s="41"/>
      <c r="UYJ22" s="41"/>
      <c r="UYK22" s="41"/>
      <c r="UYL22" s="41"/>
      <c r="UYM22" s="41"/>
      <c r="UYN22" s="41"/>
      <c r="UYO22" s="41"/>
      <c r="UYP22" s="41"/>
      <c r="UYQ22" s="41"/>
      <c r="UYR22" s="41"/>
      <c r="UYS22" s="41"/>
      <c r="UYT22" s="41"/>
      <c r="UYU22" s="41"/>
      <c r="UYV22" s="41"/>
      <c r="UYW22" s="41"/>
      <c r="UYX22" s="41"/>
      <c r="UYY22" s="41"/>
      <c r="UYZ22" s="41"/>
      <c r="UZA22" s="41"/>
      <c r="UZB22" s="41"/>
      <c r="UZC22" s="41"/>
      <c r="UZD22" s="41"/>
      <c r="UZE22" s="41"/>
      <c r="UZF22" s="41"/>
      <c r="UZG22" s="41"/>
      <c r="UZH22" s="41"/>
      <c r="UZI22" s="41"/>
      <c r="UZJ22" s="41"/>
      <c r="UZK22" s="41"/>
      <c r="UZL22" s="41"/>
      <c r="UZM22" s="41"/>
      <c r="UZN22" s="41"/>
      <c r="UZO22" s="41"/>
      <c r="UZP22" s="41"/>
      <c r="UZQ22" s="41"/>
      <c r="UZR22" s="41"/>
      <c r="UZS22" s="41"/>
      <c r="UZT22" s="41"/>
      <c r="UZU22" s="41"/>
      <c r="UZV22" s="41"/>
      <c r="UZW22" s="41"/>
      <c r="VHN22" s="41"/>
      <c r="VHO22" s="41"/>
      <c r="VHP22" s="41"/>
      <c r="VHQ22" s="41"/>
      <c r="VIC22" s="41"/>
      <c r="VID22" s="41"/>
      <c r="VIE22" s="41"/>
      <c r="VIF22" s="41"/>
      <c r="VIG22" s="41"/>
      <c r="VIH22" s="41"/>
      <c r="VII22" s="41"/>
      <c r="VIJ22" s="41"/>
      <c r="VIK22" s="41"/>
      <c r="VIL22" s="41"/>
      <c r="VIM22" s="41"/>
      <c r="VIN22" s="41"/>
      <c r="VIO22" s="41"/>
      <c r="VIP22" s="41"/>
      <c r="VIQ22" s="41"/>
      <c r="VIR22" s="41"/>
      <c r="VIS22" s="41"/>
      <c r="VIT22" s="41"/>
      <c r="VIU22" s="41"/>
      <c r="VIV22" s="41"/>
      <c r="VIW22" s="41"/>
      <c r="VIX22" s="41"/>
      <c r="VIY22" s="41"/>
      <c r="VIZ22" s="41"/>
      <c r="VJA22" s="41"/>
      <c r="VJB22" s="41"/>
      <c r="VJC22" s="41"/>
      <c r="VJD22" s="41"/>
      <c r="VJE22" s="41"/>
      <c r="VJF22" s="41"/>
      <c r="VJG22" s="41"/>
      <c r="VJH22" s="41"/>
      <c r="VJI22" s="41"/>
      <c r="VJJ22" s="41"/>
      <c r="VJK22" s="41"/>
      <c r="VJL22" s="41"/>
      <c r="VJM22" s="41"/>
      <c r="VJN22" s="41"/>
      <c r="VJO22" s="41"/>
      <c r="VJP22" s="41"/>
      <c r="VJQ22" s="41"/>
      <c r="VJR22" s="41"/>
      <c r="VJS22" s="41"/>
      <c r="VRJ22" s="41"/>
      <c r="VRK22" s="41"/>
      <c r="VRL22" s="41"/>
      <c r="VRM22" s="41"/>
      <c r="VRY22" s="41"/>
      <c r="VRZ22" s="41"/>
      <c r="VSA22" s="41"/>
      <c r="VSB22" s="41"/>
      <c r="VSC22" s="41"/>
      <c r="VSD22" s="41"/>
      <c r="VSE22" s="41"/>
      <c r="VSF22" s="41"/>
      <c r="VSG22" s="41"/>
      <c r="VSH22" s="41"/>
      <c r="VSI22" s="41"/>
      <c r="VSJ22" s="41"/>
      <c r="VSK22" s="41"/>
      <c r="VSL22" s="41"/>
      <c r="VSM22" s="41"/>
      <c r="VSN22" s="41"/>
      <c r="VSO22" s="41"/>
      <c r="VSP22" s="41"/>
      <c r="VSQ22" s="41"/>
      <c r="VSR22" s="41"/>
      <c r="VSS22" s="41"/>
      <c r="VST22" s="41"/>
      <c r="VSU22" s="41"/>
      <c r="VSV22" s="41"/>
      <c r="VSW22" s="41"/>
      <c r="VSX22" s="41"/>
      <c r="VSY22" s="41"/>
      <c r="VSZ22" s="41"/>
      <c r="VTA22" s="41"/>
      <c r="VTB22" s="41"/>
      <c r="VTC22" s="41"/>
      <c r="VTD22" s="41"/>
      <c r="VTE22" s="41"/>
      <c r="VTF22" s="41"/>
      <c r="VTG22" s="41"/>
      <c r="VTH22" s="41"/>
      <c r="VTI22" s="41"/>
      <c r="VTJ22" s="41"/>
      <c r="VTK22" s="41"/>
      <c r="VTL22" s="41"/>
      <c r="VTM22" s="41"/>
      <c r="VTN22" s="41"/>
      <c r="VTO22" s="41"/>
      <c r="WBF22" s="41"/>
      <c r="WBG22" s="41"/>
      <c r="WBH22" s="41"/>
      <c r="WBI22" s="41"/>
      <c r="WBU22" s="41"/>
      <c r="WBV22" s="41"/>
      <c r="WBW22" s="41"/>
      <c r="WBX22" s="41"/>
      <c r="WBY22" s="41"/>
      <c r="WBZ22" s="41"/>
      <c r="WCA22" s="41"/>
      <c r="WCB22" s="41"/>
      <c r="WCC22" s="41"/>
      <c r="WCD22" s="41"/>
      <c r="WCE22" s="41"/>
      <c r="WCF22" s="41"/>
      <c r="WCG22" s="41"/>
      <c r="WCH22" s="41"/>
      <c r="WCI22" s="41"/>
      <c r="WCJ22" s="41"/>
      <c r="WCK22" s="41"/>
      <c r="WCL22" s="41"/>
      <c r="WCM22" s="41"/>
      <c r="WCN22" s="41"/>
      <c r="WCO22" s="41"/>
      <c r="WCP22" s="41"/>
      <c r="WCQ22" s="41"/>
      <c r="WCR22" s="41"/>
      <c r="WCS22" s="41"/>
      <c r="WCT22" s="41"/>
      <c r="WCU22" s="41"/>
      <c r="WCV22" s="41"/>
      <c r="WCW22" s="41"/>
      <c r="WCX22" s="41"/>
      <c r="WCY22" s="41"/>
      <c r="WCZ22" s="41"/>
      <c r="WDA22" s="41"/>
      <c r="WDB22" s="41"/>
      <c r="WDC22" s="41"/>
      <c r="WDD22" s="41"/>
      <c r="WDE22" s="41"/>
      <c r="WDF22" s="41"/>
      <c r="WDG22" s="41"/>
      <c r="WDH22" s="41"/>
      <c r="WDI22" s="41"/>
      <c r="WDJ22" s="41"/>
      <c r="WDK22" s="41"/>
      <c r="WLB22" s="41"/>
      <c r="WLC22" s="41"/>
      <c r="WLD22" s="41"/>
      <c r="WLE22" s="41"/>
      <c r="WLQ22" s="41"/>
      <c r="WLR22" s="41"/>
      <c r="WLS22" s="41"/>
      <c r="WLT22" s="41"/>
      <c r="WLU22" s="41"/>
      <c r="WLV22" s="41"/>
      <c r="WLW22" s="41"/>
      <c r="WLX22" s="41"/>
      <c r="WLY22" s="41"/>
      <c r="WLZ22" s="41"/>
      <c r="WMA22" s="41"/>
      <c r="WMB22" s="41"/>
      <c r="WMC22" s="41"/>
      <c r="WMD22" s="41"/>
      <c r="WME22" s="41"/>
      <c r="WMF22" s="41"/>
      <c r="WMG22" s="41"/>
      <c r="WMH22" s="41"/>
      <c r="WMI22" s="41"/>
      <c r="WMJ22" s="41"/>
      <c r="WMK22" s="41"/>
      <c r="WML22" s="41"/>
      <c r="WMM22" s="41"/>
      <c r="WMN22" s="41"/>
      <c r="WMO22" s="41"/>
      <c r="WMP22" s="41"/>
      <c r="WMQ22" s="41"/>
      <c r="WMR22" s="41"/>
      <c r="WMS22" s="41"/>
      <c r="WMT22" s="41"/>
      <c r="WMU22" s="41"/>
      <c r="WMV22" s="41"/>
      <c r="WMW22" s="41"/>
      <c r="WMX22" s="41"/>
      <c r="WMY22" s="41"/>
      <c r="WMZ22" s="41"/>
      <c r="WNA22" s="41"/>
      <c r="WNB22" s="41"/>
      <c r="WNC22" s="41"/>
      <c r="WND22" s="41"/>
      <c r="WNE22" s="41"/>
      <c r="WNF22" s="41"/>
      <c r="WNG22" s="41"/>
      <c r="WUX22" s="41"/>
      <c r="WUY22" s="41"/>
      <c r="WUZ22" s="41"/>
      <c r="WVA22" s="41"/>
      <c r="WVM22" s="41"/>
      <c r="WVN22" s="41"/>
      <c r="WVO22" s="41"/>
      <c r="WVP22" s="41"/>
      <c r="WVQ22" s="41"/>
      <c r="WVR22" s="41"/>
      <c r="WVS22" s="41"/>
      <c r="WVT22" s="41"/>
      <c r="WVU22" s="41"/>
      <c r="WVV22" s="41"/>
      <c r="WVW22" s="41"/>
      <c r="WVX22" s="41"/>
      <c r="WVY22" s="41"/>
      <c r="WVZ22" s="41"/>
      <c r="WWA22" s="41"/>
      <c r="WWB22" s="41"/>
      <c r="WWC22" s="41"/>
      <c r="WWD22" s="41"/>
      <c r="WWE22" s="41"/>
      <c r="WWF22" s="41"/>
      <c r="WWG22" s="41"/>
      <c r="WWH22" s="41"/>
      <c r="WWI22" s="41"/>
      <c r="WWJ22" s="41"/>
      <c r="WWK22" s="41"/>
      <c r="WWL22" s="41"/>
      <c r="WWM22" s="41"/>
      <c r="WWN22" s="41"/>
      <c r="WWO22" s="41"/>
      <c r="WWP22" s="41"/>
      <c r="WWQ22" s="41"/>
      <c r="WWR22" s="41"/>
      <c r="WWS22" s="41"/>
      <c r="WWT22" s="41"/>
      <c r="WWU22" s="41"/>
      <c r="WWV22" s="41"/>
      <c r="WWW22" s="41"/>
      <c r="WWX22" s="41"/>
      <c r="WWY22" s="41"/>
      <c r="WWZ22" s="41"/>
      <c r="WXA22" s="41"/>
      <c r="WXB22" s="41"/>
      <c r="WXC22" s="41"/>
    </row>
    <row r="23" spans="1:1017 1029:2041 2053:3065 3077:4089 4101:5113 5125:6137 6149:7161 7173:8185 8197:9209 9221:10233 10245:11257 11269:12281 12293:13305 13317:14329 14341:15353 15365:16175" s="41" customFormat="1" ht="35.1" customHeight="1">
      <c r="A23" s="28"/>
      <c r="B23" s="28"/>
      <c r="C23" s="28"/>
      <c r="D23" s="28"/>
      <c r="E23" s="28"/>
      <c r="F23" s="30"/>
      <c r="G23" s="33"/>
      <c r="H23" s="29"/>
      <c r="I23" s="29"/>
      <c r="J23" s="29"/>
      <c r="K23" s="34"/>
      <c r="L23" s="34"/>
      <c r="M23" s="34"/>
      <c r="N23" s="34"/>
      <c r="O23" s="34"/>
      <c r="P23" s="34"/>
      <c r="Q23" s="34"/>
      <c r="R23" s="34"/>
      <c r="S23" s="47"/>
      <c r="T23" s="47"/>
      <c r="U23" s="47"/>
      <c r="V23" s="47"/>
      <c r="W23" s="48"/>
      <c r="X23" s="48"/>
      <c r="Y23" s="48"/>
      <c r="Z23" s="48"/>
      <c r="AA23" s="47"/>
      <c r="AB23" s="47"/>
      <c r="AC23" s="47"/>
      <c r="AD23" s="47"/>
      <c r="AE23" s="48"/>
      <c r="AF23" s="48"/>
      <c r="AG23" s="48"/>
      <c r="AH23" s="48"/>
      <c r="AI23" s="31"/>
      <c r="AJ23" s="49"/>
      <c r="AK23" s="49"/>
      <c r="AL23" s="67"/>
      <c r="AM23" s="67"/>
      <c r="AN23" s="67"/>
      <c r="AO23" s="67"/>
      <c r="AP23" s="71"/>
      <c r="AQ23" s="71"/>
      <c r="AR23" s="71"/>
      <c r="AS23" s="71"/>
      <c r="AT23" s="72"/>
      <c r="AU23" s="50"/>
      <c r="AV23" s="69"/>
      <c r="AW23" s="70"/>
      <c r="AX23" s="70"/>
      <c r="AY23" s="70"/>
      <c r="AZ23" s="47"/>
      <c r="BA23" s="47"/>
      <c r="BB23" s="47"/>
      <c r="BC23" s="47"/>
      <c r="BD23" s="36"/>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row>
    <row r="24" spans="1:1017 1029:2041 2053:3065 3077:4089 4101:5113 5125:6137 6149:7161 7173:8185 8197:9209 9221:10233 10245:11257 11269:12281 12293:13305 13317:14329 14341:15353 15365:16175" s="41" customFormat="1" ht="35.1" customHeight="1">
      <c r="A24" s="28"/>
      <c r="B24" s="28"/>
      <c r="C24" s="28"/>
      <c r="D24" s="28"/>
      <c r="E24" s="28"/>
      <c r="F24" s="30"/>
      <c r="G24" s="33"/>
      <c r="H24" s="29"/>
      <c r="I24" s="29"/>
      <c r="J24" s="29"/>
      <c r="K24" s="34"/>
      <c r="L24" s="34"/>
      <c r="M24" s="34"/>
      <c r="N24" s="34"/>
      <c r="O24" s="34"/>
      <c r="P24" s="34"/>
      <c r="Q24" s="34"/>
      <c r="R24" s="34"/>
      <c r="S24" s="47"/>
      <c r="T24" s="47"/>
      <c r="U24" s="47"/>
      <c r="V24" s="47"/>
      <c r="W24" s="48"/>
      <c r="X24" s="48"/>
      <c r="Y24" s="48"/>
      <c r="Z24" s="48"/>
      <c r="AA24" s="47"/>
      <c r="AB24" s="47"/>
      <c r="AC24" s="47"/>
      <c r="AD24" s="47"/>
      <c r="AE24" s="48"/>
      <c r="AF24" s="48"/>
      <c r="AG24" s="48"/>
      <c r="AH24" s="48"/>
      <c r="AI24" s="31"/>
      <c r="AJ24" s="49"/>
      <c r="AK24" s="49"/>
      <c r="AL24" s="67"/>
      <c r="AM24" s="67"/>
      <c r="AN24" s="67"/>
      <c r="AO24" s="67"/>
      <c r="AP24" s="71"/>
      <c r="AQ24" s="71"/>
      <c r="AR24" s="71"/>
      <c r="AS24" s="71"/>
      <c r="AT24" s="72"/>
      <c r="AU24" s="50"/>
      <c r="AV24" s="69"/>
      <c r="AW24" s="70"/>
      <c r="AX24" s="70"/>
      <c r="AY24" s="70"/>
      <c r="AZ24" s="47"/>
      <c r="BA24" s="47"/>
      <c r="BB24" s="47"/>
      <c r="BC24" s="47"/>
      <c r="BD24" s="36"/>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row>
    <row r="25" spans="1:1017 1029:2041 2053:3065 3077:4089 4101:5113 5125:6137 6149:7161 7173:8185 8197:9209 9221:10233 10245:11257 11269:12281 12293:13305 13317:14329 14341:15353 15365:16175" s="41" customFormat="1" ht="35.1" customHeight="1">
      <c r="A25" s="28"/>
      <c r="B25" s="28"/>
      <c r="C25" s="28"/>
      <c r="D25" s="28"/>
      <c r="E25" s="28"/>
      <c r="F25" s="30"/>
      <c r="G25" s="33"/>
      <c r="H25" s="29"/>
      <c r="I25" s="29"/>
      <c r="J25" s="29"/>
      <c r="K25" s="34"/>
      <c r="L25" s="34"/>
      <c r="M25" s="34"/>
      <c r="N25" s="34"/>
      <c r="O25" s="34"/>
      <c r="P25" s="34"/>
      <c r="Q25" s="34"/>
      <c r="R25" s="34"/>
      <c r="S25" s="47"/>
      <c r="T25" s="47"/>
      <c r="U25" s="47"/>
      <c r="V25" s="47"/>
      <c r="W25" s="48"/>
      <c r="X25" s="48"/>
      <c r="Y25" s="48"/>
      <c r="Z25" s="48"/>
      <c r="AA25" s="47"/>
      <c r="AB25" s="47"/>
      <c r="AC25" s="47"/>
      <c r="AD25" s="47"/>
      <c r="AE25" s="48"/>
      <c r="AF25" s="48"/>
      <c r="AG25" s="48"/>
      <c r="AH25" s="48"/>
      <c r="AI25" s="31"/>
      <c r="AJ25" s="49"/>
      <c r="AK25" s="49"/>
      <c r="AL25" s="67"/>
      <c r="AM25" s="67"/>
      <c r="AN25" s="67"/>
      <c r="AO25" s="67"/>
      <c r="AP25" s="71"/>
      <c r="AQ25" s="71"/>
      <c r="AR25" s="71"/>
      <c r="AS25" s="71"/>
      <c r="AT25" s="72"/>
      <c r="AU25" s="50"/>
      <c r="AV25" s="69"/>
      <c r="AW25" s="70"/>
      <c r="AX25" s="70"/>
      <c r="AY25" s="70"/>
      <c r="AZ25" s="47"/>
      <c r="BA25" s="47"/>
      <c r="BB25" s="47"/>
      <c r="BC25" s="47"/>
      <c r="BD25" s="36"/>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row>
    <row r="26" spans="1:1017 1029:2041 2053:3065 3077:4089 4101:5113 5125:6137 6149:7161 7173:8185 8197:9209 9221:10233 10245:11257 11269:12281 12293:13305 13317:14329 14341:15353 15365:16175" s="41" customFormat="1" ht="35.1" customHeight="1">
      <c r="A26" s="28"/>
      <c r="B26" s="28"/>
      <c r="C26" s="28"/>
      <c r="D26" s="28"/>
      <c r="E26" s="28"/>
      <c r="F26" s="30"/>
      <c r="G26" s="33"/>
      <c r="H26" s="29"/>
      <c r="I26" s="29"/>
      <c r="J26" s="29"/>
      <c r="K26" s="34"/>
      <c r="L26" s="34"/>
      <c r="M26" s="34"/>
      <c r="N26" s="34"/>
      <c r="O26" s="34"/>
      <c r="P26" s="34"/>
      <c r="Q26" s="34"/>
      <c r="R26" s="34"/>
      <c r="S26" s="47"/>
      <c r="T26" s="47"/>
      <c r="U26" s="47"/>
      <c r="V26" s="47"/>
      <c r="W26" s="48"/>
      <c r="X26" s="48"/>
      <c r="Y26" s="48"/>
      <c r="Z26" s="48"/>
      <c r="AA26" s="47"/>
      <c r="AB26" s="47"/>
      <c r="AC26" s="47"/>
      <c r="AD26" s="47"/>
      <c r="AE26" s="48"/>
      <c r="AF26" s="48"/>
      <c r="AG26" s="48"/>
      <c r="AH26" s="48"/>
      <c r="AI26" s="31"/>
      <c r="AJ26" s="49"/>
      <c r="AK26" s="49"/>
      <c r="AL26" s="67"/>
      <c r="AM26" s="67"/>
      <c r="AN26" s="67"/>
      <c r="AO26" s="67"/>
      <c r="AP26" s="71"/>
      <c r="AQ26" s="71"/>
      <c r="AR26" s="71"/>
      <c r="AS26" s="71"/>
      <c r="AT26" s="72"/>
      <c r="AU26" s="50"/>
      <c r="AV26" s="69"/>
      <c r="AW26" s="70"/>
      <c r="AX26" s="70"/>
      <c r="AY26" s="70"/>
      <c r="AZ26" s="47"/>
      <c r="BA26" s="47"/>
      <c r="BB26" s="47"/>
      <c r="BC26" s="47"/>
      <c r="BD26" s="36"/>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row>
    <row r="27" spans="1:1017 1029:2041 2053:3065 3077:4089 4101:5113 5125:6137 6149:7161 7173:8185 8197:9209 9221:10233 10245:11257 11269:12281 12293:13305 13317:14329 14341:15353 15365:16175" s="41" customFormat="1" ht="35.1" customHeight="1">
      <c r="A27" s="28"/>
      <c r="B27" s="28"/>
      <c r="C27" s="28"/>
      <c r="D27" s="28"/>
      <c r="E27" s="28"/>
      <c r="F27" s="30"/>
      <c r="G27" s="33"/>
      <c r="H27" s="29"/>
      <c r="I27" s="29"/>
      <c r="J27" s="29"/>
      <c r="K27" s="34"/>
      <c r="L27" s="34"/>
      <c r="M27" s="34"/>
      <c r="N27" s="34"/>
      <c r="O27" s="34"/>
      <c r="P27" s="34"/>
      <c r="Q27" s="34"/>
      <c r="R27" s="34"/>
      <c r="S27" s="47"/>
      <c r="T27" s="47"/>
      <c r="U27" s="47"/>
      <c r="V27" s="47"/>
      <c r="W27" s="48"/>
      <c r="X27" s="48"/>
      <c r="Y27" s="48"/>
      <c r="Z27" s="48"/>
      <c r="AA27" s="47"/>
      <c r="AB27" s="47"/>
      <c r="AC27" s="47"/>
      <c r="AD27" s="47"/>
      <c r="AE27" s="48"/>
      <c r="AF27" s="48"/>
      <c r="AG27" s="48"/>
      <c r="AH27" s="48"/>
      <c r="AI27" s="31"/>
      <c r="AJ27" s="49"/>
      <c r="AK27" s="49"/>
      <c r="AL27" s="67"/>
      <c r="AM27" s="67"/>
      <c r="AN27" s="67"/>
      <c r="AO27" s="67"/>
      <c r="AP27" s="71"/>
      <c r="AQ27" s="71"/>
      <c r="AR27" s="71"/>
      <c r="AS27" s="71"/>
      <c r="AT27" s="72"/>
      <c r="AU27" s="50"/>
      <c r="AV27" s="69"/>
      <c r="AW27" s="70"/>
      <c r="AX27" s="70"/>
      <c r="AY27" s="70"/>
      <c r="AZ27" s="47"/>
      <c r="BA27" s="47"/>
      <c r="BB27" s="47"/>
      <c r="BC27" s="47"/>
      <c r="BD27" s="36"/>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row>
    <row r="28" spans="1:1017 1029:2041 2053:3065 3077:4089 4101:5113 5125:6137 6149:7161 7173:8185 8197:9209 9221:10233 10245:11257 11269:12281 12293:13305 13317:14329 14341:15353 15365:16175" s="41" customFormat="1" ht="35.1" customHeight="1">
      <c r="A28" s="28"/>
      <c r="B28" s="28"/>
      <c r="C28" s="28"/>
      <c r="D28" s="28"/>
      <c r="E28" s="28"/>
      <c r="F28" s="30"/>
      <c r="G28" s="33"/>
      <c r="H28" s="29"/>
      <c r="I28" s="29"/>
      <c r="J28" s="29"/>
      <c r="K28" s="34"/>
      <c r="L28" s="34"/>
      <c r="M28" s="34"/>
      <c r="N28" s="34"/>
      <c r="O28" s="34"/>
      <c r="P28" s="34"/>
      <c r="Q28" s="34"/>
      <c r="R28" s="34"/>
      <c r="S28" s="47"/>
      <c r="T28" s="47"/>
      <c r="U28" s="47"/>
      <c r="V28" s="47"/>
      <c r="W28" s="48"/>
      <c r="X28" s="48"/>
      <c r="Y28" s="48"/>
      <c r="Z28" s="48"/>
      <c r="AA28" s="47"/>
      <c r="AB28" s="47"/>
      <c r="AC28" s="47"/>
      <c r="AD28" s="47"/>
      <c r="AE28" s="48"/>
      <c r="AF28" s="48"/>
      <c r="AG28" s="48"/>
      <c r="AH28" s="48"/>
      <c r="AI28" s="31"/>
      <c r="AJ28" s="49"/>
      <c r="AK28" s="49"/>
      <c r="AL28" s="67"/>
      <c r="AM28" s="67"/>
      <c r="AN28" s="67"/>
      <c r="AO28" s="67"/>
      <c r="AP28" s="71"/>
      <c r="AQ28" s="71"/>
      <c r="AR28" s="71"/>
      <c r="AS28" s="71"/>
      <c r="AT28" s="72"/>
      <c r="AU28" s="50"/>
      <c r="AV28" s="69"/>
      <c r="AW28" s="70"/>
      <c r="AX28" s="70"/>
      <c r="AY28" s="70"/>
      <c r="AZ28" s="47"/>
      <c r="BA28" s="47"/>
      <c r="BB28" s="47"/>
      <c r="BC28" s="47"/>
      <c r="BD28" s="36"/>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row>
    <row r="29" spans="1:1017 1029:2041 2053:3065 3077:4089 4101:5113 5125:6137 6149:7161 7173:8185 8197:9209 9221:10233 10245:11257 11269:12281 12293:13305 13317:14329 14341:15353 15365:16175" s="28" customFormat="1" ht="35.1" customHeight="1">
      <c r="A29" s="28" t="s">
        <v>196</v>
      </c>
      <c r="B29" s="28" t="s">
        <v>197</v>
      </c>
      <c r="C29" s="28" t="s">
        <v>198</v>
      </c>
      <c r="D29" s="28" t="s">
        <v>199</v>
      </c>
      <c r="E29" s="28" t="s">
        <v>21</v>
      </c>
      <c r="F29" s="23"/>
      <c r="G29" s="24" t="s">
        <v>115</v>
      </c>
      <c r="H29" s="32" t="s">
        <v>15</v>
      </c>
      <c r="I29" s="32" t="s">
        <v>20</v>
      </c>
      <c r="J29" s="32" t="s">
        <v>268</v>
      </c>
      <c r="K29" s="37">
        <v>12000</v>
      </c>
      <c r="L29" s="37">
        <v>6000</v>
      </c>
      <c r="M29" s="37">
        <v>3300</v>
      </c>
      <c r="N29" s="37">
        <v>2300</v>
      </c>
      <c r="O29" s="34">
        <v>12000</v>
      </c>
      <c r="P29" s="34">
        <v>6000</v>
      </c>
      <c r="Q29" s="34">
        <v>3300</v>
      </c>
      <c r="R29" s="34">
        <v>2300</v>
      </c>
      <c r="S29" s="47"/>
      <c r="T29" s="47" t="e">
        <v>#N/A</v>
      </c>
      <c r="U29" s="47"/>
      <c r="V29" s="47"/>
      <c r="W29" s="48"/>
      <c r="X29" s="48" t="e">
        <v>#N/A</v>
      </c>
      <c r="Y29" s="48"/>
      <c r="Z29" s="48"/>
      <c r="AA29" s="47"/>
      <c r="AB29" s="47"/>
      <c r="AC29" s="47"/>
      <c r="AD29" s="47"/>
      <c r="AE29" s="48"/>
      <c r="AF29" s="48"/>
      <c r="AG29" s="48"/>
      <c r="AH29" s="48"/>
      <c r="AI29" s="31">
        <v>3.9224889221741814</v>
      </c>
      <c r="AJ29" s="49"/>
      <c r="AK29" s="49">
        <v>2.2999999999999998</v>
      </c>
      <c r="AL29" s="67">
        <v>27599.999999999996</v>
      </c>
      <c r="AM29" s="67">
        <v>13799.999999999998</v>
      </c>
      <c r="AN29" s="67">
        <v>7589.9999999999991</v>
      </c>
      <c r="AO29" s="67">
        <v>5290</v>
      </c>
      <c r="AP29" s="71">
        <v>27600</v>
      </c>
      <c r="AQ29" s="71">
        <v>13800</v>
      </c>
      <c r="AR29" s="71">
        <v>7600</v>
      </c>
      <c r="AS29" s="71">
        <v>5300</v>
      </c>
      <c r="AT29" s="72">
        <v>4139.9999999999991</v>
      </c>
      <c r="AU29" s="50" t="s">
        <v>21</v>
      </c>
      <c r="AV29" s="69">
        <v>11900</v>
      </c>
      <c r="AW29" s="70">
        <v>5600</v>
      </c>
      <c r="AX29" s="70">
        <v>2730</v>
      </c>
      <c r="AY29" s="70">
        <v>2100</v>
      </c>
      <c r="AZ29" s="47">
        <v>10200</v>
      </c>
      <c r="BA29" s="47">
        <v>4800</v>
      </c>
      <c r="BB29" s="47">
        <v>2340</v>
      </c>
      <c r="BC29" s="47">
        <v>1800</v>
      </c>
      <c r="BD29" s="36">
        <v>1160.0000000000009</v>
      </c>
      <c r="BE29" s="41"/>
      <c r="BH29" s="28" t="s">
        <v>15</v>
      </c>
      <c r="BI29" s="28" t="s">
        <v>20</v>
      </c>
      <c r="BJ29" s="28" t="s">
        <v>267</v>
      </c>
      <c r="BK29" s="91" t="s">
        <v>15</v>
      </c>
      <c r="BL29" s="91" t="s">
        <v>20</v>
      </c>
      <c r="BM29" s="91" t="s">
        <v>268</v>
      </c>
      <c r="IL29" s="41"/>
      <c r="IM29" s="41"/>
      <c r="IN29" s="41"/>
      <c r="IO29" s="41"/>
      <c r="JA29" s="41"/>
      <c r="JB29" s="41"/>
      <c r="JC29" s="41"/>
      <c r="JD29" s="41"/>
      <c r="JE29" s="41"/>
      <c r="JF29" s="41"/>
      <c r="JG29" s="41"/>
      <c r="JH29" s="41"/>
      <c r="JI29" s="41"/>
      <c r="JJ29" s="41"/>
      <c r="JK29" s="41"/>
      <c r="JL29" s="41"/>
      <c r="JM29" s="41"/>
      <c r="JN29" s="41"/>
      <c r="JO29" s="41"/>
      <c r="JP29" s="41"/>
      <c r="JQ29" s="41"/>
      <c r="JR29" s="41"/>
      <c r="JS29" s="41"/>
      <c r="JT29" s="41"/>
      <c r="JU29" s="41"/>
      <c r="JV29" s="41"/>
      <c r="JW29" s="41"/>
      <c r="JX29" s="41"/>
      <c r="JY29" s="41"/>
      <c r="JZ29" s="41"/>
      <c r="KA29" s="41"/>
      <c r="KB29" s="41"/>
      <c r="KC29" s="41"/>
      <c r="KD29" s="41"/>
      <c r="KE29" s="41"/>
      <c r="KF29" s="41"/>
      <c r="KG29" s="41"/>
      <c r="KH29" s="41"/>
      <c r="KI29" s="41"/>
      <c r="KJ29" s="41"/>
      <c r="KK29" s="41"/>
      <c r="KL29" s="41"/>
      <c r="KM29" s="41"/>
      <c r="KN29" s="41"/>
      <c r="KO29" s="41"/>
      <c r="KP29" s="41"/>
      <c r="KQ29" s="41"/>
      <c r="SH29" s="41"/>
      <c r="SI29" s="41"/>
      <c r="SJ29" s="41"/>
      <c r="SK29" s="41"/>
      <c r="SW29" s="41"/>
      <c r="SX29" s="41"/>
      <c r="SY29" s="41"/>
      <c r="SZ29" s="41"/>
      <c r="TA29" s="41"/>
      <c r="TB29" s="41"/>
      <c r="TC29" s="41"/>
      <c r="TD29" s="41"/>
      <c r="TE29" s="41"/>
      <c r="TF29" s="41"/>
      <c r="TG29" s="41"/>
      <c r="TH29" s="41"/>
      <c r="TI29" s="41"/>
      <c r="TJ29" s="41"/>
      <c r="TK29" s="41"/>
      <c r="TL29" s="41"/>
      <c r="TM29" s="41"/>
      <c r="TN29" s="41"/>
      <c r="TO29" s="41"/>
      <c r="TP29" s="41"/>
      <c r="TQ29" s="41"/>
      <c r="TR29" s="41"/>
      <c r="TS29" s="41"/>
      <c r="TT29" s="41"/>
      <c r="TU29" s="41"/>
      <c r="TV29" s="41"/>
      <c r="TW29" s="41"/>
      <c r="TX29" s="41"/>
      <c r="TY29" s="41"/>
      <c r="TZ29" s="41"/>
      <c r="UA29" s="41"/>
      <c r="UB29" s="41"/>
      <c r="UC29" s="41"/>
      <c r="UD29" s="41"/>
      <c r="UE29" s="41"/>
      <c r="UF29" s="41"/>
      <c r="UG29" s="41"/>
      <c r="UH29" s="41"/>
      <c r="UI29" s="41"/>
      <c r="UJ29" s="41"/>
      <c r="UK29" s="41"/>
      <c r="UL29" s="41"/>
      <c r="UM29" s="41"/>
      <c r="ACD29" s="41"/>
      <c r="ACE29" s="41"/>
      <c r="ACF29" s="41"/>
      <c r="ACG29" s="41"/>
      <c r="ACS29" s="41"/>
      <c r="ACT29" s="41"/>
      <c r="ACU29" s="41"/>
      <c r="ACV29" s="41"/>
      <c r="ACW29" s="41"/>
      <c r="ACX29" s="41"/>
      <c r="ACY29" s="41"/>
      <c r="ACZ29" s="41"/>
      <c r="ADA29" s="41"/>
      <c r="ADB29" s="41"/>
      <c r="ADC29" s="41"/>
      <c r="ADD29" s="41"/>
      <c r="ADE29" s="41"/>
      <c r="ADF29" s="41"/>
      <c r="ADG29" s="41"/>
      <c r="ADH29" s="41"/>
      <c r="ADI29" s="41"/>
      <c r="ADJ29" s="41"/>
      <c r="ADK29" s="41"/>
      <c r="ADL29" s="41"/>
      <c r="ADM29" s="41"/>
      <c r="ADN29" s="41"/>
      <c r="ADO29" s="41"/>
      <c r="ADP29" s="41"/>
      <c r="ADQ29" s="41"/>
      <c r="ADR29" s="41"/>
      <c r="ADS29" s="41"/>
      <c r="ADT29" s="41"/>
      <c r="ADU29" s="41"/>
      <c r="ADV29" s="41"/>
      <c r="ADW29" s="41"/>
      <c r="ADX29" s="41"/>
      <c r="ADY29" s="41"/>
      <c r="ADZ29" s="41"/>
      <c r="AEA29" s="41"/>
      <c r="AEB29" s="41"/>
      <c r="AEC29" s="41"/>
      <c r="AED29" s="41"/>
      <c r="AEE29" s="41"/>
      <c r="AEF29" s="41"/>
      <c r="AEG29" s="41"/>
      <c r="AEH29" s="41"/>
      <c r="AEI29" s="41"/>
      <c r="ALZ29" s="41"/>
      <c r="AMA29" s="41"/>
      <c r="AMB29" s="41"/>
      <c r="AMC29" s="41"/>
      <c r="AMO29" s="41"/>
      <c r="AMP29" s="41"/>
      <c r="AMQ29" s="41"/>
      <c r="AMR29" s="41"/>
      <c r="AMS29" s="41"/>
      <c r="AMT29" s="41"/>
      <c r="AMU29" s="41"/>
      <c r="AMV29" s="41"/>
      <c r="AMW29" s="41"/>
      <c r="AMX29" s="41"/>
      <c r="AMY29" s="41"/>
      <c r="AMZ29" s="41"/>
      <c r="ANA29" s="41"/>
      <c r="ANB29" s="41"/>
      <c r="ANC29" s="41"/>
      <c r="AND29" s="41"/>
      <c r="ANE29" s="41"/>
      <c r="ANF29" s="41"/>
      <c r="ANG29" s="41"/>
      <c r="ANH29" s="41"/>
      <c r="ANI29" s="41"/>
      <c r="ANJ29" s="41"/>
      <c r="ANK29" s="41"/>
      <c r="ANL29" s="41"/>
      <c r="ANM29" s="41"/>
      <c r="ANN29" s="41"/>
      <c r="ANO29" s="41"/>
      <c r="ANP29" s="41"/>
      <c r="ANQ29" s="41"/>
      <c r="ANR29" s="41"/>
      <c r="ANS29" s="41"/>
      <c r="ANT29" s="41"/>
      <c r="ANU29" s="41"/>
      <c r="ANV29" s="41"/>
      <c r="ANW29" s="41"/>
      <c r="ANX29" s="41"/>
      <c r="ANY29" s="41"/>
      <c r="ANZ29" s="41"/>
      <c r="AOA29" s="41"/>
      <c r="AOB29" s="41"/>
      <c r="AOC29" s="41"/>
      <c r="AOD29" s="41"/>
      <c r="AOE29" s="41"/>
      <c r="AVV29" s="41"/>
      <c r="AVW29" s="41"/>
      <c r="AVX29" s="41"/>
      <c r="AVY29" s="41"/>
      <c r="AWK29" s="41"/>
      <c r="AWL29" s="41"/>
      <c r="AWM29" s="41"/>
      <c r="AWN29" s="41"/>
      <c r="AWO29" s="41"/>
      <c r="AWP29" s="41"/>
      <c r="AWQ29" s="41"/>
      <c r="AWR29" s="41"/>
      <c r="AWS29" s="41"/>
      <c r="AWT29" s="41"/>
      <c r="AWU29" s="41"/>
      <c r="AWV29" s="41"/>
      <c r="AWW29" s="41"/>
      <c r="AWX29" s="41"/>
      <c r="AWY29" s="41"/>
      <c r="AWZ29" s="41"/>
      <c r="AXA29" s="41"/>
      <c r="AXB29" s="41"/>
      <c r="AXC29" s="41"/>
      <c r="AXD29" s="41"/>
      <c r="AXE29" s="41"/>
      <c r="AXF29" s="41"/>
      <c r="AXG29" s="41"/>
      <c r="AXH29" s="41"/>
      <c r="AXI29" s="41"/>
      <c r="AXJ29" s="41"/>
      <c r="AXK29" s="41"/>
      <c r="AXL29" s="41"/>
      <c r="AXM29" s="41"/>
      <c r="AXN29" s="41"/>
      <c r="AXO29" s="41"/>
      <c r="AXP29" s="41"/>
      <c r="AXQ29" s="41"/>
      <c r="AXR29" s="41"/>
      <c r="AXS29" s="41"/>
      <c r="AXT29" s="41"/>
      <c r="AXU29" s="41"/>
      <c r="AXV29" s="41"/>
      <c r="AXW29" s="41"/>
      <c r="AXX29" s="41"/>
      <c r="AXY29" s="41"/>
      <c r="AXZ29" s="41"/>
      <c r="AYA29" s="41"/>
      <c r="BFR29" s="41"/>
      <c r="BFS29" s="41"/>
      <c r="BFT29" s="41"/>
      <c r="BFU29" s="41"/>
      <c r="BGG29" s="41"/>
      <c r="BGH29" s="41"/>
      <c r="BGI29" s="41"/>
      <c r="BGJ29" s="41"/>
      <c r="BGK29" s="41"/>
      <c r="BGL29" s="41"/>
      <c r="BGM29" s="41"/>
      <c r="BGN29" s="41"/>
      <c r="BGO29" s="41"/>
      <c r="BGP29" s="41"/>
      <c r="BGQ29" s="41"/>
      <c r="BGR29" s="41"/>
      <c r="BGS29" s="41"/>
      <c r="BGT29" s="41"/>
      <c r="BGU29" s="41"/>
      <c r="BGV29" s="41"/>
      <c r="BGW29" s="41"/>
      <c r="BGX29" s="41"/>
      <c r="BGY29" s="41"/>
      <c r="BGZ29" s="41"/>
      <c r="BHA29" s="41"/>
      <c r="BHB29" s="41"/>
      <c r="BHC29" s="41"/>
      <c r="BHD29" s="41"/>
      <c r="BHE29" s="41"/>
      <c r="BHF29" s="41"/>
      <c r="BHG29" s="41"/>
      <c r="BHH29" s="41"/>
      <c r="BHI29" s="41"/>
      <c r="BHJ29" s="41"/>
      <c r="BHK29" s="41"/>
      <c r="BHL29" s="41"/>
      <c r="BHM29" s="41"/>
      <c r="BHN29" s="41"/>
      <c r="BHO29" s="41"/>
      <c r="BHP29" s="41"/>
      <c r="BHQ29" s="41"/>
      <c r="BHR29" s="41"/>
      <c r="BHS29" s="41"/>
      <c r="BHT29" s="41"/>
      <c r="BHU29" s="41"/>
      <c r="BHV29" s="41"/>
      <c r="BHW29" s="41"/>
      <c r="BPN29" s="41"/>
      <c r="BPO29" s="41"/>
      <c r="BPP29" s="41"/>
      <c r="BPQ29" s="41"/>
      <c r="BQC29" s="41"/>
      <c r="BQD29" s="41"/>
      <c r="BQE29" s="41"/>
      <c r="BQF29" s="41"/>
      <c r="BQG29" s="41"/>
      <c r="BQH29" s="41"/>
      <c r="BQI29" s="41"/>
      <c r="BQJ29" s="41"/>
      <c r="BQK29" s="41"/>
      <c r="BQL29" s="41"/>
      <c r="BQM29" s="41"/>
      <c r="BQN29" s="41"/>
      <c r="BQO29" s="41"/>
      <c r="BQP29" s="41"/>
      <c r="BQQ29" s="41"/>
      <c r="BQR29" s="41"/>
      <c r="BQS29" s="41"/>
      <c r="BQT29" s="41"/>
      <c r="BQU29" s="41"/>
      <c r="BQV29" s="41"/>
      <c r="BQW29" s="41"/>
      <c r="BQX29" s="41"/>
      <c r="BQY29" s="41"/>
      <c r="BQZ29" s="41"/>
      <c r="BRA29" s="41"/>
      <c r="BRB29" s="41"/>
      <c r="BRC29" s="41"/>
      <c r="BRD29" s="41"/>
      <c r="BRE29" s="41"/>
      <c r="BRF29" s="41"/>
      <c r="BRG29" s="41"/>
      <c r="BRH29" s="41"/>
      <c r="BRI29" s="41"/>
      <c r="BRJ29" s="41"/>
      <c r="BRK29" s="41"/>
      <c r="BRL29" s="41"/>
      <c r="BRM29" s="41"/>
      <c r="BRN29" s="41"/>
      <c r="BRO29" s="41"/>
      <c r="BRP29" s="41"/>
      <c r="BRQ29" s="41"/>
      <c r="BRR29" s="41"/>
      <c r="BRS29" s="41"/>
      <c r="BZJ29" s="41"/>
      <c r="BZK29" s="41"/>
      <c r="BZL29" s="41"/>
      <c r="BZM29" s="41"/>
      <c r="BZY29" s="41"/>
      <c r="BZZ29" s="41"/>
      <c r="CAA29" s="41"/>
      <c r="CAB29" s="41"/>
      <c r="CAC29" s="41"/>
      <c r="CAD29" s="41"/>
      <c r="CAE29" s="41"/>
      <c r="CAF29" s="41"/>
      <c r="CAG29" s="41"/>
      <c r="CAH29" s="41"/>
      <c r="CAI29" s="41"/>
      <c r="CAJ29" s="41"/>
      <c r="CAK29" s="41"/>
      <c r="CAL29" s="41"/>
      <c r="CAM29" s="41"/>
      <c r="CAN29" s="41"/>
      <c r="CAO29" s="41"/>
      <c r="CAP29" s="41"/>
      <c r="CAQ29" s="41"/>
      <c r="CAR29" s="41"/>
      <c r="CAS29" s="41"/>
      <c r="CAT29" s="41"/>
      <c r="CAU29" s="41"/>
      <c r="CAV29" s="41"/>
      <c r="CAW29" s="41"/>
      <c r="CAX29" s="41"/>
      <c r="CAY29" s="41"/>
      <c r="CAZ29" s="41"/>
      <c r="CBA29" s="41"/>
      <c r="CBB29" s="41"/>
      <c r="CBC29" s="41"/>
      <c r="CBD29" s="41"/>
      <c r="CBE29" s="41"/>
      <c r="CBF29" s="41"/>
      <c r="CBG29" s="41"/>
      <c r="CBH29" s="41"/>
      <c r="CBI29" s="41"/>
      <c r="CBJ29" s="41"/>
      <c r="CBK29" s="41"/>
      <c r="CBL29" s="41"/>
      <c r="CBM29" s="41"/>
      <c r="CBN29" s="41"/>
      <c r="CBO29" s="41"/>
      <c r="CJF29" s="41"/>
      <c r="CJG29" s="41"/>
      <c r="CJH29" s="41"/>
      <c r="CJI29" s="41"/>
      <c r="CJU29" s="41"/>
      <c r="CJV29" s="41"/>
      <c r="CJW29" s="41"/>
      <c r="CJX29" s="41"/>
      <c r="CJY29" s="41"/>
      <c r="CJZ29" s="41"/>
      <c r="CKA29" s="41"/>
      <c r="CKB29" s="41"/>
      <c r="CKC29" s="41"/>
      <c r="CKD29" s="41"/>
      <c r="CKE29" s="41"/>
      <c r="CKF29" s="41"/>
      <c r="CKG29" s="41"/>
      <c r="CKH29" s="41"/>
      <c r="CKI29" s="41"/>
      <c r="CKJ29" s="41"/>
      <c r="CKK29" s="41"/>
      <c r="CKL29" s="41"/>
      <c r="CKM29" s="41"/>
      <c r="CKN29" s="41"/>
      <c r="CKO29" s="41"/>
      <c r="CKP29" s="41"/>
      <c r="CKQ29" s="41"/>
      <c r="CKR29" s="41"/>
      <c r="CKS29" s="41"/>
      <c r="CKT29" s="41"/>
      <c r="CKU29" s="41"/>
      <c r="CKV29" s="41"/>
      <c r="CKW29" s="41"/>
      <c r="CKX29" s="41"/>
      <c r="CKY29" s="41"/>
      <c r="CKZ29" s="41"/>
      <c r="CLA29" s="41"/>
      <c r="CLB29" s="41"/>
      <c r="CLC29" s="41"/>
      <c r="CLD29" s="41"/>
      <c r="CLE29" s="41"/>
      <c r="CLF29" s="41"/>
      <c r="CLG29" s="41"/>
      <c r="CLH29" s="41"/>
      <c r="CLI29" s="41"/>
      <c r="CLJ29" s="41"/>
      <c r="CLK29" s="41"/>
      <c r="CTB29" s="41"/>
      <c r="CTC29" s="41"/>
      <c r="CTD29" s="41"/>
      <c r="CTE29" s="41"/>
      <c r="CTQ29" s="41"/>
      <c r="CTR29" s="41"/>
      <c r="CTS29" s="41"/>
      <c r="CTT29" s="41"/>
      <c r="CTU29" s="41"/>
      <c r="CTV29" s="41"/>
      <c r="CTW29" s="41"/>
      <c r="CTX29" s="41"/>
      <c r="CTY29" s="41"/>
      <c r="CTZ29" s="41"/>
      <c r="CUA29" s="41"/>
      <c r="CUB29" s="41"/>
      <c r="CUC29" s="41"/>
      <c r="CUD29" s="41"/>
      <c r="CUE29" s="41"/>
      <c r="CUF29" s="41"/>
      <c r="CUG29" s="41"/>
      <c r="CUH29" s="41"/>
      <c r="CUI29" s="41"/>
      <c r="CUJ29" s="41"/>
      <c r="CUK29" s="41"/>
      <c r="CUL29" s="41"/>
      <c r="CUM29" s="41"/>
      <c r="CUN29" s="41"/>
      <c r="CUO29" s="41"/>
      <c r="CUP29" s="41"/>
      <c r="CUQ29" s="41"/>
      <c r="CUR29" s="41"/>
      <c r="CUS29" s="41"/>
      <c r="CUT29" s="41"/>
      <c r="CUU29" s="41"/>
      <c r="CUV29" s="41"/>
      <c r="CUW29" s="41"/>
      <c r="CUX29" s="41"/>
      <c r="CUY29" s="41"/>
      <c r="CUZ29" s="41"/>
      <c r="CVA29" s="41"/>
      <c r="CVB29" s="41"/>
      <c r="CVC29" s="41"/>
      <c r="CVD29" s="41"/>
      <c r="CVE29" s="41"/>
      <c r="CVF29" s="41"/>
      <c r="CVG29" s="41"/>
      <c r="DCX29" s="41"/>
      <c r="DCY29" s="41"/>
      <c r="DCZ29" s="41"/>
      <c r="DDA29" s="41"/>
      <c r="DDM29" s="41"/>
      <c r="DDN29" s="41"/>
      <c r="DDO29" s="41"/>
      <c r="DDP29" s="41"/>
      <c r="DDQ29" s="41"/>
      <c r="DDR29" s="41"/>
      <c r="DDS29" s="41"/>
      <c r="DDT29" s="41"/>
      <c r="DDU29" s="41"/>
      <c r="DDV29" s="41"/>
      <c r="DDW29" s="41"/>
      <c r="DDX29" s="41"/>
      <c r="DDY29" s="41"/>
      <c r="DDZ29" s="41"/>
      <c r="DEA29" s="41"/>
      <c r="DEB29" s="41"/>
      <c r="DEC29" s="41"/>
      <c r="DED29" s="41"/>
      <c r="DEE29" s="41"/>
      <c r="DEF29" s="41"/>
      <c r="DEG29" s="41"/>
      <c r="DEH29" s="41"/>
      <c r="DEI29" s="41"/>
      <c r="DEJ29" s="41"/>
      <c r="DEK29" s="41"/>
      <c r="DEL29" s="41"/>
      <c r="DEM29" s="41"/>
      <c r="DEN29" s="41"/>
      <c r="DEO29" s="41"/>
      <c r="DEP29" s="41"/>
      <c r="DEQ29" s="41"/>
      <c r="DER29" s="41"/>
      <c r="DES29" s="41"/>
      <c r="DET29" s="41"/>
      <c r="DEU29" s="41"/>
      <c r="DEV29" s="41"/>
      <c r="DEW29" s="41"/>
      <c r="DEX29" s="41"/>
      <c r="DEY29" s="41"/>
      <c r="DEZ29" s="41"/>
      <c r="DFA29" s="41"/>
      <c r="DFB29" s="41"/>
      <c r="DFC29" s="41"/>
      <c r="DMT29" s="41"/>
      <c r="DMU29" s="41"/>
      <c r="DMV29" s="41"/>
      <c r="DMW29" s="41"/>
      <c r="DNI29" s="41"/>
      <c r="DNJ29" s="41"/>
      <c r="DNK29" s="41"/>
      <c r="DNL29" s="41"/>
      <c r="DNM29" s="41"/>
      <c r="DNN29" s="41"/>
      <c r="DNO29" s="41"/>
      <c r="DNP29" s="41"/>
      <c r="DNQ29" s="41"/>
      <c r="DNR29" s="41"/>
      <c r="DNS29" s="41"/>
      <c r="DNT29" s="41"/>
      <c r="DNU29" s="41"/>
      <c r="DNV29" s="41"/>
      <c r="DNW29" s="41"/>
      <c r="DNX29" s="41"/>
      <c r="DNY29" s="41"/>
      <c r="DNZ29" s="41"/>
      <c r="DOA29" s="41"/>
      <c r="DOB29" s="41"/>
      <c r="DOC29" s="41"/>
      <c r="DOD29" s="41"/>
      <c r="DOE29" s="41"/>
      <c r="DOF29" s="41"/>
      <c r="DOG29" s="41"/>
      <c r="DOH29" s="41"/>
      <c r="DOI29" s="41"/>
      <c r="DOJ29" s="41"/>
      <c r="DOK29" s="41"/>
      <c r="DOL29" s="41"/>
      <c r="DOM29" s="41"/>
      <c r="DON29" s="41"/>
      <c r="DOO29" s="41"/>
      <c r="DOP29" s="41"/>
      <c r="DOQ29" s="41"/>
      <c r="DOR29" s="41"/>
      <c r="DOS29" s="41"/>
      <c r="DOT29" s="41"/>
      <c r="DOU29" s="41"/>
      <c r="DOV29" s="41"/>
      <c r="DOW29" s="41"/>
      <c r="DOX29" s="41"/>
      <c r="DOY29" s="41"/>
      <c r="DWP29" s="41"/>
      <c r="DWQ29" s="41"/>
      <c r="DWR29" s="41"/>
      <c r="DWS29" s="41"/>
      <c r="DXE29" s="41"/>
      <c r="DXF29" s="41"/>
      <c r="DXG29" s="41"/>
      <c r="DXH29" s="41"/>
      <c r="DXI29" s="41"/>
      <c r="DXJ29" s="41"/>
      <c r="DXK29" s="41"/>
      <c r="DXL29" s="41"/>
      <c r="DXM29" s="41"/>
      <c r="DXN29" s="41"/>
      <c r="DXO29" s="41"/>
      <c r="DXP29" s="41"/>
      <c r="DXQ29" s="41"/>
      <c r="DXR29" s="41"/>
      <c r="DXS29" s="41"/>
      <c r="DXT29" s="41"/>
      <c r="DXU29" s="41"/>
      <c r="DXV29" s="41"/>
      <c r="DXW29" s="41"/>
      <c r="DXX29" s="41"/>
      <c r="DXY29" s="41"/>
      <c r="DXZ29" s="41"/>
      <c r="DYA29" s="41"/>
      <c r="DYB29" s="41"/>
      <c r="DYC29" s="41"/>
      <c r="DYD29" s="41"/>
      <c r="DYE29" s="41"/>
      <c r="DYF29" s="41"/>
      <c r="DYG29" s="41"/>
      <c r="DYH29" s="41"/>
      <c r="DYI29" s="41"/>
      <c r="DYJ29" s="41"/>
      <c r="DYK29" s="41"/>
      <c r="DYL29" s="41"/>
      <c r="DYM29" s="41"/>
      <c r="DYN29" s="41"/>
      <c r="DYO29" s="41"/>
      <c r="DYP29" s="41"/>
      <c r="DYQ29" s="41"/>
      <c r="DYR29" s="41"/>
      <c r="DYS29" s="41"/>
      <c r="DYT29" s="41"/>
      <c r="DYU29" s="41"/>
      <c r="EGL29" s="41"/>
      <c r="EGM29" s="41"/>
      <c r="EGN29" s="41"/>
      <c r="EGO29" s="41"/>
      <c r="EHA29" s="41"/>
      <c r="EHB29" s="41"/>
      <c r="EHC29" s="41"/>
      <c r="EHD29" s="41"/>
      <c r="EHE29" s="41"/>
      <c r="EHF29" s="41"/>
      <c r="EHG29" s="41"/>
      <c r="EHH29" s="41"/>
      <c r="EHI29" s="41"/>
      <c r="EHJ29" s="41"/>
      <c r="EHK29" s="41"/>
      <c r="EHL29" s="41"/>
      <c r="EHM29" s="41"/>
      <c r="EHN29" s="41"/>
      <c r="EHO29" s="41"/>
      <c r="EHP29" s="41"/>
      <c r="EHQ29" s="41"/>
      <c r="EHR29" s="41"/>
      <c r="EHS29" s="41"/>
      <c r="EHT29" s="41"/>
      <c r="EHU29" s="41"/>
      <c r="EHV29" s="41"/>
      <c r="EHW29" s="41"/>
      <c r="EHX29" s="41"/>
      <c r="EHY29" s="41"/>
      <c r="EHZ29" s="41"/>
      <c r="EIA29" s="41"/>
      <c r="EIB29" s="41"/>
      <c r="EIC29" s="41"/>
      <c r="EID29" s="41"/>
      <c r="EIE29" s="41"/>
      <c r="EIF29" s="41"/>
      <c r="EIG29" s="41"/>
      <c r="EIH29" s="41"/>
      <c r="EII29" s="41"/>
      <c r="EIJ29" s="41"/>
      <c r="EIK29" s="41"/>
      <c r="EIL29" s="41"/>
      <c r="EIM29" s="41"/>
      <c r="EIN29" s="41"/>
      <c r="EIO29" s="41"/>
      <c r="EIP29" s="41"/>
      <c r="EIQ29" s="41"/>
      <c r="EQH29" s="41"/>
      <c r="EQI29" s="41"/>
      <c r="EQJ29" s="41"/>
      <c r="EQK29" s="41"/>
      <c r="EQW29" s="41"/>
      <c r="EQX29" s="41"/>
      <c r="EQY29" s="41"/>
      <c r="EQZ29" s="41"/>
      <c r="ERA29" s="41"/>
      <c r="ERB29" s="41"/>
      <c r="ERC29" s="41"/>
      <c r="ERD29" s="41"/>
      <c r="ERE29" s="41"/>
      <c r="ERF29" s="41"/>
      <c r="ERG29" s="41"/>
      <c r="ERH29" s="41"/>
      <c r="ERI29" s="41"/>
      <c r="ERJ29" s="41"/>
      <c r="ERK29" s="41"/>
      <c r="ERL29" s="41"/>
      <c r="ERM29" s="41"/>
      <c r="ERN29" s="41"/>
      <c r="ERO29" s="41"/>
      <c r="ERP29" s="41"/>
      <c r="ERQ29" s="41"/>
      <c r="ERR29" s="41"/>
      <c r="ERS29" s="41"/>
      <c r="ERT29" s="41"/>
      <c r="ERU29" s="41"/>
      <c r="ERV29" s="41"/>
      <c r="ERW29" s="41"/>
      <c r="ERX29" s="41"/>
      <c r="ERY29" s="41"/>
      <c r="ERZ29" s="41"/>
      <c r="ESA29" s="41"/>
      <c r="ESB29" s="41"/>
      <c r="ESC29" s="41"/>
      <c r="ESD29" s="41"/>
      <c r="ESE29" s="41"/>
      <c r="ESF29" s="41"/>
      <c r="ESG29" s="41"/>
      <c r="ESH29" s="41"/>
      <c r="ESI29" s="41"/>
      <c r="ESJ29" s="41"/>
      <c r="ESK29" s="41"/>
      <c r="ESL29" s="41"/>
      <c r="ESM29" s="41"/>
      <c r="FAD29" s="41"/>
      <c r="FAE29" s="41"/>
      <c r="FAF29" s="41"/>
      <c r="FAG29" s="41"/>
      <c r="FAS29" s="41"/>
      <c r="FAT29" s="41"/>
      <c r="FAU29" s="41"/>
      <c r="FAV29" s="41"/>
      <c r="FAW29" s="41"/>
      <c r="FAX29" s="41"/>
      <c r="FAY29" s="41"/>
      <c r="FAZ29" s="41"/>
      <c r="FBA29" s="41"/>
      <c r="FBB29" s="41"/>
      <c r="FBC29" s="41"/>
      <c r="FBD29" s="41"/>
      <c r="FBE29" s="41"/>
      <c r="FBF29" s="41"/>
      <c r="FBG29" s="41"/>
      <c r="FBH29" s="41"/>
      <c r="FBI29" s="41"/>
      <c r="FBJ29" s="41"/>
      <c r="FBK29" s="41"/>
      <c r="FBL29" s="41"/>
      <c r="FBM29" s="41"/>
      <c r="FBN29" s="41"/>
      <c r="FBO29" s="41"/>
      <c r="FBP29" s="41"/>
      <c r="FBQ29" s="41"/>
      <c r="FBR29" s="41"/>
      <c r="FBS29" s="41"/>
      <c r="FBT29" s="41"/>
      <c r="FBU29" s="41"/>
      <c r="FBV29" s="41"/>
      <c r="FBW29" s="41"/>
      <c r="FBX29" s="41"/>
      <c r="FBY29" s="41"/>
      <c r="FBZ29" s="41"/>
      <c r="FCA29" s="41"/>
      <c r="FCB29" s="41"/>
      <c r="FCC29" s="41"/>
      <c r="FCD29" s="41"/>
      <c r="FCE29" s="41"/>
      <c r="FCF29" s="41"/>
      <c r="FCG29" s="41"/>
      <c r="FCH29" s="41"/>
      <c r="FCI29" s="41"/>
      <c r="FJZ29" s="41"/>
      <c r="FKA29" s="41"/>
      <c r="FKB29" s="41"/>
      <c r="FKC29" s="41"/>
      <c r="FKO29" s="41"/>
      <c r="FKP29" s="41"/>
      <c r="FKQ29" s="41"/>
      <c r="FKR29" s="41"/>
      <c r="FKS29" s="41"/>
      <c r="FKT29" s="41"/>
      <c r="FKU29" s="41"/>
      <c r="FKV29" s="41"/>
      <c r="FKW29" s="41"/>
      <c r="FKX29" s="41"/>
      <c r="FKY29" s="41"/>
      <c r="FKZ29" s="41"/>
      <c r="FLA29" s="41"/>
      <c r="FLB29" s="41"/>
      <c r="FLC29" s="41"/>
      <c r="FLD29" s="41"/>
      <c r="FLE29" s="41"/>
      <c r="FLF29" s="41"/>
      <c r="FLG29" s="41"/>
      <c r="FLH29" s="41"/>
      <c r="FLI29" s="41"/>
      <c r="FLJ29" s="41"/>
      <c r="FLK29" s="41"/>
      <c r="FLL29" s="41"/>
      <c r="FLM29" s="41"/>
      <c r="FLN29" s="41"/>
      <c r="FLO29" s="41"/>
      <c r="FLP29" s="41"/>
      <c r="FLQ29" s="41"/>
      <c r="FLR29" s="41"/>
      <c r="FLS29" s="41"/>
      <c r="FLT29" s="41"/>
      <c r="FLU29" s="41"/>
      <c r="FLV29" s="41"/>
      <c r="FLW29" s="41"/>
      <c r="FLX29" s="41"/>
      <c r="FLY29" s="41"/>
      <c r="FLZ29" s="41"/>
      <c r="FMA29" s="41"/>
      <c r="FMB29" s="41"/>
      <c r="FMC29" s="41"/>
      <c r="FMD29" s="41"/>
      <c r="FME29" s="41"/>
      <c r="FTV29" s="41"/>
      <c r="FTW29" s="41"/>
      <c r="FTX29" s="41"/>
      <c r="FTY29" s="41"/>
      <c r="FUK29" s="41"/>
      <c r="FUL29" s="41"/>
      <c r="FUM29" s="41"/>
      <c r="FUN29" s="41"/>
      <c r="FUO29" s="41"/>
      <c r="FUP29" s="41"/>
      <c r="FUQ29" s="41"/>
      <c r="FUR29" s="41"/>
      <c r="FUS29" s="41"/>
      <c r="FUT29" s="41"/>
      <c r="FUU29" s="41"/>
      <c r="FUV29" s="41"/>
      <c r="FUW29" s="41"/>
      <c r="FUX29" s="41"/>
      <c r="FUY29" s="41"/>
      <c r="FUZ29" s="41"/>
      <c r="FVA29" s="41"/>
      <c r="FVB29" s="41"/>
      <c r="FVC29" s="41"/>
      <c r="FVD29" s="41"/>
      <c r="FVE29" s="41"/>
      <c r="FVF29" s="41"/>
      <c r="FVG29" s="41"/>
      <c r="FVH29" s="41"/>
      <c r="FVI29" s="41"/>
      <c r="FVJ29" s="41"/>
      <c r="FVK29" s="41"/>
      <c r="FVL29" s="41"/>
      <c r="FVM29" s="41"/>
      <c r="FVN29" s="41"/>
      <c r="FVO29" s="41"/>
      <c r="FVP29" s="41"/>
      <c r="FVQ29" s="41"/>
      <c r="FVR29" s="41"/>
      <c r="FVS29" s="41"/>
      <c r="FVT29" s="41"/>
      <c r="FVU29" s="41"/>
      <c r="FVV29" s="41"/>
      <c r="FVW29" s="41"/>
      <c r="FVX29" s="41"/>
      <c r="FVY29" s="41"/>
      <c r="FVZ29" s="41"/>
      <c r="FWA29" s="41"/>
      <c r="GDR29" s="41"/>
      <c r="GDS29" s="41"/>
      <c r="GDT29" s="41"/>
      <c r="GDU29" s="41"/>
      <c r="GEG29" s="41"/>
      <c r="GEH29" s="41"/>
      <c r="GEI29" s="41"/>
      <c r="GEJ29" s="41"/>
      <c r="GEK29" s="41"/>
      <c r="GEL29" s="41"/>
      <c r="GEM29" s="41"/>
      <c r="GEN29" s="41"/>
      <c r="GEO29" s="41"/>
      <c r="GEP29" s="41"/>
      <c r="GEQ29" s="41"/>
      <c r="GER29" s="41"/>
      <c r="GES29" s="41"/>
      <c r="GET29" s="41"/>
      <c r="GEU29" s="41"/>
      <c r="GEV29" s="41"/>
      <c r="GEW29" s="41"/>
      <c r="GEX29" s="41"/>
      <c r="GEY29" s="41"/>
      <c r="GEZ29" s="41"/>
      <c r="GFA29" s="41"/>
      <c r="GFB29" s="41"/>
      <c r="GFC29" s="41"/>
      <c r="GFD29" s="41"/>
      <c r="GFE29" s="41"/>
      <c r="GFF29" s="41"/>
      <c r="GFG29" s="41"/>
      <c r="GFH29" s="41"/>
      <c r="GFI29" s="41"/>
      <c r="GFJ29" s="41"/>
      <c r="GFK29" s="41"/>
      <c r="GFL29" s="41"/>
      <c r="GFM29" s="41"/>
      <c r="GFN29" s="41"/>
      <c r="GFO29" s="41"/>
      <c r="GFP29" s="41"/>
      <c r="GFQ29" s="41"/>
      <c r="GFR29" s="41"/>
      <c r="GFS29" s="41"/>
      <c r="GFT29" s="41"/>
      <c r="GFU29" s="41"/>
      <c r="GFV29" s="41"/>
      <c r="GFW29" s="41"/>
      <c r="GNN29" s="41"/>
      <c r="GNO29" s="41"/>
      <c r="GNP29" s="41"/>
      <c r="GNQ29" s="41"/>
      <c r="GOC29" s="41"/>
      <c r="GOD29" s="41"/>
      <c r="GOE29" s="41"/>
      <c r="GOF29" s="41"/>
      <c r="GOG29" s="41"/>
      <c r="GOH29" s="41"/>
      <c r="GOI29" s="41"/>
      <c r="GOJ29" s="41"/>
      <c r="GOK29" s="41"/>
      <c r="GOL29" s="41"/>
      <c r="GOM29" s="41"/>
      <c r="GON29" s="41"/>
      <c r="GOO29" s="41"/>
      <c r="GOP29" s="41"/>
      <c r="GOQ29" s="41"/>
      <c r="GOR29" s="41"/>
      <c r="GOS29" s="41"/>
      <c r="GOT29" s="41"/>
      <c r="GOU29" s="41"/>
      <c r="GOV29" s="41"/>
      <c r="GOW29" s="41"/>
      <c r="GOX29" s="41"/>
      <c r="GOY29" s="41"/>
      <c r="GOZ29" s="41"/>
      <c r="GPA29" s="41"/>
      <c r="GPB29" s="41"/>
      <c r="GPC29" s="41"/>
      <c r="GPD29" s="41"/>
      <c r="GPE29" s="41"/>
      <c r="GPF29" s="41"/>
      <c r="GPG29" s="41"/>
      <c r="GPH29" s="41"/>
      <c r="GPI29" s="41"/>
      <c r="GPJ29" s="41"/>
      <c r="GPK29" s="41"/>
      <c r="GPL29" s="41"/>
      <c r="GPM29" s="41"/>
      <c r="GPN29" s="41"/>
      <c r="GPO29" s="41"/>
      <c r="GPP29" s="41"/>
      <c r="GPQ29" s="41"/>
      <c r="GPR29" s="41"/>
      <c r="GPS29" s="41"/>
      <c r="GXJ29" s="41"/>
      <c r="GXK29" s="41"/>
      <c r="GXL29" s="41"/>
      <c r="GXM29" s="41"/>
      <c r="GXY29" s="41"/>
      <c r="GXZ29" s="41"/>
      <c r="GYA29" s="41"/>
      <c r="GYB29" s="41"/>
      <c r="GYC29" s="41"/>
      <c r="GYD29" s="41"/>
      <c r="GYE29" s="41"/>
      <c r="GYF29" s="41"/>
      <c r="GYG29" s="41"/>
      <c r="GYH29" s="41"/>
      <c r="GYI29" s="41"/>
      <c r="GYJ29" s="41"/>
      <c r="GYK29" s="41"/>
      <c r="GYL29" s="41"/>
      <c r="GYM29" s="41"/>
      <c r="GYN29" s="41"/>
      <c r="GYO29" s="41"/>
      <c r="GYP29" s="41"/>
      <c r="GYQ29" s="41"/>
      <c r="GYR29" s="41"/>
      <c r="GYS29" s="41"/>
      <c r="GYT29" s="41"/>
      <c r="GYU29" s="41"/>
      <c r="GYV29" s="41"/>
      <c r="GYW29" s="41"/>
      <c r="GYX29" s="41"/>
      <c r="GYY29" s="41"/>
      <c r="GYZ29" s="41"/>
      <c r="GZA29" s="41"/>
      <c r="GZB29" s="41"/>
      <c r="GZC29" s="41"/>
      <c r="GZD29" s="41"/>
      <c r="GZE29" s="41"/>
      <c r="GZF29" s="41"/>
      <c r="GZG29" s="41"/>
      <c r="GZH29" s="41"/>
      <c r="GZI29" s="41"/>
      <c r="GZJ29" s="41"/>
      <c r="GZK29" s="41"/>
      <c r="GZL29" s="41"/>
      <c r="GZM29" s="41"/>
      <c r="GZN29" s="41"/>
      <c r="GZO29" s="41"/>
      <c r="HHF29" s="41"/>
      <c r="HHG29" s="41"/>
      <c r="HHH29" s="41"/>
      <c r="HHI29" s="41"/>
      <c r="HHU29" s="41"/>
      <c r="HHV29" s="41"/>
      <c r="HHW29" s="41"/>
      <c r="HHX29" s="41"/>
      <c r="HHY29" s="41"/>
      <c r="HHZ29" s="41"/>
      <c r="HIA29" s="41"/>
      <c r="HIB29" s="41"/>
      <c r="HIC29" s="41"/>
      <c r="HID29" s="41"/>
      <c r="HIE29" s="41"/>
      <c r="HIF29" s="41"/>
      <c r="HIG29" s="41"/>
      <c r="HIH29" s="41"/>
      <c r="HII29" s="41"/>
      <c r="HIJ29" s="41"/>
      <c r="HIK29" s="41"/>
      <c r="HIL29" s="41"/>
      <c r="HIM29" s="41"/>
      <c r="HIN29" s="41"/>
      <c r="HIO29" s="41"/>
      <c r="HIP29" s="41"/>
      <c r="HIQ29" s="41"/>
      <c r="HIR29" s="41"/>
      <c r="HIS29" s="41"/>
      <c r="HIT29" s="41"/>
      <c r="HIU29" s="41"/>
      <c r="HIV29" s="41"/>
      <c r="HIW29" s="41"/>
      <c r="HIX29" s="41"/>
      <c r="HIY29" s="41"/>
      <c r="HIZ29" s="41"/>
      <c r="HJA29" s="41"/>
      <c r="HJB29" s="41"/>
      <c r="HJC29" s="41"/>
      <c r="HJD29" s="41"/>
      <c r="HJE29" s="41"/>
      <c r="HJF29" s="41"/>
      <c r="HJG29" s="41"/>
      <c r="HJH29" s="41"/>
      <c r="HJI29" s="41"/>
      <c r="HJJ29" s="41"/>
      <c r="HJK29" s="41"/>
      <c r="HRB29" s="41"/>
      <c r="HRC29" s="41"/>
      <c r="HRD29" s="41"/>
      <c r="HRE29" s="41"/>
      <c r="HRQ29" s="41"/>
      <c r="HRR29" s="41"/>
      <c r="HRS29" s="41"/>
      <c r="HRT29" s="41"/>
      <c r="HRU29" s="41"/>
      <c r="HRV29" s="41"/>
      <c r="HRW29" s="41"/>
      <c r="HRX29" s="41"/>
      <c r="HRY29" s="41"/>
      <c r="HRZ29" s="41"/>
      <c r="HSA29" s="41"/>
      <c r="HSB29" s="41"/>
      <c r="HSC29" s="41"/>
      <c r="HSD29" s="41"/>
      <c r="HSE29" s="41"/>
      <c r="HSF29" s="41"/>
      <c r="HSG29" s="41"/>
      <c r="HSH29" s="41"/>
      <c r="HSI29" s="41"/>
      <c r="HSJ29" s="41"/>
      <c r="HSK29" s="41"/>
      <c r="HSL29" s="41"/>
      <c r="HSM29" s="41"/>
      <c r="HSN29" s="41"/>
      <c r="HSO29" s="41"/>
      <c r="HSP29" s="41"/>
      <c r="HSQ29" s="41"/>
      <c r="HSR29" s="41"/>
      <c r="HSS29" s="41"/>
      <c r="HST29" s="41"/>
      <c r="HSU29" s="41"/>
      <c r="HSV29" s="41"/>
      <c r="HSW29" s="41"/>
      <c r="HSX29" s="41"/>
      <c r="HSY29" s="41"/>
      <c r="HSZ29" s="41"/>
      <c r="HTA29" s="41"/>
      <c r="HTB29" s="41"/>
      <c r="HTC29" s="41"/>
      <c r="HTD29" s="41"/>
      <c r="HTE29" s="41"/>
      <c r="HTF29" s="41"/>
      <c r="HTG29" s="41"/>
      <c r="IAX29" s="41"/>
      <c r="IAY29" s="41"/>
      <c r="IAZ29" s="41"/>
      <c r="IBA29" s="41"/>
      <c r="IBM29" s="41"/>
      <c r="IBN29" s="41"/>
      <c r="IBO29" s="41"/>
      <c r="IBP29" s="41"/>
      <c r="IBQ29" s="41"/>
      <c r="IBR29" s="41"/>
      <c r="IBS29" s="41"/>
      <c r="IBT29" s="41"/>
      <c r="IBU29" s="41"/>
      <c r="IBV29" s="41"/>
      <c r="IBW29" s="41"/>
      <c r="IBX29" s="41"/>
      <c r="IBY29" s="41"/>
      <c r="IBZ29" s="41"/>
      <c r="ICA29" s="41"/>
      <c r="ICB29" s="41"/>
      <c r="ICC29" s="41"/>
      <c r="ICD29" s="41"/>
      <c r="ICE29" s="41"/>
      <c r="ICF29" s="41"/>
      <c r="ICG29" s="41"/>
      <c r="ICH29" s="41"/>
      <c r="ICI29" s="41"/>
      <c r="ICJ29" s="41"/>
      <c r="ICK29" s="41"/>
      <c r="ICL29" s="41"/>
      <c r="ICM29" s="41"/>
      <c r="ICN29" s="41"/>
      <c r="ICO29" s="41"/>
      <c r="ICP29" s="41"/>
      <c r="ICQ29" s="41"/>
      <c r="ICR29" s="41"/>
      <c r="ICS29" s="41"/>
      <c r="ICT29" s="41"/>
      <c r="ICU29" s="41"/>
      <c r="ICV29" s="41"/>
      <c r="ICW29" s="41"/>
      <c r="ICX29" s="41"/>
      <c r="ICY29" s="41"/>
      <c r="ICZ29" s="41"/>
      <c r="IDA29" s="41"/>
      <c r="IDB29" s="41"/>
      <c r="IDC29" s="41"/>
      <c r="IKT29" s="41"/>
      <c r="IKU29" s="41"/>
      <c r="IKV29" s="41"/>
      <c r="IKW29" s="41"/>
      <c r="ILI29" s="41"/>
      <c r="ILJ29" s="41"/>
      <c r="ILK29" s="41"/>
      <c r="ILL29" s="41"/>
      <c r="ILM29" s="41"/>
      <c r="ILN29" s="41"/>
      <c r="ILO29" s="41"/>
      <c r="ILP29" s="41"/>
      <c r="ILQ29" s="41"/>
      <c r="ILR29" s="41"/>
      <c r="ILS29" s="41"/>
      <c r="ILT29" s="41"/>
      <c r="ILU29" s="41"/>
      <c r="ILV29" s="41"/>
      <c r="ILW29" s="41"/>
      <c r="ILX29" s="41"/>
      <c r="ILY29" s="41"/>
      <c r="ILZ29" s="41"/>
      <c r="IMA29" s="41"/>
      <c r="IMB29" s="41"/>
      <c r="IMC29" s="41"/>
      <c r="IMD29" s="41"/>
      <c r="IME29" s="41"/>
      <c r="IMF29" s="41"/>
      <c r="IMG29" s="41"/>
      <c r="IMH29" s="41"/>
      <c r="IMI29" s="41"/>
      <c r="IMJ29" s="41"/>
      <c r="IMK29" s="41"/>
      <c r="IML29" s="41"/>
      <c r="IMM29" s="41"/>
      <c r="IMN29" s="41"/>
      <c r="IMO29" s="41"/>
      <c r="IMP29" s="41"/>
      <c r="IMQ29" s="41"/>
      <c r="IMR29" s="41"/>
      <c r="IMS29" s="41"/>
      <c r="IMT29" s="41"/>
      <c r="IMU29" s="41"/>
      <c r="IMV29" s="41"/>
      <c r="IMW29" s="41"/>
      <c r="IMX29" s="41"/>
      <c r="IMY29" s="41"/>
      <c r="IUP29" s="41"/>
      <c r="IUQ29" s="41"/>
      <c r="IUR29" s="41"/>
      <c r="IUS29" s="41"/>
      <c r="IVE29" s="41"/>
      <c r="IVF29" s="41"/>
      <c r="IVG29" s="41"/>
      <c r="IVH29" s="41"/>
      <c r="IVI29" s="41"/>
      <c r="IVJ29" s="41"/>
      <c r="IVK29" s="41"/>
      <c r="IVL29" s="41"/>
      <c r="IVM29" s="41"/>
      <c r="IVN29" s="41"/>
      <c r="IVO29" s="41"/>
      <c r="IVP29" s="41"/>
      <c r="IVQ29" s="41"/>
      <c r="IVR29" s="41"/>
      <c r="IVS29" s="41"/>
      <c r="IVT29" s="41"/>
      <c r="IVU29" s="41"/>
      <c r="IVV29" s="41"/>
      <c r="IVW29" s="41"/>
      <c r="IVX29" s="41"/>
      <c r="IVY29" s="41"/>
      <c r="IVZ29" s="41"/>
      <c r="IWA29" s="41"/>
      <c r="IWB29" s="41"/>
      <c r="IWC29" s="41"/>
      <c r="IWD29" s="41"/>
      <c r="IWE29" s="41"/>
      <c r="IWF29" s="41"/>
      <c r="IWG29" s="41"/>
      <c r="IWH29" s="41"/>
      <c r="IWI29" s="41"/>
      <c r="IWJ29" s="41"/>
      <c r="IWK29" s="41"/>
      <c r="IWL29" s="41"/>
      <c r="IWM29" s="41"/>
      <c r="IWN29" s="41"/>
      <c r="IWO29" s="41"/>
      <c r="IWP29" s="41"/>
      <c r="IWQ29" s="41"/>
      <c r="IWR29" s="41"/>
      <c r="IWS29" s="41"/>
      <c r="IWT29" s="41"/>
      <c r="IWU29" s="41"/>
      <c r="JEL29" s="41"/>
      <c r="JEM29" s="41"/>
      <c r="JEN29" s="41"/>
      <c r="JEO29" s="41"/>
      <c r="JFA29" s="41"/>
      <c r="JFB29" s="41"/>
      <c r="JFC29" s="41"/>
      <c r="JFD29" s="41"/>
      <c r="JFE29" s="41"/>
      <c r="JFF29" s="41"/>
      <c r="JFG29" s="41"/>
      <c r="JFH29" s="41"/>
      <c r="JFI29" s="41"/>
      <c r="JFJ29" s="41"/>
      <c r="JFK29" s="41"/>
      <c r="JFL29" s="41"/>
      <c r="JFM29" s="41"/>
      <c r="JFN29" s="41"/>
      <c r="JFO29" s="41"/>
      <c r="JFP29" s="41"/>
      <c r="JFQ29" s="41"/>
      <c r="JFR29" s="41"/>
      <c r="JFS29" s="41"/>
      <c r="JFT29" s="41"/>
      <c r="JFU29" s="41"/>
      <c r="JFV29" s="41"/>
      <c r="JFW29" s="41"/>
      <c r="JFX29" s="41"/>
      <c r="JFY29" s="41"/>
      <c r="JFZ29" s="41"/>
      <c r="JGA29" s="41"/>
      <c r="JGB29" s="41"/>
      <c r="JGC29" s="41"/>
      <c r="JGD29" s="41"/>
      <c r="JGE29" s="41"/>
      <c r="JGF29" s="41"/>
      <c r="JGG29" s="41"/>
      <c r="JGH29" s="41"/>
      <c r="JGI29" s="41"/>
      <c r="JGJ29" s="41"/>
      <c r="JGK29" s="41"/>
      <c r="JGL29" s="41"/>
      <c r="JGM29" s="41"/>
      <c r="JGN29" s="41"/>
      <c r="JGO29" s="41"/>
      <c r="JGP29" s="41"/>
      <c r="JGQ29" s="41"/>
      <c r="JOH29" s="41"/>
      <c r="JOI29" s="41"/>
      <c r="JOJ29" s="41"/>
      <c r="JOK29" s="41"/>
      <c r="JOW29" s="41"/>
      <c r="JOX29" s="41"/>
      <c r="JOY29" s="41"/>
      <c r="JOZ29" s="41"/>
      <c r="JPA29" s="41"/>
      <c r="JPB29" s="41"/>
      <c r="JPC29" s="41"/>
      <c r="JPD29" s="41"/>
      <c r="JPE29" s="41"/>
      <c r="JPF29" s="41"/>
      <c r="JPG29" s="41"/>
      <c r="JPH29" s="41"/>
      <c r="JPI29" s="41"/>
      <c r="JPJ29" s="41"/>
      <c r="JPK29" s="41"/>
      <c r="JPL29" s="41"/>
      <c r="JPM29" s="41"/>
      <c r="JPN29" s="41"/>
      <c r="JPO29" s="41"/>
      <c r="JPP29" s="41"/>
      <c r="JPQ29" s="41"/>
      <c r="JPR29" s="41"/>
      <c r="JPS29" s="41"/>
      <c r="JPT29" s="41"/>
      <c r="JPU29" s="41"/>
      <c r="JPV29" s="41"/>
      <c r="JPW29" s="41"/>
      <c r="JPX29" s="41"/>
      <c r="JPY29" s="41"/>
      <c r="JPZ29" s="41"/>
      <c r="JQA29" s="41"/>
      <c r="JQB29" s="41"/>
      <c r="JQC29" s="41"/>
      <c r="JQD29" s="41"/>
      <c r="JQE29" s="41"/>
      <c r="JQF29" s="41"/>
      <c r="JQG29" s="41"/>
      <c r="JQH29" s="41"/>
      <c r="JQI29" s="41"/>
      <c r="JQJ29" s="41"/>
      <c r="JQK29" s="41"/>
      <c r="JQL29" s="41"/>
      <c r="JQM29" s="41"/>
      <c r="JYD29" s="41"/>
      <c r="JYE29" s="41"/>
      <c r="JYF29" s="41"/>
      <c r="JYG29" s="41"/>
      <c r="JYS29" s="41"/>
      <c r="JYT29" s="41"/>
      <c r="JYU29" s="41"/>
      <c r="JYV29" s="41"/>
      <c r="JYW29" s="41"/>
      <c r="JYX29" s="41"/>
      <c r="JYY29" s="41"/>
      <c r="JYZ29" s="41"/>
      <c r="JZA29" s="41"/>
      <c r="JZB29" s="41"/>
      <c r="JZC29" s="41"/>
      <c r="JZD29" s="41"/>
      <c r="JZE29" s="41"/>
      <c r="JZF29" s="41"/>
      <c r="JZG29" s="41"/>
      <c r="JZH29" s="41"/>
      <c r="JZI29" s="41"/>
      <c r="JZJ29" s="41"/>
      <c r="JZK29" s="41"/>
      <c r="JZL29" s="41"/>
      <c r="JZM29" s="41"/>
      <c r="JZN29" s="41"/>
      <c r="JZO29" s="41"/>
      <c r="JZP29" s="41"/>
      <c r="JZQ29" s="41"/>
      <c r="JZR29" s="41"/>
      <c r="JZS29" s="41"/>
      <c r="JZT29" s="41"/>
      <c r="JZU29" s="41"/>
      <c r="JZV29" s="41"/>
      <c r="JZW29" s="41"/>
      <c r="JZX29" s="41"/>
      <c r="JZY29" s="41"/>
      <c r="JZZ29" s="41"/>
      <c r="KAA29" s="41"/>
      <c r="KAB29" s="41"/>
      <c r="KAC29" s="41"/>
      <c r="KAD29" s="41"/>
      <c r="KAE29" s="41"/>
      <c r="KAF29" s="41"/>
      <c r="KAG29" s="41"/>
      <c r="KAH29" s="41"/>
      <c r="KAI29" s="41"/>
      <c r="KHZ29" s="41"/>
      <c r="KIA29" s="41"/>
      <c r="KIB29" s="41"/>
      <c r="KIC29" s="41"/>
      <c r="KIO29" s="41"/>
      <c r="KIP29" s="41"/>
      <c r="KIQ29" s="41"/>
      <c r="KIR29" s="41"/>
      <c r="KIS29" s="41"/>
      <c r="KIT29" s="41"/>
      <c r="KIU29" s="41"/>
      <c r="KIV29" s="41"/>
      <c r="KIW29" s="41"/>
      <c r="KIX29" s="41"/>
      <c r="KIY29" s="41"/>
      <c r="KIZ29" s="41"/>
      <c r="KJA29" s="41"/>
      <c r="KJB29" s="41"/>
      <c r="KJC29" s="41"/>
      <c r="KJD29" s="41"/>
      <c r="KJE29" s="41"/>
      <c r="KJF29" s="41"/>
      <c r="KJG29" s="41"/>
      <c r="KJH29" s="41"/>
      <c r="KJI29" s="41"/>
      <c r="KJJ29" s="41"/>
      <c r="KJK29" s="41"/>
      <c r="KJL29" s="41"/>
      <c r="KJM29" s="41"/>
      <c r="KJN29" s="41"/>
      <c r="KJO29" s="41"/>
      <c r="KJP29" s="41"/>
      <c r="KJQ29" s="41"/>
      <c r="KJR29" s="41"/>
      <c r="KJS29" s="41"/>
      <c r="KJT29" s="41"/>
      <c r="KJU29" s="41"/>
      <c r="KJV29" s="41"/>
      <c r="KJW29" s="41"/>
      <c r="KJX29" s="41"/>
      <c r="KJY29" s="41"/>
      <c r="KJZ29" s="41"/>
      <c r="KKA29" s="41"/>
      <c r="KKB29" s="41"/>
      <c r="KKC29" s="41"/>
      <c r="KKD29" s="41"/>
      <c r="KKE29" s="41"/>
      <c r="KRV29" s="41"/>
      <c r="KRW29" s="41"/>
      <c r="KRX29" s="41"/>
      <c r="KRY29" s="41"/>
      <c r="KSK29" s="41"/>
      <c r="KSL29" s="41"/>
      <c r="KSM29" s="41"/>
      <c r="KSN29" s="41"/>
      <c r="KSO29" s="41"/>
      <c r="KSP29" s="41"/>
      <c r="KSQ29" s="41"/>
      <c r="KSR29" s="41"/>
      <c r="KSS29" s="41"/>
      <c r="KST29" s="41"/>
      <c r="KSU29" s="41"/>
      <c r="KSV29" s="41"/>
      <c r="KSW29" s="41"/>
      <c r="KSX29" s="41"/>
      <c r="KSY29" s="41"/>
      <c r="KSZ29" s="41"/>
      <c r="KTA29" s="41"/>
      <c r="KTB29" s="41"/>
      <c r="KTC29" s="41"/>
      <c r="KTD29" s="41"/>
      <c r="KTE29" s="41"/>
      <c r="KTF29" s="41"/>
      <c r="KTG29" s="41"/>
      <c r="KTH29" s="41"/>
      <c r="KTI29" s="41"/>
      <c r="KTJ29" s="41"/>
      <c r="KTK29" s="41"/>
      <c r="KTL29" s="41"/>
      <c r="KTM29" s="41"/>
      <c r="KTN29" s="41"/>
      <c r="KTO29" s="41"/>
      <c r="KTP29" s="41"/>
      <c r="KTQ29" s="41"/>
      <c r="KTR29" s="41"/>
      <c r="KTS29" s="41"/>
      <c r="KTT29" s="41"/>
      <c r="KTU29" s="41"/>
      <c r="KTV29" s="41"/>
      <c r="KTW29" s="41"/>
      <c r="KTX29" s="41"/>
      <c r="KTY29" s="41"/>
      <c r="KTZ29" s="41"/>
      <c r="KUA29" s="41"/>
      <c r="LBR29" s="41"/>
      <c r="LBS29" s="41"/>
      <c r="LBT29" s="41"/>
      <c r="LBU29" s="41"/>
      <c r="LCG29" s="41"/>
      <c r="LCH29" s="41"/>
      <c r="LCI29" s="41"/>
      <c r="LCJ29" s="41"/>
      <c r="LCK29" s="41"/>
      <c r="LCL29" s="41"/>
      <c r="LCM29" s="41"/>
      <c r="LCN29" s="41"/>
      <c r="LCO29" s="41"/>
      <c r="LCP29" s="41"/>
      <c r="LCQ29" s="41"/>
      <c r="LCR29" s="41"/>
      <c r="LCS29" s="41"/>
      <c r="LCT29" s="41"/>
      <c r="LCU29" s="41"/>
      <c r="LCV29" s="41"/>
      <c r="LCW29" s="41"/>
      <c r="LCX29" s="41"/>
      <c r="LCY29" s="41"/>
      <c r="LCZ29" s="41"/>
      <c r="LDA29" s="41"/>
      <c r="LDB29" s="41"/>
      <c r="LDC29" s="41"/>
      <c r="LDD29" s="41"/>
      <c r="LDE29" s="41"/>
      <c r="LDF29" s="41"/>
      <c r="LDG29" s="41"/>
      <c r="LDH29" s="41"/>
      <c r="LDI29" s="41"/>
      <c r="LDJ29" s="41"/>
      <c r="LDK29" s="41"/>
      <c r="LDL29" s="41"/>
      <c r="LDM29" s="41"/>
      <c r="LDN29" s="41"/>
      <c r="LDO29" s="41"/>
      <c r="LDP29" s="41"/>
      <c r="LDQ29" s="41"/>
      <c r="LDR29" s="41"/>
      <c r="LDS29" s="41"/>
      <c r="LDT29" s="41"/>
      <c r="LDU29" s="41"/>
      <c r="LDV29" s="41"/>
      <c r="LDW29" s="41"/>
      <c r="LLN29" s="41"/>
      <c r="LLO29" s="41"/>
      <c r="LLP29" s="41"/>
      <c r="LLQ29" s="41"/>
      <c r="LMC29" s="41"/>
      <c r="LMD29" s="41"/>
      <c r="LME29" s="41"/>
      <c r="LMF29" s="41"/>
      <c r="LMG29" s="41"/>
      <c r="LMH29" s="41"/>
      <c r="LMI29" s="41"/>
      <c r="LMJ29" s="41"/>
      <c r="LMK29" s="41"/>
      <c r="LML29" s="41"/>
      <c r="LMM29" s="41"/>
      <c r="LMN29" s="41"/>
      <c r="LMO29" s="41"/>
      <c r="LMP29" s="41"/>
      <c r="LMQ29" s="41"/>
      <c r="LMR29" s="41"/>
      <c r="LMS29" s="41"/>
      <c r="LMT29" s="41"/>
      <c r="LMU29" s="41"/>
      <c r="LMV29" s="41"/>
      <c r="LMW29" s="41"/>
      <c r="LMX29" s="41"/>
      <c r="LMY29" s="41"/>
      <c r="LMZ29" s="41"/>
      <c r="LNA29" s="41"/>
      <c r="LNB29" s="41"/>
      <c r="LNC29" s="41"/>
      <c r="LND29" s="41"/>
      <c r="LNE29" s="41"/>
      <c r="LNF29" s="41"/>
      <c r="LNG29" s="41"/>
      <c r="LNH29" s="41"/>
      <c r="LNI29" s="41"/>
      <c r="LNJ29" s="41"/>
      <c r="LNK29" s="41"/>
      <c r="LNL29" s="41"/>
      <c r="LNM29" s="41"/>
      <c r="LNN29" s="41"/>
      <c r="LNO29" s="41"/>
      <c r="LNP29" s="41"/>
      <c r="LNQ29" s="41"/>
      <c r="LNR29" s="41"/>
      <c r="LNS29" s="41"/>
      <c r="LVJ29" s="41"/>
      <c r="LVK29" s="41"/>
      <c r="LVL29" s="41"/>
      <c r="LVM29" s="41"/>
      <c r="LVY29" s="41"/>
      <c r="LVZ29" s="41"/>
      <c r="LWA29" s="41"/>
      <c r="LWB29" s="41"/>
      <c r="LWC29" s="41"/>
      <c r="LWD29" s="41"/>
      <c r="LWE29" s="41"/>
      <c r="LWF29" s="41"/>
      <c r="LWG29" s="41"/>
      <c r="LWH29" s="41"/>
      <c r="LWI29" s="41"/>
      <c r="LWJ29" s="41"/>
      <c r="LWK29" s="41"/>
      <c r="LWL29" s="41"/>
      <c r="LWM29" s="41"/>
      <c r="LWN29" s="41"/>
      <c r="LWO29" s="41"/>
      <c r="LWP29" s="41"/>
      <c r="LWQ29" s="41"/>
      <c r="LWR29" s="41"/>
      <c r="LWS29" s="41"/>
      <c r="LWT29" s="41"/>
      <c r="LWU29" s="41"/>
      <c r="LWV29" s="41"/>
      <c r="LWW29" s="41"/>
      <c r="LWX29" s="41"/>
      <c r="LWY29" s="41"/>
      <c r="LWZ29" s="41"/>
      <c r="LXA29" s="41"/>
      <c r="LXB29" s="41"/>
      <c r="LXC29" s="41"/>
      <c r="LXD29" s="41"/>
      <c r="LXE29" s="41"/>
      <c r="LXF29" s="41"/>
      <c r="LXG29" s="41"/>
      <c r="LXH29" s="41"/>
      <c r="LXI29" s="41"/>
      <c r="LXJ29" s="41"/>
      <c r="LXK29" s="41"/>
      <c r="LXL29" s="41"/>
      <c r="LXM29" s="41"/>
      <c r="LXN29" s="41"/>
      <c r="LXO29" s="41"/>
      <c r="MFF29" s="41"/>
      <c r="MFG29" s="41"/>
      <c r="MFH29" s="41"/>
      <c r="MFI29" s="41"/>
      <c r="MFU29" s="41"/>
      <c r="MFV29" s="41"/>
      <c r="MFW29" s="41"/>
      <c r="MFX29" s="41"/>
      <c r="MFY29" s="41"/>
      <c r="MFZ29" s="41"/>
      <c r="MGA29" s="41"/>
      <c r="MGB29" s="41"/>
      <c r="MGC29" s="41"/>
      <c r="MGD29" s="41"/>
      <c r="MGE29" s="41"/>
      <c r="MGF29" s="41"/>
      <c r="MGG29" s="41"/>
      <c r="MGH29" s="41"/>
      <c r="MGI29" s="41"/>
      <c r="MGJ29" s="41"/>
      <c r="MGK29" s="41"/>
      <c r="MGL29" s="41"/>
      <c r="MGM29" s="41"/>
      <c r="MGN29" s="41"/>
      <c r="MGO29" s="41"/>
      <c r="MGP29" s="41"/>
      <c r="MGQ29" s="41"/>
      <c r="MGR29" s="41"/>
      <c r="MGS29" s="41"/>
      <c r="MGT29" s="41"/>
      <c r="MGU29" s="41"/>
      <c r="MGV29" s="41"/>
      <c r="MGW29" s="41"/>
      <c r="MGX29" s="41"/>
      <c r="MGY29" s="41"/>
      <c r="MGZ29" s="41"/>
      <c r="MHA29" s="41"/>
      <c r="MHB29" s="41"/>
      <c r="MHC29" s="41"/>
      <c r="MHD29" s="41"/>
      <c r="MHE29" s="41"/>
      <c r="MHF29" s="41"/>
      <c r="MHG29" s="41"/>
      <c r="MHH29" s="41"/>
      <c r="MHI29" s="41"/>
      <c r="MHJ29" s="41"/>
      <c r="MHK29" s="41"/>
      <c r="MPB29" s="41"/>
      <c r="MPC29" s="41"/>
      <c r="MPD29" s="41"/>
      <c r="MPE29" s="41"/>
      <c r="MPQ29" s="41"/>
      <c r="MPR29" s="41"/>
      <c r="MPS29" s="41"/>
      <c r="MPT29" s="41"/>
      <c r="MPU29" s="41"/>
      <c r="MPV29" s="41"/>
      <c r="MPW29" s="41"/>
      <c r="MPX29" s="41"/>
      <c r="MPY29" s="41"/>
      <c r="MPZ29" s="41"/>
      <c r="MQA29" s="41"/>
      <c r="MQB29" s="41"/>
      <c r="MQC29" s="41"/>
      <c r="MQD29" s="41"/>
      <c r="MQE29" s="41"/>
      <c r="MQF29" s="41"/>
      <c r="MQG29" s="41"/>
      <c r="MQH29" s="41"/>
      <c r="MQI29" s="41"/>
      <c r="MQJ29" s="41"/>
      <c r="MQK29" s="41"/>
      <c r="MQL29" s="41"/>
      <c r="MQM29" s="41"/>
      <c r="MQN29" s="41"/>
      <c r="MQO29" s="41"/>
      <c r="MQP29" s="41"/>
      <c r="MQQ29" s="41"/>
      <c r="MQR29" s="41"/>
      <c r="MQS29" s="41"/>
      <c r="MQT29" s="41"/>
      <c r="MQU29" s="41"/>
      <c r="MQV29" s="41"/>
      <c r="MQW29" s="41"/>
      <c r="MQX29" s="41"/>
      <c r="MQY29" s="41"/>
      <c r="MQZ29" s="41"/>
      <c r="MRA29" s="41"/>
      <c r="MRB29" s="41"/>
      <c r="MRC29" s="41"/>
      <c r="MRD29" s="41"/>
      <c r="MRE29" s="41"/>
      <c r="MRF29" s="41"/>
      <c r="MRG29" s="41"/>
      <c r="MYX29" s="41"/>
      <c r="MYY29" s="41"/>
      <c r="MYZ29" s="41"/>
      <c r="MZA29" s="41"/>
      <c r="MZM29" s="41"/>
      <c r="MZN29" s="41"/>
      <c r="MZO29" s="41"/>
      <c r="MZP29" s="41"/>
      <c r="MZQ29" s="41"/>
      <c r="MZR29" s="41"/>
      <c r="MZS29" s="41"/>
      <c r="MZT29" s="41"/>
      <c r="MZU29" s="41"/>
      <c r="MZV29" s="41"/>
      <c r="MZW29" s="41"/>
      <c r="MZX29" s="41"/>
      <c r="MZY29" s="41"/>
      <c r="MZZ29" s="41"/>
      <c r="NAA29" s="41"/>
      <c r="NAB29" s="41"/>
      <c r="NAC29" s="41"/>
      <c r="NAD29" s="41"/>
      <c r="NAE29" s="41"/>
      <c r="NAF29" s="41"/>
      <c r="NAG29" s="41"/>
      <c r="NAH29" s="41"/>
      <c r="NAI29" s="41"/>
      <c r="NAJ29" s="41"/>
      <c r="NAK29" s="41"/>
      <c r="NAL29" s="41"/>
      <c r="NAM29" s="41"/>
      <c r="NAN29" s="41"/>
      <c r="NAO29" s="41"/>
      <c r="NAP29" s="41"/>
      <c r="NAQ29" s="41"/>
      <c r="NAR29" s="41"/>
      <c r="NAS29" s="41"/>
      <c r="NAT29" s="41"/>
      <c r="NAU29" s="41"/>
      <c r="NAV29" s="41"/>
      <c r="NAW29" s="41"/>
      <c r="NAX29" s="41"/>
      <c r="NAY29" s="41"/>
      <c r="NAZ29" s="41"/>
      <c r="NBA29" s="41"/>
      <c r="NBB29" s="41"/>
      <c r="NBC29" s="41"/>
      <c r="NIT29" s="41"/>
      <c r="NIU29" s="41"/>
      <c r="NIV29" s="41"/>
      <c r="NIW29" s="41"/>
      <c r="NJI29" s="41"/>
      <c r="NJJ29" s="41"/>
      <c r="NJK29" s="41"/>
      <c r="NJL29" s="41"/>
      <c r="NJM29" s="41"/>
      <c r="NJN29" s="41"/>
      <c r="NJO29" s="41"/>
      <c r="NJP29" s="41"/>
      <c r="NJQ29" s="41"/>
      <c r="NJR29" s="41"/>
      <c r="NJS29" s="41"/>
      <c r="NJT29" s="41"/>
      <c r="NJU29" s="41"/>
      <c r="NJV29" s="41"/>
      <c r="NJW29" s="41"/>
      <c r="NJX29" s="41"/>
      <c r="NJY29" s="41"/>
      <c r="NJZ29" s="41"/>
      <c r="NKA29" s="41"/>
      <c r="NKB29" s="41"/>
      <c r="NKC29" s="41"/>
      <c r="NKD29" s="41"/>
      <c r="NKE29" s="41"/>
      <c r="NKF29" s="41"/>
      <c r="NKG29" s="41"/>
      <c r="NKH29" s="41"/>
      <c r="NKI29" s="41"/>
      <c r="NKJ29" s="41"/>
      <c r="NKK29" s="41"/>
      <c r="NKL29" s="41"/>
      <c r="NKM29" s="41"/>
      <c r="NKN29" s="41"/>
      <c r="NKO29" s="41"/>
      <c r="NKP29" s="41"/>
      <c r="NKQ29" s="41"/>
      <c r="NKR29" s="41"/>
      <c r="NKS29" s="41"/>
      <c r="NKT29" s="41"/>
      <c r="NKU29" s="41"/>
      <c r="NKV29" s="41"/>
      <c r="NKW29" s="41"/>
      <c r="NKX29" s="41"/>
      <c r="NKY29" s="41"/>
      <c r="NSP29" s="41"/>
      <c r="NSQ29" s="41"/>
      <c r="NSR29" s="41"/>
      <c r="NSS29" s="41"/>
      <c r="NTE29" s="41"/>
      <c r="NTF29" s="41"/>
      <c r="NTG29" s="41"/>
      <c r="NTH29" s="41"/>
      <c r="NTI29" s="41"/>
      <c r="NTJ29" s="41"/>
      <c r="NTK29" s="41"/>
      <c r="NTL29" s="41"/>
      <c r="NTM29" s="41"/>
      <c r="NTN29" s="41"/>
      <c r="NTO29" s="41"/>
      <c r="NTP29" s="41"/>
      <c r="NTQ29" s="41"/>
      <c r="NTR29" s="41"/>
      <c r="NTS29" s="41"/>
      <c r="NTT29" s="41"/>
      <c r="NTU29" s="41"/>
      <c r="NTV29" s="41"/>
      <c r="NTW29" s="41"/>
      <c r="NTX29" s="41"/>
      <c r="NTY29" s="41"/>
      <c r="NTZ29" s="41"/>
      <c r="NUA29" s="41"/>
      <c r="NUB29" s="41"/>
      <c r="NUC29" s="41"/>
      <c r="NUD29" s="41"/>
      <c r="NUE29" s="41"/>
      <c r="NUF29" s="41"/>
      <c r="NUG29" s="41"/>
      <c r="NUH29" s="41"/>
      <c r="NUI29" s="41"/>
      <c r="NUJ29" s="41"/>
      <c r="NUK29" s="41"/>
      <c r="NUL29" s="41"/>
      <c r="NUM29" s="41"/>
      <c r="NUN29" s="41"/>
      <c r="NUO29" s="41"/>
      <c r="NUP29" s="41"/>
      <c r="NUQ29" s="41"/>
      <c r="NUR29" s="41"/>
      <c r="NUS29" s="41"/>
      <c r="NUT29" s="41"/>
      <c r="NUU29" s="41"/>
      <c r="OCL29" s="41"/>
      <c r="OCM29" s="41"/>
      <c r="OCN29" s="41"/>
      <c r="OCO29" s="41"/>
      <c r="ODA29" s="41"/>
      <c r="ODB29" s="41"/>
      <c r="ODC29" s="41"/>
      <c r="ODD29" s="41"/>
      <c r="ODE29" s="41"/>
      <c r="ODF29" s="41"/>
      <c r="ODG29" s="41"/>
      <c r="ODH29" s="41"/>
      <c r="ODI29" s="41"/>
      <c r="ODJ29" s="41"/>
      <c r="ODK29" s="41"/>
      <c r="ODL29" s="41"/>
      <c r="ODM29" s="41"/>
      <c r="ODN29" s="41"/>
      <c r="ODO29" s="41"/>
      <c r="ODP29" s="41"/>
      <c r="ODQ29" s="41"/>
      <c r="ODR29" s="41"/>
      <c r="ODS29" s="41"/>
      <c r="ODT29" s="41"/>
      <c r="ODU29" s="41"/>
      <c r="ODV29" s="41"/>
      <c r="ODW29" s="41"/>
      <c r="ODX29" s="41"/>
      <c r="ODY29" s="41"/>
      <c r="ODZ29" s="41"/>
      <c r="OEA29" s="41"/>
      <c r="OEB29" s="41"/>
      <c r="OEC29" s="41"/>
      <c r="OED29" s="41"/>
      <c r="OEE29" s="41"/>
      <c r="OEF29" s="41"/>
      <c r="OEG29" s="41"/>
      <c r="OEH29" s="41"/>
      <c r="OEI29" s="41"/>
      <c r="OEJ29" s="41"/>
      <c r="OEK29" s="41"/>
      <c r="OEL29" s="41"/>
      <c r="OEM29" s="41"/>
      <c r="OEN29" s="41"/>
      <c r="OEO29" s="41"/>
      <c r="OEP29" s="41"/>
      <c r="OEQ29" s="41"/>
      <c r="OMH29" s="41"/>
      <c r="OMI29" s="41"/>
      <c r="OMJ29" s="41"/>
      <c r="OMK29" s="41"/>
      <c r="OMW29" s="41"/>
      <c r="OMX29" s="41"/>
      <c r="OMY29" s="41"/>
      <c r="OMZ29" s="41"/>
      <c r="ONA29" s="41"/>
      <c r="ONB29" s="41"/>
      <c r="ONC29" s="41"/>
      <c r="OND29" s="41"/>
      <c r="ONE29" s="41"/>
      <c r="ONF29" s="41"/>
      <c r="ONG29" s="41"/>
      <c r="ONH29" s="41"/>
      <c r="ONI29" s="41"/>
      <c r="ONJ29" s="41"/>
      <c r="ONK29" s="41"/>
      <c r="ONL29" s="41"/>
      <c r="ONM29" s="41"/>
      <c r="ONN29" s="41"/>
      <c r="ONO29" s="41"/>
      <c r="ONP29" s="41"/>
      <c r="ONQ29" s="41"/>
      <c r="ONR29" s="41"/>
      <c r="ONS29" s="41"/>
      <c r="ONT29" s="41"/>
      <c r="ONU29" s="41"/>
      <c r="ONV29" s="41"/>
      <c r="ONW29" s="41"/>
      <c r="ONX29" s="41"/>
      <c r="ONY29" s="41"/>
      <c r="ONZ29" s="41"/>
      <c r="OOA29" s="41"/>
      <c r="OOB29" s="41"/>
      <c r="OOC29" s="41"/>
      <c r="OOD29" s="41"/>
      <c r="OOE29" s="41"/>
      <c r="OOF29" s="41"/>
      <c r="OOG29" s="41"/>
      <c r="OOH29" s="41"/>
      <c r="OOI29" s="41"/>
      <c r="OOJ29" s="41"/>
      <c r="OOK29" s="41"/>
      <c r="OOL29" s="41"/>
      <c r="OOM29" s="41"/>
      <c r="OWD29" s="41"/>
      <c r="OWE29" s="41"/>
      <c r="OWF29" s="41"/>
      <c r="OWG29" s="41"/>
      <c r="OWS29" s="41"/>
      <c r="OWT29" s="41"/>
      <c r="OWU29" s="41"/>
      <c r="OWV29" s="41"/>
      <c r="OWW29" s="41"/>
      <c r="OWX29" s="41"/>
      <c r="OWY29" s="41"/>
      <c r="OWZ29" s="41"/>
      <c r="OXA29" s="41"/>
      <c r="OXB29" s="41"/>
      <c r="OXC29" s="41"/>
      <c r="OXD29" s="41"/>
      <c r="OXE29" s="41"/>
      <c r="OXF29" s="41"/>
      <c r="OXG29" s="41"/>
      <c r="OXH29" s="41"/>
      <c r="OXI29" s="41"/>
      <c r="OXJ29" s="41"/>
      <c r="OXK29" s="41"/>
      <c r="OXL29" s="41"/>
      <c r="OXM29" s="41"/>
      <c r="OXN29" s="41"/>
      <c r="OXO29" s="41"/>
      <c r="OXP29" s="41"/>
      <c r="OXQ29" s="41"/>
      <c r="OXR29" s="41"/>
      <c r="OXS29" s="41"/>
      <c r="OXT29" s="41"/>
      <c r="OXU29" s="41"/>
      <c r="OXV29" s="41"/>
      <c r="OXW29" s="41"/>
      <c r="OXX29" s="41"/>
      <c r="OXY29" s="41"/>
      <c r="OXZ29" s="41"/>
      <c r="OYA29" s="41"/>
      <c r="OYB29" s="41"/>
      <c r="OYC29" s="41"/>
      <c r="OYD29" s="41"/>
      <c r="OYE29" s="41"/>
      <c r="OYF29" s="41"/>
      <c r="OYG29" s="41"/>
      <c r="OYH29" s="41"/>
      <c r="OYI29" s="41"/>
      <c r="PFZ29" s="41"/>
      <c r="PGA29" s="41"/>
      <c r="PGB29" s="41"/>
      <c r="PGC29" s="41"/>
      <c r="PGO29" s="41"/>
      <c r="PGP29" s="41"/>
      <c r="PGQ29" s="41"/>
      <c r="PGR29" s="41"/>
      <c r="PGS29" s="41"/>
      <c r="PGT29" s="41"/>
      <c r="PGU29" s="41"/>
      <c r="PGV29" s="41"/>
      <c r="PGW29" s="41"/>
      <c r="PGX29" s="41"/>
      <c r="PGY29" s="41"/>
      <c r="PGZ29" s="41"/>
      <c r="PHA29" s="41"/>
      <c r="PHB29" s="41"/>
      <c r="PHC29" s="41"/>
      <c r="PHD29" s="41"/>
      <c r="PHE29" s="41"/>
      <c r="PHF29" s="41"/>
      <c r="PHG29" s="41"/>
      <c r="PHH29" s="41"/>
      <c r="PHI29" s="41"/>
      <c r="PHJ29" s="41"/>
      <c r="PHK29" s="41"/>
      <c r="PHL29" s="41"/>
      <c r="PHM29" s="41"/>
      <c r="PHN29" s="41"/>
      <c r="PHO29" s="41"/>
      <c r="PHP29" s="41"/>
      <c r="PHQ29" s="41"/>
      <c r="PHR29" s="41"/>
      <c r="PHS29" s="41"/>
      <c r="PHT29" s="41"/>
      <c r="PHU29" s="41"/>
      <c r="PHV29" s="41"/>
      <c r="PHW29" s="41"/>
      <c r="PHX29" s="41"/>
      <c r="PHY29" s="41"/>
      <c r="PHZ29" s="41"/>
      <c r="PIA29" s="41"/>
      <c r="PIB29" s="41"/>
      <c r="PIC29" s="41"/>
      <c r="PID29" s="41"/>
      <c r="PIE29" s="41"/>
      <c r="PPV29" s="41"/>
      <c r="PPW29" s="41"/>
      <c r="PPX29" s="41"/>
      <c r="PPY29" s="41"/>
      <c r="PQK29" s="41"/>
      <c r="PQL29" s="41"/>
      <c r="PQM29" s="41"/>
      <c r="PQN29" s="41"/>
      <c r="PQO29" s="41"/>
      <c r="PQP29" s="41"/>
      <c r="PQQ29" s="41"/>
      <c r="PQR29" s="41"/>
      <c r="PQS29" s="41"/>
      <c r="PQT29" s="41"/>
      <c r="PQU29" s="41"/>
      <c r="PQV29" s="41"/>
      <c r="PQW29" s="41"/>
      <c r="PQX29" s="41"/>
      <c r="PQY29" s="41"/>
      <c r="PQZ29" s="41"/>
      <c r="PRA29" s="41"/>
      <c r="PRB29" s="41"/>
      <c r="PRC29" s="41"/>
      <c r="PRD29" s="41"/>
      <c r="PRE29" s="41"/>
      <c r="PRF29" s="41"/>
      <c r="PRG29" s="41"/>
      <c r="PRH29" s="41"/>
      <c r="PRI29" s="41"/>
      <c r="PRJ29" s="41"/>
      <c r="PRK29" s="41"/>
      <c r="PRL29" s="41"/>
      <c r="PRM29" s="41"/>
      <c r="PRN29" s="41"/>
      <c r="PRO29" s="41"/>
      <c r="PRP29" s="41"/>
      <c r="PRQ29" s="41"/>
      <c r="PRR29" s="41"/>
      <c r="PRS29" s="41"/>
      <c r="PRT29" s="41"/>
      <c r="PRU29" s="41"/>
      <c r="PRV29" s="41"/>
      <c r="PRW29" s="41"/>
      <c r="PRX29" s="41"/>
      <c r="PRY29" s="41"/>
      <c r="PRZ29" s="41"/>
      <c r="PSA29" s="41"/>
      <c r="PZR29" s="41"/>
      <c r="PZS29" s="41"/>
      <c r="PZT29" s="41"/>
      <c r="PZU29" s="41"/>
      <c r="QAG29" s="41"/>
      <c r="QAH29" s="41"/>
      <c r="QAI29" s="41"/>
      <c r="QAJ29" s="41"/>
      <c r="QAK29" s="41"/>
      <c r="QAL29" s="41"/>
      <c r="QAM29" s="41"/>
      <c r="QAN29" s="41"/>
      <c r="QAO29" s="41"/>
      <c r="QAP29" s="41"/>
      <c r="QAQ29" s="41"/>
      <c r="QAR29" s="41"/>
      <c r="QAS29" s="41"/>
      <c r="QAT29" s="41"/>
      <c r="QAU29" s="41"/>
      <c r="QAV29" s="41"/>
      <c r="QAW29" s="41"/>
      <c r="QAX29" s="41"/>
      <c r="QAY29" s="41"/>
      <c r="QAZ29" s="41"/>
      <c r="QBA29" s="41"/>
      <c r="QBB29" s="41"/>
      <c r="QBC29" s="41"/>
      <c r="QBD29" s="41"/>
      <c r="QBE29" s="41"/>
      <c r="QBF29" s="41"/>
      <c r="QBG29" s="41"/>
      <c r="QBH29" s="41"/>
      <c r="QBI29" s="41"/>
      <c r="QBJ29" s="41"/>
      <c r="QBK29" s="41"/>
      <c r="QBL29" s="41"/>
      <c r="QBM29" s="41"/>
      <c r="QBN29" s="41"/>
      <c r="QBO29" s="41"/>
      <c r="QBP29" s="41"/>
      <c r="QBQ29" s="41"/>
      <c r="QBR29" s="41"/>
      <c r="QBS29" s="41"/>
      <c r="QBT29" s="41"/>
      <c r="QBU29" s="41"/>
      <c r="QBV29" s="41"/>
      <c r="QBW29" s="41"/>
      <c r="QJN29" s="41"/>
      <c r="QJO29" s="41"/>
      <c r="QJP29" s="41"/>
      <c r="QJQ29" s="41"/>
      <c r="QKC29" s="41"/>
      <c r="QKD29" s="41"/>
      <c r="QKE29" s="41"/>
      <c r="QKF29" s="41"/>
      <c r="QKG29" s="41"/>
      <c r="QKH29" s="41"/>
      <c r="QKI29" s="41"/>
      <c r="QKJ29" s="41"/>
      <c r="QKK29" s="41"/>
      <c r="QKL29" s="41"/>
      <c r="QKM29" s="41"/>
      <c r="QKN29" s="41"/>
      <c r="QKO29" s="41"/>
      <c r="QKP29" s="41"/>
      <c r="QKQ29" s="41"/>
      <c r="QKR29" s="41"/>
      <c r="QKS29" s="41"/>
      <c r="QKT29" s="41"/>
      <c r="QKU29" s="41"/>
      <c r="QKV29" s="41"/>
      <c r="QKW29" s="41"/>
      <c r="QKX29" s="41"/>
      <c r="QKY29" s="41"/>
      <c r="QKZ29" s="41"/>
      <c r="QLA29" s="41"/>
      <c r="QLB29" s="41"/>
      <c r="QLC29" s="41"/>
      <c r="QLD29" s="41"/>
      <c r="QLE29" s="41"/>
      <c r="QLF29" s="41"/>
      <c r="QLG29" s="41"/>
      <c r="QLH29" s="41"/>
      <c r="QLI29" s="41"/>
      <c r="QLJ29" s="41"/>
      <c r="QLK29" s="41"/>
      <c r="QLL29" s="41"/>
      <c r="QLM29" s="41"/>
      <c r="QLN29" s="41"/>
      <c r="QLO29" s="41"/>
      <c r="QLP29" s="41"/>
      <c r="QLQ29" s="41"/>
      <c r="QLR29" s="41"/>
      <c r="QLS29" s="41"/>
      <c r="QTJ29" s="41"/>
      <c r="QTK29" s="41"/>
      <c r="QTL29" s="41"/>
      <c r="QTM29" s="41"/>
      <c r="QTY29" s="41"/>
      <c r="QTZ29" s="41"/>
      <c r="QUA29" s="41"/>
      <c r="QUB29" s="41"/>
      <c r="QUC29" s="41"/>
      <c r="QUD29" s="41"/>
      <c r="QUE29" s="41"/>
      <c r="QUF29" s="41"/>
      <c r="QUG29" s="41"/>
      <c r="QUH29" s="41"/>
      <c r="QUI29" s="41"/>
      <c r="QUJ29" s="41"/>
      <c r="QUK29" s="41"/>
      <c r="QUL29" s="41"/>
      <c r="QUM29" s="41"/>
      <c r="QUN29" s="41"/>
      <c r="QUO29" s="41"/>
      <c r="QUP29" s="41"/>
      <c r="QUQ29" s="41"/>
      <c r="QUR29" s="41"/>
      <c r="QUS29" s="41"/>
      <c r="QUT29" s="41"/>
      <c r="QUU29" s="41"/>
      <c r="QUV29" s="41"/>
      <c r="QUW29" s="41"/>
      <c r="QUX29" s="41"/>
      <c r="QUY29" s="41"/>
      <c r="QUZ29" s="41"/>
      <c r="QVA29" s="41"/>
      <c r="QVB29" s="41"/>
      <c r="QVC29" s="41"/>
      <c r="QVD29" s="41"/>
      <c r="QVE29" s="41"/>
      <c r="QVF29" s="41"/>
      <c r="QVG29" s="41"/>
      <c r="QVH29" s="41"/>
      <c r="QVI29" s="41"/>
      <c r="QVJ29" s="41"/>
      <c r="QVK29" s="41"/>
      <c r="QVL29" s="41"/>
      <c r="QVM29" s="41"/>
      <c r="QVN29" s="41"/>
      <c r="QVO29" s="41"/>
      <c r="RDF29" s="41"/>
      <c r="RDG29" s="41"/>
      <c r="RDH29" s="41"/>
      <c r="RDI29" s="41"/>
      <c r="RDU29" s="41"/>
      <c r="RDV29" s="41"/>
      <c r="RDW29" s="41"/>
      <c r="RDX29" s="41"/>
      <c r="RDY29" s="41"/>
      <c r="RDZ29" s="41"/>
      <c r="REA29" s="41"/>
      <c r="REB29" s="41"/>
      <c r="REC29" s="41"/>
      <c r="RED29" s="41"/>
      <c r="REE29" s="41"/>
      <c r="REF29" s="41"/>
      <c r="REG29" s="41"/>
      <c r="REH29" s="41"/>
      <c r="REI29" s="41"/>
      <c r="REJ29" s="41"/>
      <c r="REK29" s="41"/>
      <c r="REL29" s="41"/>
      <c r="REM29" s="41"/>
      <c r="REN29" s="41"/>
      <c r="REO29" s="41"/>
      <c r="REP29" s="41"/>
      <c r="REQ29" s="41"/>
      <c r="RER29" s="41"/>
      <c r="RES29" s="41"/>
      <c r="RET29" s="41"/>
      <c r="REU29" s="41"/>
      <c r="REV29" s="41"/>
      <c r="REW29" s="41"/>
      <c r="REX29" s="41"/>
      <c r="REY29" s="41"/>
      <c r="REZ29" s="41"/>
      <c r="RFA29" s="41"/>
      <c r="RFB29" s="41"/>
      <c r="RFC29" s="41"/>
      <c r="RFD29" s="41"/>
      <c r="RFE29" s="41"/>
      <c r="RFF29" s="41"/>
      <c r="RFG29" s="41"/>
      <c r="RFH29" s="41"/>
      <c r="RFI29" s="41"/>
      <c r="RFJ29" s="41"/>
      <c r="RFK29" s="41"/>
      <c r="RNB29" s="41"/>
      <c r="RNC29" s="41"/>
      <c r="RND29" s="41"/>
      <c r="RNE29" s="41"/>
      <c r="RNQ29" s="41"/>
      <c r="RNR29" s="41"/>
      <c r="RNS29" s="41"/>
      <c r="RNT29" s="41"/>
      <c r="RNU29" s="41"/>
      <c r="RNV29" s="41"/>
      <c r="RNW29" s="41"/>
      <c r="RNX29" s="41"/>
      <c r="RNY29" s="41"/>
      <c r="RNZ29" s="41"/>
      <c r="ROA29" s="41"/>
      <c r="ROB29" s="41"/>
      <c r="ROC29" s="41"/>
      <c r="ROD29" s="41"/>
      <c r="ROE29" s="41"/>
      <c r="ROF29" s="41"/>
      <c r="ROG29" s="41"/>
      <c r="ROH29" s="41"/>
      <c r="ROI29" s="41"/>
      <c r="ROJ29" s="41"/>
      <c r="ROK29" s="41"/>
      <c r="ROL29" s="41"/>
      <c r="ROM29" s="41"/>
      <c r="RON29" s="41"/>
      <c r="ROO29" s="41"/>
      <c r="ROP29" s="41"/>
      <c r="ROQ29" s="41"/>
      <c r="ROR29" s="41"/>
      <c r="ROS29" s="41"/>
      <c r="ROT29" s="41"/>
      <c r="ROU29" s="41"/>
      <c r="ROV29" s="41"/>
      <c r="ROW29" s="41"/>
      <c r="ROX29" s="41"/>
      <c r="ROY29" s="41"/>
      <c r="ROZ29" s="41"/>
      <c r="RPA29" s="41"/>
      <c r="RPB29" s="41"/>
      <c r="RPC29" s="41"/>
      <c r="RPD29" s="41"/>
      <c r="RPE29" s="41"/>
      <c r="RPF29" s="41"/>
      <c r="RPG29" s="41"/>
      <c r="RWX29" s="41"/>
      <c r="RWY29" s="41"/>
      <c r="RWZ29" s="41"/>
      <c r="RXA29" s="41"/>
      <c r="RXM29" s="41"/>
      <c r="RXN29" s="41"/>
      <c r="RXO29" s="41"/>
      <c r="RXP29" s="41"/>
      <c r="RXQ29" s="41"/>
      <c r="RXR29" s="41"/>
      <c r="RXS29" s="41"/>
      <c r="RXT29" s="41"/>
      <c r="RXU29" s="41"/>
      <c r="RXV29" s="41"/>
      <c r="RXW29" s="41"/>
      <c r="RXX29" s="41"/>
      <c r="RXY29" s="41"/>
      <c r="RXZ29" s="41"/>
      <c r="RYA29" s="41"/>
      <c r="RYB29" s="41"/>
      <c r="RYC29" s="41"/>
      <c r="RYD29" s="41"/>
      <c r="RYE29" s="41"/>
      <c r="RYF29" s="41"/>
      <c r="RYG29" s="41"/>
      <c r="RYH29" s="41"/>
      <c r="RYI29" s="41"/>
      <c r="RYJ29" s="41"/>
      <c r="RYK29" s="41"/>
      <c r="RYL29" s="41"/>
      <c r="RYM29" s="41"/>
      <c r="RYN29" s="41"/>
      <c r="RYO29" s="41"/>
      <c r="RYP29" s="41"/>
      <c r="RYQ29" s="41"/>
      <c r="RYR29" s="41"/>
      <c r="RYS29" s="41"/>
      <c r="RYT29" s="41"/>
      <c r="RYU29" s="41"/>
      <c r="RYV29" s="41"/>
      <c r="RYW29" s="41"/>
      <c r="RYX29" s="41"/>
      <c r="RYY29" s="41"/>
      <c r="RYZ29" s="41"/>
      <c r="RZA29" s="41"/>
      <c r="RZB29" s="41"/>
      <c r="RZC29" s="41"/>
      <c r="SGT29" s="41"/>
      <c r="SGU29" s="41"/>
      <c r="SGV29" s="41"/>
      <c r="SGW29" s="41"/>
      <c r="SHI29" s="41"/>
      <c r="SHJ29" s="41"/>
      <c r="SHK29" s="41"/>
      <c r="SHL29" s="41"/>
      <c r="SHM29" s="41"/>
      <c r="SHN29" s="41"/>
      <c r="SHO29" s="41"/>
      <c r="SHP29" s="41"/>
      <c r="SHQ29" s="41"/>
      <c r="SHR29" s="41"/>
      <c r="SHS29" s="41"/>
      <c r="SHT29" s="41"/>
      <c r="SHU29" s="41"/>
      <c r="SHV29" s="41"/>
      <c r="SHW29" s="41"/>
      <c r="SHX29" s="41"/>
      <c r="SHY29" s="41"/>
      <c r="SHZ29" s="41"/>
      <c r="SIA29" s="41"/>
      <c r="SIB29" s="41"/>
      <c r="SIC29" s="41"/>
      <c r="SID29" s="41"/>
      <c r="SIE29" s="41"/>
      <c r="SIF29" s="41"/>
      <c r="SIG29" s="41"/>
      <c r="SIH29" s="41"/>
      <c r="SII29" s="41"/>
      <c r="SIJ29" s="41"/>
      <c r="SIK29" s="41"/>
      <c r="SIL29" s="41"/>
      <c r="SIM29" s="41"/>
      <c r="SIN29" s="41"/>
      <c r="SIO29" s="41"/>
      <c r="SIP29" s="41"/>
      <c r="SIQ29" s="41"/>
      <c r="SIR29" s="41"/>
      <c r="SIS29" s="41"/>
      <c r="SIT29" s="41"/>
      <c r="SIU29" s="41"/>
      <c r="SIV29" s="41"/>
      <c r="SIW29" s="41"/>
      <c r="SIX29" s="41"/>
      <c r="SIY29" s="41"/>
      <c r="SQP29" s="41"/>
      <c r="SQQ29" s="41"/>
      <c r="SQR29" s="41"/>
      <c r="SQS29" s="41"/>
      <c r="SRE29" s="41"/>
      <c r="SRF29" s="41"/>
      <c r="SRG29" s="41"/>
      <c r="SRH29" s="41"/>
      <c r="SRI29" s="41"/>
      <c r="SRJ29" s="41"/>
      <c r="SRK29" s="41"/>
      <c r="SRL29" s="41"/>
      <c r="SRM29" s="41"/>
      <c r="SRN29" s="41"/>
      <c r="SRO29" s="41"/>
      <c r="SRP29" s="41"/>
      <c r="SRQ29" s="41"/>
      <c r="SRR29" s="41"/>
      <c r="SRS29" s="41"/>
      <c r="SRT29" s="41"/>
      <c r="SRU29" s="41"/>
      <c r="SRV29" s="41"/>
      <c r="SRW29" s="41"/>
      <c r="SRX29" s="41"/>
      <c r="SRY29" s="41"/>
      <c r="SRZ29" s="41"/>
      <c r="SSA29" s="41"/>
      <c r="SSB29" s="41"/>
      <c r="SSC29" s="41"/>
      <c r="SSD29" s="41"/>
      <c r="SSE29" s="41"/>
      <c r="SSF29" s="41"/>
      <c r="SSG29" s="41"/>
      <c r="SSH29" s="41"/>
      <c r="SSI29" s="41"/>
      <c r="SSJ29" s="41"/>
      <c r="SSK29" s="41"/>
      <c r="SSL29" s="41"/>
      <c r="SSM29" s="41"/>
      <c r="SSN29" s="41"/>
      <c r="SSO29" s="41"/>
      <c r="SSP29" s="41"/>
      <c r="SSQ29" s="41"/>
      <c r="SSR29" s="41"/>
      <c r="SSS29" s="41"/>
      <c r="SST29" s="41"/>
      <c r="SSU29" s="41"/>
      <c r="TAL29" s="41"/>
      <c r="TAM29" s="41"/>
      <c r="TAN29" s="41"/>
      <c r="TAO29" s="41"/>
      <c r="TBA29" s="41"/>
      <c r="TBB29" s="41"/>
      <c r="TBC29" s="41"/>
      <c r="TBD29" s="41"/>
      <c r="TBE29" s="41"/>
      <c r="TBF29" s="41"/>
      <c r="TBG29" s="41"/>
      <c r="TBH29" s="41"/>
      <c r="TBI29" s="41"/>
      <c r="TBJ29" s="41"/>
      <c r="TBK29" s="41"/>
      <c r="TBL29" s="41"/>
      <c r="TBM29" s="41"/>
      <c r="TBN29" s="41"/>
      <c r="TBO29" s="41"/>
      <c r="TBP29" s="41"/>
      <c r="TBQ29" s="41"/>
      <c r="TBR29" s="41"/>
      <c r="TBS29" s="41"/>
      <c r="TBT29" s="41"/>
      <c r="TBU29" s="41"/>
      <c r="TBV29" s="41"/>
      <c r="TBW29" s="41"/>
      <c r="TBX29" s="41"/>
      <c r="TBY29" s="41"/>
      <c r="TBZ29" s="41"/>
      <c r="TCA29" s="41"/>
      <c r="TCB29" s="41"/>
      <c r="TCC29" s="41"/>
      <c r="TCD29" s="41"/>
      <c r="TCE29" s="41"/>
      <c r="TCF29" s="41"/>
      <c r="TCG29" s="41"/>
      <c r="TCH29" s="41"/>
      <c r="TCI29" s="41"/>
      <c r="TCJ29" s="41"/>
      <c r="TCK29" s="41"/>
      <c r="TCL29" s="41"/>
      <c r="TCM29" s="41"/>
      <c r="TCN29" s="41"/>
      <c r="TCO29" s="41"/>
      <c r="TCP29" s="41"/>
      <c r="TCQ29" s="41"/>
      <c r="TKH29" s="41"/>
      <c r="TKI29" s="41"/>
      <c r="TKJ29" s="41"/>
      <c r="TKK29" s="41"/>
      <c r="TKW29" s="41"/>
      <c r="TKX29" s="41"/>
      <c r="TKY29" s="41"/>
      <c r="TKZ29" s="41"/>
      <c r="TLA29" s="41"/>
      <c r="TLB29" s="41"/>
      <c r="TLC29" s="41"/>
      <c r="TLD29" s="41"/>
      <c r="TLE29" s="41"/>
      <c r="TLF29" s="41"/>
      <c r="TLG29" s="41"/>
      <c r="TLH29" s="41"/>
      <c r="TLI29" s="41"/>
      <c r="TLJ29" s="41"/>
      <c r="TLK29" s="41"/>
      <c r="TLL29" s="41"/>
      <c r="TLM29" s="41"/>
      <c r="TLN29" s="41"/>
      <c r="TLO29" s="41"/>
      <c r="TLP29" s="41"/>
      <c r="TLQ29" s="41"/>
      <c r="TLR29" s="41"/>
      <c r="TLS29" s="41"/>
      <c r="TLT29" s="41"/>
      <c r="TLU29" s="41"/>
      <c r="TLV29" s="41"/>
      <c r="TLW29" s="41"/>
      <c r="TLX29" s="41"/>
      <c r="TLY29" s="41"/>
      <c r="TLZ29" s="41"/>
      <c r="TMA29" s="41"/>
      <c r="TMB29" s="41"/>
      <c r="TMC29" s="41"/>
      <c r="TMD29" s="41"/>
      <c r="TME29" s="41"/>
      <c r="TMF29" s="41"/>
      <c r="TMG29" s="41"/>
      <c r="TMH29" s="41"/>
      <c r="TMI29" s="41"/>
      <c r="TMJ29" s="41"/>
      <c r="TMK29" s="41"/>
      <c r="TML29" s="41"/>
      <c r="TMM29" s="41"/>
      <c r="TUD29" s="41"/>
      <c r="TUE29" s="41"/>
      <c r="TUF29" s="41"/>
      <c r="TUG29" s="41"/>
      <c r="TUS29" s="41"/>
      <c r="TUT29" s="41"/>
      <c r="TUU29" s="41"/>
      <c r="TUV29" s="41"/>
      <c r="TUW29" s="41"/>
      <c r="TUX29" s="41"/>
      <c r="TUY29" s="41"/>
      <c r="TUZ29" s="41"/>
      <c r="TVA29" s="41"/>
      <c r="TVB29" s="41"/>
      <c r="TVC29" s="41"/>
      <c r="TVD29" s="41"/>
      <c r="TVE29" s="41"/>
      <c r="TVF29" s="41"/>
      <c r="TVG29" s="41"/>
      <c r="TVH29" s="41"/>
      <c r="TVI29" s="41"/>
      <c r="TVJ29" s="41"/>
      <c r="TVK29" s="41"/>
      <c r="TVL29" s="41"/>
      <c r="TVM29" s="41"/>
      <c r="TVN29" s="41"/>
      <c r="TVO29" s="41"/>
      <c r="TVP29" s="41"/>
      <c r="TVQ29" s="41"/>
      <c r="TVR29" s="41"/>
      <c r="TVS29" s="41"/>
      <c r="TVT29" s="41"/>
      <c r="TVU29" s="41"/>
      <c r="TVV29" s="41"/>
      <c r="TVW29" s="41"/>
      <c r="TVX29" s="41"/>
      <c r="TVY29" s="41"/>
      <c r="TVZ29" s="41"/>
      <c r="TWA29" s="41"/>
      <c r="TWB29" s="41"/>
      <c r="TWC29" s="41"/>
      <c r="TWD29" s="41"/>
      <c r="TWE29" s="41"/>
      <c r="TWF29" s="41"/>
      <c r="TWG29" s="41"/>
      <c r="TWH29" s="41"/>
      <c r="TWI29" s="41"/>
      <c r="UDZ29" s="41"/>
      <c r="UEA29" s="41"/>
      <c r="UEB29" s="41"/>
      <c r="UEC29" s="41"/>
      <c r="UEO29" s="41"/>
      <c r="UEP29" s="41"/>
      <c r="UEQ29" s="41"/>
      <c r="UER29" s="41"/>
      <c r="UES29" s="41"/>
      <c r="UET29" s="41"/>
      <c r="UEU29" s="41"/>
      <c r="UEV29" s="41"/>
      <c r="UEW29" s="41"/>
      <c r="UEX29" s="41"/>
      <c r="UEY29" s="41"/>
      <c r="UEZ29" s="41"/>
      <c r="UFA29" s="41"/>
      <c r="UFB29" s="41"/>
      <c r="UFC29" s="41"/>
      <c r="UFD29" s="41"/>
      <c r="UFE29" s="41"/>
      <c r="UFF29" s="41"/>
      <c r="UFG29" s="41"/>
      <c r="UFH29" s="41"/>
      <c r="UFI29" s="41"/>
      <c r="UFJ29" s="41"/>
      <c r="UFK29" s="41"/>
      <c r="UFL29" s="41"/>
      <c r="UFM29" s="41"/>
      <c r="UFN29" s="41"/>
      <c r="UFO29" s="41"/>
      <c r="UFP29" s="41"/>
      <c r="UFQ29" s="41"/>
      <c r="UFR29" s="41"/>
      <c r="UFS29" s="41"/>
      <c r="UFT29" s="41"/>
      <c r="UFU29" s="41"/>
      <c r="UFV29" s="41"/>
      <c r="UFW29" s="41"/>
      <c r="UFX29" s="41"/>
      <c r="UFY29" s="41"/>
      <c r="UFZ29" s="41"/>
      <c r="UGA29" s="41"/>
      <c r="UGB29" s="41"/>
      <c r="UGC29" s="41"/>
      <c r="UGD29" s="41"/>
      <c r="UGE29" s="41"/>
      <c r="UNV29" s="41"/>
      <c r="UNW29" s="41"/>
      <c r="UNX29" s="41"/>
      <c r="UNY29" s="41"/>
      <c r="UOK29" s="41"/>
      <c r="UOL29" s="41"/>
      <c r="UOM29" s="41"/>
      <c r="UON29" s="41"/>
      <c r="UOO29" s="41"/>
      <c r="UOP29" s="41"/>
      <c r="UOQ29" s="41"/>
      <c r="UOR29" s="41"/>
      <c r="UOS29" s="41"/>
      <c r="UOT29" s="41"/>
      <c r="UOU29" s="41"/>
      <c r="UOV29" s="41"/>
      <c r="UOW29" s="41"/>
      <c r="UOX29" s="41"/>
      <c r="UOY29" s="41"/>
      <c r="UOZ29" s="41"/>
      <c r="UPA29" s="41"/>
      <c r="UPB29" s="41"/>
      <c r="UPC29" s="41"/>
      <c r="UPD29" s="41"/>
      <c r="UPE29" s="41"/>
      <c r="UPF29" s="41"/>
      <c r="UPG29" s="41"/>
      <c r="UPH29" s="41"/>
      <c r="UPI29" s="41"/>
      <c r="UPJ29" s="41"/>
      <c r="UPK29" s="41"/>
      <c r="UPL29" s="41"/>
      <c r="UPM29" s="41"/>
      <c r="UPN29" s="41"/>
      <c r="UPO29" s="41"/>
      <c r="UPP29" s="41"/>
      <c r="UPQ29" s="41"/>
      <c r="UPR29" s="41"/>
      <c r="UPS29" s="41"/>
      <c r="UPT29" s="41"/>
      <c r="UPU29" s="41"/>
      <c r="UPV29" s="41"/>
      <c r="UPW29" s="41"/>
      <c r="UPX29" s="41"/>
      <c r="UPY29" s="41"/>
      <c r="UPZ29" s="41"/>
      <c r="UQA29" s="41"/>
      <c r="UXR29" s="41"/>
      <c r="UXS29" s="41"/>
      <c r="UXT29" s="41"/>
      <c r="UXU29" s="41"/>
      <c r="UYG29" s="41"/>
      <c r="UYH29" s="41"/>
      <c r="UYI29" s="41"/>
      <c r="UYJ29" s="41"/>
      <c r="UYK29" s="41"/>
      <c r="UYL29" s="41"/>
      <c r="UYM29" s="41"/>
      <c r="UYN29" s="41"/>
      <c r="UYO29" s="41"/>
      <c r="UYP29" s="41"/>
      <c r="UYQ29" s="41"/>
      <c r="UYR29" s="41"/>
      <c r="UYS29" s="41"/>
      <c r="UYT29" s="41"/>
      <c r="UYU29" s="41"/>
      <c r="UYV29" s="41"/>
      <c r="UYW29" s="41"/>
      <c r="UYX29" s="41"/>
      <c r="UYY29" s="41"/>
      <c r="UYZ29" s="41"/>
      <c r="UZA29" s="41"/>
      <c r="UZB29" s="41"/>
      <c r="UZC29" s="41"/>
      <c r="UZD29" s="41"/>
      <c r="UZE29" s="41"/>
      <c r="UZF29" s="41"/>
      <c r="UZG29" s="41"/>
      <c r="UZH29" s="41"/>
      <c r="UZI29" s="41"/>
      <c r="UZJ29" s="41"/>
      <c r="UZK29" s="41"/>
      <c r="UZL29" s="41"/>
      <c r="UZM29" s="41"/>
      <c r="UZN29" s="41"/>
      <c r="UZO29" s="41"/>
      <c r="UZP29" s="41"/>
      <c r="UZQ29" s="41"/>
      <c r="UZR29" s="41"/>
      <c r="UZS29" s="41"/>
      <c r="UZT29" s="41"/>
      <c r="UZU29" s="41"/>
      <c r="UZV29" s="41"/>
      <c r="UZW29" s="41"/>
      <c r="VHN29" s="41"/>
      <c r="VHO29" s="41"/>
      <c r="VHP29" s="41"/>
      <c r="VHQ29" s="41"/>
      <c r="VIC29" s="41"/>
      <c r="VID29" s="41"/>
      <c r="VIE29" s="41"/>
      <c r="VIF29" s="41"/>
      <c r="VIG29" s="41"/>
      <c r="VIH29" s="41"/>
      <c r="VII29" s="41"/>
      <c r="VIJ29" s="41"/>
      <c r="VIK29" s="41"/>
      <c r="VIL29" s="41"/>
      <c r="VIM29" s="41"/>
      <c r="VIN29" s="41"/>
      <c r="VIO29" s="41"/>
      <c r="VIP29" s="41"/>
      <c r="VIQ29" s="41"/>
      <c r="VIR29" s="41"/>
      <c r="VIS29" s="41"/>
      <c r="VIT29" s="41"/>
      <c r="VIU29" s="41"/>
      <c r="VIV29" s="41"/>
      <c r="VIW29" s="41"/>
      <c r="VIX29" s="41"/>
      <c r="VIY29" s="41"/>
      <c r="VIZ29" s="41"/>
      <c r="VJA29" s="41"/>
      <c r="VJB29" s="41"/>
      <c r="VJC29" s="41"/>
      <c r="VJD29" s="41"/>
      <c r="VJE29" s="41"/>
      <c r="VJF29" s="41"/>
      <c r="VJG29" s="41"/>
      <c r="VJH29" s="41"/>
      <c r="VJI29" s="41"/>
      <c r="VJJ29" s="41"/>
      <c r="VJK29" s="41"/>
      <c r="VJL29" s="41"/>
      <c r="VJM29" s="41"/>
      <c r="VJN29" s="41"/>
      <c r="VJO29" s="41"/>
      <c r="VJP29" s="41"/>
      <c r="VJQ29" s="41"/>
      <c r="VJR29" s="41"/>
      <c r="VJS29" s="41"/>
      <c r="VRJ29" s="41"/>
      <c r="VRK29" s="41"/>
      <c r="VRL29" s="41"/>
      <c r="VRM29" s="41"/>
      <c r="VRY29" s="41"/>
      <c r="VRZ29" s="41"/>
      <c r="VSA29" s="41"/>
      <c r="VSB29" s="41"/>
      <c r="VSC29" s="41"/>
      <c r="VSD29" s="41"/>
      <c r="VSE29" s="41"/>
      <c r="VSF29" s="41"/>
      <c r="VSG29" s="41"/>
      <c r="VSH29" s="41"/>
      <c r="VSI29" s="41"/>
      <c r="VSJ29" s="41"/>
      <c r="VSK29" s="41"/>
      <c r="VSL29" s="41"/>
      <c r="VSM29" s="41"/>
      <c r="VSN29" s="41"/>
      <c r="VSO29" s="41"/>
      <c r="VSP29" s="41"/>
      <c r="VSQ29" s="41"/>
      <c r="VSR29" s="41"/>
      <c r="VSS29" s="41"/>
      <c r="VST29" s="41"/>
      <c r="VSU29" s="41"/>
      <c r="VSV29" s="41"/>
      <c r="VSW29" s="41"/>
      <c r="VSX29" s="41"/>
      <c r="VSY29" s="41"/>
      <c r="VSZ29" s="41"/>
      <c r="VTA29" s="41"/>
      <c r="VTB29" s="41"/>
      <c r="VTC29" s="41"/>
      <c r="VTD29" s="41"/>
      <c r="VTE29" s="41"/>
      <c r="VTF29" s="41"/>
      <c r="VTG29" s="41"/>
      <c r="VTH29" s="41"/>
      <c r="VTI29" s="41"/>
      <c r="VTJ29" s="41"/>
      <c r="VTK29" s="41"/>
      <c r="VTL29" s="41"/>
      <c r="VTM29" s="41"/>
      <c r="VTN29" s="41"/>
      <c r="VTO29" s="41"/>
      <c r="WBF29" s="41"/>
      <c r="WBG29" s="41"/>
      <c r="WBH29" s="41"/>
      <c r="WBI29" s="41"/>
      <c r="WBU29" s="41"/>
      <c r="WBV29" s="41"/>
      <c r="WBW29" s="41"/>
      <c r="WBX29" s="41"/>
      <c r="WBY29" s="41"/>
      <c r="WBZ29" s="41"/>
      <c r="WCA29" s="41"/>
      <c r="WCB29" s="41"/>
      <c r="WCC29" s="41"/>
      <c r="WCD29" s="41"/>
      <c r="WCE29" s="41"/>
      <c r="WCF29" s="41"/>
      <c r="WCG29" s="41"/>
      <c r="WCH29" s="41"/>
      <c r="WCI29" s="41"/>
      <c r="WCJ29" s="41"/>
      <c r="WCK29" s="41"/>
      <c r="WCL29" s="41"/>
      <c r="WCM29" s="41"/>
      <c r="WCN29" s="41"/>
      <c r="WCO29" s="41"/>
      <c r="WCP29" s="41"/>
      <c r="WCQ29" s="41"/>
      <c r="WCR29" s="41"/>
      <c r="WCS29" s="41"/>
      <c r="WCT29" s="41"/>
      <c r="WCU29" s="41"/>
      <c r="WCV29" s="41"/>
      <c r="WCW29" s="41"/>
      <c r="WCX29" s="41"/>
      <c r="WCY29" s="41"/>
      <c r="WCZ29" s="41"/>
      <c r="WDA29" s="41"/>
      <c r="WDB29" s="41"/>
      <c r="WDC29" s="41"/>
      <c r="WDD29" s="41"/>
      <c r="WDE29" s="41"/>
      <c r="WDF29" s="41"/>
      <c r="WDG29" s="41"/>
      <c r="WDH29" s="41"/>
      <c r="WDI29" s="41"/>
      <c r="WDJ29" s="41"/>
      <c r="WDK29" s="41"/>
      <c r="WLB29" s="41"/>
      <c r="WLC29" s="41"/>
      <c r="WLD29" s="41"/>
      <c r="WLE29" s="41"/>
      <c r="WLQ29" s="41"/>
      <c r="WLR29" s="41"/>
      <c r="WLS29" s="41"/>
      <c r="WLT29" s="41"/>
      <c r="WLU29" s="41"/>
      <c r="WLV29" s="41"/>
      <c r="WLW29" s="41"/>
      <c r="WLX29" s="41"/>
      <c r="WLY29" s="41"/>
      <c r="WLZ29" s="41"/>
      <c r="WMA29" s="41"/>
      <c r="WMB29" s="41"/>
      <c r="WMC29" s="41"/>
      <c r="WMD29" s="41"/>
      <c r="WME29" s="41"/>
      <c r="WMF29" s="41"/>
      <c r="WMG29" s="41"/>
      <c r="WMH29" s="41"/>
      <c r="WMI29" s="41"/>
      <c r="WMJ29" s="41"/>
      <c r="WMK29" s="41"/>
      <c r="WML29" s="41"/>
      <c r="WMM29" s="41"/>
      <c r="WMN29" s="41"/>
      <c r="WMO29" s="41"/>
      <c r="WMP29" s="41"/>
      <c r="WMQ29" s="41"/>
      <c r="WMR29" s="41"/>
      <c r="WMS29" s="41"/>
      <c r="WMT29" s="41"/>
      <c r="WMU29" s="41"/>
      <c r="WMV29" s="41"/>
      <c r="WMW29" s="41"/>
      <c r="WMX29" s="41"/>
      <c r="WMY29" s="41"/>
      <c r="WMZ29" s="41"/>
      <c r="WNA29" s="41"/>
      <c r="WNB29" s="41"/>
      <c r="WNC29" s="41"/>
      <c r="WND29" s="41"/>
      <c r="WNE29" s="41"/>
      <c r="WNF29" s="41"/>
      <c r="WNG29" s="41"/>
      <c r="WUX29" s="41"/>
      <c r="WUY29" s="41"/>
      <c r="WUZ29" s="41"/>
      <c r="WVA29" s="41"/>
      <c r="WVM29" s="41"/>
      <c r="WVN29" s="41"/>
      <c r="WVO29" s="41"/>
      <c r="WVP29" s="41"/>
      <c r="WVQ29" s="41"/>
      <c r="WVR29" s="41"/>
      <c r="WVS29" s="41"/>
      <c r="WVT29" s="41"/>
      <c r="WVU29" s="41"/>
      <c r="WVV29" s="41"/>
      <c r="WVW29" s="41"/>
      <c r="WVX29" s="41"/>
      <c r="WVY29" s="41"/>
      <c r="WVZ29" s="41"/>
      <c r="WWA29" s="41"/>
      <c r="WWB29" s="41"/>
      <c r="WWC29" s="41"/>
      <c r="WWD29" s="41"/>
      <c r="WWE29" s="41"/>
      <c r="WWF29" s="41"/>
      <c r="WWG29" s="41"/>
      <c r="WWH29" s="41"/>
      <c r="WWI29" s="41"/>
      <c r="WWJ29" s="41"/>
      <c r="WWK29" s="41"/>
      <c r="WWL29" s="41"/>
      <c r="WWM29" s="41"/>
      <c r="WWN29" s="41"/>
      <c r="WWO29" s="41"/>
      <c r="WWP29" s="41"/>
      <c r="WWQ29" s="41"/>
      <c r="WWR29" s="41"/>
      <c r="WWS29" s="41"/>
      <c r="WWT29" s="41"/>
      <c r="WWU29" s="41"/>
      <c r="WWV29" s="41"/>
      <c r="WWW29" s="41"/>
      <c r="WWX29" s="41"/>
      <c r="WWY29" s="41"/>
      <c r="WWZ29" s="41"/>
      <c r="WXA29" s="41"/>
      <c r="WXB29" s="41"/>
      <c r="WXC29" s="41"/>
    </row>
    <row r="30" spans="1:1017 1029:2041 2053:3065 3077:4089 4101:5113 5125:6137 6149:7161 7173:8185 8197:9209 9221:10233 10245:11257 11269:12281 12293:13305 13317:14329 14341:15353 15365:16175" s="41" customFormat="1" ht="35.1" customHeight="1">
      <c r="A30" s="28"/>
      <c r="B30" s="28"/>
      <c r="C30" s="28"/>
      <c r="D30" s="28"/>
      <c r="E30" s="28"/>
      <c r="F30" s="30"/>
      <c r="G30" s="33"/>
      <c r="H30" s="29"/>
      <c r="I30" s="29"/>
      <c r="J30" s="29"/>
      <c r="K30" s="34"/>
      <c r="L30" s="34"/>
      <c r="M30" s="34"/>
      <c r="N30" s="34"/>
      <c r="O30" s="34"/>
      <c r="P30" s="34"/>
      <c r="Q30" s="34"/>
      <c r="R30" s="34"/>
      <c r="S30" s="47"/>
      <c r="T30" s="47"/>
      <c r="U30" s="47"/>
      <c r="V30" s="47"/>
      <c r="W30" s="48"/>
      <c r="X30" s="48"/>
      <c r="Y30" s="48"/>
      <c r="Z30" s="48"/>
      <c r="AA30" s="47"/>
      <c r="AB30" s="47"/>
      <c r="AC30" s="47"/>
      <c r="AD30" s="47"/>
      <c r="AE30" s="48"/>
      <c r="AF30" s="48"/>
      <c r="AG30" s="48"/>
      <c r="AH30" s="48"/>
      <c r="AI30" s="31"/>
      <c r="AJ30" s="49"/>
      <c r="AK30" s="49"/>
      <c r="AL30" s="67"/>
      <c r="AM30" s="67"/>
      <c r="AN30" s="67"/>
      <c r="AO30" s="67"/>
      <c r="AP30" s="71"/>
      <c r="AQ30" s="71"/>
      <c r="AR30" s="71"/>
      <c r="AS30" s="71"/>
      <c r="AT30" s="72"/>
      <c r="AU30" s="50"/>
      <c r="AV30" s="69"/>
      <c r="AW30" s="70"/>
      <c r="AX30" s="70"/>
      <c r="AY30" s="70"/>
      <c r="AZ30" s="47"/>
      <c r="BA30" s="47"/>
      <c r="BB30" s="47"/>
      <c r="BC30" s="47"/>
      <c r="BD30" s="36"/>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row>
    <row r="31" spans="1:1017 1029:2041 2053:3065 3077:4089 4101:5113 5125:6137 6149:7161 7173:8185 8197:9209 9221:10233 10245:11257 11269:12281 12293:13305 13317:14329 14341:15353 15365:16175" s="41" customFormat="1" ht="35.1" customHeight="1">
      <c r="A31" s="28"/>
      <c r="B31" s="28"/>
      <c r="C31" s="28"/>
      <c r="D31" s="28"/>
      <c r="E31" s="28"/>
      <c r="F31" s="30"/>
      <c r="G31" s="33"/>
      <c r="H31" s="29"/>
      <c r="I31" s="29"/>
      <c r="J31" s="29"/>
      <c r="K31" s="34"/>
      <c r="L31" s="34"/>
      <c r="M31" s="34"/>
      <c r="N31" s="34"/>
      <c r="O31" s="34"/>
      <c r="P31" s="34"/>
      <c r="Q31" s="34"/>
      <c r="R31" s="34"/>
      <c r="S31" s="47"/>
      <c r="T31" s="47"/>
      <c r="U31" s="47"/>
      <c r="V31" s="47"/>
      <c r="W31" s="48"/>
      <c r="X31" s="48"/>
      <c r="Y31" s="48"/>
      <c r="Z31" s="48"/>
      <c r="AA31" s="47"/>
      <c r="AB31" s="47"/>
      <c r="AC31" s="47"/>
      <c r="AD31" s="47"/>
      <c r="AE31" s="48"/>
      <c r="AF31" s="48"/>
      <c r="AG31" s="48"/>
      <c r="AH31" s="48"/>
      <c r="AI31" s="31"/>
      <c r="AJ31" s="49"/>
      <c r="AK31" s="49"/>
      <c r="AL31" s="67"/>
      <c r="AM31" s="67"/>
      <c r="AN31" s="67"/>
      <c r="AO31" s="67"/>
      <c r="AP31" s="71"/>
      <c r="AQ31" s="71"/>
      <c r="AR31" s="71"/>
      <c r="AS31" s="71"/>
      <c r="AT31" s="72"/>
      <c r="AU31" s="50"/>
      <c r="AV31" s="69"/>
      <c r="AW31" s="70"/>
      <c r="AX31" s="70"/>
      <c r="AY31" s="70"/>
      <c r="AZ31" s="47"/>
      <c r="BA31" s="47"/>
      <c r="BB31" s="47"/>
      <c r="BC31" s="47"/>
      <c r="BD31" s="36"/>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row>
    <row r="32" spans="1:1017 1029:2041 2053:3065 3077:4089 4101:5113 5125:6137 6149:7161 7173:8185 8197:9209 9221:10233 10245:11257 11269:12281 12293:13305 13317:14329 14341:15353 15365:16175" s="41" customFormat="1" ht="35.1" customHeight="1">
      <c r="A32" s="28"/>
      <c r="B32" s="28"/>
      <c r="C32" s="28"/>
      <c r="D32" s="28"/>
      <c r="E32" s="28"/>
      <c r="F32" s="30"/>
      <c r="G32" s="33"/>
      <c r="H32" s="29"/>
      <c r="I32" s="29"/>
      <c r="J32" s="29"/>
      <c r="K32" s="34"/>
      <c r="L32" s="34"/>
      <c r="M32" s="34"/>
      <c r="N32" s="34"/>
      <c r="O32" s="34"/>
      <c r="P32" s="34"/>
      <c r="Q32" s="34"/>
      <c r="R32" s="34"/>
      <c r="S32" s="47"/>
      <c r="T32" s="47"/>
      <c r="U32" s="47"/>
      <c r="V32" s="47"/>
      <c r="W32" s="48"/>
      <c r="X32" s="48"/>
      <c r="Y32" s="48"/>
      <c r="Z32" s="48"/>
      <c r="AA32" s="47"/>
      <c r="AB32" s="47"/>
      <c r="AC32" s="47"/>
      <c r="AD32" s="47"/>
      <c r="AE32" s="48"/>
      <c r="AF32" s="48"/>
      <c r="AG32" s="48"/>
      <c r="AH32" s="48"/>
      <c r="AI32" s="31"/>
      <c r="AJ32" s="49"/>
      <c r="AK32" s="49"/>
      <c r="AL32" s="67"/>
      <c r="AM32" s="67"/>
      <c r="AN32" s="67"/>
      <c r="AO32" s="67"/>
      <c r="AP32" s="71"/>
      <c r="AQ32" s="71"/>
      <c r="AR32" s="71"/>
      <c r="AS32" s="71"/>
      <c r="AT32" s="72"/>
      <c r="AU32" s="50"/>
      <c r="AV32" s="69"/>
      <c r="AW32" s="70"/>
      <c r="AX32" s="70"/>
      <c r="AY32" s="70"/>
      <c r="AZ32" s="47"/>
      <c r="BA32" s="47"/>
      <c r="BB32" s="47"/>
      <c r="BC32" s="47"/>
      <c r="BD32" s="36"/>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row>
    <row r="33" spans="1:1017 1029:2041 2053:3065 3077:4089 4101:5113 5125:6137 6149:7161 7173:8185 8197:9209 9221:10233 10245:11257 11269:12281 12293:13305 13317:14329 14341:15353 15365:16175" s="41" customFormat="1" ht="35.1" customHeight="1">
      <c r="A33" s="28"/>
      <c r="B33" s="28"/>
      <c r="C33" s="28"/>
      <c r="D33" s="28"/>
      <c r="E33" s="28"/>
      <c r="F33" s="30"/>
      <c r="G33" s="33"/>
      <c r="H33" s="29"/>
      <c r="I33" s="29"/>
      <c r="J33" s="29"/>
      <c r="K33" s="34"/>
      <c r="L33" s="34"/>
      <c r="M33" s="34"/>
      <c r="N33" s="34"/>
      <c r="O33" s="34"/>
      <c r="P33" s="34"/>
      <c r="Q33" s="34"/>
      <c r="R33" s="34"/>
      <c r="S33" s="47"/>
      <c r="T33" s="47"/>
      <c r="U33" s="47"/>
      <c r="V33" s="47"/>
      <c r="W33" s="48"/>
      <c r="X33" s="48"/>
      <c r="Y33" s="48"/>
      <c r="Z33" s="48"/>
      <c r="AA33" s="47"/>
      <c r="AB33" s="47"/>
      <c r="AC33" s="47"/>
      <c r="AD33" s="47"/>
      <c r="AE33" s="48"/>
      <c r="AF33" s="48"/>
      <c r="AG33" s="48"/>
      <c r="AH33" s="48"/>
      <c r="AI33" s="31"/>
      <c r="AJ33" s="49"/>
      <c r="AK33" s="49"/>
      <c r="AL33" s="67"/>
      <c r="AM33" s="67"/>
      <c r="AN33" s="67"/>
      <c r="AO33" s="67"/>
      <c r="AP33" s="71"/>
      <c r="AQ33" s="71"/>
      <c r="AR33" s="71"/>
      <c r="AS33" s="71"/>
      <c r="AT33" s="72"/>
      <c r="AU33" s="50"/>
      <c r="AV33" s="69"/>
      <c r="AW33" s="70"/>
      <c r="AX33" s="70"/>
      <c r="AY33" s="70"/>
      <c r="AZ33" s="47"/>
      <c r="BA33" s="47"/>
      <c r="BB33" s="47"/>
      <c r="BC33" s="47"/>
      <c r="BD33" s="36"/>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row>
    <row r="34" spans="1:1017 1029:2041 2053:3065 3077:4089 4101:5113 5125:6137 6149:7161 7173:8185 8197:9209 9221:10233 10245:11257 11269:12281 12293:13305 13317:14329 14341:15353 15365:16175" s="41" customFormat="1" ht="35.1" customHeight="1">
      <c r="A34" s="28"/>
      <c r="B34" s="28"/>
      <c r="C34" s="28"/>
      <c r="D34" s="28"/>
      <c r="E34" s="28"/>
      <c r="F34" s="30"/>
      <c r="G34" s="33"/>
      <c r="H34" s="29"/>
      <c r="I34" s="29"/>
      <c r="J34" s="29"/>
      <c r="K34" s="34"/>
      <c r="L34" s="34"/>
      <c r="M34" s="34"/>
      <c r="N34" s="34"/>
      <c r="O34" s="34"/>
      <c r="P34" s="34"/>
      <c r="Q34" s="34"/>
      <c r="R34" s="34"/>
      <c r="S34" s="47"/>
      <c r="T34" s="47"/>
      <c r="U34" s="47"/>
      <c r="V34" s="47"/>
      <c r="W34" s="48"/>
      <c r="X34" s="48"/>
      <c r="Y34" s="48"/>
      <c r="Z34" s="48"/>
      <c r="AA34" s="47"/>
      <c r="AB34" s="47"/>
      <c r="AC34" s="47"/>
      <c r="AD34" s="47"/>
      <c r="AE34" s="48"/>
      <c r="AF34" s="48"/>
      <c r="AG34" s="48"/>
      <c r="AH34" s="48"/>
      <c r="AI34" s="31"/>
      <c r="AJ34" s="49"/>
      <c r="AK34" s="49"/>
      <c r="AL34" s="67"/>
      <c r="AM34" s="67"/>
      <c r="AN34" s="67"/>
      <c r="AO34" s="67"/>
      <c r="AP34" s="71"/>
      <c r="AQ34" s="71"/>
      <c r="AR34" s="71"/>
      <c r="AS34" s="71"/>
      <c r="AT34" s="72"/>
      <c r="AU34" s="50"/>
      <c r="AV34" s="69"/>
      <c r="AW34" s="70"/>
      <c r="AX34" s="70"/>
      <c r="AY34" s="70"/>
      <c r="AZ34" s="47"/>
      <c r="BA34" s="47"/>
      <c r="BB34" s="47"/>
      <c r="BC34" s="47"/>
      <c r="BD34" s="36"/>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row>
    <row r="35" spans="1:1017 1029:2041 2053:3065 3077:4089 4101:5113 5125:6137 6149:7161 7173:8185 8197:9209 9221:10233 10245:11257 11269:12281 12293:13305 13317:14329 14341:15353 15365:16175" s="41" customFormat="1" ht="35.1" customHeight="1">
      <c r="A35" s="28"/>
      <c r="B35" s="28"/>
      <c r="C35" s="28"/>
      <c r="D35" s="28"/>
      <c r="E35" s="28"/>
      <c r="F35" s="30"/>
      <c r="G35" s="33"/>
      <c r="H35" s="29"/>
      <c r="I35" s="29"/>
      <c r="J35" s="29"/>
      <c r="K35" s="34"/>
      <c r="L35" s="34"/>
      <c r="M35" s="34"/>
      <c r="N35" s="34"/>
      <c r="O35" s="34"/>
      <c r="P35" s="34"/>
      <c r="Q35" s="34"/>
      <c r="R35" s="34"/>
      <c r="S35" s="47"/>
      <c r="T35" s="47"/>
      <c r="U35" s="47"/>
      <c r="V35" s="47"/>
      <c r="W35" s="48"/>
      <c r="X35" s="48"/>
      <c r="Y35" s="48"/>
      <c r="Z35" s="48"/>
      <c r="AA35" s="47"/>
      <c r="AB35" s="47"/>
      <c r="AC35" s="47"/>
      <c r="AD35" s="47"/>
      <c r="AE35" s="48"/>
      <c r="AF35" s="48"/>
      <c r="AG35" s="48"/>
      <c r="AH35" s="48"/>
      <c r="AI35" s="31"/>
      <c r="AJ35" s="49"/>
      <c r="AK35" s="49"/>
      <c r="AL35" s="67"/>
      <c r="AM35" s="67"/>
      <c r="AN35" s="67"/>
      <c r="AO35" s="67"/>
      <c r="AP35" s="71"/>
      <c r="AQ35" s="71"/>
      <c r="AR35" s="71"/>
      <c r="AS35" s="71"/>
      <c r="AT35" s="72"/>
      <c r="AU35" s="50"/>
      <c r="AV35" s="69"/>
      <c r="AW35" s="70"/>
      <c r="AX35" s="70"/>
      <c r="AY35" s="70"/>
      <c r="AZ35" s="47"/>
      <c r="BA35" s="47"/>
      <c r="BB35" s="47"/>
      <c r="BC35" s="47"/>
      <c r="BD35" s="36"/>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row>
    <row r="36" spans="1:1017 1029:2041 2053:3065 3077:4089 4101:5113 5125:6137 6149:7161 7173:8185 8197:9209 9221:10233 10245:11257 11269:12281 12293:13305 13317:14329 14341:15353 15365:16175" s="28" customFormat="1" ht="35.1" customHeight="1">
      <c r="A36" s="28" t="s">
        <v>200</v>
      </c>
      <c r="B36" s="28" t="s">
        <v>201</v>
      </c>
      <c r="C36" s="28" t="s">
        <v>202</v>
      </c>
      <c r="D36" s="28" t="s">
        <v>203</v>
      </c>
      <c r="E36" s="28" t="s">
        <v>21</v>
      </c>
      <c r="F36" s="23"/>
      <c r="G36" s="24" t="s">
        <v>116</v>
      </c>
      <c r="H36" s="32" t="s">
        <v>15</v>
      </c>
      <c r="I36" s="32" t="s">
        <v>268</v>
      </c>
      <c r="J36" s="32" t="s">
        <v>578</v>
      </c>
      <c r="K36" s="37">
        <v>9000</v>
      </c>
      <c r="L36" s="37">
        <v>4500</v>
      </c>
      <c r="M36" s="37">
        <v>2900</v>
      </c>
      <c r="N36" s="37">
        <v>2100</v>
      </c>
      <c r="O36" s="34">
        <v>9000</v>
      </c>
      <c r="P36" s="34">
        <v>4500</v>
      </c>
      <c r="Q36" s="34">
        <v>2900</v>
      </c>
      <c r="R36" s="34">
        <v>2100</v>
      </c>
      <c r="S36" s="47"/>
      <c r="T36" s="47"/>
      <c r="U36" s="47"/>
      <c r="V36" s="47"/>
      <c r="W36" s="48"/>
      <c r="X36" s="48"/>
      <c r="Y36" s="48"/>
      <c r="Z36" s="48"/>
      <c r="AA36" s="47"/>
      <c r="AB36" s="47"/>
      <c r="AC36" s="47"/>
      <c r="AD36" s="47"/>
      <c r="AE36" s="48"/>
      <c r="AF36" s="48"/>
      <c r="AG36" s="48"/>
      <c r="AH36" s="48"/>
      <c r="AI36" s="31">
        <v>3.05</v>
      </c>
      <c r="AJ36" s="49"/>
      <c r="AK36" s="49">
        <v>1.7993466864428302</v>
      </c>
      <c r="AL36" s="67">
        <v>16194.120177985473</v>
      </c>
      <c r="AM36" s="67">
        <v>8097.0600889927364</v>
      </c>
      <c r="AN36" s="67">
        <v>5218.105390684208</v>
      </c>
      <c r="AO36" s="67">
        <v>3778.6280415299434</v>
      </c>
      <c r="AP36" s="71">
        <v>16200</v>
      </c>
      <c r="AQ36" s="71">
        <v>8100</v>
      </c>
      <c r="AR36" s="71">
        <v>5200</v>
      </c>
      <c r="AS36" s="71">
        <v>3800</v>
      </c>
      <c r="AT36" s="72">
        <v>2429.1180266978208</v>
      </c>
      <c r="AU36" s="50" t="s">
        <v>21</v>
      </c>
      <c r="AV36" s="69">
        <v>8400</v>
      </c>
      <c r="AW36" s="70">
        <v>4200</v>
      </c>
      <c r="AX36" s="70">
        <v>2310</v>
      </c>
      <c r="AY36" s="70">
        <v>1610</v>
      </c>
      <c r="AZ36" s="47">
        <v>7200</v>
      </c>
      <c r="BA36" s="47">
        <v>3600</v>
      </c>
      <c r="BB36" s="47">
        <v>1980</v>
      </c>
      <c r="BC36" s="47">
        <v>1380</v>
      </c>
      <c r="BD36" s="36">
        <v>1370.8819733021792</v>
      </c>
      <c r="BE36" s="41"/>
      <c r="BH36" s="28" t="s">
        <v>15</v>
      </c>
      <c r="BI36" s="28" t="s">
        <v>268</v>
      </c>
      <c r="BJ36" s="28" t="s">
        <v>260</v>
      </c>
      <c r="BK36" s="91" t="s">
        <v>15</v>
      </c>
      <c r="BL36" s="91" t="s">
        <v>268</v>
      </c>
      <c r="BM36" s="91" t="s">
        <v>578</v>
      </c>
      <c r="IL36" s="41"/>
      <c r="IM36" s="41"/>
      <c r="IN36" s="41"/>
      <c r="IO36" s="41"/>
      <c r="JA36" s="41"/>
      <c r="JB36" s="41"/>
      <c r="JC36" s="41"/>
      <c r="JD36" s="41"/>
      <c r="JE36" s="41"/>
      <c r="JF36" s="41"/>
      <c r="JG36" s="41"/>
      <c r="JH36" s="41"/>
      <c r="JI36" s="41"/>
      <c r="JJ36" s="41"/>
      <c r="JK36" s="41"/>
      <c r="JL36" s="41"/>
      <c r="JM36" s="41"/>
      <c r="JN36" s="41"/>
      <c r="JO36" s="41"/>
      <c r="JP36" s="41"/>
      <c r="JQ36" s="41"/>
      <c r="JR36" s="41"/>
      <c r="JS36" s="41"/>
      <c r="JT36" s="41"/>
      <c r="JU36" s="41"/>
      <c r="JV36" s="41"/>
      <c r="JW36" s="41"/>
      <c r="JX36" s="41"/>
      <c r="JY36" s="41"/>
      <c r="JZ36" s="41"/>
      <c r="KA36" s="41"/>
      <c r="KB36" s="41"/>
      <c r="KC36" s="41"/>
      <c r="KD36" s="41"/>
      <c r="KE36" s="41"/>
      <c r="KF36" s="41"/>
      <c r="KG36" s="41"/>
      <c r="KH36" s="41"/>
      <c r="KI36" s="41"/>
      <c r="KJ36" s="41"/>
      <c r="KK36" s="41"/>
      <c r="KL36" s="41"/>
      <c r="KM36" s="41"/>
      <c r="KN36" s="41"/>
      <c r="KO36" s="41"/>
      <c r="KP36" s="41"/>
      <c r="KQ36" s="41"/>
      <c r="SH36" s="41"/>
      <c r="SI36" s="41"/>
      <c r="SJ36" s="41"/>
      <c r="SK36" s="41"/>
      <c r="SW36" s="41"/>
      <c r="SX36" s="41"/>
      <c r="SY36" s="41"/>
      <c r="SZ36" s="41"/>
      <c r="TA36" s="41"/>
      <c r="TB36" s="41"/>
      <c r="TC36" s="41"/>
      <c r="TD36" s="41"/>
      <c r="TE36" s="41"/>
      <c r="TF36" s="41"/>
      <c r="TG36" s="41"/>
      <c r="TH36" s="41"/>
      <c r="TI36" s="41"/>
      <c r="TJ36" s="41"/>
      <c r="TK36" s="41"/>
      <c r="TL36" s="41"/>
      <c r="TM36" s="41"/>
      <c r="TN36" s="41"/>
      <c r="TO36" s="41"/>
      <c r="TP36" s="41"/>
      <c r="TQ36" s="41"/>
      <c r="TR36" s="41"/>
      <c r="TS36" s="41"/>
      <c r="TT36" s="41"/>
      <c r="TU36" s="41"/>
      <c r="TV36" s="41"/>
      <c r="TW36" s="41"/>
      <c r="TX36" s="41"/>
      <c r="TY36" s="41"/>
      <c r="TZ36" s="41"/>
      <c r="UA36" s="41"/>
      <c r="UB36" s="41"/>
      <c r="UC36" s="41"/>
      <c r="UD36" s="41"/>
      <c r="UE36" s="41"/>
      <c r="UF36" s="41"/>
      <c r="UG36" s="41"/>
      <c r="UH36" s="41"/>
      <c r="UI36" s="41"/>
      <c r="UJ36" s="41"/>
      <c r="UK36" s="41"/>
      <c r="UL36" s="41"/>
      <c r="UM36" s="41"/>
      <c r="ACD36" s="41"/>
      <c r="ACE36" s="41"/>
      <c r="ACF36" s="41"/>
      <c r="ACG36" s="41"/>
      <c r="ACS36" s="41"/>
      <c r="ACT36" s="41"/>
      <c r="ACU36" s="41"/>
      <c r="ACV36" s="41"/>
      <c r="ACW36" s="41"/>
      <c r="ACX36" s="41"/>
      <c r="ACY36" s="41"/>
      <c r="ACZ36" s="41"/>
      <c r="ADA36" s="41"/>
      <c r="ADB36" s="41"/>
      <c r="ADC36" s="41"/>
      <c r="ADD36" s="41"/>
      <c r="ADE36" s="41"/>
      <c r="ADF36" s="41"/>
      <c r="ADG36" s="41"/>
      <c r="ADH36" s="41"/>
      <c r="ADI36" s="41"/>
      <c r="ADJ36" s="41"/>
      <c r="ADK36" s="41"/>
      <c r="ADL36" s="41"/>
      <c r="ADM36" s="41"/>
      <c r="ADN36" s="41"/>
      <c r="ADO36" s="41"/>
      <c r="ADP36" s="41"/>
      <c r="ADQ36" s="41"/>
      <c r="ADR36" s="41"/>
      <c r="ADS36" s="41"/>
      <c r="ADT36" s="41"/>
      <c r="ADU36" s="41"/>
      <c r="ADV36" s="41"/>
      <c r="ADW36" s="41"/>
      <c r="ADX36" s="41"/>
      <c r="ADY36" s="41"/>
      <c r="ADZ36" s="41"/>
      <c r="AEA36" s="41"/>
      <c r="AEB36" s="41"/>
      <c r="AEC36" s="41"/>
      <c r="AED36" s="41"/>
      <c r="AEE36" s="41"/>
      <c r="AEF36" s="41"/>
      <c r="AEG36" s="41"/>
      <c r="AEH36" s="41"/>
      <c r="AEI36" s="41"/>
      <c r="ALZ36" s="41"/>
      <c r="AMA36" s="41"/>
      <c r="AMB36" s="41"/>
      <c r="AMC36" s="41"/>
      <c r="AMO36" s="41"/>
      <c r="AMP36" s="41"/>
      <c r="AMQ36" s="41"/>
      <c r="AMR36" s="41"/>
      <c r="AMS36" s="41"/>
      <c r="AMT36" s="41"/>
      <c r="AMU36" s="41"/>
      <c r="AMV36" s="41"/>
      <c r="AMW36" s="41"/>
      <c r="AMX36" s="41"/>
      <c r="AMY36" s="41"/>
      <c r="AMZ36" s="41"/>
      <c r="ANA36" s="41"/>
      <c r="ANB36" s="41"/>
      <c r="ANC36" s="41"/>
      <c r="AND36" s="41"/>
      <c r="ANE36" s="41"/>
      <c r="ANF36" s="41"/>
      <c r="ANG36" s="41"/>
      <c r="ANH36" s="41"/>
      <c r="ANI36" s="41"/>
      <c r="ANJ36" s="41"/>
      <c r="ANK36" s="41"/>
      <c r="ANL36" s="41"/>
      <c r="ANM36" s="41"/>
      <c r="ANN36" s="41"/>
      <c r="ANO36" s="41"/>
      <c r="ANP36" s="41"/>
      <c r="ANQ36" s="41"/>
      <c r="ANR36" s="41"/>
      <c r="ANS36" s="41"/>
      <c r="ANT36" s="41"/>
      <c r="ANU36" s="41"/>
      <c r="ANV36" s="41"/>
      <c r="ANW36" s="41"/>
      <c r="ANX36" s="41"/>
      <c r="ANY36" s="41"/>
      <c r="ANZ36" s="41"/>
      <c r="AOA36" s="41"/>
      <c r="AOB36" s="41"/>
      <c r="AOC36" s="41"/>
      <c r="AOD36" s="41"/>
      <c r="AOE36" s="41"/>
      <c r="AVV36" s="41"/>
      <c r="AVW36" s="41"/>
      <c r="AVX36" s="41"/>
      <c r="AVY36" s="41"/>
      <c r="AWK36" s="41"/>
      <c r="AWL36" s="41"/>
      <c r="AWM36" s="41"/>
      <c r="AWN36" s="41"/>
      <c r="AWO36" s="41"/>
      <c r="AWP36" s="41"/>
      <c r="AWQ36" s="41"/>
      <c r="AWR36" s="41"/>
      <c r="AWS36" s="41"/>
      <c r="AWT36" s="41"/>
      <c r="AWU36" s="41"/>
      <c r="AWV36" s="41"/>
      <c r="AWW36" s="41"/>
      <c r="AWX36" s="41"/>
      <c r="AWY36" s="41"/>
      <c r="AWZ36" s="41"/>
      <c r="AXA36" s="41"/>
      <c r="AXB36" s="41"/>
      <c r="AXC36" s="41"/>
      <c r="AXD36" s="41"/>
      <c r="AXE36" s="41"/>
      <c r="AXF36" s="41"/>
      <c r="AXG36" s="41"/>
      <c r="AXH36" s="41"/>
      <c r="AXI36" s="41"/>
      <c r="AXJ36" s="41"/>
      <c r="AXK36" s="41"/>
      <c r="AXL36" s="41"/>
      <c r="AXM36" s="41"/>
      <c r="AXN36" s="41"/>
      <c r="AXO36" s="41"/>
      <c r="AXP36" s="41"/>
      <c r="AXQ36" s="41"/>
      <c r="AXR36" s="41"/>
      <c r="AXS36" s="41"/>
      <c r="AXT36" s="41"/>
      <c r="AXU36" s="41"/>
      <c r="AXV36" s="41"/>
      <c r="AXW36" s="41"/>
      <c r="AXX36" s="41"/>
      <c r="AXY36" s="41"/>
      <c r="AXZ36" s="41"/>
      <c r="AYA36" s="41"/>
      <c r="BFR36" s="41"/>
      <c r="BFS36" s="41"/>
      <c r="BFT36" s="41"/>
      <c r="BFU36" s="41"/>
      <c r="BGG36" s="41"/>
      <c r="BGH36" s="41"/>
      <c r="BGI36" s="41"/>
      <c r="BGJ36" s="41"/>
      <c r="BGK36" s="41"/>
      <c r="BGL36" s="41"/>
      <c r="BGM36" s="41"/>
      <c r="BGN36" s="41"/>
      <c r="BGO36" s="41"/>
      <c r="BGP36" s="41"/>
      <c r="BGQ36" s="41"/>
      <c r="BGR36" s="41"/>
      <c r="BGS36" s="41"/>
      <c r="BGT36" s="41"/>
      <c r="BGU36" s="41"/>
      <c r="BGV36" s="41"/>
      <c r="BGW36" s="41"/>
      <c r="BGX36" s="41"/>
      <c r="BGY36" s="41"/>
      <c r="BGZ36" s="41"/>
      <c r="BHA36" s="41"/>
      <c r="BHB36" s="41"/>
      <c r="BHC36" s="41"/>
      <c r="BHD36" s="41"/>
      <c r="BHE36" s="41"/>
      <c r="BHF36" s="41"/>
      <c r="BHG36" s="41"/>
      <c r="BHH36" s="41"/>
      <c r="BHI36" s="41"/>
      <c r="BHJ36" s="41"/>
      <c r="BHK36" s="41"/>
      <c r="BHL36" s="41"/>
      <c r="BHM36" s="41"/>
      <c r="BHN36" s="41"/>
      <c r="BHO36" s="41"/>
      <c r="BHP36" s="41"/>
      <c r="BHQ36" s="41"/>
      <c r="BHR36" s="41"/>
      <c r="BHS36" s="41"/>
      <c r="BHT36" s="41"/>
      <c r="BHU36" s="41"/>
      <c r="BHV36" s="41"/>
      <c r="BHW36" s="41"/>
      <c r="BPN36" s="41"/>
      <c r="BPO36" s="41"/>
      <c r="BPP36" s="41"/>
      <c r="BPQ36" s="41"/>
      <c r="BQC36" s="41"/>
      <c r="BQD36" s="41"/>
      <c r="BQE36" s="41"/>
      <c r="BQF36" s="41"/>
      <c r="BQG36" s="41"/>
      <c r="BQH36" s="41"/>
      <c r="BQI36" s="41"/>
      <c r="BQJ36" s="41"/>
      <c r="BQK36" s="41"/>
      <c r="BQL36" s="41"/>
      <c r="BQM36" s="41"/>
      <c r="BQN36" s="41"/>
      <c r="BQO36" s="41"/>
      <c r="BQP36" s="41"/>
      <c r="BQQ36" s="41"/>
      <c r="BQR36" s="41"/>
      <c r="BQS36" s="41"/>
      <c r="BQT36" s="41"/>
      <c r="BQU36" s="41"/>
      <c r="BQV36" s="41"/>
      <c r="BQW36" s="41"/>
      <c r="BQX36" s="41"/>
      <c r="BQY36" s="41"/>
      <c r="BQZ36" s="41"/>
      <c r="BRA36" s="41"/>
      <c r="BRB36" s="41"/>
      <c r="BRC36" s="41"/>
      <c r="BRD36" s="41"/>
      <c r="BRE36" s="41"/>
      <c r="BRF36" s="41"/>
      <c r="BRG36" s="41"/>
      <c r="BRH36" s="41"/>
      <c r="BRI36" s="41"/>
      <c r="BRJ36" s="41"/>
      <c r="BRK36" s="41"/>
      <c r="BRL36" s="41"/>
      <c r="BRM36" s="41"/>
      <c r="BRN36" s="41"/>
      <c r="BRO36" s="41"/>
      <c r="BRP36" s="41"/>
      <c r="BRQ36" s="41"/>
      <c r="BRR36" s="41"/>
      <c r="BRS36" s="41"/>
      <c r="BZJ36" s="41"/>
      <c r="BZK36" s="41"/>
      <c r="BZL36" s="41"/>
      <c r="BZM36" s="41"/>
      <c r="BZY36" s="41"/>
      <c r="BZZ36" s="41"/>
      <c r="CAA36" s="41"/>
      <c r="CAB36" s="41"/>
      <c r="CAC36" s="41"/>
      <c r="CAD36" s="41"/>
      <c r="CAE36" s="41"/>
      <c r="CAF36" s="41"/>
      <c r="CAG36" s="41"/>
      <c r="CAH36" s="41"/>
      <c r="CAI36" s="41"/>
      <c r="CAJ36" s="41"/>
      <c r="CAK36" s="41"/>
      <c r="CAL36" s="41"/>
      <c r="CAM36" s="41"/>
      <c r="CAN36" s="41"/>
      <c r="CAO36" s="41"/>
      <c r="CAP36" s="41"/>
      <c r="CAQ36" s="41"/>
      <c r="CAR36" s="41"/>
      <c r="CAS36" s="41"/>
      <c r="CAT36" s="41"/>
      <c r="CAU36" s="41"/>
      <c r="CAV36" s="41"/>
      <c r="CAW36" s="41"/>
      <c r="CAX36" s="41"/>
      <c r="CAY36" s="41"/>
      <c r="CAZ36" s="41"/>
      <c r="CBA36" s="41"/>
      <c r="CBB36" s="41"/>
      <c r="CBC36" s="41"/>
      <c r="CBD36" s="41"/>
      <c r="CBE36" s="41"/>
      <c r="CBF36" s="41"/>
      <c r="CBG36" s="41"/>
      <c r="CBH36" s="41"/>
      <c r="CBI36" s="41"/>
      <c r="CBJ36" s="41"/>
      <c r="CBK36" s="41"/>
      <c r="CBL36" s="41"/>
      <c r="CBM36" s="41"/>
      <c r="CBN36" s="41"/>
      <c r="CBO36" s="41"/>
      <c r="CJF36" s="41"/>
      <c r="CJG36" s="41"/>
      <c r="CJH36" s="41"/>
      <c r="CJI36" s="41"/>
      <c r="CJU36" s="41"/>
      <c r="CJV36" s="41"/>
      <c r="CJW36" s="41"/>
      <c r="CJX36" s="41"/>
      <c r="CJY36" s="41"/>
      <c r="CJZ36" s="41"/>
      <c r="CKA36" s="41"/>
      <c r="CKB36" s="41"/>
      <c r="CKC36" s="41"/>
      <c r="CKD36" s="41"/>
      <c r="CKE36" s="41"/>
      <c r="CKF36" s="41"/>
      <c r="CKG36" s="41"/>
      <c r="CKH36" s="41"/>
      <c r="CKI36" s="41"/>
      <c r="CKJ36" s="41"/>
      <c r="CKK36" s="41"/>
      <c r="CKL36" s="41"/>
      <c r="CKM36" s="41"/>
      <c r="CKN36" s="41"/>
      <c r="CKO36" s="41"/>
      <c r="CKP36" s="41"/>
      <c r="CKQ36" s="41"/>
      <c r="CKR36" s="41"/>
      <c r="CKS36" s="41"/>
      <c r="CKT36" s="41"/>
      <c r="CKU36" s="41"/>
      <c r="CKV36" s="41"/>
      <c r="CKW36" s="41"/>
      <c r="CKX36" s="41"/>
      <c r="CKY36" s="41"/>
      <c r="CKZ36" s="41"/>
      <c r="CLA36" s="41"/>
      <c r="CLB36" s="41"/>
      <c r="CLC36" s="41"/>
      <c r="CLD36" s="41"/>
      <c r="CLE36" s="41"/>
      <c r="CLF36" s="41"/>
      <c r="CLG36" s="41"/>
      <c r="CLH36" s="41"/>
      <c r="CLI36" s="41"/>
      <c r="CLJ36" s="41"/>
      <c r="CLK36" s="41"/>
      <c r="CTB36" s="41"/>
      <c r="CTC36" s="41"/>
      <c r="CTD36" s="41"/>
      <c r="CTE36" s="41"/>
      <c r="CTQ36" s="41"/>
      <c r="CTR36" s="41"/>
      <c r="CTS36" s="41"/>
      <c r="CTT36" s="41"/>
      <c r="CTU36" s="41"/>
      <c r="CTV36" s="41"/>
      <c r="CTW36" s="41"/>
      <c r="CTX36" s="41"/>
      <c r="CTY36" s="41"/>
      <c r="CTZ36" s="41"/>
      <c r="CUA36" s="41"/>
      <c r="CUB36" s="41"/>
      <c r="CUC36" s="41"/>
      <c r="CUD36" s="41"/>
      <c r="CUE36" s="41"/>
      <c r="CUF36" s="41"/>
      <c r="CUG36" s="41"/>
      <c r="CUH36" s="41"/>
      <c r="CUI36" s="41"/>
      <c r="CUJ36" s="41"/>
      <c r="CUK36" s="41"/>
      <c r="CUL36" s="41"/>
      <c r="CUM36" s="41"/>
      <c r="CUN36" s="41"/>
      <c r="CUO36" s="41"/>
      <c r="CUP36" s="41"/>
      <c r="CUQ36" s="41"/>
      <c r="CUR36" s="41"/>
      <c r="CUS36" s="41"/>
      <c r="CUT36" s="41"/>
      <c r="CUU36" s="41"/>
      <c r="CUV36" s="41"/>
      <c r="CUW36" s="41"/>
      <c r="CUX36" s="41"/>
      <c r="CUY36" s="41"/>
      <c r="CUZ36" s="41"/>
      <c r="CVA36" s="41"/>
      <c r="CVB36" s="41"/>
      <c r="CVC36" s="41"/>
      <c r="CVD36" s="41"/>
      <c r="CVE36" s="41"/>
      <c r="CVF36" s="41"/>
      <c r="CVG36" s="41"/>
      <c r="DCX36" s="41"/>
      <c r="DCY36" s="41"/>
      <c r="DCZ36" s="41"/>
      <c r="DDA36" s="41"/>
      <c r="DDM36" s="41"/>
      <c r="DDN36" s="41"/>
      <c r="DDO36" s="41"/>
      <c r="DDP36" s="41"/>
      <c r="DDQ36" s="41"/>
      <c r="DDR36" s="41"/>
      <c r="DDS36" s="41"/>
      <c r="DDT36" s="41"/>
      <c r="DDU36" s="41"/>
      <c r="DDV36" s="41"/>
      <c r="DDW36" s="41"/>
      <c r="DDX36" s="41"/>
      <c r="DDY36" s="41"/>
      <c r="DDZ36" s="41"/>
      <c r="DEA36" s="41"/>
      <c r="DEB36" s="41"/>
      <c r="DEC36" s="41"/>
      <c r="DED36" s="41"/>
      <c r="DEE36" s="41"/>
      <c r="DEF36" s="41"/>
      <c r="DEG36" s="41"/>
      <c r="DEH36" s="41"/>
      <c r="DEI36" s="41"/>
      <c r="DEJ36" s="41"/>
      <c r="DEK36" s="41"/>
      <c r="DEL36" s="41"/>
      <c r="DEM36" s="41"/>
      <c r="DEN36" s="41"/>
      <c r="DEO36" s="41"/>
      <c r="DEP36" s="41"/>
      <c r="DEQ36" s="41"/>
      <c r="DER36" s="41"/>
      <c r="DES36" s="41"/>
      <c r="DET36" s="41"/>
      <c r="DEU36" s="41"/>
      <c r="DEV36" s="41"/>
      <c r="DEW36" s="41"/>
      <c r="DEX36" s="41"/>
      <c r="DEY36" s="41"/>
      <c r="DEZ36" s="41"/>
      <c r="DFA36" s="41"/>
      <c r="DFB36" s="41"/>
      <c r="DFC36" s="41"/>
      <c r="DMT36" s="41"/>
      <c r="DMU36" s="41"/>
      <c r="DMV36" s="41"/>
      <c r="DMW36" s="41"/>
      <c r="DNI36" s="41"/>
      <c r="DNJ36" s="41"/>
      <c r="DNK36" s="41"/>
      <c r="DNL36" s="41"/>
      <c r="DNM36" s="41"/>
      <c r="DNN36" s="41"/>
      <c r="DNO36" s="41"/>
      <c r="DNP36" s="41"/>
      <c r="DNQ36" s="41"/>
      <c r="DNR36" s="41"/>
      <c r="DNS36" s="41"/>
      <c r="DNT36" s="41"/>
      <c r="DNU36" s="41"/>
      <c r="DNV36" s="41"/>
      <c r="DNW36" s="41"/>
      <c r="DNX36" s="41"/>
      <c r="DNY36" s="41"/>
      <c r="DNZ36" s="41"/>
      <c r="DOA36" s="41"/>
      <c r="DOB36" s="41"/>
      <c r="DOC36" s="41"/>
      <c r="DOD36" s="41"/>
      <c r="DOE36" s="41"/>
      <c r="DOF36" s="41"/>
      <c r="DOG36" s="41"/>
      <c r="DOH36" s="41"/>
      <c r="DOI36" s="41"/>
      <c r="DOJ36" s="41"/>
      <c r="DOK36" s="41"/>
      <c r="DOL36" s="41"/>
      <c r="DOM36" s="41"/>
      <c r="DON36" s="41"/>
      <c r="DOO36" s="41"/>
      <c r="DOP36" s="41"/>
      <c r="DOQ36" s="41"/>
      <c r="DOR36" s="41"/>
      <c r="DOS36" s="41"/>
      <c r="DOT36" s="41"/>
      <c r="DOU36" s="41"/>
      <c r="DOV36" s="41"/>
      <c r="DOW36" s="41"/>
      <c r="DOX36" s="41"/>
      <c r="DOY36" s="41"/>
      <c r="DWP36" s="41"/>
      <c r="DWQ36" s="41"/>
      <c r="DWR36" s="41"/>
      <c r="DWS36" s="41"/>
      <c r="DXE36" s="41"/>
      <c r="DXF36" s="41"/>
      <c r="DXG36" s="41"/>
      <c r="DXH36" s="41"/>
      <c r="DXI36" s="41"/>
      <c r="DXJ36" s="41"/>
      <c r="DXK36" s="41"/>
      <c r="DXL36" s="41"/>
      <c r="DXM36" s="41"/>
      <c r="DXN36" s="41"/>
      <c r="DXO36" s="41"/>
      <c r="DXP36" s="41"/>
      <c r="DXQ36" s="41"/>
      <c r="DXR36" s="41"/>
      <c r="DXS36" s="41"/>
      <c r="DXT36" s="41"/>
      <c r="DXU36" s="41"/>
      <c r="DXV36" s="41"/>
      <c r="DXW36" s="41"/>
      <c r="DXX36" s="41"/>
      <c r="DXY36" s="41"/>
      <c r="DXZ36" s="41"/>
      <c r="DYA36" s="41"/>
      <c r="DYB36" s="41"/>
      <c r="DYC36" s="41"/>
      <c r="DYD36" s="41"/>
      <c r="DYE36" s="41"/>
      <c r="DYF36" s="41"/>
      <c r="DYG36" s="41"/>
      <c r="DYH36" s="41"/>
      <c r="DYI36" s="41"/>
      <c r="DYJ36" s="41"/>
      <c r="DYK36" s="41"/>
      <c r="DYL36" s="41"/>
      <c r="DYM36" s="41"/>
      <c r="DYN36" s="41"/>
      <c r="DYO36" s="41"/>
      <c r="DYP36" s="41"/>
      <c r="DYQ36" s="41"/>
      <c r="DYR36" s="41"/>
      <c r="DYS36" s="41"/>
      <c r="DYT36" s="41"/>
      <c r="DYU36" s="41"/>
      <c r="EGL36" s="41"/>
      <c r="EGM36" s="41"/>
      <c r="EGN36" s="41"/>
      <c r="EGO36" s="41"/>
      <c r="EHA36" s="41"/>
      <c r="EHB36" s="41"/>
      <c r="EHC36" s="41"/>
      <c r="EHD36" s="41"/>
      <c r="EHE36" s="41"/>
      <c r="EHF36" s="41"/>
      <c r="EHG36" s="41"/>
      <c r="EHH36" s="41"/>
      <c r="EHI36" s="41"/>
      <c r="EHJ36" s="41"/>
      <c r="EHK36" s="41"/>
      <c r="EHL36" s="41"/>
      <c r="EHM36" s="41"/>
      <c r="EHN36" s="41"/>
      <c r="EHO36" s="41"/>
      <c r="EHP36" s="41"/>
      <c r="EHQ36" s="41"/>
      <c r="EHR36" s="41"/>
      <c r="EHS36" s="41"/>
      <c r="EHT36" s="41"/>
      <c r="EHU36" s="41"/>
      <c r="EHV36" s="41"/>
      <c r="EHW36" s="41"/>
      <c r="EHX36" s="41"/>
      <c r="EHY36" s="41"/>
      <c r="EHZ36" s="41"/>
      <c r="EIA36" s="41"/>
      <c r="EIB36" s="41"/>
      <c r="EIC36" s="41"/>
      <c r="EID36" s="41"/>
      <c r="EIE36" s="41"/>
      <c r="EIF36" s="41"/>
      <c r="EIG36" s="41"/>
      <c r="EIH36" s="41"/>
      <c r="EII36" s="41"/>
      <c r="EIJ36" s="41"/>
      <c r="EIK36" s="41"/>
      <c r="EIL36" s="41"/>
      <c r="EIM36" s="41"/>
      <c r="EIN36" s="41"/>
      <c r="EIO36" s="41"/>
      <c r="EIP36" s="41"/>
      <c r="EIQ36" s="41"/>
      <c r="EQH36" s="41"/>
      <c r="EQI36" s="41"/>
      <c r="EQJ36" s="41"/>
      <c r="EQK36" s="41"/>
      <c r="EQW36" s="41"/>
      <c r="EQX36" s="41"/>
      <c r="EQY36" s="41"/>
      <c r="EQZ36" s="41"/>
      <c r="ERA36" s="41"/>
      <c r="ERB36" s="41"/>
      <c r="ERC36" s="41"/>
      <c r="ERD36" s="41"/>
      <c r="ERE36" s="41"/>
      <c r="ERF36" s="41"/>
      <c r="ERG36" s="41"/>
      <c r="ERH36" s="41"/>
      <c r="ERI36" s="41"/>
      <c r="ERJ36" s="41"/>
      <c r="ERK36" s="41"/>
      <c r="ERL36" s="41"/>
      <c r="ERM36" s="41"/>
      <c r="ERN36" s="41"/>
      <c r="ERO36" s="41"/>
      <c r="ERP36" s="41"/>
      <c r="ERQ36" s="41"/>
      <c r="ERR36" s="41"/>
      <c r="ERS36" s="41"/>
      <c r="ERT36" s="41"/>
      <c r="ERU36" s="41"/>
      <c r="ERV36" s="41"/>
      <c r="ERW36" s="41"/>
      <c r="ERX36" s="41"/>
      <c r="ERY36" s="41"/>
      <c r="ERZ36" s="41"/>
      <c r="ESA36" s="41"/>
      <c r="ESB36" s="41"/>
      <c r="ESC36" s="41"/>
      <c r="ESD36" s="41"/>
      <c r="ESE36" s="41"/>
      <c r="ESF36" s="41"/>
      <c r="ESG36" s="41"/>
      <c r="ESH36" s="41"/>
      <c r="ESI36" s="41"/>
      <c r="ESJ36" s="41"/>
      <c r="ESK36" s="41"/>
      <c r="ESL36" s="41"/>
      <c r="ESM36" s="41"/>
      <c r="FAD36" s="41"/>
      <c r="FAE36" s="41"/>
      <c r="FAF36" s="41"/>
      <c r="FAG36" s="41"/>
      <c r="FAS36" s="41"/>
      <c r="FAT36" s="41"/>
      <c r="FAU36" s="41"/>
      <c r="FAV36" s="41"/>
      <c r="FAW36" s="41"/>
      <c r="FAX36" s="41"/>
      <c r="FAY36" s="41"/>
      <c r="FAZ36" s="41"/>
      <c r="FBA36" s="41"/>
      <c r="FBB36" s="41"/>
      <c r="FBC36" s="41"/>
      <c r="FBD36" s="41"/>
      <c r="FBE36" s="41"/>
      <c r="FBF36" s="41"/>
      <c r="FBG36" s="41"/>
      <c r="FBH36" s="41"/>
      <c r="FBI36" s="41"/>
      <c r="FBJ36" s="41"/>
      <c r="FBK36" s="41"/>
      <c r="FBL36" s="41"/>
      <c r="FBM36" s="41"/>
      <c r="FBN36" s="41"/>
      <c r="FBO36" s="41"/>
      <c r="FBP36" s="41"/>
      <c r="FBQ36" s="41"/>
      <c r="FBR36" s="41"/>
      <c r="FBS36" s="41"/>
      <c r="FBT36" s="41"/>
      <c r="FBU36" s="41"/>
      <c r="FBV36" s="41"/>
      <c r="FBW36" s="41"/>
      <c r="FBX36" s="41"/>
      <c r="FBY36" s="41"/>
      <c r="FBZ36" s="41"/>
      <c r="FCA36" s="41"/>
      <c r="FCB36" s="41"/>
      <c r="FCC36" s="41"/>
      <c r="FCD36" s="41"/>
      <c r="FCE36" s="41"/>
      <c r="FCF36" s="41"/>
      <c r="FCG36" s="41"/>
      <c r="FCH36" s="41"/>
      <c r="FCI36" s="41"/>
      <c r="FJZ36" s="41"/>
      <c r="FKA36" s="41"/>
      <c r="FKB36" s="41"/>
      <c r="FKC36" s="41"/>
      <c r="FKO36" s="41"/>
      <c r="FKP36" s="41"/>
      <c r="FKQ36" s="41"/>
      <c r="FKR36" s="41"/>
      <c r="FKS36" s="41"/>
      <c r="FKT36" s="41"/>
      <c r="FKU36" s="41"/>
      <c r="FKV36" s="41"/>
      <c r="FKW36" s="41"/>
      <c r="FKX36" s="41"/>
      <c r="FKY36" s="41"/>
      <c r="FKZ36" s="41"/>
      <c r="FLA36" s="41"/>
      <c r="FLB36" s="41"/>
      <c r="FLC36" s="41"/>
      <c r="FLD36" s="41"/>
      <c r="FLE36" s="41"/>
      <c r="FLF36" s="41"/>
      <c r="FLG36" s="41"/>
      <c r="FLH36" s="41"/>
      <c r="FLI36" s="41"/>
      <c r="FLJ36" s="41"/>
      <c r="FLK36" s="41"/>
      <c r="FLL36" s="41"/>
      <c r="FLM36" s="41"/>
      <c r="FLN36" s="41"/>
      <c r="FLO36" s="41"/>
      <c r="FLP36" s="41"/>
      <c r="FLQ36" s="41"/>
      <c r="FLR36" s="41"/>
      <c r="FLS36" s="41"/>
      <c r="FLT36" s="41"/>
      <c r="FLU36" s="41"/>
      <c r="FLV36" s="41"/>
      <c r="FLW36" s="41"/>
      <c r="FLX36" s="41"/>
      <c r="FLY36" s="41"/>
      <c r="FLZ36" s="41"/>
      <c r="FMA36" s="41"/>
      <c r="FMB36" s="41"/>
      <c r="FMC36" s="41"/>
      <c r="FMD36" s="41"/>
      <c r="FME36" s="41"/>
      <c r="FTV36" s="41"/>
      <c r="FTW36" s="41"/>
      <c r="FTX36" s="41"/>
      <c r="FTY36" s="41"/>
      <c r="FUK36" s="41"/>
      <c r="FUL36" s="41"/>
      <c r="FUM36" s="41"/>
      <c r="FUN36" s="41"/>
      <c r="FUO36" s="41"/>
      <c r="FUP36" s="41"/>
      <c r="FUQ36" s="41"/>
      <c r="FUR36" s="41"/>
      <c r="FUS36" s="41"/>
      <c r="FUT36" s="41"/>
      <c r="FUU36" s="41"/>
      <c r="FUV36" s="41"/>
      <c r="FUW36" s="41"/>
      <c r="FUX36" s="41"/>
      <c r="FUY36" s="41"/>
      <c r="FUZ36" s="41"/>
      <c r="FVA36" s="41"/>
      <c r="FVB36" s="41"/>
      <c r="FVC36" s="41"/>
      <c r="FVD36" s="41"/>
      <c r="FVE36" s="41"/>
      <c r="FVF36" s="41"/>
      <c r="FVG36" s="41"/>
      <c r="FVH36" s="41"/>
      <c r="FVI36" s="41"/>
      <c r="FVJ36" s="41"/>
      <c r="FVK36" s="41"/>
      <c r="FVL36" s="41"/>
      <c r="FVM36" s="41"/>
      <c r="FVN36" s="41"/>
      <c r="FVO36" s="41"/>
      <c r="FVP36" s="41"/>
      <c r="FVQ36" s="41"/>
      <c r="FVR36" s="41"/>
      <c r="FVS36" s="41"/>
      <c r="FVT36" s="41"/>
      <c r="FVU36" s="41"/>
      <c r="FVV36" s="41"/>
      <c r="FVW36" s="41"/>
      <c r="FVX36" s="41"/>
      <c r="FVY36" s="41"/>
      <c r="FVZ36" s="41"/>
      <c r="FWA36" s="41"/>
      <c r="GDR36" s="41"/>
      <c r="GDS36" s="41"/>
      <c r="GDT36" s="41"/>
      <c r="GDU36" s="41"/>
      <c r="GEG36" s="41"/>
      <c r="GEH36" s="41"/>
      <c r="GEI36" s="41"/>
      <c r="GEJ36" s="41"/>
      <c r="GEK36" s="41"/>
      <c r="GEL36" s="41"/>
      <c r="GEM36" s="41"/>
      <c r="GEN36" s="41"/>
      <c r="GEO36" s="41"/>
      <c r="GEP36" s="41"/>
      <c r="GEQ36" s="41"/>
      <c r="GER36" s="41"/>
      <c r="GES36" s="41"/>
      <c r="GET36" s="41"/>
      <c r="GEU36" s="41"/>
      <c r="GEV36" s="41"/>
      <c r="GEW36" s="41"/>
      <c r="GEX36" s="41"/>
      <c r="GEY36" s="41"/>
      <c r="GEZ36" s="41"/>
      <c r="GFA36" s="41"/>
      <c r="GFB36" s="41"/>
      <c r="GFC36" s="41"/>
      <c r="GFD36" s="41"/>
      <c r="GFE36" s="41"/>
      <c r="GFF36" s="41"/>
      <c r="GFG36" s="41"/>
      <c r="GFH36" s="41"/>
      <c r="GFI36" s="41"/>
      <c r="GFJ36" s="41"/>
      <c r="GFK36" s="41"/>
      <c r="GFL36" s="41"/>
      <c r="GFM36" s="41"/>
      <c r="GFN36" s="41"/>
      <c r="GFO36" s="41"/>
      <c r="GFP36" s="41"/>
      <c r="GFQ36" s="41"/>
      <c r="GFR36" s="41"/>
      <c r="GFS36" s="41"/>
      <c r="GFT36" s="41"/>
      <c r="GFU36" s="41"/>
      <c r="GFV36" s="41"/>
      <c r="GFW36" s="41"/>
      <c r="GNN36" s="41"/>
      <c r="GNO36" s="41"/>
      <c r="GNP36" s="41"/>
      <c r="GNQ36" s="41"/>
      <c r="GOC36" s="41"/>
      <c r="GOD36" s="41"/>
      <c r="GOE36" s="41"/>
      <c r="GOF36" s="41"/>
      <c r="GOG36" s="41"/>
      <c r="GOH36" s="41"/>
      <c r="GOI36" s="41"/>
      <c r="GOJ36" s="41"/>
      <c r="GOK36" s="41"/>
      <c r="GOL36" s="41"/>
      <c r="GOM36" s="41"/>
      <c r="GON36" s="41"/>
      <c r="GOO36" s="41"/>
      <c r="GOP36" s="41"/>
      <c r="GOQ36" s="41"/>
      <c r="GOR36" s="41"/>
      <c r="GOS36" s="41"/>
      <c r="GOT36" s="41"/>
      <c r="GOU36" s="41"/>
      <c r="GOV36" s="41"/>
      <c r="GOW36" s="41"/>
      <c r="GOX36" s="41"/>
      <c r="GOY36" s="41"/>
      <c r="GOZ36" s="41"/>
      <c r="GPA36" s="41"/>
      <c r="GPB36" s="41"/>
      <c r="GPC36" s="41"/>
      <c r="GPD36" s="41"/>
      <c r="GPE36" s="41"/>
      <c r="GPF36" s="41"/>
      <c r="GPG36" s="41"/>
      <c r="GPH36" s="41"/>
      <c r="GPI36" s="41"/>
      <c r="GPJ36" s="41"/>
      <c r="GPK36" s="41"/>
      <c r="GPL36" s="41"/>
      <c r="GPM36" s="41"/>
      <c r="GPN36" s="41"/>
      <c r="GPO36" s="41"/>
      <c r="GPP36" s="41"/>
      <c r="GPQ36" s="41"/>
      <c r="GPR36" s="41"/>
      <c r="GPS36" s="41"/>
      <c r="GXJ36" s="41"/>
      <c r="GXK36" s="41"/>
      <c r="GXL36" s="41"/>
      <c r="GXM36" s="41"/>
      <c r="GXY36" s="41"/>
      <c r="GXZ36" s="41"/>
      <c r="GYA36" s="41"/>
      <c r="GYB36" s="41"/>
      <c r="GYC36" s="41"/>
      <c r="GYD36" s="41"/>
      <c r="GYE36" s="41"/>
      <c r="GYF36" s="41"/>
      <c r="GYG36" s="41"/>
      <c r="GYH36" s="41"/>
      <c r="GYI36" s="41"/>
      <c r="GYJ36" s="41"/>
      <c r="GYK36" s="41"/>
      <c r="GYL36" s="41"/>
      <c r="GYM36" s="41"/>
      <c r="GYN36" s="41"/>
      <c r="GYO36" s="41"/>
      <c r="GYP36" s="41"/>
      <c r="GYQ36" s="41"/>
      <c r="GYR36" s="41"/>
      <c r="GYS36" s="41"/>
      <c r="GYT36" s="41"/>
      <c r="GYU36" s="41"/>
      <c r="GYV36" s="41"/>
      <c r="GYW36" s="41"/>
      <c r="GYX36" s="41"/>
      <c r="GYY36" s="41"/>
      <c r="GYZ36" s="41"/>
      <c r="GZA36" s="41"/>
      <c r="GZB36" s="41"/>
      <c r="GZC36" s="41"/>
      <c r="GZD36" s="41"/>
      <c r="GZE36" s="41"/>
      <c r="GZF36" s="41"/>
      <c r="GZG36" s="41"/>
      <c r="GZH36" s="41"/>
      <c r="GZI36" s="41"/>
      <c r="GZJ36" s="41"/>
      <c r="GZK36" s="41"/>
      <c r="GZL36" s="41"/>
      <c r="GZM36" s="41"/>
      <c r="GZN36" s="41"/>
      <c r="GZO36" s="41"/>
      <c r="HHF36" s="41"/>
      <c r="HHG36" s="41"/>
      <c r="HHH36" s="41"/>
      <c r="HHI36" s="41"/>
      <c r="HHU36" s="41"/>
      <c r="HHV36" s="41"/>
      <c r="HHW36" s="41"/>
      <c r="HHX36" s="41"/>
      <c r="HHY36" s="41"/>
      <c r="HHZ36" s="41"/>
      <c r="HIA36" s="41"/>
      <c r="HIB36" s="41"/>
      <c r="HIC36" s="41"/>
      <c r="HID36" s="41"/>
      <c r="HIE36" s="41"/>
      <c r="HIF36" s="41"/>
      <c r="HIG36" s="41"/>
      <c r="HIH36" s="41"/>
      <c r="HII36" s="41"/>
      <c r="HIJ36" s="41"/>
      <c r="HIK36" s="41"/>
      <c r="HIL36" s="41"/>
      <c r="HIM36" s="41"/>
      <c r="HIN36" s="41"/>
      <c r="HIO36" s="41"/>
      <c r="HIP36" s="41"/>
      <c r="HIQ36" s="41"/>
      <c r="HIR36" s="41"/>
      <c r="HIS36" s="41"/>
      <c r="HIT36" s="41"/>
      <c r="HIU36" s="41"/>
      <c r="HIV36" s="41"/>
      <c r="HIW36" s="41"/>
      <c r="HIX36" s="41"/>
      <c r="HIY36" s="41"/>
      <c r="HIZ36" s="41"/>
      <c r="HJA36" s="41"/>
      <c r="HJB36" s="41"/>
      <c r="HJC36" s="41"/>
      <c r="HJD36" s="41"/>
      <c r="HJE36" s="41"/>
      <c r="HJF36" s="41"/>
      <c r="HJG36" s="41"/>
      <c r="HJH36" s="41"/>
      <c r="HJI36" s="41"/>
      <c r="HJJ36" s="41"/>
      <c r="HJK36" s="41"/>
      <c r="HRB36" s="41"/>
      <c r="HRC36" s="41"/>
      <c r="HRD36" s="41"/>
      <c r="HRE36" s="41"/>
      <c r="HRQ36" s="41"/>
      <c r="HRR36" s="41"/>
      <c r="HRS36" s="41"/>
      <c r="HRT36" s="41"/>
      <c r="HRU36" s="41"/>
      <c r="HRV36" s="41"/>
      <c r="HRW36" s="41"/>
      <c r="HRX36" s="41"/>
      <c r="HRY36" s="41"/>
      <c r="HRZ36" s="41"/>
      <c r="HSA36" s="41"/>
      <c r="HSB36" s="41"/>
      <c r="HSC36" s="41"/>
      <c r="HSD36" s="41"/>
      <c r="HSE36" s="41"/>
      <c r="HSF36" s="41"/>
      <c r="HSG36" s="41"/>
      <c r="HSH36" s="41"/>
      <c r="HSI36" s="41"/>
      <c r="HSJ36" s="41"/>
      <c r="HSK36" s="41"/>
      <c r="HSL36" s="41"/>
      <c r="HSM36" s="41"/>
      <c r="HSN36" s="41"/>
      <c r="HSO36" s="41"/>
      <c r="HSP36" s="41"/>
      <c r="HSQ36" s="41"/>
      <c r="HSR36" s="41"/>
      <c r="HSS36" s="41"/>
      <c r="HST36" s="41"/>
      <c r="HSU36" s="41"/>
      <c r="HSV36" s="41"/>
      <c r="HSW36" s="41"/>
      <c r="HSX36" s="41"/>
      <c r="HSY36" s="41"/>
      <c r="HSZ36" s="41"/>
      <c r="HTA36" s="41"/>
      <c r="HTB36" s="41"/>
      <c r="HTC36" s="41"/>
      <c r="HTD36" s="41"/>
      <c r="HTE36" s="41"/>
      <c r="HTF36" s="41"/>
      <c r="HTG36" s="41"/>
      <c r="IAX36" s="41"/>
      <c r="IAY36" s="41"/>
      <c r="IAZ36" s="41"/>
      <c r="IBA36" s="41"/>
      <c r="IBM36" s="41"/>
      <c r="IBN36" s="41"/>
      <c r="IBO36" s="41"/>
      <c r="IBP36" s="41"/>
      <c r="IBQ36" s="41"/>
      <c r="IBR36" s="41"/>
      <c r="IBS36" s="41"/>
      <c r="IBT36" s="41"/>
      <c r="IBU36" s="41"/>
      <c r="IBV36" s="41"/>
      <c r="IBW36" s="41"/>
      <c r="IBX36" s="41"/>
      <c r="IBY36" s="41"/>
      <c r="IBZ36" s="41"/>
      <c r="ICA36" s="41"/>
      <c r="ICB36" s="41"/>
      <c r="ICC36" s="41"/>
      <c r="ICD36" s="41"/>
      <c r="ICE36" s="41"/>
      <c r="ICF36" s="41"/>
      <c r="ICG36" s="41"/>
      <c r="ICH36" s="41"/>
      <c r="ICI36" s="41"/>
      <c r="ICJ36" s="41"/>
      <c r="ICK36" s="41"/>
      <c r="ICL36" s="41"/>
      <c r="ICM36" s="41"/>
      <c r="ICN36" s="41"/>
      <c r="ICO36" s="41"/>
      <c r="ICP36" s="41"/>
      <c r="ICQ36" s="41"/>
      <c r="ICR36" s="41"/>
      <c r="ICS36" s="41"/>
      <c r="ICT36" s="41"/>
      <c r="ICU36" s="41"/>
      <c r="ICV36" s="41"/>
      <c r="ICW36" s="41"/>
      <c r="ICX36" s="41"/>
      <c r="ICY36" s="41"/>
      <c r="ICZ36" s="41"/>
      <c r="IDA36" s="41"/>
      <c r="IDB36" s="41"/>
      <c r="IDC36" s="41"/>
      <c r="IKT36" s="41"/>
      <c r="IKU36" s="41"/>
      <c r="IKV36" s="41"/>
      <c r="IKW36" s="41"/>
      <c r="ILI36" s="41"/>
      <c r="ILJ36" s="41"/>
      <c r="ILK36" s="41"/>
      <c r="ILL36" s="41"/>
      <c r="ILM36" s="41"/>
      <c r="ILN36" s="41"/>
      <c r="ILO36" s="41"/>
      <c r="ILP36" s="41"/>
      <c r="ILQ36" s="41"/>
      <c r="ILR36" s="41"/>
      <c r="ILS36" s="41"/>
      <c r="ILT36" s="41"/>
      <c r="ILU36" s="41"/>
      <c r="ILV36" s="41"/>
      <c r="ILW36" s="41"/>
      <c r="ILX36" s="41"/>
      <c r="ILY36" s="41"/>
      <c r="ILZ36" s="41"/>
      <c r="IMA36" s="41"/>
      <c r="IMB36" s="41"/>
      <c r="IMC36" s="41"/>
      <c r="IMD36" s="41"/>
      <c r="IME36" s="41"/>
      <c r="IMF36" s="41"/>
      <c r="IMG36" s="41"/>
      <c r="IMH36" s="41"/>
      <c r="IMI36" s="41"/>
      <c r="IMJ36" s="41"/>
      <c r="IMK36" s="41"/>
      <c r="IML36" s="41"/>
      <c r="IMM36" s="41"/>
      <c r="IMN36" s="41"/>
      <c r="IMO36" s="41"/>
      <c r="IMP36" s="41"/>
      <c r="IMQ36" s="41"/>
      <c r="IMR36" s="41"/>
      <c r="IMS36" s="41"/>
      <c r="IMT36" s="41"/>
      <c r="IMU36" s="41"/>
      <c r="IMV36" s="41"/>
      <c r="IMW36" s="41"/>
      <c r="IMX36" s="41"/>
      <c r="IMY36" s="41"/>
      <c r="IUP36" s="41"/>
      <c r="IUQ36" s="41"/>
      <c r="IUR36" s="41"/>
      <c r="IUS36" s="41"/>
      <c r="IVE36" s="41"/>
      <c r="IVF36" s="41"/>
      <c r="IVG36" s="41"/>
      <c r="IVH36" s="41"/>
      <c r="IVI36" s="41"/>
      <c r="IVJ36" s="41"/>
      <c r="IVK36" s="41"/>
      <c r="IVL36" s="41"/>
      <c r="IVM36" s="41"/>
      <c r="IVN36" s="41"/>
      <c r="IVO36" s="41"/>
      <c r="IVP36" s="41"/>
      <c r="IVQ36" s="41"/>
      <c r="IVR36" s="41"/>
      <c r="IVS36" s="41"/>
      <c r="IVT36" s="41"/>
      <c r="IVU36" s="41"/>
      <c r="IVV36" s="41"/>
      <c r="IVW36" s="41"/>
      <c r="IVX36" s="41"/>
      <c r="IVY36" s="41"/>
      <c r="IVZ36" s="41"/>
      <c r="IWA36" s="41"/>
      <c r="IWB36" s="41"/>
      <c r="IWC36" s="41"/>
      <c r="IWD36" s="41"/>
      <c r="IWE36" s="41"/>
      <c r="IWF36" s="41"/>
      <c r="IWG36" s="41"/>
      <c r="IWH36" s="41"/>
      <c r="IWI36" s="41"/>
      <c r="IWJ36" s="41"/>
      <c r="IWK36" s="41"/>
      <c r="IWL36" s="41"/>
      <c r="IWM36" s="41"/>
      <c r="IWN36" s="41"/>
      <c r="IWO36" s="41"/>
      <c r="IWP36" s="41"/>
      <c r="IWQ36" s="41"/>
      <c r="IWR36" s="41"/>
      <c r="IWS36" s="41"/>
      <c r="IWT36" s="41"/>
      <c r="IWU36" s="41"/>
      <c r="JEL36" s="41"/>
      <c r="JEM36" s="41"/>
      <c r="JEN36" s="41"/>
      <c r="JEO36" s="41"/>
      <c r="JFA36" s="41"/>
      <c r="JFB36" s="41"/>
      <c r="JFC36" s="41"/>
      <c r="JFD36" s="41"/>
      <c r="JFE36" s="41"/>
      <c r="JFF36" s="41"/>
      <c r="JFG36" s="41"/>
      <c r="JFH36" s="41"/>
      <c r="JFI36" s="41"/>
      <c r="JFJ36" s="41"/>
      <c r="JFK36" s="41"/>
      <c r="JFL36" s="41"/>
      <c r="JFM36" s="41"/>
      <c r="JFN36" s="41"/>
      <c r="JFO36" s="41"/>
      <c r="JFP36" s="41"/>
      <c r="JFQ36" s="41"/>
      <c r="JFR36" s="41"/>
      <c r="JFS36" s="41"/>
      <c r="JFT36" s="41"/>
      <c r="JFU36" s="41"/>
      <c r="JFV36" s="41"/>
      <c r="JFW36" s="41"/>
      <c r="JFX36" s="41"/>
      <c r="JFY36" s="41"/>
      <c r="JFZ36" s="41"/>
      <c r="JGA36" s="41"/>
      <c r="JGB36" s="41"/>
      <c r="JGC36" s="41"/>
      <c r="JGD36" s="41"/>
      <c r="JGE36" s="41"/>
      <c r="JGF36" s="41"/>
      <c r="JGG36" s="41"/>
      <c r="JGH36" s="41"/>
      <c r="JGI36" s="41"/>
      <c r="JGJ36" s="41"/>
      <c r="JGK36" s="41"/>
      <c r="JGL36" s="41"/>
      <c r="JGM36" s="41"/>
      <c r="JGN36" s="41"/>
      <c r="JGO36" s="41"/>
      <c r="JGP36" s="41"/>
      <c r="JGQ36" s="41"/>
      <c r="JOH36" s="41"/>
      <c r="JOI36" s="41"/>
      <c r="JOJ36" s="41"/>
      <c r="JOK36" s="41"/>
      <c r="JOW36" s="41"/>
      <c r="JOX36" s="41"/>
      <c r="JOY36" s="41"/>
      <c r="JOZ36" s="41"/>
      <c r="JPA36" s="41"/>
      <c r="JPB36" s="41"/>
      <c r="JPC36" s="41"/>
      <c r="JPD36" s="41"/>
      <c r="JPE36" s="41"/>
      <c r="JPF36" s="41"/>
      <c r="JPG36" s="41"/>
      <c r="JPH36" s="41"/>
      <c r="JPI36" s="41"/>
      <c r="JPJ36" s="41"/>
      <c r="JPK36" s="41"/>
      <c r="JPL36" s="41"/>
      <c r="JPM36" s="41"/>
      <c r="JPN36" s="41"/>
      <c r="JPO36" s="41"/>
      <c r="JPP36" s="41"/>
      <c r="JPQ36" s="41"/>
      <c r="JPR36" s="41"/>
      <c r="JPS36" s="41"/>
      <c r="JPT36" s="41"/>
      <c r="JPU36" s="41"/>
      <c r="JPV36" s="41"/>
      <c r="JPW36" s="41"/>
      <c r="JPX36" s="41"/>
      <c r="JPY36" s="41"/>
      <c r="JPZ36" s="41"/>
      <c r="JQA36" s="41"/>
      <c r="JQB36" s="41"/>
      <c r="JQC36" s="41"/>
      <c r="JQD36" s="41"/>
      <c r="JQE36" s="41"/>
      <c r="JQF36" s="41"/>
      <c r="JQG36" s="41"/>
      <c r="JQH36" s="41"/>
      <c r="JQI36" s="41"/>
      <c r="JQJ36" s="41"/>
      <c r="JQK36" s="41"/>
      <c r="JQL36" s="41"/>
      <c r="JQM36" s="41"/>
      <c r="JYD36" s="41"/>
      <c r="JYE36" s="41"/>
      <c r="JYF36" s="41"/>
      <c r="JYG36" s="41"/>
      <c r="JYS36" s="41"/>
      <c r="JYT36" s="41"/>
      <c r="JYU36" s="41"/>
      <c r="JYV36" s="41"/>
      <c r="JYW36" s="41"/>
      <c r="JYX36" s="41"/>
      <c r="JYY36" s="41"/>
      <c r="JYZ36" s="41"/>
      <c r="JZA36" s="41"/>
      <c r="JZB36" s="41"/>
      <c r="JZC36" s="41"/>
      <c r="JZD36" s="41"/>
      <c r="JZE36" s="41"/>
      <c r="JZF36" s="41"/>
      <c r="JZG36" s="41"/>
      <c r="JZH36" s="41"/>
      <c r="JZI36" s="41"/>
      <c r="JZJ36" s="41"/>
      <c r="JZK36" s="41"/>
      <c r="JZL36" s="41"/>
      <c r="JZM36" s="41"/>
      <c r="JZN36" s="41"/>
      <c r="JZO36" s="41"/>
      <c r="JZP36" s="41"/>
      <c r="JZQ36" s="41"/>
      <c r="JZR36" s="41"/>
      <c r="JZS36" s="41"/>
      <c r="JZT36" s="41"/>
      <c r="JZU36" s="41"/>
      <c r="JZV36" s="41"/>
      <c r="JZW36" s="41"/>
      <c r="JZX36" s="41"/>
      <c r="JZY36" s="41"/>
      <c r="JZZ36" s="41"/>
      <c r="KAA36" s="41"/>
      <c r="KAB36" s="41"/>
      <c r="KAC36" s="41"/>
      <c r="KAD36" s="41"/>
      <c r="KAE36" s="41"/>
      <c r="KAF36" s="41"/>
      <c r="KAG36" s="41"/>
      <c r="KAH36" s="41"/>
      <c r="KAI36" s="41"/>
      <c r="KHZ36" s="41"/>
      <c r="KIA36" s="41"/>
      <c r="KIB36" s="41"/>
      <c r="KIC36" s="41"/>
      <c r="KIO36" s="41"/>
      <c r="KIP36" s="41"/>
      <c r="KIQ36" s="41"/>
      <c r="KIR36" s="41"/>
      <c r="KIS36" s="41"/>
      <c r="KIT36" s="41"/>
      <c r="KIU36" s="41"/>
      <c r="KIV36" s="41"/>
      <c r="KIW36" s="41"/>
      <c r="KIX36" s="41"/>
      <c r="KIY36" s="41"/>
      <c r="KIZ36" s="41"/>
      <c r="KJA36" s="41"/>
      <c r="KJB36" s="41"/>
      <c r="KJC36" s="41"/>
      <c r="KJD36" s="41"/>
      <c r="KJE36" s="41"/>
      <c r="KJF36" s="41"/>
      <c r="KJG36" s="41"/>
      <c r="KJH36" s="41"/>
      <c r="KJI36" s="41"/>
      <c r="KJJ36" s="41"/>
      <c r="KJK36" s="41"/>
      <c r="KJL36" s="41"/>
      <c r="KJM36" s="41"/>
      <c r="KJN36" s="41"/>
      <c r="KJO36" s="41"/>
      <c r="KJP36" s="41"/>
      <c r="KJQ36" s="41"/>
      <c r="KJR36" s="41"/>
      <c r="KJS36" s="41"/>
      <c r="KJT36" s="41"/>
      <c r="KJU36" s="41"/>
      <c r="KJV36" s="41"/>
      <c r="KJW36" s="41"/>
      <c r="KJX36" s="41"/>
      <c r="KJY36" s="41"/>
      <c r="KJZ36" s="41"/>
      <c r="KKA36" s="41"/>
      <c r="KKB36" s="41"/>
      <c r="KKC36" s="41"/>
      <c r="KKD36" s="41"/>
      <c r="KKE36" s="41"/>
      <c r="KRV36" s="41"/>
      <c r="KRW36" s="41"/>
      <c r="KRX36" s="41"/>
      <c r="KRY36" s="41"/>
      <c r="KSK36" s="41"/>
      <c r="KSL36" s="41"/>
      <c r="KSM36" s="41"/>
      <c r="KSN36" s="41"/>
      <c r="KSO36" s="41"/>
      <c r="KSP36" s="41"/>
      <c r="KSQ36" s="41"/>
      <c r="KSR36" s="41"/>
      <c r="KSS36" s="41"/>
      <c r="KST36" s="41"/>
      <c r="KSU36" s="41"/>
      <c r="KSV36" s="41"/>
      <c r="KSW36" s="41"/>
      <c r="KSX36" s="41"/>
      <c r="KSY36" s="41"/>
      <c r="KSZ36" s="41"/>
      <c r="KTA36" s="41"/>
      <c r="KTB36" s="41"/>
      <c r="KTC36" s="41"/>
      <c r="KTD36" s="41"/>
      <c r="KTE36" s="41"/>
      <c r="KTF36" s="41"/>
      <c r="KTG36" s="41"/>
      <c r="KTH36" s="41"/>
      <c r="KTI36" s="41"/>
      <c r="KTJ36" s="41"/>
      <c r="KTK36" s="41"/>
      <c r="KTL36" s="41"/>
      <c r="KTM36" s="41"/>
      <c r="KTN36" s="41"/>
      <c r="KTO36" s="41"/>
      <c r="KTP36" s="41"/>
      <c r="KTQ36" s="41"/>
      <c r="KTR36" s="41"/>
      <c r="KTS36" s="41"/>
      <c r="KTT36" s="41"/>
      <c r="KTU36" s="41"/>
      <c r="KTV36" s="41"/>
      <c r="KTW36" s="41"/>
      <c r="KTX36" s="41"/>
      <c r="KTY36" s="41"/>
      <c r="KTZ36" s="41"/>
      <c r="KUA36" s="41"/>
      <c r="LBR36" s="41"/>
      <c r="LBS36" s="41"/>
      <c r="LBT36" s="41"/>
      <c r="LBU36" s="41"/>
      <c r="LCG36" s="41"/>
      <c r="LCH36" s="41"/>
      <c r="LCI36" s="41"/>
      <c r="LCJ36" s="41"/>
      <c r="LCK36" s="41"/>
      <c r="LCL36" s="41"/>
      <c r="LCM36" s="41"/>
      <c r="LCN36" s="41"/>
      <c r="LCO36" s="41"/>
      <c r="LCP36" s="41"/>
      <c r="LCQ36" s="41"/>
      <c r="LCR36" s="41"/>
      <c r="LCS36" s="41"/>
      <c r="LCT36" s="41"/>
      <c r="LCU36" s="41"/>
      <c r="LCV36" s="41"/>
      <c r="LCW36" s="41"/>
      <c r="LCX36" s="41"/>
      <c r="LCY36" s="41"/>
      <c r="LCZ36" s="41"/>
      <c r="LDA36" s="41"/>
      <c r="LDB36" s="41"/>
      <c r="LDC36" s="41"/>
      <c r="LDD36" s="41"/>
      <c r="LDE36" s="41"/>
      <c r="LDF36" s="41"/>
      <c r="LDG36" s="41"/>
      <c r="LDH36" s="41"/>
      <c r="LDI36" s="41"/>
      <c r="LDJ36" s="41"/>
      <c r="LDK36" s="41"/>
      <c r="LDL36" s="41"/>
      <c r="LDM36" s="41"/>
      <c r="LDN36" s="41"/>
      <c r="LDO36" s="41"/>
      <c r="LDP36" s="41"/>
      <c r="LDQ36" s="41"/>
      <c r="LDR36" s="41"/>
      <c r="LDS36" s="41"/>
      <c r="LDT36" s="41"/>
      <c r="LDU36" s="41"/>
      <c r="LDV36" s="41"/>
      <c r="LDW36" s="41"/>
      <c r="LLN36" s="41"/>
      <c r="LLO36" s="41"/>
      <c r="LLP36" s="41"/>
      <c r="LLQ36" s="41"/>
      <c r="LMC36" s="41"/>
      <c r="LMD36" s="41"/>
      <c r="LME36" s="41"/>
      <c r="LMF36" s="41"/>
      <c r="LMG36" s="41"/>
      <c r="LMH36" s="41"/>
      <c r="LMI36" s="41"/>
      <c r="LMJ36" s="41"/>
      <c r="LMK36" s="41"/>
      <c r="LML36" s="41"/>
      <c r="LMM36" s="41"/>
      <c r="LMN36" s="41"/>
      <c r="LMO36" s="41"/>
      <c r="LMP36" s="41"/>
      <c r="LMQ36" s="41"/>
      <c r="LMR36" s="41"/>
      <c r="LMS36" s="41"/>
      <c r="LMT36" s="41"/>
      <c r="LMU36" s="41"/>
      <c r="LMV36" s="41"/>
      <c r="LMW36" s="41"/>
      <c r="LMX36" s="41"/>
      <c r="LMY36" s="41"/>
      <c r="LMZ36" s="41"/>
      <c r="LNA36" s="41"/>
      <c r="LNB36" s="41"/>
      <c r="LNC36" s="41"/>
      <c r="LND36" s="41"/>
      <c r="LNE36" s="41"/>
      <c r="LNF36" s="41"/>
      <c r="LNG36" s="41"/>
      <c r="LNH36" s="41"/>
      <c r="LNI36" s="41"/>
      <c r="LNJ36" s="41"/>
      <c r="LNK36" s="41"/>
      <c r="LNL36" s="41"/>
      <c r="LNM36" s="41"/>
      <c r="LNN36" s="41"/>
      <c r="LNO36" s="41"/>
      <c r="LNP36" s="41"/>
      <c r="LNQ36" s="41"/>
      <c r="LNR36" s="41"/>
      <c r="LNS36" s="41"/>
      <c r="LVJ36" s="41"/>
      <c r="LVK36" s="41"/>
      <c r="LVL36" s="41"/>
      <c r="LVM36" s="41"/>
      <c r="LVY36" s="41"/>
      <c r="LVZ36" s="41"/>
      <c r="LWA36" s="41"/>
      <c r="LWB36" s="41"/>
      <c r="LWC36" s="41"/>
      <c r="LWD36" s="41"/>
      <c r="LWE36" s="41"/>
      <c r="LWF36" s="41"/>
      <c r="LWG36" s="41"/>
      <c r="LWH36" s="41"/>
      <c r="LWI36" s="41"/>
      <c r="LWJ36" s="41"/>
      <c r="LWK36" s="41"/>
      <c r="LWL36" s="41"/>
      <c r="LWM36" s="41"/>
      <c r="LWN36" s="41"/>
      <c r="LWO36" s="41"/>
      <c r="LWP36" s="41"/>
      <c r="LWQ36" s="41"/>
      <c r="LWR36" s="41"/>
      <c r="LWS36" s="41"/>
      <c r="LWT36" s="41"/>
      <c r="LWU36" s="41"/>
      <c r="LWV36" s="41"/>
      <c r="LWW36" s="41"/>
      <c r="LWX36" s="41"/>
      <c r="LWY36" s="41"/>
      <c r="LWZ36" s="41"/>
      <c r="LXA36" s="41"/>
      <c r="LXB36" s="41"/>
      <c r="LXC36" s="41"/>
      <c r="LXD36" s="41"/>
      <c r="LXE36" s="41"/>
      <c r="LXF36" s="41"/>
      <c r="LXG36" s="41"/>
      <c r="LXH36" s="41"/>
      <c r="LXI36" s="41"/>
      <c r="LXJ36" s="41"/>
      <c r="LXK36" s="41"/>
      <c r="LXL36" s="41"/>
      <c r="LXM36" s="41"/>
      <c r="LXN36" s="41"/>
      <c r="LXO36" s="41"/>
      <c r="MFF36" s="41"/>
      <c r="MFG36" s="41"/>
      <c r="MFH36" s="41"/>
      <c r="MFI36" s="41"/>
      <c r="MFU36" s="41"/>
      <c r="MFV36" s="41"/>
      <c r="MFW36" s="41"/>
      <c r="MFX36" s="41"/>
      <c r="MFY36" s="41"/>
      <c r="MFZ36" s="41"/>
      <c r="MGA36" s="41"/>
      <c r="MGB36" s="41"/>
      <c r="MGC36" s="41"/>
      <c r="MGD36" s="41"/>
      <c r="MGE36" s="41"/>
      <c r="MGF36" s="41"/>
      <c r="MGG36" s="41"/>
      <c r="MGH36" s="41"/>
      <c r="MGI36" s="41"/>
      <c r="MGJ36" s="41"/>
      <c r="MGK36" s="41"/>
      <c r="MGL36" s="41"/>
      <c r="MGM36" s="41"/>
      <c r="MGN36" s="41"/>
      <c r="MGO36" s="41"/>
      <c r="MGP36" s="41"/>
      <c r="MGQ36" s="41"/>
      <c r="MGR36" s="41"/>
      <c r="MGS36" s="41"/>
      <c r="MGT36" s="41"/>
      <c r="MGU36" s="41"/>
      <c r="MGV36" s="41"/>
      <c r="MGW36" s="41"/>
      <c r="MGX36" s="41"/>
      <c r="MGY36" s="41"/>
      <c r="MGZ36" s="41"/>
      <c r="MHA36" s="41"/>
      <c r="MHB36" s="41"/>
      <c r="MHC36" s="41"/>
      <c r="MHD36" s="41"/>
      <c r="MHE36" s="41"/>
      <c r="MHF36" s="41"/>
      <c r="MHG36" s="41"/>
      <c r="MHH36" s="41"/>
      <c r="MHI36" s="41"/>
      <c r="MHJ36" s="41"/>
      <c r="MHK36" s="41"/>
      <c r="MPB36" s="41"/>
      <c r="MPC36" s="41"/>
      <c r="MPD36" s="41"/>
      <c r="MPE36" s="41"/>
      <c r="MPQ36" s="41"/>
      <c r="MPR36" s="41"/>
      <c r="MPS36" s="41"/>
      <c r="MPT36" s="41"/>
      <c r="MPU36" s="41"/>
      <c r="MPV36" s="41"/>
      <c r="MPW36" s="41"/>
      <c r="MPX36" s="41"/>
      <c r="MPY36" s="41"/>
      <c r="MPZ36" s="41"/>
      <c r="MQA36" s="41"/>
      <c r="MQB36" s="41"/>
      <c r="MQC36" s="41"/>
      <c r="MQD36" s="41"/>
      <c r="MQE36" s="41"/>
      <c r="MQF36" s="41"/>
      <c r="MQG36" s="41"/>
      <c r="MQH36" s="41"/>
      <c r="MQI36" s="41"/>
      <c r="MQJ36" s="41"/>
      <c r="MQK36" s="41"/>
      <c r="MQL36" s="41"/>
      <c r="MQM36" s="41"/>
      <c r="MQN36" s="41"/>
      <c r="MQO36" s="41"/>
      <c r="MQP36" s="41"/>
      <c r="MQQ36" s="41"/>
      <c r="MQR36" s="41"/>
      <c r="MQS36" s="41"/>
      <c r="MQT36" s="41"/>
      <c r="MQU36" s="41"/>
      <c r="MQV36" s="41"/>
      <c r="MQW36" s="41"/>
      <c r="MQX36" s="41"/>
      <c r="MQY36" s="41"/>
      <c r="MQZ36" s="41"/>
      <c r="MRA36" s="41"/>
      <c r="MRB36" s="41"/>
      <c r="MRC36" s="41"/>
      <c r="MRD36" s="41"/>
      <c r="MRE36" s="41"/>
      <c r="MRF36" s="41"/>
      <c r="MRG36" s="41"/>
      <c r="MYX36" s="41"/>
      <c r="MYY36" s="41"/>
      <c r="MYZ36" s="41"/>
      <c r="MZA36" s="41"/>
      <c r="MZM36" s="41"/>
      <c r="MZN36" s="41"/>
      <c r="MZO36" s="41"/>
      <c r="MZP36" s="41"/>
      <c r="MZQ36" s="41"/>
      <c r="MZR36" s="41"/>
      <c r="MZS36" s="41"/>
      <c r="MZT36" s="41"/>
      <c r="MZU36" s="41"/>
      <c r="MZV36" s="41"/>
      <c r="MZW36" s="41"/>
      <c r="MZX36" s="41"/>
      <c r="MZY36" s="41"/>
      <c r="MZZ36" s="41"/>
      <c r="NAA36" s="41"/>
      <c r="NAB36" s="41"/>
      <c r="NAC36" s="41"/>
      <c r="NAD36" s="41"/>
      <c r="NAE36" s="41"/>
      <c r="NAF36" s="41"/>
      <c r="NAG36" s="41"/>
      <c r="NAH36" s="41"/>
      <c r="NAI36" s="41"/>
      <c r="NAJ36" s="41"/>
      <c r="NAK36" s="41"/>
      <c r="NAL36" s="41"/>
      <c r="NAM36" s="41"/>
      <c r="NAN36" s="41"/>
      <c r="NAO36" s="41"/>
      <c r="NAP36" s="41"/>
      <c r="NAQ36" s="41"/>
      <c r="NAR36" s="41"/>
      <c r="NAS36" s="41"/>
      <c r="NAT36" s="41"/>
      <c r="NAU36" s="41"/>
      <c r="NAV36" s="41"/>
      <c r="NAW36" s="41"/>
      <c r="NAX36" s="41"/>
      <c r="NAY36" s="41"/>
      <c r="NAZ36" s="41"/>
      <c r="NBA36" s="41"/>
      <c r="NBB36" s="41"/>
      <c r="NBC36" s="41"/>
      <c r="NIT36" s="41"/>
      <c r="NIU36" s="41"/>
      <c r="NIV36" s="41"/>
      <c r="NIW36" s="41"/>
      <c r="NJI36" s="41"/>
      <c r="NJJ36" s="41"/>
      <c r="NJK36" s="41"/>
      <c r="NJL36" s="41"/>
      <c r="NJM36" s="41"/>
      <c r="NJN36" s="41"/>
      <c r="NJO36" s="41"/>
      <c r="NJP36" s="41"/>
      <c r="NJQ36" s="41"/>
      <c r="NJR36" s="41"/>
      <c r="NJS36" s="41"/>
      <c r="NJT36" s="41"/>
      <c r="NJU36" s="41"/>
      <c r="NJV36" s="41"/>
      <c r="NJW36" s="41"/>
      <c r="NJX36" s="41"/>
      <c r="NJY36" s="41"/>
      <c r="NJZ36" s="41"/>
      <c r="NKA36" s="41"/>
      <c r="NKB36" s="41"/>
      <c r="NKC36" s="41"/>
      <c r="NKD36" s="41"/>
      <c r="NKE36" s="41"/>
      <c r="NKF36" s="41"/>
      <c r="NKG36" s="41"/>
      <c r="NKH36" s="41"/>
      <c r="NKI36" s="41"/>
      <c r="NKJ36" s="41"/>
      <c r="NKK36" s="41"/>
      <c r="NKL36" s="41"/>
      <c r="NKM36" s="41"/>
      <c r="NKN36" s="41"/>
      <c r="NKO36" s="41"/>
      <c r="NKP36" s="41"/>
      <c r="NKQ36" s="41"/>
      <c r="NKR36" s="41"/>
      <c r="NKS36" s="41"/>
      <c r="NKT36" s="41"/>
      <c r="NKU36" s="41"/>
      <c r="NKV36" s="41"/>
      <c r="NKW36" s="41"/>
      <c r="NKX36" s="41"/>
      <c r="NKY36" s="41"/>
      <c r="NSP36" s="41"/>
      <c r="NSQ36" s="41"/>
      <c r="NSR36" s="41"/>
      <c r="NSS36" s="41"/>
      <c r="NTE36" s="41"/>
      <c r="NTF36" s="41"/>
      <c r="NTG36" s="41"/>
      <c r="NTH36" s="41"/>
      <c r="NTI36" s="41"/>
      <c r="NTJ36" s="41"/>
      <c r="NTK36" s="41"/>
      <c r="NTL36" s="41"/>
      <c r="NTM36" s="41"/>
      <c r="NTN36" s="41"/>
      <c r="NTO36" s="41"/>
      <c r="NTP36" s="41"/>
      <c r="NTQ36" s="41"/>
      <c r="NTR36" s="41"/>
      <c r="NTS36" s="41"/>
      <c r="NTT36" s="41"/>
      <c r="NTU36" s="41"/>
      <c r="NTV36" s="41"/>
      <c r="NTW36" s="41"/>
      <c r="NTX36" s="41"/>
      <c r="NTY36" s="41"/>
      <c r="NTZ36" s="41"/>
      <c r="NUA36" s="41"/>
      <c r="NUB36" s="41"/>
      <c r="NUC36" s="41"/>
      <c r="NUD36" s="41"/>
      <c r="NUE36" s="41"/>
      <c r="NUF36" s="41"/>
      <c r="NUG36" s="41"/>
      <c r="NUH36" s="41"/>
      <c r="NUI36" s="41"/>
      <c r="NUJ36" s="41"/>
      <c r="NUK36" s="41"/>
      <c r="NUL36" s="41"/>
      <c r="NUM36" s="41"/>
      <c r="NUN36" s="41"/>
      <c r="NUO36" s="41"/>
      <c r="NUP36" s="41"/>
      <c r="NUQ36" s="41"/>
      <c r="NUR36" s="41"/>
      <c r="NUS36" s="41"/>
      <c r="NUT36" s="41"/>
      <c r="NUU36" s="41"/>
      <c r="OCL36" s="41"/>
      <c r="OCM36" s="41"/>
      <c r="OCN36" s="41"/>
      <c r="OCO36" s="41"/>
      <c r="ODA36" s="41"/>
      <c r="ODB36" s="41"/>
      <c r="ODC36" s="41"/>
      <c r="ODD36" s="41"/>
      <c r="ODE36" s="41"/>
      <c r="ODF36" s="41"/>
      <c r="ODG36" s="41"/>
      <c r="ODH36" s="41"/>
      <c r="ODI36" s="41"/>
      <c r="ODJ36" s="41"/>
      <c r="ODK36" s="41"/>
      <c r="ODL36" s="41"/>
      <c r="ODM36" s="41"/>
      <c r="ODN36" s="41"/>
      <c r="ODO36" s="41"/>
      <c r="ODP36" s="41"/>
      <c r="ODQ36" s="41"/>
      <c r="ODR36" s="41"/>
      <c r="ODS36" s="41"/>
      <c r="ODT36" s="41"/>
      <c r="ODU36" s="41"/>
      <c r="ODV36" s="41"/>
      <c r="ODW36" s="41"/>
      <c r="ODX36" s="41"/>
      <c r="ODY36" s="41"/>
      <c r="ODZ36" s="41"/>
      <c r="OEA36" s="41"/>
      <c r="OEB36" s="41"/>
      <c r="OEC36" s="41"/>
      <c r="OED36" s="41"/>
      <c r="OEE36" s="41"/>
      <c r="OEF36" s="41"/>
      <c r="OEG36" s="41"/>
      <c r="OEH36" s="41"/>
      <c r="OEI36" s="41"/>
      <c r="OEJ36" s="41"/>
      <c r="OEK36" s="41"/>
      <c r="OEL36" s="41"/>
      <c r="OEM36" s="41"/>
      <c r="OEN36" s="41"/>
      <c r="OEO36" s="41"/>
      <c r="OEP36" s="41"/>
      <c r="OEQ36" s="41"/>
      <c r="OMH36" s="41"/>
      <c r="OMI36" s="41"/>
      <c r="OMJ36" s="41"/>
      <c r="OMK36" s="41"/>
      <c r="OMW36" s="41"/>
      <c r="OMX36" s="41"/>
      <c r="OMY36" s="41"/>
      <c r="OMZ36" s="41"/>
      <c r="ONA36" s="41"/>
      <c r="ONB36" s="41"/>
      <c r="ONC36" s="41"/>
      <c r="OND36" s="41"/>
      <c r="ONE36" s="41"/>
      <c r="ONF36" s="41"/>
      <c r="ONG36" s="41"/>
      <c r="ONH36" s="41"/>
      <c r="ONI36" s="41"/>
      <c r="ONJ36" s="41"/>
      <c r="ONK36" s="41"/>
      <c r="ONL36" s="41"/>
      <c r="ONM36" s="41"/>
      <c r="ONN36" s="41"/>
      <c r="ONO36" s="41"/>
      <c r="ONP36" s="41"/>
      <c r="ONQ36" s="41"/>
      <c r="ONR36" s="41"/>
      <c r="ONS36" s="41"/>
      <c r="ONT36" s="41"/>
      <c r="ONU36" s="41"/>
      <c r="ONV36" s="41"/>
      <c r="ONW36" s="41"/>
      <c r="ONX36" s="41"/>
      <c r="ONY36" s="41"/>
      <c r="ONZ36" s="41"/>
      <c r="OOA36" s="41"/>
      <c r="OOB36" s="41"/>
      <c r="OOC36" s="41"/>
      <c r="OOD36" s="41"/>
      <c r="OOE36" s="41"/>
      <c r="OOF36" s="41"/>
      <c r="OOG36" s="41"/>
      <c r="OOH36" s="41"/>
      <c r="OOI36" s="41"/>
      <c r="OOJ36" s="41"/>
      <c r="OOK36" s="41"/>
      <c r="OOL36" s="41"/>
      <c r="OOM36" s="41"/>
      <c r="OWD36" s="41"/>
      <c r="OWE36" s="41"/>
      <c r="OWF36" s="41"/>
      <c r="OWG36" s="41"/>
      <c r="OWS36" s="41"/>
      <c r="OWT36" s="41"/>
      <c r="OWU36" s="41"/>
      <c r="OWV36" s="41"/>
      <c r="OWW36" s="41"/>
      <c r="OWX36" s="41"/>
      <c r="OWY36" s="41"/>
      <c r="OWZ36" s="41"/>
      <c r="OXA36" s="41"/>
      <c r="OXB36" s="41"/>
      <c r="OXC36" s="41"/>
      <c r="OXD36" s="41"/>
      <c r="OXE36" s="41"/>
      <c r="OXF36" s="41"/>
      <c r="OXG36" s="41"/>
      <c r="OXH36" s="41"/>
      <c r="OXI36" s="41"/>
      <c r="OXJ36" s="41"/>
      <c r="OXK36" s="41"/>
      <c r="OXL36" s="41"/>
      <c r="OXM36" s="41"/>
      <c r="OXN36" s="41"/>
      <c r="OXO36" s="41"/>
      <c r="OXP36" s="41"/>
      <c r="OXQ36" s="41"/>
      <c r="OXR36" s="41"/>
      <c r="OXS36" s="41"/>
      <c r="OXT36" s="41"/>
      <c r="OXU36" s="41"/>
      <c r="OXV36" s="41"/>
      <c r="OXW36" s="41"/>
      <c r="OXX36" s="41"/>
      <c r="OXY36" s="41"/>
      <c r="OXZ36" s="41"/>
      <c r="OYA36" s="41"/>
      <c r="OYB36" s="41"/>
      <c r="OYC36" s="41"/>
      <c r="OYD36" s="41"/>
      <c r="OYE36" s="41"/>
      <c r="OYF36" s="41"/>
      <c r="OYG36" s="41"/>
      <c r="OYH36" s="41"/>
      <c r="OYI36" s="41"/>
      <c r="PFZ36" s="41"/>
      <c r="PGA36" s="41"/>
      <c r="PGB36" s="41"/>
      <c r="PGC36" s="41"/>
      <c r="PGO36" s="41"/>
      <c r="PGP36" s="41"/>
      <c r="PGQ36" s="41"/>
      <c r="PGR36" s="41"/>
      <c r="PGS36" s="41"/>
      <c r="PGT36" s="41"/>
      <c r="PGU36" s="41"/>
      <c r="PGV36" s="41"/>
      <c r="PGW36" s="41"/>
      <c r="PGX36" s="41"/>
      <c r="PGY36" s="41"/>
      <c r="PGZ36" s="41"/>
      <c r="PHA36" s="41"/>
      <c r="PHB36" s="41"/>
      <c r="PHC36" s="41"/>
      <c r="PHD36" s="41"/>
      <c r="PHE36" s="41"/>
      <c r="PHF36" s="41"/>
      <c r="PHG36" s="41"/>
      <c r="PHH36" s="41"/>
      <c r="PHI36" s="41"/>
      <c r="PHJ36" s="41"/>
      <c r="PHK36" s="41"/>
      <c r="PHL36" s="41"/>
      <c r="PHM36" s="41"/>
      <c r="PHN36" s="41"/>
      <c r="PHO36" s="41"/>
      <c r="PHP36" s="41"/>
      <c r="PHQ36" s="41"/>
      <c r="PHR36" s="41"/>
      <c r="PHS36" s="41"/>
      <c r="PHT36" s="41"/>
      <c r="PHU36" s="41"/>
      <c r="PHV36" s="41"/>
      <c r="PHW36" s="41"/>
      <c r="PHX36" s="41"/>
      <c r="PHY36" s="41"/>
      <c r="PHZ36" s="41"/>
      <c r="PIA36" s="41"/>
      <c r="PIB36" s="41"/>
      <c r="PIC36" s="41"/>
      <c r="PID36" s="41"/>
      <c r="PIE36" s="41"/>
      <c r="PPV36" s="41"/>
      <c r="PPW36" s="41"/>
      <c r="PPX36" s="41"/>
      <c r="PPY36" s="41"/>
      <c r="PQK36" s="41"/>
      <c r="PQL36" s="41"/>
      <c r="PQM36" s="41"/>
      <c r="PQN36" s="41"/>
      <c r="PQO36" s="41"/>
      <c r="PQP36" s="41"/>
      <c r="PQQ36" s="41"/>
      <c r="PQR36" s="41"/>
      <c r="PQS36" s="41"/>
      <c r="PQT36" s="41"/>
      <c r="PQU36" s="41"/>
      <c r="PQV36" s="41"/>
      <c r="PQW36" s="41"/>
      <c r="PQX36" s="41"/>
      <c r="PQY36" s="41"/>
      <c r="PQZ36" s="41"/>
      <c r="PRA36" s="41"/>
      <c r="PRB36" s="41"/>
      <c r="PRC36" s="41"/>
      <c r="PRD36" s="41"/>
      <c r="PRE36" s="41"/>
      <c r="PRF36" s="41"/>
      <c r="PRG36" s="41"/>
      <c r="PRH36" s="41"/>
      <c r="PRI36" s="41"/>
      <c r="PRJ36" s="41"/>
      <c r="PRK36" s="41"/>
      <c r="PRL36" s="41"/>
      <c r="PRM36" s="41"/>
      <c r="PRN36" s="41"/>
      <c r="PRO36" s="41"/>
      <c r="PRP36" s="41"/>
      <c r="PRQ36" s="41"/>
      <c r="PRR36" s="41"/>
      <c r="PRS36" s="41"/>
      <c r="PRT36" s="41"/>
      <c r="PRU36" s="41"/>
      <c r="PRV36" s="41"/>
      <c r="PRW36" s="41"/>
      <c r="PRX36" s="41"/>
      <c r="PRY36" s="41"/>
      <c r="PRZ36" s="41"/>
      <c r="PSA36" s="41"/>
      <c r="PZR36" s="41"/>
      <c r="PZS36" s="41"/>
      <c r="PZT36" s="41"/>
      <c r="PZU36" s="41"/>
      <c r="QAG36" s="41"/>
      <c r="QAH36" s="41"/>
      <c r="QAI36" s="41"/>
      <c r="QAJ36" s="41"/>
      <c r="QAK36" s="41"/>
      <c r="QAL36" s="41"/>
      <c r="QAM36" s="41"/>
      <c r="QAN36" s="41"/>
      <c r="QAO36" s="41"/>
      <c r="QAP36" s="41"/>
      <c r="QAQ36" s="41"/>
      <c r="QAR36" s="41"/>
      <c r="QAS36" s="41"/>
      <c r="QAT36" s="41"/>
      <c r="QAU36" s="41"/>
      <c r="QAV36" s="41"/>
      <c r="QAW36" s="41"/>
      <c r="QAX36" s="41"/>
      <c r="QAY36" s="41"/>
      <c r="QAZ36" s="41"/>
      <c r="QBA36" s="41"/>
      <c r="QBB36" s="41"/>
      <c r="QBC36" s="41"/>
      <c r="QBD36" s="41"/>
      <c r="QBE36" s="41"/>
      <c r="QBF36" s="41"/>
      <c r="QBG36" s="41"/>
      <c r="QBH36" s="41"/>
      <c r="QBI36" s="41"/>
      <c r="QBJ36" s="41"/>
      <c r="QBK36" s="41"/>
      <c r="QBL36" s="41"/>
      <c r="QBM36" s="41"/>
      <c r="QBN36" s="41"/>
      <c r="QBO36" s="41"/>
      <c r="QBP36" s="41"/>
      <c r="QBQ36" s="41"/>
      <c r="QBR36" s="41"/>
      <c r="QBS36" s="41"/>
      <c r="QBT36" s="41"/>
      <c r="QBU36" s="41"/>
      <c r="QBV36" s="41"/>
      <c r="QBW36" s="41"/>
      <c r="QJN36" s="41"/>
      <c r="QJO36" s="41"/>
      <c r="QJP36" s="41"/>
      <c r="QJQ36" s="41"/>
      <c r="QKC36" s="41"/>
      <c r="QKD36" s="41"/>
      <c r="QKE36" s="41"/>
      <c r="QKF36" s="41"/>
      <c r="QKG36" s="41"/>
      <c r="QKH36" s="41"/>
      <c r="QKI36" s="41"/>
      <c r="QKJ36" s="41"/>
      <c r="QKK36" s="41"/>
      <c r="QKL36" s="41"/>
      <c r="QKM36" s="41"/>
      <c r="QKN36" s="41"/>
      <c r="QKO36" s="41"/>
      <c r="QKP36" s="41"/>
      <c r="QKQ36" s="41"/>
      <c r="QKR36" s="41"/>
      <c r="QKS36" s="41"/>
      <c r="QKT36" s="41"/>
      <c r="QKU36" s="41"/>
      <c r="QKV36" s="41"/>
      <c r="QKW36" s="41"/>
      <c r="QKX36" s="41"/>
      <c r="QKY36" s="41"/>
      <c r="QKZ36" s="41"/>
      <c r="QLA36" s="41"/>
      <c r="QLB36" s="41"/>
      <c r="QLC36" s="41"/>
      <c r="QLD36" s="41"/>
      <c r="QLE36" s="41"/>
      <c r="QLF36" s="41"/>
      <c r="QLG36" s="41"/>
      <c r="QLH36" s="41"/>
      <c r="QLI36" s="41"/>
      <c r="QLJ36" s="41"/>
      <c r="QLK36" s="41"/>
      <c r="QLL36" s="41"/>
      <c r="QLM36" s="41"/>
      <c r="QLN36" s="41"/>
      <c r="QLO36" s="41"/>
      <c r="QLP36" s="41"/>
      <c r="QLQ36" s="41"/>
      <c r="QLR36" s="41"/>
      <c r="QLS36" s="41"/>
      <c r="QTJ36" s="41"/>
      <c r="QTK36" s="41"/>
      <c r="QTL36" s="41"/>
      <c r="QTM36" s="41"/>
      <c r="QTY36" s="41"/>
      <c r="QTZ36" s="41"/>
      <c r="QUA36" s="41"/>
      <c r="QUB36" s="41"/>
      <c r="QUC36" s="41"/>
      <c r="QUD36" s="41"/>
      <c r="QUE36" s="41"/>
      <c r="QUF36" s="41"/>
      <c r="QUG36" s="41"/>
      <c r="QUH36" s="41"/>
      <c r="QUI36" s="41"/>
      <c r="QUJ36" s="41"/>
      <c r="QUK36" s="41"/>
      <c r="QUL36" s="41"/>
      <c r="QUM36" s="41"/>
      <c r="QUN36" s="41"/>
      <c r="QUO36" s="41"/>
      <c r="QUP36" s="41"/>
      <c r="QUQ36" s="41"/>
      <c r="QUR36" s="41"/>
      <c r="QUS36" s="41"/>
      <c r="QUT36" s="41"/>
      <c r="QUU36" s="41"/>
      <c r="QUV36" s="41"/>
      <c r="QUW36" s="41"/>
      <c r="QUX36" s="41"/>
      <c r="QUY36" s="41"/>
      <c r="QUZ36" s="41"/>
      <c r="QVA36" s="41"/>
      <c r="QVB36" s="41"/>
      <c r="QVC36" s="41"/>
      <c r="QVD36" s="41"/>
      <c r="QVE36" s="41"/>
      <c r="QVF36" s="41"/>
      <c r="QVG36" s="41"/>
      <c r="QVH36" s="41"/>
      <c r="QVI36" s="41"/>
      <c r="QVJ36" s="41"/>
      <c r="QVK36" s="41"/>
      <c r="QVL36" s="41"/>
      <c r="QVM36" s="41"/>
      <c r="QVN36" s="41"/>
      <c r="QVO36" s="41"/>
      <c r="RDF36" s="41"/>
      <c r="RDG36" s="41"/>
      <c r="RDH36" s="41"/>
      <c r="RDI36" s="41"/>
      <c r="RDU36" s="41"/>
      <c r="RDV36" s="41"/>
      <c r="RDW36" s="41"/>
      <c r="RDX36" s="41"/>
      <c r="RDY36" s="41"/>
      <c r="RDZ36" s="41"/>
      <c r="REA36" s="41"/>
      <c r="REB36" s="41"/>
      <c r="REC36" s="41"/>
      <c r="RED36" s="41"/>
      <c r="REE36" s="41"/>
      <c r="REF36" s="41"/>
      <c r="REG36" s="41"/>
      <c r="REH36" s="41"/>
      <c r="REI36" s="41"/>
      <c r="REJ36" s="41"/>
      <c r="REK36" s="41"/>
      <c r="REL36" s="41"/>
      <c r="REM36" s="41"/>
      <c r="REN36" s="41"/>
      <c r="REO36" s="41"/>
      <c r="REP36" s="41"/>
      <c r="REQ36" s="41"/>
      <c r="RER36" s="41"/>
      <c r="RES36" s="41"/>
      <c r="RET36" s="41"/>
      <c r="REU36" s="41"/>
      <c r="REV36" s="41"/>
      <c r="REW36" s="41"/>
      <c r="REX36" s="41"/>
      <c r="REY36" s="41"/>
      <c r="REZ36" s="41"/>
      <c r="RFA36" s="41"/>
      <c r="RFB36" s="41"/>
      <c r="RFC36" s="41"/>
      <c r="RFD36" s="41"/>
      <c r="RFE36" s="41"/>
      <c r="RFF36" s="41"/>
      <c r="RFG36" s="41"/>
      <c r="RFH36" s="41"/>
      <c r="RFI36" s="41"/>
      <c r="RFJ36" s="41"/>
      <c r="RFK36" s="41"/>
      <c r="RNB36" s="41"/>
      <c r="RNC36" s="41"/>
      <c r="RND36" s="41"/>
      <c r="RNE36" s="41"/>
      <c r="RNQ36" s="41"/>
      <c r="RNR36" s="41"/>
      <c r="RNS36" s="41"/>
      <c r="RNT36" s="41"/>
      <c r="RNU36" s="41"/>
      <c r="RNV36" s="41"/>
      <c r="RNW36" s="41"/>
      <c r="RNX36" s="41"/>
      <c r="RNY36" s="41"/>
      <c r="RNZ36" s="41"/>
      <c r="ROA36" s="41"/>
      <c r="ROB36" s="41"/>
      <c r="ROC36" s="41"/>
      <c r="ROD36" s="41"/>
      <c r="ROE36" s="41"/>
      <c r="ROF36" s="41"/>
      <c r="ROG36" s="41"/>
      <c r="ROH36" s="41"/>
      <c r="ROI36" s="41"/>
      <c r="ROJ36" s="41"/>
      <c r="ROK36" s="41"/>
      <c r="ROL36" s="41"/>
      <c r="ROM36" s="41"/>
      <c r="RON36" s="41"/>
      <c r="ROO36" s="41"/>
      <c r="ROP36" s="41"/>
      <c r="ROQ36" s="41"/>
      <c r="ROR36" s="41"/>
      <c r="ROS36" s="41"/>
      <c r="ROT36" s="41"/>
      <c r="ROU36" s="41"/>
      <c r="ROV36" s="41"/>
      <c r="ROW36" s="41"/>
      <c r="ROX36" s="41"/>
      <c r="ROY36" s="41"/>
      <c r="ROZ36" s="41"/>
      <c r="RPA36" s="41"/>
      <c r="RPB36" s="41"/>
      <c r="RPC36" s="41"/>
      <c r="RPD36" s="41"/>
      <c r="RPE36" s="41"/>
      <c r="RPF36" s="41"/>
      <c r="RPG36" s="41"/>
      <c r="RWX36" s="41"/>
      <c r="RWY36" s="41"/>
      <c r="RWZ36" s="41"/>
      <c r="RXA36" s="41"/>
      <c r="RXM36" s="41"/>
      <c r="RXN36" s="41"/>
      <c r="RXO36" s="41"/>
      <c r="RXP36" s="41"/>
      <c r="RXQ36" s="41"/>
      <c r="RXR36" s="41"/>
      <c r="RXS36" s="41"/>
      <c r="RXT36" s="41"/>
      <c r="RXU36" s="41"/>
      <c r="RXV36" s="41"/>
      <c r="RXW36" s="41"/>
      <c r="RXX36" s="41"/>
      <c r="RXY36" s="41"/>
      <c r="RXZ36" s="41"/>
      <c r="RYA36" s="41"/>
      <c r="RYB36" s="41"/>
      <c r="RYC36" s="41"/>
      <c r="RYD36" s="41"/>
      <c r="RYE36" s="41"/>
      <c r="RYF36" s="41"/>
      <c r="RYG36" s="41"/>
      <c r="RYH36" s="41"/>
      <c r="RYI36" s="41"/>
      <c r="RYJ36" s="41"/>
      <c r="RYK36" s="41"/>
      <c r="RYL36" s="41"/>
      <c r="RYM36" s="41"/>
      <c r="RYN36" s="41"/>
      <c r="RYO36" s="41"/>
      <c r="RYP36" s="41"/>
      <c r="RYQ36" s="41"/>
      <c r="RYR36" s="41"/>
      <c r="RYS36" s="41"/>
      <c r="RYT36" s="41"/>
      <c r="RYU36" s="41"/>
      <c r="RYV36" s="41"/>
      <c r="RYW36" s="41"/>
      <c r="RYX36" s="41"/>
      <c r="RYY36" s="41"/>
      <c r="RYZ36" s="41"/>
      <c r="RZA36" s="41"/>
      <c r="RZB36" s="41"/>
      <c r="RZC36" s="41"/>
      <c r="SGT36" s="41"/>
      <c r="SGU36" s="41"/>
      <c r="SGV36" s="41"/>
      <c r="SGW36" s="41"/>
      <c r="SHI36" s="41"/>
      <c r="SHJ36" s="41"/>
      <c r="SHK36" s="41"/>
      <c r="SHL36" s="41"/>
      <c r="SHM36" s="41"/>
      <c r="SHN36" s="41"/>
      <c r="SHO36" s="41"/>
      <c r="SHP36" s="41"/>
      <c r="SHQ36" s="41"/>
      <c r="SHR36" s="41"/>
      <c r="SHS36" s="41"/>
      <c r="SHT36" s="41"/>
      <c r="SHU36" s="41"/>
      <c r="SHV36" s="41"/>
      <c r="SHW36" s="41"/>
      <c r="SHX36" s="41"/>
      <c r="SHY36" s="41"/>
      <c r="SHZ36" s="41"/>
      <c r="SIA36" s="41"/>
      <c r="SIB36" s="41"/>
      <c r="SIC36" s="41"/>
      <c r="SID36" s="41"/>
      <c r="SIE36" s="41"/>
      <c r="SIF36" s="41"/>
      <c r="SIG36" s="41"/>
      <c r="SIH36" s="41"/>
      <c r="SII36" s="41"/>
      <c r="SIJ36" s="41"/>
      <c r="SIK36" s="41"/>
      <c r="SIL36" s="41"/>
      <c r="SIM36" s="41"/>
      <c r="SIN36" s="41"/>
      <c r="SIO36" s="41"/>
      <c r="SIP36" s="41"/>
      <c r="SIQ36" s="41"/>
      <c r="SIR36" s="41"/>
      <c r="SIS36" s="41"/>
      <c r="SIT36" s="41"/>
      <c r="SIU36" s="41"/>
      <c r="SIV36" s="41"/>
      <c r="SIW36" s="41"/>
      <c r="SIX36" s="41"/>
      <c r="SIY36" s="41"/>
      <c r="SQP36" s="41"/>
      <c r="SQQ36" s="41"/>
      <c r="SQR36" s="41"/>
      <c r="SQS36" s="41"/>
      <c r="SRE36" s="41"/>
      <c r="SRF36" s="41"/>
      <c r="SRG36" s="41"/>
      <c r="SRH36" s="41"/>
      <c r="SRI36" s="41"/>
      <c r="SRJ36" s="41"/>
      <c r="SRK36" s="41"/>
      <c r="SRL36" s="41"/>
      <c r="SRM36" s="41"/>
      <c r="SRN36" s="41"/>
      <c r="SRO36" s="41"/>
      <c r="SRP36" s="41"/>
      <c r="SRQ36" s="41"/>
      <c r="SRR36" s="41"/>
      <c r="SRS36" s="41"/>
      <c r="SRT36" s="41"/>
      <c r="SRU36" s="41"/>
      <c r="SRV36" s="41"/>
      <c r="SRW36" s="41"/>
      <c r="SRX36" s="41"/>
      <c r="SRY36" s="41"/>
      <c r="SRZ36" s="41"/>
      <c r="SSA36" s="41"/>
      <c r="SSB36" s="41"/>
      <c r="SSC36" s="41"/>
      <c r="SSD36" s="41"/>
      <c r="SSE36" s="41"/>
      <c r="SSF36" s="41"/>
      <c r="SSG36" s="41"/>
      <c r="SSH36" s="41"/>
      <c r="SSI36" s="41"/>
      <c r="SSJ36" s="41"/>
      <c r="SSK36" s="41"/>
      <c r="SSL36" s="41"/>
      <c r="SSM36" s="41"/>
      <c r="SSN36" s="41"/>
      <c r="SSO36" s="41"/>
      <c r="SSP36" s="41"/>
      <c r="SSQ36" s="41"/>
      <c r="SSR36" s="41"/>
      <c r="SSS36" s="41"/>
      <c r="SST36" s="41"/>
      <c r="SSU36" s="41"/>
      <c r="TAL36" s="41"/>
      <c r="TAM36" s="41"/>
      <c r="TAN36" s="41"/>
      <c r="TAO36" s="41"/>
      <c r="TBA36" s="41"/>
      <c r="TBB36" s="41"/>
      <c r="TBC36" s="41"/>
      <c r="TBD36" s="41"/>
      <c r="TBE36" s="41"/>
      <c r="TBF36" s="41"/>
      <c r="TBG36" s="41"/>
      <c r="TBH36" s="41"/>
      <c r="TBI36" s="41"/>
      <c r="TBJ36" s="41"/>
      <c r="TBK36" s="41"/>
      <c r="TBL36" s="41"/>
      <c r="TBM36" s="41"/>
      <c r="TBN36" s="41"/>
      <c r="TBO36" s="41"/>
      <c r="TBP36" s="41"/>
      <c r="TBQ36" s="41"/>
      <c r="TBR36" s="41"/>
      <c r="TBS36" s="41"/>
      <c r="TBT36" s="41"/>
      <c r="TBU36" s="41"/>
      <c r="TBV36" s="41"/>
      <c r="TBW36" s="41"/>
      <c r="TBX36" s="41"/>
      <c r="TBY36" s="41"/>
      <c r="TBZ36" s="41"/>
      <c r="TCA36" s="41"/>
      <c r="TCB36" s="41"/>
      <c r="TCC36" s="41"/>
      <c r="TCD36" s="41"/>
      <c r="TCE36" s="41"/>
      <c r="TCF36" s="41"/>
      <c r="TCG36" s="41"/>
      <c r="TCH36" s="41"/>
      <c r="TCI36" s="41"/>
      <c r="TCJ36" s="41"/>
      <c r="TCK36" s="41"/>
      <c r="TCL36" s="41"/>
      <c r="TCM36" s="41"/>
      <c r="TCN36" s="41"/>
      <c r="TCO36" s="41"/>
      <c r="TCP36" s="41"/>
      <c r="TCQ36" s="41"/>
      <c r="TKH36" s="41"/>
      <c r="TKI36" s="41"/>
      <c r="TKJ36" s="41"/>
      <c r="TKK36" s="41"/>
      <c r="TKW36" s="41"/>
      <c r="TKX36" s="41"/>
      <c r="TKY36" s="41"/>
      <c r="TKZ36" s="41"/>
      <c r="TLA36" s="41"/>
      <c r="TLB36" s="41"/>
      <c r="TLC36" s="41"/>
      <c r="TLD36" s="41"/>
      <c r="TLE36" s="41"/>
      <c r="TLF36" s="41"/>
      <c r="TLG36" s="41"/>
      <c r="TLH36" s="41"/>
      <c r="TLI36" s="41"/>
      <c r="TLJ36" s="41"/>
      <c r="TLK36" s="41"/>
      <c r="TLL36" s="41"/>
      <c r="TLM36" s="41"/>
      <c r="TLN36" s="41"/>
      <c r="TLO36" s="41"/>
      <c r="TLP36" s="41"/>
      <c r="TLQ36" s="41"/>
      <c r="TLR36" s="41"/>
      <c r="TLS36" s="41"/>
      <c r="TLT36" s="41"/>
      <c r="TLU36" s="41"/>
      <c r="TLV36" s="41"/>
      <c r="TLW36" s="41"/>
      <c r="TLX36" s="41"/>
      <c r="TLY36" s="41"/>
      <c r="TLZ36" s="41"/>
      <c r="TMA36" s="41"/>
      <c r="TMB36" s="41"/>
      <c r="TMC36" s="41"/>
      <c r="TMD36" s="41"/>
      <c r="TME36" s="41"/>
      <c r="TMF36" s="41"/>
      <c r="TMG36" s="41"/>
      <c r="TMH36" s="41"/>
      <c r="TMI36" s="41"/>
      <c r="TMJ36" s="41"/>
      <c r="TMK36" s="41"/>
      <c r="TML36" s="41"/>
      <c r="TMM36" s="41"/>
      <c r="TUD36" s="41"/>
      <c r="TUE36" s="41"/>
      <c r="TUF36" s="41"/>
      <c r="TUG36" s="41"/>
      <c r="TUS36" s="41"/>
      <c r="TUT36" s="41"/>
      <c r="TUU36" s="41"/>
      <c r="TUV36" s="41"/>
      <c r="TUW36" s="41"/>
      <c r="TUX36" s="41"/>
      <c r="TUY36" s="41"/>
      <c r="TUZ36" s="41"/>
      <c r="TVA36" s="41"/>
      <c r="TVB36" s="41"/>
      <c r="TVC36" s="41"/>
      <c r="TVD36" s="41"/>
      <c r="TVE36" s="41"/>
      <c r="TVF36" s="41"/>
      <c r="TVG36" s="41"/>
      <c r="TVH36" s="41"/>
      <c r="TVI36" s="41"/>
      <c r="TVJ36" s="41"/>
      <c r="TVK36" s="41"/>
      <c r="TVL36" s="41"/>
      <c r="TVM36" s="41"/>
      <c r="TVN36" s="41"/>
      <c r="TVO36" s="41"/>
      <c r="TVP36" s="41"/>
      <c r="TVQ36" s="41"/>
      <c r="TVR36" s="41"/>
      <c r="TVS36" s="41"/>
      <c r="TVT36" s="41"/>
      <c r="TVU36" s="41"/>
      <c r="TVV36" s="41"/>
      <c r="TVW36" s="41"/>
      <c r="TVX36" s="41"/>
      <c r="TVY36" s="41"/>
      <c r="TVZ36" s="41"/>
      <c r="TWA36" s="41"/>
      <c r="TWB36" s="41"/>
      <c r="TWC36" s="41"/>
      <c r="TWD36" s="41"/>
      <c r="TWE36" s="41"/>
      <c r="TWF36" s="41"/>
      <c r="TWG36" s="41"/>
      <c r="TWH36" s="41"/>
      <c r="TWI36" s="41"/>
      <c r="UDZ36" s="41"/>
      <c r="UEA36" s="41"/>
      <c r="UEB36" s="41"/>
      <c r="UEC36" s="41"/>
      <c r="UEO36" s="41"/>
      <c r="UEP36" s="41"/>
      <c r="UEQ36" s="41"/>
      <c r="UER36" s="41"/>
      <c r="UES36" s="41"/>
      <c r="UET36" s="41"/>
      <c r="UEU36" s="41"/>
      <c r="UEV36" s="41"/>
      <c r="UEW36" s="41"/>
      <c r="UEX36" s="41"/>
      <c r="UEY36" s="41"/>
      <c r="UEZ36" s="41"/>
      <c r="UFA36" s="41"/>
      <c r="UFB36" s="41"/>
      <c r="UFC36" s="41"/>
      <c r="UFD36" s="41"/>
      <c r="UFE36" s="41"/>
      <c r="UFF36" s="41"/>
      <c r="UFG36" s="41"/>
      <c r="UFH36" s="41"/>
      <c r="UFI36" s="41"/>
      <c r="UFJ36" s="41"/>
      <c r="UFK36" s="41"/>
      <c r="UFL36" s="41"/>
      <c r="UFM36" s="41"/>
      <c r="UFN36" s="41"/>
      <c r="UFO36" s="41"/>
      <c r="UFP36" s="41"/>
      <c r="UFQ36" s="41"/>
      <c r="UFR36" s="41"/>
      <c r="UFS36" s="41"/>
      <c r="UFT36" s="41"/>
      <c r="UFU36" s="41"/>
      <c r="UFV36" s="41"/>
      <c r="UFW36" s="41"/>
      <c r="UFX36" s="41"/>
      <c r="UFY36" s="41"/>
      <c r="UFZ36" s="41"/>
      <c r="UGA36" s="41"/>
      <c r="UGB36" s="41"/>
      <c r="UGC36" s="41"/>
      <c r="UGD36" s="41"/>
      <c r="UGE36" s="41"/>
      <c r="UNV36" s="41"/>
      <c r="UNW36" s="41"/>
      <c r="UNX36" s="41"/>
      <c r="UNY36" s="41"/>
      <c r="UOK36" s="41"/>
      <c r="UOL36" s="41"/>
      <c r="UOM36" s="41"/>
      <c r="UON36" s="41"/>
      <c r="UOO36" s="41"/>
      <c r="UOP36" s="41"/>
      <c r="UOQ36" s="41"/>
      <c r="UOR36" s="41"/>
      <c r="UOS36" s="41"/>
      <c r="UOT36" s="41"/>
      <c r="UOU36" s="41"/>
      <c r="UOV36" s="41"/>
      <c r="UOW36" s="41"/>
      <c r="UOX36" s="41"/>
      <c r="UOY36" s="41"/>
      <c r="UOZ36" s="41"/>
      <c r="UPA36" s="41"/>
      <c r="UPB36" s="41"/>
      <c r="UPC36" s="41"/>
      <c r="UPD36" s="41"/>
      <c r="UPE36" s="41"/>
      <c r="UPF36" s="41"/>
      <c r="UPG36" s="41"/>
      <c r="UPH36" s="41"/>
      <c r="UPI36" s="41"/>
      <c r="UPJ36" s="41"/>
      <c r="UPK36" s="41"/>
      <c r="UPL36" s="41"/>
      <c r="UPM36" s="41"/>
      <c r="UPN36" s="41"/>
      <c r="UPO36" s="41"/>
      <c r="UPP36" s="41"/>
      <c r="UPQ36" s="41"/>
      <c r="UPR36" s="41"/>
      <c r="UPS36" s="41"/>
      <c r="UPT36" s="41"/>
      <c r="UPU36" s="41"/>
      <c r="UPV36" s="41"/>
      <c r="UPW36" s="41"/>
      <c r="UPX36" s="41"/>
      <c r="UPY36" s="41"/>
      <c r="UPZ36" s="41"/>
      <c r="UQA36" s="41"/>
      <c r="UXR36" s="41"/>
      <c r="UXS36" s="41"/>
      <c r="UXT36" s="41"/>
      <c r="UXU36" s="41"/>
      <c r="UYG36" s="41"/>
      <c r="UYH36" s="41"/>
      <c r="UYI36" s="41"/>
      <c r="UYJ36" s="41"/>
      <c r="UYK36" s="41"/>
      <c r="UYL36" s="41"/>
      <c r="UYM36" s="41"/>
      <c r="UYN36" s="41"/>
      <c r="UYO36" s="41"/>
      <c r="UYP36" s="41"/>
      <c r="UYQ36" s="41"/>
      <c r="UYR36" s="41"/>
      <c r="UYS36" s="41"/>
      <c r="UYT36" s="41"/>
      <c r="UYU36" s="41"/>
      <c r="UYV36" s="41"/>
      <c r="UYW36" s="41"/>
      <c r="UYX36" s="41"/>
      <c r="UYY36" s="41"/>
      <c r="UYZ36" s="41"/>
      <c r="UZA36" s="41"/>
      <c r="UZB36" s="41"/>
      <c r="UZC36" s="41"/>
      <c r="UZD36" s="41"/>
      <c r="UZE36" s="41"/>
      <c r="UZF36" s="41"/>
      <c r="UZG36" s="41"/>
      <c r="UZH36" s="41"/>
      <c r="UZI36" s="41"/>
      <c r="UZJ36" s="41"/>
      <c r="UZK36" s="41"/>
      <c r="UZL36" s="41"/>
      <c r="UZM36" s="41"/>
      <c r="UZN36" s="41"/>
      <c r="UZO36" s="41"/>
      <c r="UZP36" s="41"/>
      <c r="UZQ36" s="41"/>
      <c r="UZR36" s="41"/>
      <c r="UZS36" s="41"/>
      <c r="UZT36" s="41"/>
      <c r="UZU36" s="41"/>
      <c r="UZV36" s="41"/>
      <c r="UZW36" s="41"/>
      <c r="VHN36" s="41"/>
      <c r="VHO36" s="41"/>
      <c r="VHP36" s="41"/>
      <c r="VHQ36" s="41"/>
      <c r="VIC36" s="41"/>
      <c r="VID36" s="41"/>
      <c r="VIE36" s="41"/>
      <c r="VIF36" s="41"/>
      <c r="VIG36" s="41"/>
      <c r="VIH36" s="41"/>
      <c r="VII36" s="41"/>
      <c r="VIJ36" s="41"/>
      <c r="VIK36" s="41"/>
      <c r="VIL36" s="41"/>
      <c r="VIM36" s="41"/>
      <c r="VIN36" s="41"/>
      <c r="VIO36" s="41"/>
      <c r="VIP36" s="41"/>
      <c r="VIQ36" s="41"/>
      <c r="VIR36" s="41"/>
      <c r="VIS36" s="41"/>
      <c r="VIT36" s="41"/>
      <c r="VIU36" s="41"/>
      <c r="VIV36" s="41"/>
      <c r="VIW36" s="41"/>
      <c r="VIX36" s="41"/>
      <c r="VIY36" s="41"/>
      <c r="VIZ36" s="41"/>
      <c r="VJA36" s="41"/>
      <c r="VJB36" s="41"/>
      <c r="VJC36" s="41"/>
      <c r="VJD36" s="41"/>
      <c r="VJE36" s="41"/>
      <c r="VJF36" s="41"/>
      <c r="VJG36" s="41"/>
      <c r="VJH36" s="41"/>
      <c r="VJI36" s="41"/>
      <c r="VJJ36" s="41"/>
      <c r="VJK36" s="41"/>
      <c r="VJL36" s="41"/>
      <c r="VJM36" s="41"/>
      <c r="VJN36" s="41"/>
      <c r="VJO36" s="41"/>
      <c r="VJP36" s="41"/>
      <c r="VJQ36" s="41"/>
      <c r="VJR36" s="41"/>
      <c r="VJS36" s="41"/>
      <c r="VRJ36" s="41"/>
      <c r="VRK36" s="41"/>
      <c r="VRL36" s="41"/>
      <c r="VRM36" s="41"/>
      <c r="VRY36" s="41"/>
      <c r="VRZ36" s="41"/>
      <c r="VSA36" s="41"/>
      <c r="VSB36" s="41"/>
      <c r="VSC36" s="41"/>
      <c r="VSD36" s="41"/>
      <c r="VSE36" s="41"/>
      <c r="VSF36" s="41"/>
      <c r="VSG36" s="41"/>
      <c r="VSH36" s="41"/>
      <c r="VSI36" s="41"/>
      <c r="VSJ36" s="41"/>
      <c r="VSK36" s="41"/>
      <c r="VSL36" s="41"/>
      <c r="VSM36" s="41"/>
      <c r="VSN36" s="41"/>
      <c r="VSO36" s="41"/>
      <c r="VSP36" s="41"/>
      <c r="VSQ36" s="41"/>
      <c r="VSR36" s="41"/>
      <c r="VSS36" s="41"/>
      <c r="VST36" s="41"/>
      <c r="VSU36" s="41"/>
      <c r="VSV36" s="41"/>
      <c r="VSW36" s="41"/>
      <c r="VSX36" s="41"/>
      <c r="VSY36" s="41"/>
      <c r="VSZ36" s="41"/>
      <c r="VTA36" s="41"/>
      <c r="VTB36" s="41"/>
      <c r="VTC36" s="41"/>
      <c r="VTD36" s="41"/>
      <c r="VTE36" s="41"/>
      <c r="VTF36" s="41"/>
      <c r="VTG36" s="41"/>
      <c r="VTH36" s="41"/>
      <c r="VTI36" s="41"/>
      <c r="VTJ36" s="41"/>
      <c r="VTK36" s="41"/>
      <c r="VTL36" s="41"/>
      <c r="VTM36" s="41"/>
      <c r="VTN36" s="41"/>
      <c r="VTO36" s="41"/>
      <c r="WBF36" s="41"/>
      <c r="WBG36" s="41"/>
      <c r="WBH36" s="41"/>
      <c r="WBI36" s="41"/>
      <c r="WBU36" s="41"/>
      <c r="WBV36" s="41"/>
      <c r="WBW36" s="41"/>
      <c r="WBX36" s="41"/>
      <c r="WBY36" s="41"/>
      <c r="WBZ36" s="41"/>
      <c r="WCA36" s="41"/>
      <c r="WCB36" s="41"/>
      <c r="WCC36" s="41"/>
      <c r="WCD36" s="41"/>
      <c r="WCE36" s="41"/>
      <c r="WCF36" s="41"/>
      <c r="WCG36" s="41"/>
      <c r="WCH36" s="41"/>
      <c r="WCI36" s="41"/>
      <c r="WCJ36" s="41"/>
      <c r="WCK36" s="41"/>
      <c r="WCL36" s="41"/>
      <c r="WCM36" s="41"/>
      <c r="WCN36" s="41"/>
      <c r="WCO36" s="41"/>
      <c r="WCP36" s="41"/>
      <c r="WCQ36" s="41"/>
      <c r="WCR36" s="41"/>
      <c r="WCS36" s="41"/>
      <c r="WCT36" s="41"/>
      <c r="WCU36" s="41"/>
      <c r="WCV36" s="41"/>
      <c r="WCW36" s="41"/>
      <c r="WCX36" s="41"/>
      <c r="WCY36" s="41"/>
      <c r="WCZ36" s="41"/>
      <c r="WDA36" s="41"/>
      <c r="WDB36" s="41"/>
      <c r="WDC36" s="41"/>
      <c r="WDD36" s="41"/>
      <c r="WDE36" s="41"/>
      <c r="WDF36" s="41"/>
      <c r="WDG36" s="41"/>
      <c r="WDH36" s="41"/>
      <c r="WDI36" s="41"/>
      <c r="WDJ36" s="41"/>
      <c r="WDK36" s="41"/>
      <c r="WLB36" s="41"/>
      <c r="WLC36" s="41"/>
      <c r="WLD36" s="41"/>
      <c r="WLE36" s="41"/>
      <c r="WLQ36" s="41"/>
      <c r="WLR36" s="41"/>
      <c r="WLS36" s="41"/>
      <c r="WLT36" s="41"/>
      <c r="WLU36" s="41"/>
      <c r="WLV36" s="41"/>
      <c r="WLW36" s="41"/>
      <c r="WLX36" s="41"/>
      <c r="WLY36" s="41"/>
      <c r="WLZ36" s="41"/>
      <c r="WMA36" s="41"/>
      <c r="WMB36" s="41"/>
      <c r="WMC36" s="41"/>
      <c r="WMD36" s="41"/>
      <c r="WME36" s="41"/>
      <c r="WMF36" s="41"/>
      <c r="WMG36" s="41"/>
      <c r="WMH36" s="41"/>
      <c r="WMI36" s="41"/>
      <c r="WMJ36" s="41"/>
      <c r="WMK36" s="41"/>
      <c r="WML36" s="41"/>
      <c r="WMM36" s="41"/>
      <c r="WMN36" s="41"/>
      <c r="WMO36" s="41"/>
      <c r="WMP36" s="41"/>
      <c r="WMQ36" s="41"/>
      <c r="WMR36" s="41"/>
      <c r="WMS36" s="41"/>
      <c r="WMT36" s="41"/>
      <c r="WMU36" s="41"/>
      <c r="WMV36" s="41"/>
      <c r="WMW36" s="41"/>
      <c r="WMX36" s="41"/>
      <c r="WMY36" s="41"/>
      <c r="WMZ36" s="41"/>
      <c r="WNA36" s="41"/>
      <c r="WNB36" s="41"/>
      <c r="WNC36" s="41"/>
      <c r="WND36" s="41"/>
      <c r="WNE36" s="41"/>
      <c r="WNF36" s="41"/>
      <c r="WNG36" s="41"/>
      <c r="WUX36" s="41"/>
      <c r="WUY36" s="41"/>
      <c r="WUZ36" s="41"/>
      <c r="WVA36" s="41"/>
      <c r="WVM36" s="41"/>
      <c r="WVN36" s="41"/>
      <c r="WVO36" s="41"/>
      <c r="WVP36" s="41"/>
      <c r="WVQ36" s="41"/>
      <c r="WVR36" s="41"/>
      <c r="WVS36" s="41"/>
      <c r="WVT36" s="41"/>
      <c r="WVU36" s="41"/>
      <c r="WVV36" s="41"/>
      <c r="WVW36" s="41"/>
      <c r="WVX36" s="41"/>
      <c r="WVY36" s="41"/>
      <c r="WVZ36" s="41"/>
      <c r="WWA36" s="41"/>
      <c r="WWB36" s="41"/>
      <c r="WWC36" s="41"/>
      <c r="WWD36" s="41"/>
      <c r="WWE36" s="41"/>
      <c r="WWF36" s="41"/>
      <c r="WWG36" s="41"/>
      <c r="WWH36" s="41"/>
      <c r="WWI36" s="41"/>
      <c r="WWJ36" s="41"/>
      <c r="WWK36" s="41"/>
      <c r="WWL36" s="41"/>
      <c r="WWM36" s="41"/>
      <c r="WWN36" s="41"/>
      <c r="WWO36" s="41"/>
      <c r="WWP36" s="41"/>
      <c r="WWQ36" s="41"/>
      <c r="WWR36" s="41"/>
      <c r="WWS36" s="41"/>
      <c r="WWT36" s="41"/>
      <c r="WWU36" s="41"/>
      <c r="WWV36" s="41"/>
      <c r="WWW36" s="41"/>
      <c r="WWX36" s="41"/>
      <c r="WWY36" s="41"/>
      <c r="WWZ36" s="41"/>
      <c r="WXA36" s="41"/>
      <c r="WXB36" s="41"/>
      <c r="WXC36" s="41"/>
    </row>
    <row r="37" spans="1:1017 1029:2041 2053:3065 3077:4089 4101:5113 5125:6137 6149:7161 7173:8185 8197:9209 9221:10233 10245:11257 11269:12281 12293:13305 13317:14329 14341:15353 15365:16175" s="41" customFormat="1" ht="35.1" customHeight="1">
      <c r="A37" s="28"/>
      <c r="B37" s="28"/>
      <c r="C37" s="28"/>
      <c r="D37" s="28"/>
      <c r="E37" s="28"/>
      <c r="F37" s="30"/>
      <c r="G37" s="33"/>
      <c r="H37" s="29"/>
      <c r="I37" s="29"/>
      <c r="J37" s="29"/>
      <c r="K37" s="34"/>
      <c r="L37" s="34"/>
      <c r="M37" s="34"/>
      <c r="N37" s="34"/>
      <c r="O37" s="34"/>
      <c r="P37" s="34"/>
      <c r="Q37" s="34"/>
      <c r="R37" s="34"/>
      <c r="S37" s="47"/>
      <c r="T37" s="47"/>
      <c r="U37" s="47"/>
      <c r="V37" s="47"/>
      <c r="W37" s="48"/>
      <c r="X37" s="48"/>
      <c r="Y37" s="48"/>
      <c r="Z37" s="48"/>
      <c r="AA37" s="47"/>
      <c r="AB37" s="47"/>
      <c r="AC37" s="47"/>
      <c r="AD37" s="47"/>
      <c r="AE37" s="48"/>
      <c r="AF37" s="48"/>
      <c r="AG37" s="48"/>
      <c r="AH37" s="48"/>
      <c r="AI37" s="31"/>
      <c r="AJ37" s="49"/>
      <c r="AK37" s="49"/>
      <c r="AL37" s="67"/>
      <c r="AM37" s="67"/>
      <c r="AN37" s="67"/>
      <c r="AO37" s="67"/>
      <c r="AP37" s="71"/>
      <c r="AQ37" s="71"/>
      <c r="AR37" s="71"/>
      <c r="AS37" s="71"/>
      <c r="AT37" s="72"/>
      <c r="AU37" s="50"/>
      <c r="AV37" s="69"/>
      <c r="AW37" s="70"/>
      <c r="AX37" s="70"/>
      <c r="AY37" s="70"/>
      <c r="AZ37" s="47"/>
      <c r="BA37" s="47"/>
      <c r="BB37" s="47"/>
      <c r="BC37" s="47"/>
      <c r="BD37" s="36"/>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row>
    <row r="38" spans="1:1017 1029:2041 2053:3065 3077:4089 4101:5113 5125:6137 6149:7161 7173:8185 8197:9209 9221:10233 10245:11257 11269:12281 12293:13305 13317:14329 14341:15353 15365:16175" s="41" customFormat="1" ht="35.1" customHeight="1">
      <c r="A38" s="28"/>
      <c r="B38" s="28"/>
      <c r="C38" s="28"/>
      <c r="D38" s="28"/>
      <c r="E38" s="28"/>
      <c r="F38" s="30"/>
      <c r="G38" s="33"/>
      <c r="H38" s="29"/>
      <c r="I38" s="29"/>
      <c r="J38" s="29"/>
      <c r="K38" s="34"/>
      <c r="L38" s="34"/>
      <c r="M38" s="34"/>
      <c r="N38" s="34"/>
      <c r="O38" s="34"/>
      <c r="P38" s="34"/>
      <c r="Q38" s="34"/>
      <c r="R38" s="34"/>
      <c r="S38" s="47"/>
      <c r="T38" s="47"/>
      <c r="U38" s="47"/>
      <c r="V38" s="47"/>
      <c r="W38" s="48"/>
      <c r="X38" s="48"/>
      <c r="Y38" s="48"/>
      <c r="Z38" s="48"/>
      <c r="AA38" s="47"/>
      <c r="AB38" s="47"/>
      <c r="AC38" s="47"/>
      <c r="AD38" s="47"/>
      <c r="AE38" s="48"/>
      <c r="AF38" s="48"/>
      <c r="AG38" s="48"/>
      <c r="AH38" s="48"/>
      <c r="AI38" s="31"/>
      <c r="AJ38" s="49"/>
      <c r="AK38" s="49"/>
      <c r="AL38" s="67"/>
      <c r="AM38" s="67"/>
      <c r="AN38" s="67"/>
      <c r="AO38" s="67"/>
      <c r="AP38" s="71"/>
      <c r="AQ38" s="71"/>
      <c r="AR38" s="71"/>
      <c r="AS38" s="71"/>
      <c r="AT38" s="72"/>
      <c r="AU38" s="50"/>
      <c r="AV38" s="69"/>
      <c r="AW38" s="70"/>
      <c r="AX38" s="70"/>
      <c r="AY38" s="70"/>
      <c r="AZ38" s="47"/>
      <c r="BA38" s="47"/>
      <c r="BB38" s="47"/>
      <c r="BC38" s="47"/>
      <c r="BD38" s="36"/>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row>
    <row r="39" spans="1:1017 1029:2041 2053:3065 3077:4089 4101:5113 5125:6137 6149:7161 7173:8185 8197:9209 9221:10233 10245:11257 11269:12281 12293:13305 13317:14329 14341:15353 15365:16175" s="41" customFormat="1" ht="35.1" customHeight="1">
      <c r="A39" s="28"/>
      <c r="B39" s="28"/>
      <c r="C39" s="28"/>
      <c r="D39" s="28"/>
      <c r="E39" s="28"/>
      <c r="F39" s="30"/>
      <c r="G39" s="33"/>
      <c r="H39" s="29"/>
      <c r="I39" s="29"/>
      <c r="J39" s="29"/>
      <c r="K39" s="34"/>
      <c r="L39" s="34"/>
      <c r="M39" s="34"/>
      <c r="N39" s="34"/>
      <c r="O39" s="34"/>
      <c r="P39" s="34"/>
      <c r="Q39" s="34"/>
      <c r="R39" s="34"/>
      <c r="S39" s="47"/>
      <c r="T39" s="47"/>
      <c r="U39" s="47"/>
      <c r="V39" s="47"/>
      <c r="W39" s="48"/>
      <c r="X39" s="48"/>
      <c r="Y39" s="48"/>
      <c r="Z39" s="48"/>
      <c r="AA39" s="47"/>
      <c r="AB39" s="47"/>
      <c r="AC39" s="47"/>
      <c r="AD39" s="47"/>
      <c r="AE39" s="48"/>
      <c r="AF39" s="48"/>
      <c r="AG39" s="48"/>
      <c r="AH39" s="48"/>
      <c r="AI39" s="31"/>
      <c r="AJ39" s="49"/>
      <c r="AK39" s="49"/>
      <c r="AL39" s="67"/>
      <c r="AM39" s="67"/>
      <c r="AN39" s="67"/>
      <c r="AO39" s="67"/>
      <c r="AP39" s="71"/>
      <c r="AQ39" s="71"/>
      <c r="AR39" s="71"/>
      <c r="AS39" s="71"/>
      <c r="AT39" s="72"/>
      <c r="AU39" s="50"/>
      <c r="AV39" s="69"/>
      <c r="AW39" s="70"/>
      <c r="AX39" s="70"/>
      <c r="AY39" s="70"/>
      <c r="AZ39" s="47"/>
      <c r="BA39" s="47"/>
      <c r="BB39" s="47"/>
      <c r="BC39" s="47"/>
      <c r="BD39" s="36"/>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row>
    <row r="40" spans="1:1017 1029:2041 2053:3065 3077:4089 4101:5113 5125:6137 6149:7161 7173:8185 8197:9209 9221:10233 10245:11257 11269:12281 12293:13305 13317:14329 14341:15353 15365:16175" s="41" customFormat="1" ht="35.1" customHeight="1">
      <c r="A40" s="28"/>
      <c r="B40" s="28"/>
      <c r="C40" s="28"/>
      <c r="D40" s="28"/>
      <c r="E40" s="28"/>
      <c r="F40" s="30"/>
      <c r="G40" s="33"/>
      <c r="H40" s="29"/>
      <c r="I40" s="29"/>
      <c r="J40" s="29"/>
      <c r="K40" s="34"/>
      <c r="L40" s="34"/>
      <c r="M40" s="34"/>
      <c r="N40" s="34"/>
      <c r="O40" s="34"/>
      <c r="P40" s="34"/>
      <c r="Q40" s="34"/>
      <c r="R40" s="34"/>
      <c r="S40" s="47"/>
      <c r="T40" s="47"/>
      <c r="U40" s="47"/>
      <c r="V40" s="47"/>
      <c r="W40" s="48"/>
      <c r="X40" s="48"/>
      <c r="Y40" s="48"/>
      <c r="Z40" s="48"/>
      <c r="AA40" s="47"/>
      <c r="AB40" s="47"/>
      <c r="AC40" s="47"/>
      <c r="AD40" s="47"/>
      <c r="AE40" s="48"/>
      <c r="AF40" s="48"/>
      <c r="AG40" s="48"/>
      <c r="AH40" s="48"/>
      <c r="AI40" s="31"/>
      <c r="AJ40" s="49"/>
      <c r="AK40" s="49"/>
      <c r="AL40" s="67"/>
      <c r="AM40" s="67"/>
      <c r="AN40" s="67"/>
      <c r="AO40" s="67"/>
      <c r="AP40" s="71"/>
      <c r="AQ40" s="71"/>
      <c r="AR40" s="71"/>
      <c r="AS40" s="71"/>
      <c r="AT40" s="72"/>
      <c r="AU40" s="50"/>
      <c r="AV40" s="69"/>
      <c r="AW40" s="70"/>
      <c r="AX40" s="70"/>
      <c r="AY40" s="70"/>
      <c r="AZ40" s="47"/>
      <c r="BA40" s="47"/>
      <c r="BB40" s="47"/>
      <c r="BC40" s="47"/>
      <c r="BD40" s="36"/>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row>
    <row r="41" spans="1:1017 1029:2041 2053:3065 3077:4089 4101:5113 5125:6137 6149:7161 7173:8185 8197:9209 9221:10233 10245:11257 11269:12281 12293:13305 13317:14329 14341:15353 15365:16175" s="41" customFormat="1" ht="35.1" customHeight="1">
      <c r="A41" s="28"/>
      <c r="B41" s="28"/>
      <c r="C41" s="28"/>
      <c r="D41" s="28"/>
      <c r="E41" s="28"/>
      <c r="F41" s="30"/>
      <c r="G41" s="33"/>
      <c r="H41" s="29"/>
      <c r="I41" s="29"/>
      <c r="J41" s="29"/>
      <c r="K41" s="34"/>
      <c r="L41" s="34"/>
      <c r="M41" s="34"/>
      <c r="N41" s="34"/>
      <c r="O41" s="34"/>
      <c r="P41" s="34"/>
      <c r="Q41" s="34"/>
      <c r="R41" s="34"/>
      <c r="S41" s="47"/>
      <c r="T41" s="47"/>
      <c r="U41" s="47"/>
      <c r="V41" s="47"/>
      <c r="W41" s="48"/>
      <c r="X41" s="48"/>
      <c r="Y41" s="48"/>
      <c r="Z41" s="48"/>
      <c r="AA41" s="47"/>
      <c r="AB41" s="47"/>
      <c r="AC41" s="47"/>
      <c r="AD41" s="47"/>
      <c r="AE41" s="48"/>
      <c r="AF41" s="48"/>
      <c r="AG41" s="48"/>
      <c r="AH41" s="48"/>
      <c r="AI41" s="31"/>
      <c r="AJ41" s="49"/>
      <c r="AK41" s="49"/>
      <c r="AL41" s="67"/>
      <c r="AM41" s="67"/>
      <c r="AN41" s="67"/>
      <c r="AO41" s="67"/>
      <c r="AP41" s="71"/>
      <c r="AQ41" s="71"/>
      <c r="AR41" s="71"/>
      <c r="AS41" s="71"/>
      <c r="AT41" s="72"/>
      <c r="AU41" s="50"/>
      <c r="AV41" s="69"/>
      <c r="AW41" s="70"/>
      <c r="AX41" s="70"/>
      <c r="AY41" s="70"/>
      <c r="AZ41" s="47"/>
      <c r="BA41" s="47"/>
      <c r="BB41" s="47"/>
      <c r="BC41" s="47"/>
      <c r="BD41" s="36"/>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row>
    <row r="42" spans="1:1017 1029:2041 2053:3065 3077:4089 4101:5113 5125:6137 6149:7161 7173:8185 8197:9209 9221:10233 10245:11257 11269:12281 12293:13305 13317:14329 14341:15353 15365:16175" s="41" customFormat="1" ht="35.1" customHeight="1">
      <c r="A42" s="28"/>
      <c r="B42" s="28"/>
      <c r="C42" s="28"/>
      <c r="D42" s="28"/>
      <c r="E42" s="28"/>
      <c r="F42" s="30"/>
      <c r="G42" s="33"/>
      <c r="H42" s="29"/>
      <c r="I42" s="29"/>
      <c r="J42" s="29"/>
      <c r="K42" s="34"/>
      <c r="L42" s="34"/>
      <c r="M42" s="34"/>
      <c r="N42" s="34"/>
      <c r="O42" s="34"/>
      <c r="P42" s="34"/>
      <c r="Q42" s="34"/>
      <c r="R42" s="34"/>
      <c r="S42" s="47"/>
      <c r="T42" s="47"/>
      <c r="U42" s="47"/>
      <c r="V42" s="47"/>
      <c r="W42" s="48"/>
      <c r="X42" s="48"/>
      <c r="Y42" s="48"/>
      <c r="Z42" s="48"/>
      <c r="AA42" s="47"/>
      <c r="AB42" s="47"/>
      <c r="AC42" s="47"/>
      <c r="AD42" s="47"/>
      <c r="AE42" s="48"/>
      <c r="AF42" s="48"/>
      <c r="AG42" s="48"/>
      <c r="AH42" s="48"/>
      <c r="AI42" s="31"/>
      <c r="AJ42" s="49"/>
      <c r="AK42" s="49"/>
      <c r="AL42" s="67"/>
      <c r="AM42" s="67"/>
      <c r="AN42" s="67"/>
      <c r="AO42" s="67"/>
      <c r="AP42" s="71"/>
      <c r="AQ42" s="71"/>
      <c r="AR42" s="71"/>
      <c r="AS42" s="71"/>
      <c r="AT42" s="72"/>
      <c r="AU42" s="50"/>
      <c r="AV42" s="69"/>
      <c r="AW42" s="70"/>
      <c r="AX42" s="70"/>
      <c r="AY42" s="70"/>
      <c r="AZ42" s="47"/>
      <c r="BA42" s="47"/>
      <c r="BB42" s="47"/>
      <c r="BC42" s="47"/>
      <c r="BD42" s="36"/>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row>
    <row r="43" spans="1:1017 1029:2041 2053:3065 3077:4089 4101:5113 5125:6137 6149:7161 7173:8185 8197:9209 9221:10233 10245:11257 11269:12281 12293:13305 13317:14329 14341:15353 15365:16175" s="28" customFormat="1" ht="35.1" customHeight="1">
      <c r="A43" s="28" t="s">
        <v>304</v>
      </c>
      <c r="B43" s="28" t="s">
        <v>305</v>
      </c>
      <c r="C43" s="28" t="s">
        <v>306</v>
      </c>
      <c r="D43" s="28" t="s">
        <v>307</v>
      </c>
      <c r="E43" s="28" t="s">
        <v>21</v>
      </c>
      <c r="F43" s="23">
        <v>71</v>
      </c>
      <c r="G43" s="24" t="s">
        <v>120</v>
      </c>
      <c r="H43" s="32" t="s">
        <v>121</v>
      </c>
      <c r="I43" s="32" t="s">
        <v>15</v>
      </c>
      <c r="J43" s="32" t="s">
        <v>20</v>
      </c>
      <c r="K43" s="37">
        <v>17000</v>
      </c>
      <c r="L43" s="37">
        <v>8000</v>
      </c>
      <c r="M43" s="37">
        <v>4200</v>
      </c>
      <c r="N43" s="37">
        <v>3100</v>
      </c>
      <c r="O43" s="34" t="e">
        <v>#REF!</v>
      </c>
      <c r="P43" s="34" t="e">
        <v>#REF!</v>
      </c>
      <c r="Q43" s="34" t="e">
        <v>#REF!</v>
      </c>
      <c r="R43" s="34" t="e">
        <v>#REF!</v>
      </c>
      <c r="S43" s="47"/>
      <c r="T43" s="47"/>
      <c r="U43" s="47"/>
      <c r="V43" s="47"/>
      <c r="W43" s="48"/>
      <c r="X43" s="48"/>
      <c r="Y43" s="48"/>
      <c r="Z43" s="48"/>
      <c r="AA43" s="47"/>
      <c r="AB43" s="47"/>
      <c r="AC43" s="47"/>
      <c r="AD43" s="47"/>
      <c r="AE43" s="48"/>
      <c r="AF43" s="48"/>
      <c r="AG43" s="48"/>
      <c r="AH43" s="48"/>
      <c r="AI43" s="31">
        <v>3.05</v>
      </c>
      <c r="AJ43" s="49"/>
      <c r="AK43" s="49" t="e">
        <v>#REF!</v>
      </c>
      <c r="AL43" s="67" t="e">
        <v>#REF!</v>
      </c>
      <c r="AM43" s="67" t="e">
        <v>#REF!</v>
      </c>
      <c r="AN43" s="67" t="e">
        <v>#REF!</v>
      </c>
      <c r="AO43" s="67" t="e">
        <v>#REF!</v>
      </c>
      <c r="AP43" s="71" t="e">
        <v>#REF!</v>
      </c>
      <c r="AQ43" s="71" t="e">
        <v>#REF!</v>
      </c>
      <c r="AR43" s="71" t="e">
        <v>#REF!</v>
      </c>
      <c r="AS43" s="71" t="e">
        <v>#REF!</v>
      </c>
      <c r="AT43" s="72" t="e">
        <v>#REF!</v>
      </c>
      <c r="AU43" s="50" t="s">
        <v>21</v>
      </c>
      <c r="AV43" s="69">
        <v>16100</v>
      </c>
      <c r="AW43" s="70">
        <v>9100</v>
      </c>
      <c r="AX43" s="70">
        <v>4200</v>
      </c>
      <c r="AY43" s="70">
        <v>2520</v>
      </c>
      <c r="AZ43" s="47">
        <v>13800</v>
      </c>
      <c r="BA43" s="47">
        <v>7800</v>
      </c>
      <c r="BB43" s="47">
        <v>3600</v>
      </c>
      <c r="BC43" s="47">
        <v>2160</v>
      </c>
      <c r="BD43" s="36" t="e">
        <v>#REF!</v>
      </c>
      <c r="BE43" s="41"/>
      <c r="BH43" s="28" t="s">
        <v>121</v>
      </c>
      <c r="BI43" s="28" t="s">
        <v>15</v>
      </c>
      <c r="BJ43" s="28" t="s">
        <v>204</v>
      </c>
      <c r="BK43" s="91" t="s">
        <v>121</v>
      </c>
      <c r="BL43" s="91" t="s">
        <v>15</v>
      </c>
      <c r="BM43" s="91" t="s">
        <v>204</v>
      </c>
      <c r="IL43" s="41"/>
      <c r="IM43" s="41"/>
      <c r="IN43" s="41"/>
      <c r="IO43" s="41"/>
      <c r="JA43" s="41"/>
      <c r="JB43" s="41"/>
      <c r="JC43" s="41"/>
      <c r="JD43" s="41"/>
      <c r="JE43" s="41"/>
      <c r="JF43" s="41"/>
      <c r="JG43" s="41"/>
      <c r="JH43" s="41"/>
      <c r="JI43" s="41"/>
      <c r="JJ43" s="41"/>
      <c r="JK43" s="41"/>
      <c r="JL43" s="41"/>
      <c r="JM43" s="41"/>
      <c r="JN43" s="41"/>
      <c r="JO43" s="41"/>
      <c r="JP43" s="41"/>
      <c r="JQ43" s="41"/>
      <c r="JR43" s="41"/>
      <c r="JS43" s="41"/>
      <c r="JT43" s="41"/>
      <c r="JU43" s="41"/>
      <c r="JV43" s="41"/>
      <c r="JW43" s="41"/>
      <c r="JX43" s="41"/>
      <c r="JY43" s="41"/>
      <c r="JZ43" s="41"/>
      <c r="KA43" s="41"/>
      <c r="KB43" s="41"/>
      <c r="KC43" s="41"/>
      <c r="KD43" s="41"/>
      <c r="KE43" s="41"/>
      <c r="KF43" s="41"/>
      <c r="KG43" s="41"/>
      <c r="KH43" s="41"/>
      <c r="KI43" s="41"/>
      <c r="KJ43" s="41"/>
      <c r="KK43" s="41"/>
      <c r="KL43" s="41"/>
      <c r="KM43" s="41"/>
      <c r="KN43" s="41"/>
      <c r="KO43" s="41"/>
      <c r="KP43" s="41"/>
      <c r="KQ43" s="41"/>
      <c r="SH43" s="41"/>
      <c r="SI43" s="41"/>
      <c r="SJ43" s="41"/>
      <c r="SK43" s="41"/>
      <c r="SW43" s="41"/>
      <c r="SX43" s="41"/>
      <c r="SY43" s="41"/>
      <c r="SZ43" s="41"/>
      <c r="TA43" s="41"/>
      <c r="TB43" s="41"/>
      <c r="TC43" s="41"/>
      <c r="TD43" s="41"/>
      <c r="TE43" s="41"/>
      <c r="TF43" s="41"/>
      <c r="TG43" s="41"/>
      <c r="TH43" s="41"/>
      <c r="TI43" s="41"/>
      <c r="TJ43" s="41"/>
      <c r="TK43" s="41"/>
      <c r="TL43" s="41"/>
      <c r="TM43" s="41"/>
      <c r="TN43" s="41"/>
      <c r="TO43" s="41"/>
      <c r="TP43" s="41"/>
      <c r="TQ43" s="41"/>
      <c r="TR43" s="41"/>
      <c r="TS43" s="41"/>
      <c r="TT43" s="41"/>
      <c r="TU43" s="41"/>
      <c r="TV43" s="41"/>
      <c r="TW43" s="41"/>
      <c r="TX43" s="41"/>
      <c r="TY43" s="41"/>
      <c r="TZ43" s="41"/>
      <c r="UA43" s="41"/>
      <c r="UB43" s="41"/>
      <c r="UC43" s="41"/>
      <c r="UD43" s="41"/>
      <c r="UE43" s="41"/>
      <c r="UF43" s="41"/>
      <c r="UG43" s="41"/>
      <c r="UH43" s="41"/>
      <c r="UI43" s="41"/>
      <c r="UJ43" s="41"/>
      <c r="UK43" s="41"/>
      <c r="UL43" s="41"/>
      <c r="UM43" s="41"/>
      <c r="ACD43" s="41"/>
      <c r="ACE43" s="41"/>
      <c r="ACF43" s="41"/>
      <c r="ACG43" s="41"/>
      <c r="ACS43" s="41"/>
      <c r="ACT43" s="41"/>
      <c r="ACU43" s="41"/>
      <c r="ACV43" s="41"/>
      <c r="ACW43" s="41"/>
      <c r="ACX43" s="41"/>
      <c r="ACY43" s="41"/>
      <c r="ACZ43" s="41"/>
      <c r="ADA43" s="41"/>
      <c r="ADB43" s="41"/>
      <c r="ADC43" s="41"/>
      <c r="ADD43" s="41"/>
      <c r="ADE43" s="41"/>
      <c r="ADF43" s="41"/>
      <c r="ADG43" s="41"/>
      <c r="ADH43" s="41"/>
      <c r="ADI43" s="41"/>
      <c r="ADJ43" s="41"/>
      <c r="ADK43" s="41"/>
      <c r="ADL43" s="41"/>
      <c r="ADM43" s="41"/>
      <c r="ADN43" s="41"/>
      <c r="ADO43" s="41"/>
      <c r="ADP43" s="41"/>
      <c r="ADQ43" s="41"/>
      <c r="ADR43" s="41"/>
      <c r="ADS43" s="41"/>
      <c r="ADT43" s="41"/>
      <c r="ADU43" s="41"/>
      <c r="ADV43" s="41"/>
      <c r="ADW43" s="41"/>
      <c r="ADX43" s="41"/>
      <c r="ADY43" s="41"/>
      <c r="ADZ43" s="41"/>
      <c r="AEA43" s="41"/>
      <c r="AEB43" s="41"/>
      <c r="AEC43" s="41"/>
      <c r="AED43" s="41"/>
      <c r="AEE43" s="41"/>
      <c r="AEF43" s="41"/>
      <c r="AEG43" s="41"/>
      <c r="AEH43" s="41"/>
      <c r="AEI43" s="41"/>
      <c r="ALZ43" s="41"/>
      <c r="AMA43" s="41"/>
      <c r="AMB43" s="41"/>
      <c r="AMC43" s="41"/>
      <c r="AMO43" s="41"/>
      <c r="AMP43" s="41"/>
      <c r="AMQ43" s="41"/>
      <c r="AMR43" s="41"/>
      <c r="AMS43" s="41"/>
      <c r="AMT43" s="41"/>
      <c r="AMU43" s="41"/>
      <c r="AMV43" s="41"/>
      <c r="AMW43" s="41"/>
      <c r="AMX43" s="41"/>
      <c r="AMY43" s="41"/>
      <c r="AMZ43" s="41"/>
      <c r="ANA43" s="41"/>
      <c r="ANB43" s="41"/>
      <c r="ANC43" s="41"/>
      <c r="AND43" s="41"/>
      <c r="ANE43" s="41"/>
      <c r="ANF43" s="41"/>
      <c r="ANG43" s="41"/>
      <c r="ANH43" s="41"/>
      <c r="ANI43" s="41"/>
      <c r="ANJ43" s="41"/>
      <c r="ANK43" s="41"/>
      <c r="ANL43" s="41"/>
      <c r="ANM43" s="41"/>
      <c r="ANN43" s="41"/>
      <c r="ANO43" s="41"/>
      <c r="ANP43" s="41"/>
      <c r="ANQ43" s="41"/>
      <c r="ANR43" s="41"/>
      <c r="ANS43" s="41"/>
      <c r="ANT43" s="41"/>
      <c r="ANU43" s="41"/>
      <c r="ANV43" s="41"/>
      <c r="ANW43" s="41"/>
      <c r="ANX43" s="41"/>
      <c r="ANY43" s="41"/>
      <c r="ANZ43" s="41"/>
      <c r="AOA43" s="41"/>
      <c r="AOB43" s="41"/>
      <c r="AOC43" s="41"/>
      <c r="AOD43" s="41"/>
      <c r="AOE43" s="41"/>
      <c r="AVV43" s="41"/>
      <c r="AVW43" s="41"/>
      <c r="AVX43" s="41"/>
      <c r="AVY43" s="41"/>
      <c r="AWK43" s="41"/>
      <c r="AWL43" s="41"/>
      <c r="AWM43" s="41"/>
      <c r="AWN43" s="41"/>
      <c r="AWO43" s="41"/>
      <c r="AWP43" s="41"/>
      <c r="AWQ43" s="41"/>
      <c r="AWR43" s="41"/>
      <c r="AWS43" s="41"/>
      <c r="AWT43" s="41"/>
      <c r="AWU43" s="41"/>
      <c r="AWV43" s="41"/>
      <c r="AWW43" s="41"/>
      <c r="AWX43" s="41"/>
      <c r="AWY43" s="41"/>
      <c r="AWZ43" s="41"/>
      <c r="AXA43" s="41"/>
      <c r="AXB43" s="41"/>
      <c r="AXC43" s="41"/>
      <c r="AXD43" s="41"/>
      <c r="AXE43" s="41"/>
      <c r="AXF43" s="41"/>
      <c r="AXG43" s="41"/>
      <c r="AXH43" s="41"/>
      <c r="AXI43" s="41"/>
      <c r="AXJ43" s="41"/>
      <c r="AXK43" s="41"/>
      <c r="AXL43" s="41"/>
      <c r="AXM43" s="41"/>
      <c r="AXN43" s="41"/>
      <c r="AXO43" s="41"/>
      <c r="AXP43" s="41"/>
      <c r="AXQ43" s="41"/>
      <c r="AXR43" s="41"/>
      <c r="AXS43" s="41"/>
      <c r="AXT43" s="41"/>
      <c r="AXU43" s="41"/>
      <c r="AXV43" s="41"/>
      <c r="AXW43" s="41"/>
      <c r="AXX43" s="41"/>
      <c r="AXY43" s="41"/>
      <c r="AXZ43" s="41"/>
      <c r="AYA43" s="41"/>
      <c r="BFR43" s="41"/>
      <c r="BFS43" s="41"/>
      <c r="BFT43" s="41"/>
      <c r="BFU43" s="41"/>
      <c r="BGG43" s="41"/>
      <c r="BGH43" s="41"/>
      <c r="BGI43" s="41"/>
      <c r="BGJ43" s="41"/>
      <c r="BGK43" s="41"/>
      <c r="BGL43" s="41"/>
      <c r="BGM43" s="41"/>
      <c r="BGN43" s="41"/>
      <c r="BGO43" s="41"/>
      <c r="BGP43" s="41"/>
      <c r="BGQ43" s="41"/>
      <c r="BGR43" s="41"/>
      <c r="BGS43" s="41"/>
      <c r="BGT43" s="41"/>
      <c r="BGU43" s="41"/>
      <c r="BGV43" s="41"/>
      <c r="BGW43" s="41"/>
      <c r="BGX43" s="41"/>
      <c r="BGY43" s="41"/>
      <c r="BGZ43" s="41"/>
      <c r="BHA43" s="41"/>
      <c r="BHB43" s="41"/>
      <c r="BHC43" s="41"/>
      <c r="BHD43" s="41"/>
      <c r="BHE43" s="41"/>
      <c r="BHF43" s="41"/>
      <c r="BHG43" s="41"/>
      <c r="BHH43" s="41"/>
      <c r="BHI43" s="41"/>
      <c r="BHJ43" s="41"/>
      <c r="BHK43" s="41"/>
      <c r="BHL43" s="41"/>
      <c r="BHM43" s="41"/>
      <c r="BHN43" s="41"/>
      <c r="BHO43" s="41"/>
      <c r="BHP43" s="41"/>
      <c r="BHQ43" s="41"/>
      <c r="BHR43" s="41"/>
      <c r="BHS43" s="41"/>
      <c r="BHT43" s="41"/>
      <c r="BHU43" s="41"/>
      <c r="BHV43" s="41"/>
      <c r="BHW43" s="41"/>
      <c r="BPN43" s="41"/>
      <c r="BPO43" s="41"/>
      <c r="BPP43" s="41"/>
      <c r="BPQ43" s="41"/>
      <c r="BQC43" s="41"/>
      <c r="BQD43" s="41"/>
      <c r="BQE43" s="41"/>
      <c r="BQF43" s="41"/>
      <c r="BQG43" s="41"/>
      <c r="BQH43" s="41"/>
      <c r="BQI43" s="41"/>
      <c r="BQJ43" s="41"/>
      <c r="BQK43" s="41"/>
      <c r="BQL43" s="41"/>
      <c r="BQM43" s="41"/>
      <c r="BQN43" s="41"/>
      <c r="BQO43" s="41"/>
      <c r="BQP43" s="41"/>
      <c r="BQQ43" s="41"/>
      <c r="BQR43" s="41"/>
      <c r="BQS43" s="41"/>
      <c r="BQT43" s="41"/>
      <c r="BQU43" s="41"/>
      <c r="BQV43" s="41"/>
      <c r="BQW43" s="41"/>
      <c r="BQX43" s="41"/>
      <c r="BQY43" s="41"/>
      <c r="BQZ43" s="41"/>
      <c r="BRA43" s="41"/>
      <c r="BRB43" s="41"/>
      <c r="BRC43" s="41"/>
      <c r="BRD43" s="41"/>
      <c r="BRE43" s="41"/>
      <c r="BRF43" s="41"/>
      <c r="BRG43" s="41"/>
      <c r="BRH43" s="41"/>
      <c r="BRI43" s="41"/>
      <c r="BRJ43" s="41"/>
      <c r="BRK43" s="41"/>
      <c r="BRL43" s="41"/>
      <c r="BRM43" s="41"/>
      <c r="BRN43" s="41"/>
      <c r="BRO43" s="41"/>
      <c r="BRP43" s="41"/>
      <c r="BRQ43" s="41"/>
      <c r="BRR43" s="41"/>
      <c r="BRS43" s="41"/>
      <c r="BZJ43" s="41"/>
      <c r="BZK43" s="41"/>
      <c r="BZL43" s="41"/>
      <c r="BZM43" s="41"/>
      <c r="BZY43" s="41"/>
      <c r="BZZ43" s="41"/>
      <c r="CAA43" s="41"/>
      <c r="CAB43" s="41"/>
      <c r="CAC43" s="41"/>
      <c r="CAD43" s="41"/>
      <c r="CAE43" s="41"/>
      <c r="CAF43" s="41"/>
      <c r="CAG43" s="41"/>
      <c r="CAH43" s="41"/>
      <c r="CAI43" s="41"/>
      <c r="CAJ43" s="41"/>
      <c r="CAK43" s="41"/>
      <c r="CAL43" s="41"/>
      <c r="CAM43" s="41"/>
      <c r="CAN43" s="41"/>
      <c r="CAO43" s="41"/>
      <c r="CAP43" s="41"/>
      <c r="CAQ43" s="41"/>
      <c r="CAR43" s="41"/>
      <c r="CAS43" s="41"/>
      <c r="CAT43" s="41"/>
      <c r="CAU43" s="41"/>
      <c r="CAV43" s="41"/>
      <c r="CAW43" s="41"/>
      <c r="CAX43" s="41"/>
      <c r="CAY43" s="41"/>
      <c r="CAZ43" s="41"/>
      <c r="CBA43" s="41"/>
      <c r="CBB43" s="41"/>
      <c r="CBC43" s="41"/>
      <c r="CBD43" s="41"/>
      <c r="CBE43" s="41"/>
      <c r="CBF43" s="41"/>
      <c r="CBG43" s="41"/>
      <c r="CBH43" s="41"/>
      <c r="CBI43" s="41"/>
      <c r="CBJ43" s="41"/>
      <c r="CBK43" s="41"/>
      <c r="CBL43" s="41"/>
      <c r="CBM43" s="41"/>
      <c r="CBN43" s="41"/>
      <c r="CBO43" s="41"/>
      <c r="CJF43" s="41"/>
      <c r="CJG43" s="41"/>
      <c r="CJH43" s="41"/>
      <c r="CJI43" s="41"/>
      <c r="CJU43" s="41"/>
      <c r="CJV43" s="41"/>
      <c r="CJW43" s="41"/>
      <c r="CJX43" s="41"/>
      <c r="CJY43" s="41"/>
      <c r="CJZ43" s="41"/>
      <c r="CKA43" s="41"/>
      <c r="CKB43" s="41"/>
      <c r="CKC43" s="41"/>
      <c r="CKD43" s="41"/>
      <c r="CKE43" s="41"/>
      <c r="CKF43" s="41"/>
      <c r="CKG43" s="41"/>
      <c r="CKH43" s="41"/>
      <c r="CKI43" s="41"/>
      <c r="CKJ43" s="41"/>
      <c r="CKK43" s="41"/>
      <c r="CKL43" s="41"/>
      <c r="CKM43" s="41"/>
      <c r="CKN43" s="41"/>
      <c r="CKO43" s="41"/>
      <c r="CKP43" s="41"/>
      <c r="CKQ43" s="41"/>
      <c r="CKR43" s="41"/>
      <c r="CKS43" s="41"/>
      <c r="CKT43" s="41"/>
      <c r="CKU43" s="41"/>
      <c r="CKV43" s="41"/>
      <c r="CKW43" s="41"/>
      <c r="CKX43" s="41"/>
      <c r="CKY43" s="41"/>
      <c r="CKZ43" s="41"/>
      <c r="CLA43" s="41"/>
      <c r="CLB43" s="41"/>
      <c r="CLC43" s="41"/>
      <c r="CLD43" s="41"/>
      <c r="CLE43" s="41"/>
      <c r="CLF43" s="41"/>
      <c r="CLG43" s="41"/>
      <c r="CLH43" s="41"/>
      <c r="CLI43" s="41"/>
      <c r="CLJ43" s="41"/>
      <c r="CLK43" s="41"/>
      <c r="CTB43" s="41"/>
      <c r="CTC43" s="41"/>
      <c r="CTD43" s="41"/>
      <c r="CTE43" s="41"/>
      <c r="CTQ43" s="41"/>
      <c r="CTR43" s="41"/>
      <c r="CTS43" s="41"/>
      <c r="CTT43" s="41"/>
      <c r="CTU43" s="41"/>
      <c r="CTV43" s="41"/>
      <c r="CTW43" s="41"/>
      <c r="CTX43" s="41"/>
      <c r="CTY43" s="41"/>
      <c r="CTZ43" s="41"/>
      <c r="CUA43" s="41"/>
      <c r="CUB43" s="41"/>
      <c r="CUC43" s="41"/>
      <c r="CUD43" s="41"/>
      <c r="CUE43" s="41"/>
      <c r="CUF43" s="41"/>
      <c r="CUG43" s="41"/>
      <c r="CUH43" s="41"/>
      <c r="CUI43" s="41"/>
      <c r="CUJ43" s="41"/>
      <c r="CUK43" s="41"/>
      <c r="CUL43" s="41"/>
      <c r="CUM43" s="41"/>
      <c r="CUN43" s="41"/>
      <c r="CUO43" s="41"/>
      <c r="CUP43" s="41"/>
      <c r="CUQ43" s="41"/>
      <c r="CUR43" s="41"/>
      <c r="CUS43" s="41"/>
      <c r="CUT43" s="41"/>
      <c r="CUU43" s="41"/>
      <c r="CUV43" s="41"/>
      <c r="CUW43" s="41"/>
      <c r="CUX43" s="41"/>
      <c r="CUY43" s="41"/>
      <c r="CUZ43" s="41"/>
      <c r="CVA43" s="41"/>
      <c r="CVB43" s="41"/>
      <c r="CVC43" s="41"/>
      <c r="CVD43" s="41"/>
      <c r="CVE43" s="41"/>
      <c r="CVF43" s="41"/>
      <c r="CVG43" s="41"/>
      <c r="DCX43" s="41"/>
      <c r="DCY43" s="41"/>
      <c r="DCZ43" s="41"/>
      <c r="DDA43" s="41"/>
      <c r="DDM43" s="41"/>
      <c r="DDN43" s="41"/>
      <c r="DDO43" s="41"/>
      <c r="DDP43" s="41"/>
      <c r="DDQ43" s="41"/>
      <c r="DDR43" s="41"/>
      <c r="DDS43" s="41"/>
      <c r="DDT43" s="41"/>
      <c r="DDU43" s="41"/>
      <c r="DDV43" s="41"/>
      <c r="DDW43" s="41"/>
      <c r="DDX43" s="41"/>
      <c r="DDY43" s="41"/>
      <c r="DDZ43" s="41"/>
      <c r="DEA43" s="41"/>
      <c r="DEB43" s="41"/>
      <c r="DEC43" s="41"/>
      <c r="DED43" s="41"/>
      <c r="DEE43" s="41"/>
      <c r="DEF43" s="41"/>
      <c r="DEG43" s="41"/>
      <c r="DEH43" s="41"/>
      <c r="DEI43" s="41"/>
      <c r="DEJ43" s="41"/>
      <c r="DEK43" s="41"/>
      <c r="DEL43" s="41"/>
      <c r="DEM43" s="41"/>
      <c r="DEN43" s="41"/>
      <c r="DEO43" s="41"/>
      <c r="DEP43" s="41"/>
      <c r="DEQ43" s="41"/>
      <c r="DER43" s="41"/>
      <c r="DES43" s="41"/>
      <c r="DET43" s="41"/>
      <c r="DEU43" s="41"/>
      <c r="DEV43" s="41"/>
      <c r="DEW43" s="41"/>
      <c r="DEX43" s="41"/>
      <c r="DEY43" s="41"/>
      <c r="DEZ43" s="41"/>
      <c r="DFA43" s="41"/>
      <c r="DFB43" s="41"/>
      <c r="DFC43" s="41"/>
      <c r="DMT43" s="41"/>
      <c r="DMU43" s="41"/>
      <c r="DMV43" s="41"/>
      <c r="DMW43" s="41"/>
      <c r="DNI43" s="41"/>
      <c r="DNJ43" s="41"/>
      <c r="DNK43" s="41"/>
      <c r="DNL43" s="41"/>
      <c r="DNM43" s="41"/>
      <c r="DNN43" s="41"/>
      <c r="DNO43" s="41"/>
      <c r="DNP43" s="41"/>
      <c r="DNQ43" s="41"/>
      <c r="DNR43" s="41"/>
      <c r="DNS43" s="41"/>
      <c r="DNT43" s="41"/>
      <c r="DNU43" s="41"/>
      <c r="DNV43" s="41"/>
      <c r="DNW43" s="41"/>
      <c r="DNX43" s="41"/>
      <c r="DNY43" s="41"/>
      <c r="DNZ43" s="41"/>
      <c r="DOA43" s="41"/>
      <c r="DOB43" s="41"/>
      <c r="DOC43" s="41"/>
      <c r="DOD43" s="41"/>
      <c r="DOE43" s="41"/>
      <c r="DOF43" s="41"/>
      <c r="DOG43" s="41"/>
      <c r="DOH43" s="41"/>
      <c r="DOI43" s="41"/>
      <c r="DOJ43" s="41"/>
      <c r="DOK43" s="41"/>
      <c r="DOL43" s="41"/>
      <c r="DOM43" s="41"/>
      <c r="DON43" s="41"/>
      <c r="DOO43" s="41"/>
      <c r="DOP43" s="41"/>
      <c r="DOQ43" s="41"/>
      <c r="DOR43" s="41"/>
      <c r="DOS43" s="41"/>
      <c r="DOT43" s="41"/>
      <c r="DOU43" s="41"/>
      <c r="DOV43" s="41"/>
      <c r="DOW43" s="41"/>
      <c r="DOX43" s="41"/>
      <c r="DOY43" s="41"/>
      <c r="DWP43" s="41"/>
      <c r="DWQ43" s="41"/>
      <c r="DWR43" s="41"/>
      <c r="DWS43" s="41"/>
      <c r="DXE43" s="41"/>
      <c r="DXF43" s="41"/>
      <c r="DXG43" s="41"/>
      <c r="DXH43" s="41"/>
      <c r="DXI43" s="41"/>
      <c r="DXJ43" s="41"/>
      <c r="DXK43" s="41"/>
      <c r="DXL43" s="41"/>
      <c r="DXM43" s="41"/>
      <c r="DXN43" s="41"/>
      <c r="DXO43" s="41"/>
      <c r="DXP43" s="41"/>
      <c r="DXQ43" s="41"/>
      <c r="DXR43" s="41"/>
      <c r="DXS43" s="41"/>
      <c r="DXT43" s="41"/>
      <c r="DXU43" s="41"/>
      <c r="DXV43" s="41"/>
      <c r="DXW43" s="41"/>
      <c r="DXX43" s="41"/>
      <c r="DXY43" s="41"/>
      <c r="DXZ43" s="41"/>
      <c r="DYA43" s="41"/>
      <c r="DYB43" s="41"/>
      <c r="DYC43" s="41"/>
      <c r="DYD43" s="41"/>
      <c r="DYE43" s="41"/>
      <c r="DYF43" s="41"/>
      <c r="DYG43" s="41"/>
      <c r="DYH43" s="41"/>
      <c r="DYI43" s="41"/>
      <c r="DYJ43" s="41"/>
      <c r="DYK43" s="41"/>
      <c r="DYL43" s="41"/>
      <c r="DYM43" s="41"/>
      <c r="DYN43" s="41"/>
      <c r="DYO43" s="41"/>
      <c r="DYP43" s="41"/>
      <c r="DYQ43" s="41"/>
      <c r="DYR43" s="41"/>
      <c r="DYS43" s="41"/>
      <c r="DYT43" s="41"/>
      <c r="DYU43" s="41"/>
      <c r="EGL43" s="41"/>
      <c r="EGM43" s="41"/>
      <c r="EGN43" s="41"/>
      <c r="EGO43" s="41"/>
      <c r="EHA43" s="41"/>
      <c r="EHB43" s="41"/>
      <c r="EHC43" s="41"/>
      <c r="EHD43" s="41"/>
      <c r="EHE43" s="41"/>
      <c r="EHF43" s="41"/>
      <c r="EHG43" s="41"/>
      <c r="EHH43" s="41"/>
      <c r="EHI43" s="41"/>
      <c r="EHJ43" s="41"/>
      <c r="EHK43" s="41"/>
      <c r="EHL43" s="41"/>
      <c r="EHM43" s="41"/>
      <c r="EHN43" s="41"/>
      <c r="EHO43" s="41"/>
      <c r="EHP43" s="41"/>
      <c r="EHQ43" s="41"/>
      <c r="EHR43" s="41"/>
      <c r="EHS43" s="41"/>
      <c r="EHT43" s="41"/>
      <c r="EHU43" s="41"/>
      <c r="EHV43" s="41"/>
      <c r="EHW43" s="41"/>
      <c r="EHX43" s="41"/>
      <c r="EHY43" s="41"/>
      <c r="EHZ43" s="41"/>
      <c r="EIA43" s="41"/>
      <c r="EIB43" s="41"/>
      <c r="EIC43" s="41"/>
      <c r="EID43" s="41"/>
      <c r="EIE43" s="41"/>
      <c r="EIF43" s="41"/>
      <c r="EIG43" s="41"/>
      <c r="EIH43" s="41"/>
      <c r="EII43" s="41"/>
      <c r="EIJ43" s="41"/>
      <c r="EIK43" s="41"/>
      <c r="EIL43" s="41"/>
      <c r="EIM43" s="41"/>
      <c r="EIN43" s="41"/>
      <c r="EIO43" s="41"/>
      <c r="EIP43" s="41"/>
      <c r="EIQ43" s="41"/>
      <c r="EQH43" s="41"/>
      <c r="EQI43" s="41"/>
      <c r="EQJ43" s="41"/>
      <c r="EQK43" s="41"/>
      <c r="EQW43" s="41"/>
      <c r="EQX43" s="41"/>
      <c r="EQY43" s="41"/>
      <c r="EQZ43" s="41"/>
      <c r="ERA43" s="41"/>
      <c r="ERB43" s="41"/>
      <c r="ERC43" s="41"/>
      <c r="ERD43" s="41"/>
      <c r="ERE43" s="41"/>
      <c r="ERF43" s="41"/>
      <c r="ERG43" s="41"/>
      <c r="ERH43" s="41"/>
      <c r="ERI43" s="41"/>
      <c r="ERJ43" s="41"/>
      <c r="ERK43" s="41"/>
      <c r="ERL43" s="41"/>
      <c r="ERM43" s="41"/>
      <c r="ERN43" s="41"/>
      <c r="ERO43" s="41"/>
      <c r="ERP43" s="41"/>
      <c r="ERQ43" s="41"/>
      <c r="ERR43" s="41"/>
      <c r="ERS43" s="41"/>
      <c r="ERT43" s="41"/>
      <c r="ERU43" s="41"/>
      <c r="ERV43" s="41"/>
      <c r="ERW43" s="41"/>
      <c r="ERX43" s="41"/>
      <c r="ERY43" s="41"/>
      <c r="ERZ43" s="41"/>
      <c r="ESA43" s="41"/>
      <c r="ESB43" s="41"/>
      <c r="ESC43" s="41"/>
      <c r="ESD43" s="41"/>
      <c r="ESE43" s="41"/>
      <c r="ESF43" s="41"/>
      <c r="ESG43" s="41"/>
      <c r="ESH43" s="41"/>
      <c r="ESI43" s="41"/>
      <c r="ESJ43" s="41"/>
      <c r="ESK43" s="41"/>
      <c r="ESL43" s="41"/>
      <c r="ESM43" s="41"/>
      <c r="FAD43" s="41"/>
      <c r="FAE43" s="41"/>
      <c r="FAF43" s="41"/>
      <c r="FAG43" s="41"/>
      <c r="FAS43" s="41"/>
      <c r="FAT43" s="41"/>
      <c r="FAU43" s="41"/>
      <c r="FAV43" s="41"/>
      <c r="FAW43" s="41"/>
      <c r="FAX43" s="41"/>
      <c r="FAY43" s="41"/>
      <c r="FAZ43" s="41"/>
      <c r="FBA43" s="41"/>
      <c r="FBB43" s="41"/>
      <c r="FBC43" s="41"/>
      <c r="FBD43" s="41"/>
      <c r="FBE43" s="41"/>
      <c r="FBF43" s="41"/>
      <c r="FBG43" s="41"/>
      <c r="FBH43" s="41"/>
      <c r="FBI43" s="41"/>
      <c r="FBJ43" s="41"/>
      <c r="FBK43" s="41"/>
      <c r="FBL43" s="41"/>
      <c r="FBM43" s="41"/>
      <c r="FBN43" s="41"/>
      <c r="FBO43" s="41"/>
      <c r="FBP43" s="41"/>
      <c r="FBQ43" s="41"/>
      <c r="FBR43" s="41"/>
      <c r="FBS43" s="41"/>
      <c r="FBT43" s="41"/>
      <c r="FBU43" s="41"/>
      <c r="FBV43" s="41"/>
      <c r="FBW43" s="41"/>
      <c r="FBX43" s="41"/>
      <c r="FBY43" s="41"/>
      <c r="FBZ43" s="41"/>
      <c r="FCA43" s="41"/>
      <c r="FCB43" s="41"/>
      <c r="FCC43" s="41"/>
      <c r="FCD43" s="41"/>
      <c r="FCE43" s="41"/>
      <c r="FCF43" s="41"/>
      <c r="FCG43" s="41"/>
      <c r="FCH43" s="41"/>
      <c r="FCI43" s="41"/>
      <c r="FJZ43" s="41"/>
      <c r="FKA43" s="41"/>
      <c r="FKB43" s="41"/>
      <c r="FKC43" s="41"/>
      <c r="FKO43" s="41"/>
      <c r="FKP43" s="41"/>
      <c r="FKQ43" s="41"/>
      <c r="FKR43" s="41"/>
      <c r="FKS43" s="41"/>
      <c r="FKT43" s="41"/>
      <c r="FKU43" s="41"/>
      <c r="FKV43" s="41"/>
      <c r="FKW43" s="41"/>
      <c r="FKX43" s="41"/>
      <c r="FKY43" s="41"/>
      <c r="FKZ43" s="41"/>
      <c r="FLA43" s="41"/>
      <c r="FLB43" s="41"/>
      <c r="FLC43" s="41"/>
      <c r="FLD43" s="41"/>
      <c r="FLE43" s="41"/>
      <c r="FLF43" s="41"/>
      <c r="FLG43" s="41"/>
      <c r="FLH43" s="41"/>
      <c r="FLI43" s="41"/>
      <c r="FLJ43" s="41"/>
      <c r="FLK43" s="41"/>
      <c r="FLL43" s="41"/>
      <c r="FLM43" s="41"/>
      <c r="FLN43" s="41"/>
      <c r="FLO43" s="41"/>
      <c r="FLP43" s="41"/>
      <c r="FLQ43" s="41"/>
      <c r="FLR43" s="41"/>
      <c r="FLS43" s="41"/>
      <c r="FLT43" s="41"/>
      <c r="FLU43" s="41"/>
      <c r="FLV43" s="41"/>
      <c r="FLW43" s="41"/>
      <c r="FLX43" s="41"/>
      <c r="FLY43" s="41"/>
      <c r="FLZ43" s="41"/>
      <c r="FMA43" s="41"/>
      <c r="FMB43" s="41"/>
      <c r="FMC43" s="41"/>
      <c r="FMD43" s="41"/>
      <c r="FME43" s="41"/>
      <c r="FTV43" s="41"/>
      <c r="FTW43" s="41"/>
      <c r="FTX43" s="41"/>
      <c r="FTY43" s="41"/>
      <c r="FUK43" s="41"/>
      <c r="FUL43" s="41"/>
      <c r="FUM43" s="41"/>
      <c r="FUN43" s="41"/>
      <c r="FUO43" s="41"/>
      <c r="FUP43" s="41"/>
      <c r="FUQ43" s="41"/>
      <c r="FUR43" s="41"/>
      <c r="FUS43" s="41"/>
      <c r="FUT43" s="41"/>
      <c r="FUU43" s="41"/>
      <c r="FUV43" s="41"/>
      <c r="FUW43" s="41"/>
      <c r="FUX43" s="41"/>
      <c r="FUY43" s="41"/>
      <c r="FUZ43" s="41"/>
      <c r="FVA43" s="41"/>
      <c r="FVB43" s="41"/>
      <c r="FVC43" s="41"/>
      <c r="FVD43" s="41"/>
      <c r="FVE43" s="41"/>
      <c r="FVF43" s="41"/>
      <c r="FVG43" s="41"/>
      <c r="FVH43" s="41"/>
      <c r="FVI43" s="41"/>
      <c r="FVJ43" s="41"/>
      <c r="FVK43" s="41"/>
      <c r="FVL43" s="41"/>
      <c r="FVM43" s="41"/>
      <c r="FVN43" s="41"/>
      <c r="FVO43" s="41"/>
      <c r="FVP43" s="41"/>
      <c r="FVQ43" s="41"/>
      <c r="FVR43" s="41"/>
      <c r="FVS43" s="41"/>
      <c r="FVT43" s="41"/>
      <c r="FVU43" s="41"/>
      <c r="FVV43" s="41"/>
      <c r="FVW43" s="41"/>
      <c r="FVX43" s="41"/>
      <c r="FVY43" s="41"/>
      <c r="FVZ43" s="41"/>
      <c r="FWA43" s="41"/>
      <c r="GDR43" s="41"/>
      <c r="GDS43" s="41"/>
      <c r="GDT43" s="41"/>
      <c r="GDU43" s="41"/>
      <c r="GEG43" s="41"/>
      <c r="GEH43" s="41"/>
      <c r="GEI43" s="41"/>
      <c r="GEJ43" s="41"/>
      <c r="GEK43" s="41"/>
      <c r="GEL43" s="41"/>
      <c r="GEM43" s="41"/>
      <c r="GEN43" s="41"/>
      <c r="GEO43" s="41"/>
      <c r="GEP43" s="41"/>
      <c r="GEQ43" s="41"/>
      <c r="GER43" s="41"/>
      <c r="GES43" s="41"/>
      <c r="GET43" s="41"/>
      <c r="GEU43" s="41"/>
      <c r="GEV43" s="41"/>
      <c r="GEW43" s="41"/>
      <c r="GEX43" s="41"/>
      <c r="GEY43" s="41"/>
      <c r="GEZ43" s="41"/>
      <c r="GFA43" s="41"/>
      <c r="GFB43" s="41"/>
      <c r="GFC43" s="41"/>
      <c r="GFD43" s="41"/>
      <c r="GFE43" s="41"/>
      <c r="GFF43" s="41"/>
      <c r="GFG43" s="41"/>
      <c r="GFH43" s="41"/>
      <c r="GFI43" s="41"/>
      <c r="GFJ43" s="41"/>
      <c r="GFK43" s="41"/>
      <c r="GFL43" s="41"/>
      <c r="GFM43" s="41"/>
      <c r="GFN43" s="41"/>
      <c r="GFO43" s="41"/>
      <c r="GFP43" s="41"/>
      <c r="GFQ43" s="41"/>
      <c r="GFR43" s="41"/>
      <c r="GFS43" s="41"/>
      <c r="GFT43" s="41"/>
      <c r="GFU43" s="41"/>
      <c r="GFV43" s="41"/>
      <c r="GFW43" s="41"/>
      <c r="GNN43" s="41"/>
      <c r="GNO43" s="41"/>
      <c r="GNP43" s="41"/>
      <c r="GNQ43" s="41"/>
      <c r="GOC43" s="41"/>
      <c r="GOD43" s="41"/>
      <c r="GOE43" s="41"/>
      <c r="GOF43" s="41"/>
      <c r="GOG43" s="41"/>
      <c r="GOH43" s="41"/>
      <c r="GOI43" s="41"/>
      <c r="GOJ43" s="41"/>
      <c r="GOK43" s="41"/>
      <c r="GOL43" s="41"/>
      <c r="GOM43" s="41"/>
      <c r="GON43" s="41"/>
      <c r="GOO43" s="41"/>
      <c r="GOP43" s="41"/>
      <c r="GOQ43" s="41"/>
      <c r="GOR43" s="41"/>
      <c r="GOS43" s="41"/>
      <c r="GOT43" s="41"/>
      <c r="GOU43" s="41"/>
      <c r="GOV43" s="41"/>
      <c r="GOW43" s="41"/>
      <c r="GOX43" s="41"/>
      <c r="GOY43" s="41"/>
      <c r="GOZ43" s="41"/>
      <c r="GPA43" s="41"/>
      <c r="GPB43" s="41"/>
      <c r="GPC43" s="41"/>
      <c r="GPD43" s="41"/>
      <c r="GPE43" s="41"/>
      <c r="GPF43" s="41"/>
      <c r="GPG43" s="41"/>
      <c r="GPH43" s="41"/>
      <c r="GPI43" s="41"/>
      <c r="GPJ43" s="41"/>
      <c r="GPK43" s="41"/>
      <c r="GPL43" s="41"/>
      <c r="GPM43" s="41"/>
      <c r="GPN43" s="41"/>
      <c r="GPO43" s="41"/>
      <c r="GPP43" s="41"/>
      <c r="GPQ43" s="41"/>
      <c r="GPR43" s="41"/>
      <c r="GPS43" s="41"/>
      <c r="GXJ43" s="41"/>
      <c r="GXK43" s="41"/>
      <c r="GXL43" s="41"/>
      <c r="GXM43" s="41"/>
      <c r="GXY43" s="41"/>
      <c r="GXZ43" s="41"/>
      <c r="GYA43" s="41"/>
      <c r="GYB43" s="41"/>
      <c r="GYC43" s="41"/>
      <c r="GYD43" s="41"/>
      <c r="GYE43" s="41"/>
      <c r="GYF43" s="41"/>
      <c r="GYG43" s="41"/>
      <c r="GYH43" s="41"/>
      <c r="GYI43" s="41"/>
      <c r="GYJ43" s="41"/>
      <c r="GYK43" s="41"/>
      <c r="GYL43" s="41"/>
      <c r="GYM43" s="41"/>
      <c r="GYN43" s="41"/>
      <c r="GYO43" s="41"/>
      <c r="GYP43" s="41"/>
      <c r="GYQ43" s="41"/>
      <c r="GYR43" s="41"/>
      <c r="GYS43" s="41"/>
      <c r="GYT43" s="41"/>
      <c r="GYU43" s="41"/>
      <c r="GYV43" s="41"/>
      <c r="GYW43" s="41"/>
      <c r="GYX43" s="41"/>
      <c r="GYY43" s="41"/>
      <c r="GYZ43" s="41"/>
      <c r="GZA43" s="41"/>
      <c r="GZB43" s="41"/>
      <c r="GZC43" s="41"/>
      <c r="GZD43" s="41"/>
      <c r="GZE43" s="41"/>
      <c r="GZF43" s="41"/>
      <c r="GZG43" s="41"/>
      <c r="GZH43" s="41"/>
      <c r="GZI43" s="41"/>
      <c r="GZJ43" s="41"/>
      <c r="GZK43" s="41"/>
      <c r="GZL43" s="41"/>
      <c r="GZM43" s="41"/>
      <c r="GZN43" s="41"/>
      <c r="GZO43" s="41"/>
      <c r="HHF43" s="41"/>
      <c r="HHG43" s="41"/>
      <c r="HHH43" s="41"/>
      <c r="HHI43" s="41"/>
      <c r="HHU43" s="41"/>
      <c r="HHV43" s="41"/>
      <c r="HHW43" s="41"/>
      <c r="HHX43" s="41"/>
      <c r="HHY43" s="41"/>
      <c r="HHZ43" s="41"/>
      <c r="HIA43" s="41"/>
      <c r="HIB43" s="41"/>
      <c r="HIC43" s="41"/>
      <c r="HID43" s="41"/>
      <c r="HIE43" s="41"/>
      <c r="HIF43" s="41"/>
      <c r="HIG43" s="41"/>
      <c r="HIH43" s="41"/>
      <c r="HII43" s="41"/>
      <c r="HIJ43" s="41"/>
      <c r="HIK43" s="41"/>
      <c r="HIL43" s="41"/>
      <c r="HIM43" s="41"/>
      <c r="HIN43" s="41"/>
      <c r="HIO43" s="41"/>
      <c r="HIP43" s="41"/>
      <c r="HIQ43" s="41"/>
      <c r="HIR43" s="41"/>
      <c r="HIS43" s="41"/>
      <c r="HIT43" s="41"/>
      <c r="HIU43" s="41"/>
      <c r="HIV43" s="41"/>
      <c r="HIW43" s="41"/>
      <c r="HIX43" s="41"/>
      <c r="HIY43" s="41"/>
      <c r="HIZ43" s="41"/>
      <c r="HJA43" s="41"/>
      <c r="HJB43" s="41"/>
      <c r="HJC43" s="41"/>
      <c r="HJD43" s="41"/>
      <c r="HJE43" s="41"/>
      <c r="HJF43" s="41"/>
      <c r="HJG43" s="41"/>
      <c r="HJH43" s="41"/>
      <c r="HJI43" s="41"/>
      <c r="HJJ43" s="41"/>
      <c r="HJK43" s="41"/>
      <c r="HRB43" s="41"/>
      <c r="HRC43" s="41"/>
      <c r="HRD43" s="41"/>
      <c r="HRE43" s="41"/>
      <c r="HRQ43" s="41"/>
      <c r="HRR43" s="41"/>
      <c r="HRS43" s="41"/>
      <c r="HRT43" s="41"/>
      <c r="HRU43" s="41"/>
      <c r="HRV43" s="41"/>
      <c r="HRW43" s="41"/>
      <c r="HRX43" s="41"/>
      <c r="HRY43" s="41"/>
      <c r="HRZ43" s="41"/>
      <c r="HSA43" s="41"/>
      <c r="HSB43" s="41"/>
      <c r="HSC43" s="41"/>
      <c r="HSD43" s="41"/>
      <c r="HSE43" s="41"/>
      <c r="HSF43" s="41"/>
      <c r="HSG43" s="41"/>
      <c r="HSH43" s="41"/>
      <c r="HSI43" s="41"/>
      <c r="HSJ43" s="41"/>
      <c r="HSK43" s="41"/>
      <c r="HSL43" s="41"/>
      <c r="HSM43" s="41"/>
      <c r="HSN43" s="41"/>
      <c r="HSO43" s="41"/>
      <c r="HSP43" s="41"/>
      <c r="HSQ43" s="41"/>
      <c r="HSR43" s="41"/>
      <c r="HSS43" s="41"/>
      <c r="HST43" s="41"/>
      <c r="HSU43" s="41"/>
      <c r="HSV43" s="41"/>
      <c r="HSW43" s="41"/>
      <c r="HSX43" s="41"/>
      <c r="HSY43" s="41"/>
      <c r="HSZ43" s="41"/>
      <c r="HTA43" s="41"/>
      <c r="HTB43" s="41"/>
      <c r="HTC43" s="41"/>
      <c r="HTD43" s="41"/>
      <c r="HTE43" s="41"/>
      <c r="HTF43" s="41"/>
      <c r="HTG43" s="41"/>
      <c r="IAX43" s="41"/>
      <c r="IAY43" s="41"/>
      <c r="IAZ43" s="41"/>
      <c r="IBA43" s="41"/>
      <c r="IBM43" s="41"/>
      <c r="IBN43" s="41"/>
      <c r="IBO43" s="41"/>
      <c r="IBP43" s="41"/>
      <c r="IBQ43" s="41"/>
      <c r="IBR43" s="41"/>
      <c r="IBS43" s="41"/>
      <c r="IBT43" s="41"/>
      <c r="IBU43" s="41"/>
      <c r="IBV43" s="41"/>
      <c r="IBW43" s="41"/>
      <c r="IBX43" s="41"/>
      <c r="IBY43" s="41"/>
      <c r="IBZ43" s="41"/>
      <c r="ICA43" s="41"/>
      <c r="ICB43" s="41"/>
      <c r="ICC43" s="41"/>
      <c r="ICD43" s="41"/>
      <c r="ICE43" s="41"/>
      <c r="ICF43" s="41"/>
      <c r="ICG43" s="41"/>
      <c r="ICH43" s="41"/>
      <c r="ICI43" s="41"/>
      <c r="ICJ43" s="41"/>
      <c r="ICK43" s="41"/>
      <c r="ICL43" s="41"/>
      <c r="ICM43" s="41"/>
      <c r="ICN43" s="41"/>
      <c r="ICO43" s="41"/>
      <c r="ICP43" s="41"/>
      <c r="ICQ43" s="41"/>
      <c r="ICR43" s="41"/>
      <c r="ICS43" s="41"/>
      <c r="ICT43" s="41"/>
      <c r="ICU43" s="41"/>
      <c r="ICV43" s="41"/>
      <c r="ICW43" s="41"/>
      <c r="ICX43" s="41"/>
      <c r="ICY43" s="41"/>
      <c r="ICZ43" s="41"/>
      <c r="IDA43" s="41"/>
      <c r="IDB43" s="41"/>
      <c r="IDC43" s="41"/>
      <c r="IKT43" s="41"/>
      <c r="IKU43" s="41"/>
      <c r="IKV43" s="41"/>
      <c r="IKW43" s="41"/>
      <c r="ILI43" s="41"/>
      <c r="ILJ43" s="41"/>
      <c r="ILK43" s="41"/>
      <c r="ILL43" s="41"/>
      <c r="ILM43" s="41"/>
      <c r="ILN43" s="41"/>
      <c r="ILO43" s="41"/>
      <c r="ILP43" s="41"/>
      <c r="ILQ43" s="41"/>
      <c r="ILR43" s="41"/>
      <c r="ILS43" s="41"/>
      <c r="ILT43" s="41"/>
      <c r="ILU43" s="41"/>
      <c r="ILV43" s="41"/>
      <c r="ILW43" s="41"/>
      <c r="ILX43" s="41"/>
      <c r="ILY43" s="41"/>
      <c r="ILZ43" s="41"/>
      <c r="IMA43" s="41"/>
      <c r="IMB43" s="41"/>
      <c r="IMC43" s="41"/>
      <c r="IMD43" s="41"/>
      <c r="IME43" s="41"/>
      <c r="IMF43" s="41"/>
      <c r="IMG43" s="41"/>
      <c r="IMH43" s="41"/>
      <c r="IMI43" s="41"/>
      <c r="IMJ43" s="41"/>
      <c r="IMK43" s="41"/>
      <c r="IML43" s="41"/>
      <c r="IMM43" s="41"/>
      <c r="IMN43" s="41"/>
      <c r="IMO43" s="41"/>
      <c r="IMP43" s="41"/>
      <c r="IMQ43" s="41"/>
      <c r="IMR43" s="41"/>
      <c r="IMS43" s="41"/>
      <c r="IMT43" s="41"/>
      <c r="IMU43" s="41"/>
      <c r="IMV43" s="41"/>
      <c r="IMW43" s="41"/>
      <c r="IMX43" s="41"/>
      <c r="IMY43" s="41"/>
      <c r="IUP43" s="41"/>
      <c r="IUQ43" s="41"/>
      <c r="IUR43" s="41"/>
      <c r="IUS43" s="41"/>
      <c r="IVE43" s="41"/>
      <c r="IVF43" s="41"/>
      <c r="IVG43" s="41"/>
      <c r="IVH43" s="41"/>
      <c r="IVI43" s="41"/>
      <c r="IVJ43" s="41"/>
      <c r="IVK43" s="41"/>
      <c r="IVL43" s="41"/>
      <c r="IVM43" s="41"/>
      <c r="IVN43" s="41"/>
      <c r="IVO43" s="41"/>
      <c r="IVP43" s="41"/>
      <c r="IVQ43" s="41"/>
      <c r="IVR43" s="41"/>
      <c r="IVS43" s="41"/>
      <c r="IVT43" s="41"/>
      <c r="IVU43" s="41"/>
      <c r="IVV43" s="41"/>
      <c r="IVW43" s="41"/>
      <c r="IVX43" s="41"/>
      <c r="IVY43" s="41"/>
      <c r="IVZ43" s="41"/>
      <c r="IWA43" s="41"/>
      <c r="IWB43" s="41"/>
      <c r="IWC43" s="41"/>
      <c r="IWD43" s="41"/>
      <c r="IWE43" s="41"/>
      <c r="IWF43" s="41"/>
      <c r="IWG43" s="41"/>
      <c r="IWH43" s="41"/>
      <c r="IWI43" s="41"/>
      <c r="IWJ43" s="41"/>
      <c r="IWK43" s="41"/>
      <c r="IWL43" s="41"/>
      <c r="IWM43" s="41"/>
      <c r="IWN43" s="41"/>
      <c r="IWO43" s="41"/>
      <c r="IWP43" s="41"/>
      <c r="IWQ43" s="41"/>
      <c r="IWR43" s="41"/>
      <c r="IWS43" s="41"/>
      <c r="IWT43" s="41"/>
      <c r="IWU43" s="41"/>
      <c r="JEL43" s="41"/>
      <c r="JEM43" s="41"/>
      <c r="JEN43" s="41"/>
      <c r="JEO43" s="41"/>
      <c r="JFA43" s="41"/>
      <c r="JFB43" s="41"/>
      <c r="JFC43" s="41"/>
      <c r="JFD43" s="41"/>
      <c r="JFE43" s="41"/>
      <c r="JFF43" s="41"/>
      <c r="JFG43" s="41"/>
      <c r="JFH43" s="41"/>
      <c r="JFI43" s="41"/>
      <c r="JFJ43" s="41"/>
      <c r="JFK43" s="41"/>
      <c r="JFL43" s="41"/>
      <c r="JFM43" s="41"/>
      <c r="JFN43" s="41"/>
      <c r="JFO43" s="41"/>
      <c r="JFP43" s="41"/>
      <c r="JFQ43" s="41"/>
      <c r="JFR43" s="41"/>
      <c r="JFS43" s="41"/>
      <c r="JFT43" s="41"/>
      <c r="JFU43" s="41"/>
      <c r="JFV43" s="41"/>
      <c r="JFW43" s="41"/>
      <c r="JFX43" s="41"/>
      <c r="JFY43" s="41"/>
      <c r="JFZ43" s="41"/>
      <c r="JGA43" s="41"/>
      <c r="JGB43" s="41"/>
      <c r="JGC43" s="41"/>
      <c r="JGD43" s="41"/>
      <c r="JGE43" s="41"/>
      <c r="JGF43" s="41"/>
      <c r="JGG43" s="41"/>
      <c r="JGH43" s="41"/>
      <c r="JGI43" s="41"/>
      <c r="JGJ43" s="41"/>
      <c r="JGK43" s="41"/>
      <c r="JGL43" s="41"/>
      <c r="JGM43" s="41"/>
      <c r="JGN43" s="41"/>
      <c r="JGO43" s="41"/>
      <c r="JGP43" s="41"/>
      <c r="JGQ43" s="41"/>
      <c r="JOH43" s="41"/>
      <c r="JOI43" s="41"/>
      <c r="JOJ43" s="41"/>
      <c r="JOK43" s="41"/>
      <c r="JOW43" s="41"/>
      <c r="JOX43" s="41"/>
      <c r="JOY43" s="41"/>
      <c r="JOZ43" s="41"/>
      <c r="JPA43" s="41"/>
      <c r="JPB43" s="41"/>
      <c r="JPC43" s="41"/>
      <c r="JPD43" s="41"/>
      <c r="JPE43" s="41"/>
      <c r="JPF43" s="41"/>
      <c r="JPG43" s="41"/>
      <c r="JPH43" s="41"/>
      <c r="JPI43" s="41"/>
      <c r="JPJ43" s="41"/>
      <c r="JPK43" s="41"/>
      <c r="JPL43" s="41"/>
      <c r="JPM43" s="41"/>
      <c r="JPN43" s="41"/>
      <c r="JPO43" s="41"/>
      <c r="JPP43" s="41"/>
      <c r="JPQ43" s="41"/>
      <c r="JPR43" s="41"/>
      <c r="JPS43" s="41"/>
      <c r="JPT43" s="41"/>
      <c r="JPU43" s="41"/>
      <c r="JPV43" s="41"/>
      <c r="JPW43" s="41"/>
      <c r="JPX43" s="41"/>
      <c r="JPY43" s="41"/>
      <c r="JPZ43" s="41"/>
      <c r="JQA43" s="41"/>
      <c r="JQB43" s="41"/>
      <c r="JQC43" s="41"/>
      <c r="JQD43" s="41"/>
      <c r="JQE43" s="41"/>
      <c r="JQF43" s="41"/>
      <c r="JQG43" s="41"/>
      <c r="JQH43" s="41"/>
      <c r="JQI43" s="41"/>
      <c r="JQJ43" s="41"/>
      <c r="JQK43" s="41"/>
      <c r="JQL43" s="41"/>
      <c r="JQM43" s="41"/>
      <c r="JYD43" s="41"/>
      <c r="JYE43" s="41"/>
      <c r="JYF43" s="41"/>
      <c r="JYG43" s="41"/>
      <c r="JYS43" s="41"/>
      <c r="JYT43" s="41"/>
      <c r="JYU43" s="41"/>
      <c r="JYV43" s="41"/>
      <c r="JYW43" s="41"/>
      <c r="JYX43" s="41"/>
      <c r="JYY43" s="41"/>
      <c r="JYZ43" s="41"/>
      <c r="JZA43" s="41"/>
      <c r="JZB43" s="41"/>
      <c r="JZC43" s="41"/>
      <c r="JZD43" s="41"/>
      <c r="JZE43" s="41"/>
      <c r="JZF43" s="41"/>
      <c r="JZG43" s="41"/>
      <c r="JZH43" s="41"/>
      <c r="JZI43" s="41"/>
      <c r="JZJ43" s="41"/>
      <c r="JZK43" s="41"/>
      <c r="JZL43" s="41"/>
      <c r="JZM43" s="41"/>
      <c r="JZN43" s="41"/>
      <c r="JZO43" s="41"/>
      <c r="JZP43" s="41"/>
      <c r="JZQ43" s="41"/>
      <c r="JZR43" s="41"/>
      <c r="JZS43" s="41"/>
      <c r="JZT43" s="41"/>
      <c r="JZU43" s="41"/>
      <c r="JZV43" s="41"/>
      <c r="JZW43" s="41"/>
      <c r="JZX43" s="41"/>
      <c r="JZY43" s="41"/>
      <c r="JZZ43" s="41"/>
      <c r="KAA43" s="41"/>
      <c r="KAB43" s="41"/>
      <c r="KAC43" s="41"/>
      <c r="KAD43" s="41"/>
      <c r="KAE43" s="41"/>
      <c r="KAF43" s="41"/>
      <c r="KAG43" s="41"/>
      <c r="KAH43" s="41"/>
      <c r="KAI43" s="41"/>
      <c r="KHZ43" s="41"/>
      <c r="KIA43" s="41"/>
      <c r="KIB43" s="41"/>
      <c r="KIC43" s="41"/>
      <c r="KIO43" s="41"/>
      <c r="KIP43" s="41"/>
      <c r="KIQ43" s="41"/>
      <c r="KIR43" s="41"/>
      <c r="KIS43" s="41"/>
      <c r="KIT43" s="41"/>
      <c r="KIU43" s="41"/>
      <c r="KIV43" s="41"/>
      <c r="KIW43" s="41"/>
      <c r="KIX43" s="41"/>
      <c r="KIY43" s="41"/>
      <c r="KIZ43" s="41"/>
      <c r="KJA43" s="41"/>
      <c r="KJB43" s="41"/>
      <c r="KJC43" s="41"/>
      <c r="KJD43" s="41"/>
      <c r="KJE43" s="41"/>
      <c r="KJF43" s="41"/>
      <c r="KJG43" s="41"/>
      <c r="KJH43" s="41"/>
      <c r="KJI43" s="41"/>
      <c r="KJJ43" s="41"/>
      <c r="KJK43" s="41"/>
      <c r="KJL43" s="41"/>
      <c r="KJM43" s="41"/>
      <c r="KJN43" s="41"/>
      <c r="KJO43" s="41"/>
      <c r="KJP43" s="41"/>
      <c r="KJQ43" s="41"/>
      <c r="KJR43" s="41"/>
      <c r="KJS43" s="41"/>
      <c r="KJT43" s="41"/>
      <c r="KJU43" s="41"/>
      <c r="KJV43" s="41"/>
      <c r="KJW43" s="41"/>
      <c r="KJX43" s="41"/>
      <c r="KJY43" s="41"/>
      <c r="KJZ43" s="41"/>
      <c r="KKA43" s="41"/>
      <c r="KKB43" s="41"/>
      <c r="KKC43" s="41"/>
      <c r="KKD43" s="41"/>
      <c r="KKE43" s="41"/>
      <c r="KRV43" s="41"/>
      <c r="KRW43" s="41"/>
      <c r="KRX43" s="41"/>
      <c r="KRY43" s="41"/>
      <c r="KSK43" s="41"/>
      <c r="KSL43" s="41"/>
      <c r="KSM43" s="41"/>
      <c r="KSN43" s="41"/>
      <c r="KSO43" s="41"/>
      <c r="KSP43" s="41"/>
      <c r="KSQ43" s="41"/>
      <c r="KSR43" s="41"/>
      <c r="KSS43" s="41"/>
      <c r="KST43" s="41"/>
      <c r="KSU43" s="41"/>
      <c r="KSV43" s="41"/>
      <c r="KSW43" s="41"/>
      <c r="KSX43" s="41"/>
      <c r="KSY43" s="41"/>
      <c r="KSZ43" s="41"/>
      <c r="KTA43" s="41"/>
      <c r="KTB43" s="41"/>
      <c r="KTC43" s="41"/>
      <c r="KTD43" s="41"/>
      <c r="KTE43" s="41"/>
      <c r="KTF43" s="41"/>
      <c r="KTG43" s="41"/>
      <c r="KTH43" s="41"/>
      <c r="KTI43" s="41"/>
      <c r="KTJ43" s="41"/>
      <c r="KTK43" s="41"/>
      <c r="KTL43" s="41"/>
      <c r="KTM43" s="41"/>
      <c r="KTN43" s="41"/>
      <c r="KTO43" s="41"/>
      <c r="KTP43" s="41"/>
      <c r="KTQ43" s="41"/>
      <c r="KTR43" s="41"/>
      <c r="KTS43" s="41"/>
      <c r="KTT43" s="41"/>
      <c r="KTU43" s="41"/>
      <c r="KTV43" s="41"/>
      <c r="KTW43" s="41"/>
      <c r="KTX43" s="41"/>
      <c r="KTY43" s="41"/>
      <c r="KTZ43" s="41"/>
      <c r="KUA43" s="41"/>
      <c r="LBR43" s="41"/>
      <c r="LBS43" s="41"/>
      <c r="LBT43" s="41"/>
      <c r="LBU43" s="41"/>
      <c r="LCG43" s="41"/>
      <c r="LCH43" s="41"/>
      <c r="LCI43" s="41"/>
      <c r="LCJ43" s="41"/>
      <c r="LCK43" s="41"/>
      <c r="LCL43" s="41"/>
      <c r="LCM43" s="41"/>
      <c r="LCN43" s="41"/>
      <c r="LCO43" s="41"/>
      <c r="LCP43" s="41"/>
      <c r="LCQ43" s="41"/>
      <c r="LCR43" s="41"/>
      <c r="LCS43" s="41"/>
      <c r="LCT43" s="41"/>
      <c r="LCU43" s="41"/>
      <c r="LCV43" s="41"/>
      <c r="LCW43" s="41"/>
      <c r="LCX43" s="41"/>
      <c r="LCY43" s="41"/>
      <c r="LCZ43" s="41"/>
      <c r="LDA43" s="41"/>
      <c r="LDB43" s="41"/>
      <c r="LDC43" s="41"/>
      <c r="LDD43" s="41"/>
      <c r="LDE43" s="41"/>
      <c r="LDF43" s="41"/>
      <c r="LDG43" s="41"/>
      <c r="LDH43" s="41"/>
      <c r="LDI43" s="41"/>
      <c r="LDJ43" s="41"/>
      <c r="LDK43" s="41"/>
      <c r="LDL43" s="41"/>
      <c r="LDM43" s="41"/>
      <c r="LDN43" s="41"/>
      <c r="LDO43" s="41"/>
      <c r="LDP43" s="41"/>
      <c r="LDQ43" s="41"/>
      <c r="LDR43" s="41"/>
      <c r="LDS43" s="41"/>
      <c r="LDT43" s="41"/>
      <c r="LDU43" s="41"/>
      <c r="LDV43" s="41"/>
      <c r="LDW43" s="41"/>
      <c r="LLN43" s="41"/>
      <c r="LLO43" s="41"/>
      <c r="LLP43" s="41"/>
      <c r="LLQ43" s="41"/>
      <c r="LMC43" s="41"/>
      <c r="LMD43" s="41"/>
      <c r="LME43" s="41"/>
      <c r="LMF43" s="41"/>
      <c r="LMG43" s="41"/>
      <c r="LMH43" s="41"/>
      <c r="LMI43" s="41"/>
      <c r="LMJ43" s="41"/>
      <c r="LMK43" s="41"/>
      <c r="LML43" s="41"/>
      <c r="LMM43" s="41"/>
      <c r="LMN43" s="41"/>
      <c r="LMO43" s="41"/>
      <c r="LMP43" s="41"/>
      <c r="LMQ43" s="41"/>
      <c r="LMR43" s="41"/>
      <c r="LMS43" s="41"/>
      <c r="LMT43" s="41"/>
      <c r="LMU43" s="41"/>
      <c r="LMV43" s="41"/>
      <c r="LMW43" s="41"/>
      <c r="LMX43" s="41"/>
      <c r="LMY43" s="41"/>
      <c r="LMZ43" s="41"/>
      <c r="LNA43" s="41"/>
      <c r="LNB43" s="41"/>
      <c r="LNC43" s="41"/>
      <c r="LND43" s="41"/>
      <c r="LNE43" s="41"/>
      <c r="LNF43" s="41"/>
      <c r="LNG43" s="41"/>
      <c r="LNH43" s="41"/>
      <c r="LNI43" s="41"/>
      <c r="LNJ43" s="41"/>
      <c r="LNK43" s="41"/>
      <c r="LNL43" s="41"/>
      <c r="LNM43" s="41"/>
      <c r="LNN43" s="41"/>
      <c r="LNO43" s="41"/>
      <c r="LNP43" s="41"/>
      <c r="LNQ43" s="41"/>
      <c r="LNR43" s="41"/>
      <c r="LNS43" s="41"/>
      <c r="LVJ43" s="41"/>
      <c r="LVK43" s="41"/>
      <c r="LVL43" s="41"/>
      <c r="LVM43" s="41"/>
      <c r="LVY43" s="41"/>
      <c r="LVZ43" s="41"/>
      <c r="LWA43" s="41"/>
      <c r="LWB43" s="41"/>
      <c r="LWC43" s="41"/>
      <c r="LWD43" s="41"/>
      <c r="LWE43" s="41"/>
      <c r="LWF43" s="41"/>
      <c r="LWG43" s="41"/>
      <c r="LWH43" s="41"/>
      <c r="LWI43" s="41"/>
      <c r="LWJ43" s="41"/>
      <c r="LWK43" s="41"/>
      <c r="LWL43" s="41"/>
      <c r="LWM43" s="41"/>
      <c r="LWN43" s="41"/>
      <c r="LWO43" s="41"/>
      <c r="LWP43" s="41"/>
      <c r="LWQ43" s="41"/>
      <c r="LWR43" s="41"/>
      <c r="LWS43" s="41"/>
      <c r="LWT43" s="41"/>
      <c r="LWU43" s="41"/>
      <c r="LWV43" s="41"/>
      <c r="LWW43" s="41"/>
      <c r="LWX43" s="41"/>
      <c r="LWY43" s="41"/>
      <c r="LWZ43" s="41"/>
      <c r="LXA43" s="41"/>
      <c r="LXB43" s="41"/>
      <c r="LXC43" s="41"/>
      <c r="LXD43" s="41"/>
      <c r="LXE43" s="41"/>
      <c r="LXF43" s="41"/>
      <c r="LXG43" s="41"/>
      <c r="LXH43" s="41"/>
      <c r="LXI43" s="41"/>
      <c r="LXJ43" s="41"/>
      <c r="LXK43" s="41"/>
      <c r="LXL43" s="41"/>
      <c r="LXM43" s="41"/>
      <c r="LXN43" s="41"/>
      <c r="LXO43" s="41"/>
      <c r="MFF43" s="41"/>
      <c r="MFG43" s="41"/>
      <c r="MFH43" s="41"/>
      <c r="MFI43" s="41"/>
      <c r="MFU43" s="41"/>
      <c r="MFV43" s="41"/>
      <c r="MFW43" s="41"/>
      <c r="MFX43" s="41"/>
      <c r="MFY43" s="41"/>
      <c r="MFZ43" s="41"/>
      <c r="MGA43" s="41"/>
      <c r="MGB43" s="41"/>
      <c r="MGC43" s="41"/>
      <c r="MGD43" s="41"/>
      <c r="MGE43" s="41"/>
      <c r="MGF43" s="41"/>
      <c r="MGG43" s="41"/>
      <c r="MGH43" s="41"/>
      <c r="MGI43" s="41"/>
      <c r="MGJ43" s="41"/>
      <c r="MGK43" s="41"/>
      <c r="MGL43" s="41"/>
      <c r="MGM43" s="41"/>
      <c r="MGN43" s="41"/>
      <c r="MGO43" s="41"/>
      <c r="MGP43" s="41"/>
      <c r="MGQ43" s="41"/>
      <c r="MGR43" s="41"/>
      <c r="MGS43" s="41"/>
      <c r="MGT43" s="41"/>
      <c r="MGU43" s="41"/>
      <c r="MGV43" s="41"/>
      <c r="MGW43" s="41"/>
      <c r="MGX43" s="41"/>
      <c r="MGY43" s="41"/>
      <c r="MGZ43" s="41"/>
      <c r="MHA43" s="41"/>
      <c r="MHB43" s="41"/>
      <c r="MHC43" s="41"/>
      <c r="MHD43" s="41"/>
      <c r="MHE43" s="41"/>
      <c r="MHF43" s="41"/>
      <c r="MHG43" s="41"/>
      <c r="MHH43" s="41"/>
      <c r="MHI43" s="41"/>
      <c r="MHJ43" s="41"/>
      <c r="MHK43" s="41"/>
      <c r="MPB43" s="41"/>
      <c r="MPC43" s="41"/>
      <c r="MPD43" s="41"/>
      <c r="MPE43" s="41"/>
      <c r="MPQ43" s="41"/>
      <c r="MPR43" s="41"/>
      <c r="MPS43" s="41"/>
      <c r="MPT43" s="41"/>
      <c r="MPU43" s="41"/>
      <c r="MPV43" s="41"/>
      <c r="MPW43" s="41"/>
      <c r="MPX43" s="41"/>
      <c r="MPY43" s="41"/>
      <c r="MPZ43" s="41"/>
      <c r="MQA43" s="41"/>
      <c r="MQB43" s="41"/>
      <c r="MQC43" s="41"/>
      <c r="MQD43" s="41"/>
      <c r="MQE43" s="41"/>
      <c r="MQF43" s="41"/>
      <c r="MQG43" s="41"/>
      <c r="MQH43" s="41"/>
      <c r="MQI43" s="41"/>
      <c r="MQJ43" s="41"/>
      <c r="MQK43" s="41"/>
      <c r="MQL43" s="41"/>
      <c r="MQM43" s="41"/>
      <c r="MQN43" s="41"/>
      <c r="MQO43" s="41"/>
      <c r="MQP43" s="41"/>
      <c r="MQQ43" s="41"/>
      <c r="MQR43" s="41"/>
      <c r="MQS43" s="41"/>
      <c r="MQT43" s="41"/>
      <c r="MQU43" s="41"/>
      <c r="MQV43" s="41"/>
      <c r="MQW43" s="41"/>
      <c r="MQX43" s="41"/>
      <c r="MQY43" s="41"/>
      <c r="MQZ43" s="41"/>
      <c r="MRA43" s="41"/>
      <c r="MRB43" s="41"/>
      <c r="MRC43" s="41"/>
      <c r="MRD43" s="41"/>
      <c r="MRE43" s="41"/>
      <c r="MRF43" s="41"/>
      <c r="MRG43" s="41"/>
      <c r="MYX43" s="41"/>
      <c r="MYY43" s="41"/>
      <c r="MYZ43" s="41"/>
      <c r="MZA43" s="41"/>
      <c r="MZM43" s="41"/>
      <c r="MZN43" s="41"/>
      <c r="MZO43" s="41"/>
      <c r="MZP43" s="41"/>
      <c r="MZQ43" s="41"/>
      <c r="MZR43" s="41"/>
      <c r="MZS43" s="41"/>
      <c r="MZT43" s="41"/>
      <c r="MZU43" s="41"/>
      <c r="MZV43" s="41"/>
      <c r="MZW43" s="41"/>
      <c r="MZX43" s="41"/>
      <c r="MZY43" s="41"/>
      <c r="MZZ43" s="41"/>
      <c r="NAA43" s="41"/>
      <c r="NAB43" s="41"/>
      <c r="NAC43" s="41"/>
      <c r="NAD43" s="41"/>
      <c r="NAE43" s="41"/>
      <c r="NAF43" s="41"/>
      <c r="NAG43" s="41"/>
      <c r="NAH43" s="41"/>
      <c r="NAI43" s="41"/>
      <c r="NAJ43" s="41"/>
      <c r="NAK43" s="41"/>
      <c r="NAL43" s="41"/>
      <c r="NAM43" s="41"/>
      <c r="NAN43" s="41"/>
      <c r="NAO43" s="41"/>
      <c r="NAP43" s="41"/>
      <c r="NAQ43" s="41"/>
      <c r="NAR43" s="41"/>
      <c r="NAS43" s="41"/>
      <c r="NAT43" s="41"/>
      <c r="NAU43" s="41"/>
      <c r="NAV43" s="41"/>
      <c r="NAW43" s="41"/>
      <c r="NAX43" s="41"/>
      <c r="NAY43" s="41"/>
      <c r="NAZ43" s="41"/>
      <c r="NBA43" s="41"/>
      <c r="NBB43" s="41"/>
      <c r="NBC43" s="41"/>
      <c r="NIT43" s="41"/>
      <c r="NIU43" s="41"/>
      <c r="NIV43" s="41"/>
      <c r="NIW43" s="41"/>
      <c r="NJI43" s="41"/>
      <c r="NJJ43" s="41"/>
      <c r="NJK43" s="41"/>
      <c r="NJL43" s="41"/>
      <c r="NJM43" s="41"/>
      <c r="NJN43" s="41"/>
      <c r="NJO43" s="41"/>
      <c r="NJP43" s="41"/>
      <c r="NJQ43" s="41"/>
      <c r="NJR43" s="41"/>
      <c r="NJS43" s="41"/>
      <c r="NJT43" s="41"/>
      <c r="NJU43" s="41"/>
      <c r="NJV43" s="41"/>
      <c r="NJW43" s="41"/>
      <c r="NJX43" s="41"/>
      <c r="NJY43" s="41"/>
      <c r="NJZ43" s="41"/>
      <c r="NKA43" s="41"/>
      <c r="NKB43" s="41"/>
      <c r="NKC43" s="41"/>
      <c r="NKD43" s="41"/>
      <c r="NKE43" s="41"/>
      <c r="NKF43" s="41"/>
      <c r="NKG43" s="41"/>
      <c r="NKH43" s="41"/>
      <c r="NKI43" s="41"/>
      <c r="NKJ43" s="41"/>
      <c r="NKK43" s="41"/>
      <c r="NKL43" s="41"/>
      <c r="NKM43" s="41"/>
      <c r="NKN43" s="41"/>
      <c r="NKO43" s="41"/>
      <c r="NKP43" s="41"/>
      <c r="NKQ43" s="41"/>
      <c r="NKR43" s="41"/>
      <c r="NKS43" s="41"/>
      <c r="NKT43" s="41"/>
      <c r="NKU43" s="41"/>
      <c r="NKV43" s="41"/>
      <c r="NKW43" s="41"/>
      <c r="NKX43" s="41"/>
      <c r="NKY43" s="41"/>
      <c r="NSP43" s="41"/>
      <c r="NSQ43" s="41"/>
      <c r="NSR43" s="41"/>
      <c r="NSS43" s="41"/>
      <c r="NTE43" s="41"/>
      <c r="NTF43" s="41"/>
      <c r="NTG43" s="41"/>
      <c r="NTH43" s="41"/>
      <c r="NTI43" s="41"/>
      <c r="NTJ43" s="41"/>
      <c r="NTK43" s="41"/>
      <c r="NTL43" s="41"/>
      <c r="NTM43" s="41"/>
      <c r="NTN43" s="41"/>
      <c r="NTO43" s="41"/>
      <c r="NTP43" s="41"/>
      <c r="NTQ43" s="41"/>
      <c r="NTR43" s="41"/>
      <c r="NTS43" s="41"/>
      <c r="NTT43" s="41"/>
      <c r="NTU43" s="41"/>
      <c r="NTV43" s="41"/>
      <c r="NTW43" s="41"/>
      <c r="NTX43" s="41"/>
      <c r="NTY43" s="41"/>
      <c r="NTZ43" s="41"/>
      <c r="NUA43" s="41"/>
      <c r="NUB43" s="41"/>
      <c r="NUC43" s="41"/>
      <c r="NUD43" s="41"/>
      <c r="NUE43" s="41"/>
      <c r="NUF43" s="41"/>
      <c r="NUG43" s="41"/>
      <c r="NUH43" s="41"/>
      <c r="NUI43" s="41"/>
      <c r="NUJ43" s="41"/>
      <c r="NUK43" s="41"/>
      <c r="NUL43" s="41"/>
      <c r="NUM43" s="41"/>
      <c r="NUN43" s="41"/>
      <c r="NUO43" s="41"/>
      <c r="NUP43" s="41"/>
      <c r="NUQ43" s="41"/>
      <c r="NUR43" s="41"/>
      <c r="NUS43" s="41"/>
      <c r="NUT43" s="41"/>
      <c r="NUU43" s="41"/>
      <c r="OCL43" s="41"/>
      <c r="OCM43" s="41"/>
      <c r="OCN43" s="41"/>
      <c r="OCO43" s="41"/>
      <c r="ODA43" s="41"/>
      <c r="ODB43" s="41"/>
      <c r="ODC43" s="41"/>
      <c r="ODD43" s="41"/>
      <c r="ODE43" s="41"/>
      <c r="ODF43" s="41"/>
      <c r="ODG43" s="41"/>
      <c r="ODH43" s="41"/>
      <c r="ODI43" s="41"/>
      <c r="ODJ43" s="41"/>
      <c r="ODK43" s="41"/>
      <c r="ODL43" s="41"/>
      <c r="ODM43" s="41"/>
      <c r="ODN43" s="41"/>
      <c r="ODO43" s="41"/>
      <c r="ODP43" s="41"/>
      <c r="ODQ43" s="41"/>
      <c r="ODR43" s="41"/>
      <c r="ODS43" s="41"/>
      <c r="ODT43" s="41"/>
      <c r="ODU43" s="41"/>
      <c r="ODV43" s="41"/>
      <c r="ODW43" s="41"/>
      <c r="ODX43" s="41"/>
      <c r="ODY43" s="41"/>
      <c r="ODZ43" s="41"/>
      <c r="OEA43" s="41"/>
      <c r="OEB43" s="41"/>
      <c r="OEC43" s="41"/>
      <c r="OED43" s="41"/>
      <c r="OEE43" s="41"/>
      <c r="OEF43" s="41"/>
      <c r="OEG43" s="41"/>
      <c r="OEH43" s="41"/>
      <c r="OEI43" s="41"/>
      <c r="OEJ43" s="41"/>
      <c r="OEK43" s="41"/>
      <c r="OEL43" s="41"/>
      <c r="OEM43" s="41"/>
      <c r="OEN43" s="41"/>
      <c r="OEO43" s="41"/>
      <c r="OEP43" s="41"/>
      <c r="OEQ43" s="41"/>
      <c r="OMH43" s="41"/>
      <c r="OMI43" s="41"/>
      <c r="OMJ43" s="41"/>
      <c r="OMK43" s="41"/>
      <c r="OMW43" s="41"/>
      <c r="OMX43" s="41"/>
      <c r="OMY43" s="41"/>
      <c r="OMZ43" s="41"/>
      <c r="ONA43" s="41"/>
      <c r="ONB43" s="41"/>
      <c r="ONC43" s="41"/>
      <c r="OND43" s="41"/>
      <c r="ONE43" s="41"/>
      <c r="ONF43" s="41"/>
      <c r="ONG43" s="41"/>
      <c r="ONH43" s="41"/>
      <c r="ONI43" s="41"/>
      <c r="ONJ43" s="41"/>
      <c r="ONK43" s="41"/>
      <c r="ONL43" s="41"/>
      <c r="ONM43" s="41"/>
      <c r="ONN43" s="41"/>
      <c r="ONO43" s="41"/>
      <c r="ONP43" s="41"/>
      <c r="ONQ43" s="41"/>
      <c r="ONR43" s="41"/>
      <c r="ONS43" s="41"/>
      <c r="ONT43" s="41"/>
      <c r="ONU43" s="41"/>
      <c r="ONV43" s="41"/>
      <c r="ONW43" s="41"/>
      <c r="ONX43" s="41"/>
      <c r="ONY43" s="41"/>
      <c r="ONZ43" s="41"/>
      <c r="OOA43" s="41"/>
      <c r="OOB43" s="41"/>
      <c r="OOC43" s="41"/>
      <c r="OOD43" s="41"/>
      <c r="OOE43" s="41"/>
      <c r="OOF43" s="41"/>
      <c r="OOG43" s="41"/>
      <c r="OOH43" s="41"/>
      <c r="OOI43" s="41"/>
      <c r="OOJ43" s="41"/>
      <c r="OOK43" s="41"/>
      <c r="OOL43" s="41"/>
      <c r="OOM43" s="41"/>
      <c r="OWD43" s="41"/>
      <c r="OWE43" s="41"/>
      <c r="OWF43" s="41"/>
      <c r="OWG43" s="41"/>
      <c r="OWS43" s="41"/>
      <c r="OWT43" s="41"/>
      <c r="OWU43" s="41"/>
      <c r="OWV43" s="41"/>
      <c r="OWW43" s="41"/>
      <c r="OWX43" s="41"/>
      <c r="OWY43" s="41"/>
      <c r="OWZ43" s="41"/>
      <c r="OXA43" s="41"/>
      <c r="OXB43" s="41"/>
      <c r="OXC43" s="41"/>
      <c r="OXD43" s="41"/>
      <c r="OXE43" s="41"/>
      <c r="OXF43" s="41"/>
      <c r="OXG43" s="41"/>
      <c r="OXH43" s="41"/>
      <c r="OXI43" s="41"/>
      <c r="OXJ43" s="41"/>
      <c r="OXK43" s="41"/>
      <c r="OXL43" s="41"/>
      <c r="OXM43" s="41"/>
      <c r="OXN43" s="41"/>
      <c r="OXO43" s="41"/>
      <c r="OXP43" s="41"/>
      <c r="OXQ43" s="41"/>
      <c r="OXR43" s="41"/>
      <c r="OXS43" s="41"/>
      <c r="OXT43" s="41"/>
      <c r="OXU43" s="41"/>
      <c r="OXV43" s="41"/>
      <c r="OXW43" s="41"/>
      <c r="OXX43" s="41"/>
      <c r="OXY43" s="41"/>
      <c r="OXZ43" s="41"/>
      <c r="OYA43" s="41"/>
      <c r="OYB43" s="41"/>
      <c r="OYC43" s="41"/>
      <c r="OYD43" s="41"/>
      <c r="OYE43" s="41"/>
      <c r="OYF43" s="41"/>
      <c r="OYG43" s="41"/>
      <c r="OYH43" s="41"/>
      <c r="OYI43" s="41"/>
      <c r="PFZ43" s="41"/>
      <c r="PGA43" s="41"/>
      <c r="PGB43" s="41"/>
      <c r="PGC43" s="41"/>
      <c r="PGO43" s="41"/>
      <c r="PGP43" s="41"/>
      <c r="PGQ43" s="41"/>
      <c r="PGR43" s="41"/>
      <c r="PGS43" s="41"/>
      <c r="PGT43" s="41"/>
      <c r="PGU43" s="41"/>
      <c r="PGV43" s="41"/>
      <c r="PGW43" s="41"/>
      <c r="PGX43" s="41"/>
      <c r="PGY43" s="41"/>
      <c r="PGZ43" s="41"/>
      <c r="PHA43" s="41"/>
      <c r="PHB43" s="41"/>
      <c r="PHC43" s="41"/>
      <c r="PHD43" s="41"/>
      <c r="PHE43" s="41"/>
      <c r="PHF43" s="41"/>
      <c r="PHG43" s="41"/>
      <c r="PHH43" s="41"/>
      <c r="PHI43" s="41"/>
      <c r="PHJ43" s="41"/>
      <c r="PHK43" s="41"/>
      <c r="PHL43" s="41"/>
      <c r="PHM43" s="41"/>
      <c r="PHN43" s="41"/>
      <c r="PHO43" s="41"/>
      <c r="PHP43" s="41"/>
      <c r="PHQ43" s="41"/>
      <c r="PHR43" s="41"/>
      <c r="PHS43" s="41"/>
      <c r="PHT43" s="41"/>
      <c r="PHU43" s="41"/>
      <c r="PHV43" s="41"/>
      <c r="PHW43" s="41"/>
      <c r="PHX43" s="41"/>
      <c r="PHY43" s="41"/>
      <c r="PHZ43" s="41"/>
      <c r="PIA43" s="41"/>
      <c r="PIB43" s="41"/>
      <c r="PIC43" s="41"/>
      <c r="PID43" s="41"/>
      <c r="PIE43" s="41"/>
      <c r="PPV43" s="41"/>
      <c r="PPW43" s="41"/>
      <c r="PPX43" s="41"/>
      <c r="PPY43" s="41"/>
      <c r="PQK43" s="41"/>
      <c r="PQL43" s="41"/>
      <c r="PQM43" s="41"/>
      <c r="PQN43" s="41"/>
      <c r="PQO43" s="41"/>
      <c r="PQP43" s="41"/>
      <c r="PQQ43" s="41"/>
      <c r="PQR43" s="41"/>
      <c r="PQS43" s="41"/>
      <c r="PQT43" s="41"/>
      <c r="PQU43" s="41"/>
      <c r="PQV43" s="41"/>
      <c r="PQW43" s="41"/>
      <c r="PQX43" s="41"/>
      <c r="PQY43" s="41"/>
      <c r="PQZ43" s="41"/>
      <c r="PRA43" s="41"/>
      <c r="PRB43" s="41"/>
      <c r="PRC43" s="41"/>
      <c r="PRD43" s="41"/>
      <c r="PRE43" s="41"/>
      <c r="PRF43" s="41"/>
      <c r="PRG43" s="41"/>
      <c r="PRH43" s="41"/>
      <c r="PRI43" s="41"/>
      <c r="PRJ43" s="41"/>
      <c r="PRK43" s="41"/>
      <c r="PRL43" s="41"/>
      <c r="PRM43" s="41"/>
      <c r="PRN43" s="41"/>
      <c r="PRO43" s="41"/>
      <c r="PRP43" s="41"/>
      <c r="PRQ43" s="41"/>
      <c r="PRR43" s="41"/>
      <c r="PRS43" s="41"/>
      <c r="PRT43" s="41"/>
      <c r="PRU43" s="41"/>
      <c r="PRV43" s="41"/>
      <c r="PRW43" s="41"/>
      <c r="PRX43" s="41"/>
      <c r="PRY43" s="41"/>
      <c r="PRZ43" s="41"/>
      <c r="PSA43" s="41"/>
      <c r="PZR43" s="41"/>
      <c r="PZS43" s="41"/>
      <c r="PZT43" s="41"/>
      <c r="PZU43" s="41"/>
      <c r="QAG43" s="41"/>
      <c r="QAH43" s="41"/>
      <c r="QAI43" s="41"/>
      <c r="QAJ43" s="41"/>
      <c r="QAK43" s="41"/>
      <c r="QAL43" s="41"/>
      <c r="QAM43" s="41"/>
      <c r="QAN43" s="41"/>
      <c r="QAO43" s="41"/>
      <c r="QAP43" s="41"/>
      <c r="QAQ43" s="41"/>
      <c r="QAR43" s="41"/>
      <c r="QAS43" s="41"/>
      <c r="QAT43" s="41"/>
      <c r="QAU43" s="41"/>
      <c r="QAV43" s="41"/>
      <c r="QAW43" s="41"/>
      <c r="QAX43" s="41"/>
      <c r="QAY43" s="41"/>
      <c r="QAZ43" s="41"/>
      <c r="QBA43" s="41"/>
      <c r="QBB43" s="41"/>
      <c r="QBC43" s="41"/>
      <c r="QBD43" s="41"/>
      <c r="QBE43" s="41"/>
      <c r="QBF43" s="41"/>
      <c r="QBG43" s="41"/>
      <c r="QBH43" s="41"/>
      <c r="QBI43" s="41"/>
      <c r="QBJ43" s="41"/>
      <c r="QBK43" s="41"/>
      <c r="QBL43" s="41"/>
      <c r="QBM43" s="41"/>
      <c r="QBN43" s="41"/>
      <c r="QBO43" s="41"/>
      <c r="QBP43" s="41"/>
      <c r="QBQ43" s="41"/>
      <c r="QBR43" s="41"/>
      <c r="QBS43" s="41"/>
      <c r="QBT43" s="41"/>
      <c r="QBU43" s="41"/>
      <c r="QBV43" s="41"/>
      <c r="QBW43" s="41"/>
      <c r="QJN43" s="41"/>
      <c r="QJO43" s="41"/>
      <c r="QJP43" s="41"/>
      <c r="QJQ43" s="41"/>
      <c r="QKC43" s="41"/>
      <c r="QKD43" s="41"/>
      <c r="QKE43" s="41"/>
      <c r="QKF43" s="41"/>
      <c r="QKG43" s="41"/>
      <c r="QKH43" s="41"/>
      <c r="QKI43" s="41"/>
      <c r="QKJ43" s="41"/>
      <c r="QKK43" s="41"/>
      <c r="QKL43" s="41"/>
      <c r="QKM43" s="41"/>
      <c r="QKN43" s="41"/>
      <c r="QKO43" s="41"/>
      <c r="QKP43" s="41"/>
      <c r="QKQ43" s="41"/>
      <c r="QKR43" s="41"/>
      <c r="QKS43" s="41"/>
      <c r="QKT43" s="41"/>
      <c r="QKU43" s="41"/>
      <c r="QKV43" s="41"/>
      <c r="QKW43" s="41"/>
      <c r="QKX43" s="41"/>
      <c r="QKY43" s="41"/>
      <c r="QKZ43" s="41"/>
      <c r="QLA43" s="41"/>
      <c r="QLB43" s="41"/>
      <c r="QLC43" s="41"/>
      <c r="QLD43" s="41"/>
      <c r="QLE43" s="41"/>
      <c r="QLF43" s="41"/>
      <c r="QLG43" s="41"/>
      <c r="QLH43" s="41"/>
      <c r="QLI43" s="41"/>
      <c r="QLJ43" s="41"/>
      <c r="QLK43" s="41"/>
      <c r="QLL43" s="41"/>
      <c r="QLM43" s="41"/>
      <c r="QLN43" s="41"/>
      <c r="QLO43" s="41"/>
      <c r="QLP43" s="41"/>
      <c r="QLQ43" s="41"/>
      <c r="QLR43" s="41"/>
      <c r="QLS43" s="41"/>
      <c r="QTJ43" s="41"/>
      <c r="QTK43" s="41"/>
      <c r="QTL43" s="41"/>
      <c r="QTM43" s="41"/>
      <c r="QTY43" s="41"/>
      <c r="QTZ43" s="41"/>
      <c r="QUA43" s="41"/>
      <c r="QUB43" s="41"/>
      <c r="QUC43" s="41"/>
      <c r="QUD43" s="41"/>
      <c r="QUE43" s="41"/>
      <c r="QUF43" s="41"/>
      <c r="QUG43" s="41"/>
      <c r="QUH43" s="41"/>
      <c r="QUI43" s="41"/>
      <c r="QUJ43" s="41"/>
      <c r="QUK43" s="41"/>
      <c r="QUL43" s="41"/>
      <c r="QUM43" s="41"/>
      <c r="QUN43" s="41"/>
      <c r="QUO43" s="41"/>
      <c r="QUP43" s="41"/>
      <c r="QUQ43" s="41"/>
      <c r="QUR43" s="41"/>
      <c r="QUS43" s="41"/>
      <c r="QUT43" s="41"/>
      <c r="QUU43" s="41"/>
      <c r="QUV43" s="41"/>
      <c r="QUW43" s="41"/>
      <c r="QUX43" s="41"/>
      <c r="QUY43" s="41"/>
      <c r="QUZ43" s="41"/>
      <c r="QVA43" s="41"/>
      <c r="QVB43" s="41"/>
      <c r="QVC43" s="41"/>
      <c r="QVD43" s="41"/>
      <c r="QVE43" s="41"/>
      <c r="QVF43" s="41"/>
      <c r="QVG43" s="41"/>
      <c r="QVH43" s="41"/>
      <c r="QVI43" s="41"/>
      <c r="QVJ43" s="41"/>
      <c r="QVK43" s="41"/>
      <c r="QVL43" s="41"/>
      <c r="QVM43" s="41"/>
      <c r="QVN43" s="41"/>
      <c r="QVO43" s="41"/>
      <c r="RDF43" s="41"/>
      <c r="RDG43" s="41"/>
      <c r="RDH43" s="41"/>
      <c r="RDI43" s="41"/>
      <c r="RDU43" s="41"/>
      <c r="RDV43" s="41"/>
      <c r="RDW43" s="41"/>
      <c r="RDX43" s="41"/>
      <c r="RDY43" s="41"/>
      <c r="RDZ43" s="41"/>
      <c r="REA43" s="41"/>
      <c r="REB43" s="41"/>
      <c r="REC43" s="41"/>
      <c r="RED43" s="41"/>
      <c r="REE43" s="41"/>
      <c r="REF43" s="41"/>
      <c r="REG43" s="41"/>
      <c r="REH43" s="41"/>
      <c r="REI43" s="41"/>
      <c r="REJ43" s="41"/>
      <c r="REK43" s="41"/>
      <c r="REL43" s="41"/>
      <c r="REM43" s="41"/>
      <c r="REN43" s="41"/>
      <c r="REO43" s="41"/>
      <c r="REP43" s="41"/>
      <c r="REQ43" s="41"/>
      <c r="RER43" s="41"/>
      <c r="RES43" s="41"/>
      <c r="RET43" s="41"/>
      <c r="REU43" s="41"/>
      <c r="REV43" s="41"/>
      <c r="REW43" s="41"/>
      <c r="REX43" s="41"/>
      <c r="REY43" s="41"/>
      <c r="REZ43" s="41"/>
      <c r="RFA43" s="41"/>
      <c r="RFB43" s="41"/>
      <c r="RFC43" s="41"/>
      <c r="RFD43" s="41"/>
      <c r="RFE43" s="41"/>
      <c r="RFF43" s="41"/>
      <c r="RFG43" s="41"/>
      <c r="RFH43" s="41"/>
      <c r="RFI43" s="41"/>
      <c r="RFJ43" s="41"/>
      <c r="RFK43" s="41"/>
      <c r="RNB43" s="41"/>
      <c r="RNC43" s="41"/>
      <c r="RND43" s="41"/>
      <c r="RNE43" s="41"/>
      <c r="RNQ43" s="41"/>
      <c r="RNR43" s="41"/>
      <c r="RNS43" s="41"/>
      <c r="RNT43" s="41"/>
      <c r="RNU43" s="41"/>
      <c r="RNV43" s="41"/>
      <c r="RNW43" s="41"/>
      <c r="RNX43" s="41"/>
      <c r="RNY43" s="41"/>
      <c r="RNZ43" s="41"/>
      <c r="ROA43" s="41"/>
      <c r="ROB43" s="41"/>
      <c r="ROC43" s="41"/>
      <c r="ROD43" s="41"/>
      <c r="ROE43" s="41"/>
      <c r="ROF43" s="41"/>
      <c r="ROG43" s="41"/>
      <c r="ROH43" s="41"/>
      <c r="ROI43" s="41"/>
      <c r="ROJ43" s="41"/>
      <c r="ROK43" s="41"/>
      <c r="ROL43" s="41"/>
      <c r="ROM43" s="41"/>
      <c r="RON43" s="41"/>
      <c r="ROO43" s="41"/>
      <c r="ROP43" s="41"/>
      <c r="ROQ43" s="41"/>
      <c r="ROR43" s="41"/>
      <c r="ROS43" s="41"/>
      <c r="ROT43" s="41"/>
      <c r="ROU43" s="41"/>
      <c r="ROV43" s="41"/>
      <c r="ROW43" s="41"/>
      <c r="ROX43" s="41"/>
      <c r="ROY43" s="41"/>
      <c r="ROZ43" s="41"/>
      <c r="RPA43" s="41"/>
      <c r="RPB43" s="41"/>
      <c r="RPC43" s="41"/>
      <c r="RPD43" s="41"/>
      <c r="RPE43" s="41"/>
      <c r="RPF43" s="41"/>
      <c r="RPG43" s="41"/>
      <c r="RWX43" s="41"/>
      <c r="RWY43" s="41"/>
      <c r="RWZ43" s="41"/>
      <c r="RXA43" s="41"/>
      <c r="RXM43" s="41"/>
      <c r="RXN43" s="41"/>
      <c r="RXO43" s="41"/>
      <c r="RXP43" s="41"/>
      <c r="RXQ43" s="41"/>
      <c r="RXR43" s="41"/>
      <c r="RXS43" s="41"/>
      <c r="RXT43" s="41"/>
      <c r="RXU43" s="41"/>
      <c r="RXV43" s="41"/>
      <c r="RXW43" s="41"/>
      <c r="RXX43" s="41"/>
      <c r="RXY43" s="41"/>
      <c r="RXZ43" s="41"/>
      <c r="RYA43" s="41"/>
      <c r="RYB43" s="41"/>
      <c r="RYC43" s="41"/>
      <c r="RYD43" s="41"/>
      <c r="RYE43" s="41"/>
      <c r="RYF43" s="41"/>
      <c r="RYG43" s="41"/>
      <c r="RYH43" s="41"/>
      <c r="RYI43" s="41"/>
      <c r="RYJ43" s="41"/>
      <c r="RYK43" s="41"/>
      <c r="RYL43" s="41"/>
      <c r="RYM43" s="41"/>
      <c r="RYN43" s="41"/>
      <c r="RYO43" s="41"/>
      <c r="RYP43" s="41"/>
      <c r="RYQ43" s="41"/>
      <c r="RYR43" s="41"/>
      <c r="RYS43" s="41"/>
      <c r="RYT43" s="41"/>
      <c r="RYU43" s="41"/>
      <c r="RYV43" s="41"/>
      <c r="RYW43" s="41"/>
      <c r="RYX43" s="41"/>
      <c r="RYY43" s="41"/>
      <c r="RYZ43" s="41"/>
      <c r="RZA43" s="41"/>
      <c r="RZB43" s="41"/>
      <c r="RZC43" s="41"/>
      <c r="SGT43" s="41"/>
      <c r="SGU43" s="41"/>
      <c r="SGV43" s="41"/>
      <c r="SGW43" s="41"/>
      <c r="SHI43" s="41"/>
      <c r="SHJ43" s="41"/>
      <c r="SHK43" s="41"/>
      <c r="SHL43" s="41"/>
      <c r="SHM43" s="41"/>
      <c r="SHN43" s="41"/>
      <c r="SHO43" s="41"/>
      <c r="SHP43" s="41"/>
      <c r="SHQ43" s="41"/>
      <c r="SHR43" s="41"/>
      <c r="SHS43" s="41"/>
      <c r="SHT43" s="41"/>
      <c r="SHU43" s="41"/>
      <c r="SHV43" s="41"/>
      <c r="SHW43" s="41"/>
      <c r="SHX43" s="41"/>
      <c r="SHY43" s="41"/>
      <c r="SHZ43" s="41"/>
      <c r="SIA43" s="41"/>
      <c r="SIB43" s="41"/>
      <c r="SIC43" s="41"/>
      <c r="SID43" s="41"/>
      <c r="SIE43" s="41"/>
      <c r="SIF43" s="41"/>
      <c r="SIG43" s="41"/>
      <c r="SIH43" s="41"/>
      <c r="SII43" s="41"/>
      <c r="SIJ43" s="41"/>
      <c r="SIK43" s="41"/>
      <c r="SIL43" s="41"/>
      <c r="SIM43" s="41"/>
      <c r="SIN43" s="41"/>
      <c r="SIO43" s="41"/>
      <c r="SIP43" s="41"/>
      <c r="SIQ43" s="41"/>
      <c r="SIR43" s="41"/>
      <c r="SIS43" s="41"/>
      <c r="SIT43" s="41"/>
      <c r="SIU43" s="41"/>
      <c r="SIV43" s="41"/>
      <c r="SIW43" s="41"/>
      <c r="SIX43" s="41"/>
      <c r="SIY43" s="41"/>
      <c r="SQP43" s="41"/>
      <c r="SQQ43" s="41"/>
      <c r="SQR43" s="41"/>
      <c r="SQS43" s="41"/>
      <c r="SRE43" s="41"/>
      <c r="SRF43" s="41"/>
      <c r="SRG43" s="41"/>
      <c r="SRH43" s="41"/>
      <c r="SRI43" s="41"/>
      <c r="SRJ43" s="41"/>
      <c r="SRK43" s="41"/>
      <c r="SRL43" s="41"/>
      <c r="SRM43" s="41"/>
      <c r="SRN43" s="41"/>
      <c r="SRO43" s="41"/>
      <c r="SRP43" s="41"/>
      <c r="SRQ43" s="41"/>
      <c r="SRR43" s="41"/>
      <c r="SRS43" s="41"/>
      <c r="SRT43" s="41"/>
      <c r="SRU43" s="41"/>
      <c r="SRV43" s="41"/>
      <c r="SRW43" s="41"/>
      <c r="SRX43" s="41"/>
      <c r="SRY43" s="41"/>
      <c r="SRZ43" s="41"/>
      <c r="SSA43" s="41"/>
      <c r="SSB43" s="41"/>
      <c r="SSC43" s="41"/>
      <c r="SSD43" s="41"/>
      <c r="SSE43" s="41"/>
      <c r="SSF43" s="41"/>
      <c r="SSG43" s="41"/>
      <c r="SSH43" s="41"/>
      <c r="SSI43" s="41"/>
      <c r="SSJ43" s="41"/>
      <c r="SSK43" s="41"/>
      <c r="SSL43" s="41"/>
      <c r="SSM43" s="41"/>
      <c r="SSN43" s="41"/>
      <c r="SSO43" s="41"/>
      <c r="SSP43" s="41"/>
      <c r="SSQ43" s="41"/>
      <c r="SSR43" s="41"/>
      <c r="SSS43" s="41"/>
      <c r="SST43" s="41"/>
      <c r="SSU43" s="41"/>
      <c r="TAL43" s="41"/>
      <c r="TAM43" s="41"/>
      <c r="TAN43" s="41"/>
      <c r="TAO43" s="41"/>
      <c r="TBA43" s="41"/>
      <c r="TBB43" s="41"/>
      <c r="TBC43" s="41"/>
      <c r="TBD43" s="41"/>
      <c r="TBE43" s="41"/>
      <c r="TBF43" s="41"/>
      <c r="TBG43" s="41"/>
      <c r="TBH43" s="41"/>
      <c r="TBI43" s="41"/>
      <c r="TBJ43" s="41"/>
      <c r="TBK43" s="41"/>
      <c r="TBL43" s="41"/>
      <c r="TBM43" s="41"/>
      <c r="TBN43" s="41"/>
      <c r="TBO43" s="41"/>
      <c r="TBP43" s="41"/>
      <c r="TBQ43" s="41"/>
      <c r="TBR43" s="41"/>
      <c r="TBS43" s="41"/>
      <c r="TBT43" s="41"/>
      <c r="TBU43" s="41"/>
      <c r="TBV43" s="41"/>
      <c r="TBW43" s="41"/>
      <c r="TBX43" s="41"/>
      <c r="TBY43" s="41"/>
      <c r="TBZ43" s="41"/>
      <c r="TCA43" s="41"/>
      <c r="TCB43" s="41"/>
      <c r="TCC43" s="41"/>
      <c r="TCD43" s="41"/>
      <c r="TCE43" s="41"/>
      <c r="TCF43" s="41"/>
      <c r="TCG43" s="41"/>
      <c r="TCH43" s="41"/>
      <c r="TCI43" s="41"/>
      <c r="TCJ43" s="41"/>
      <c r="TCK43" s="41"/>
      <c r="TCL43" s="41"/>
      <c r="TCM43" s="41"/>
      <c r="TCN43" s="41"/>
      <c r="TCO43" s="41"/>
      <c r="TCP43" s="41"/>
      <c r="TCQ43" s="41"/>
      <c r="TKH43" s="41"/>
      <c r="TKI43" s="41"/>
      <c r="TKJ43" s="41"/>
      <c r="TKK43" s="41"/>
      <c r="TKW43" s="41"/>
      <c r="TKX43" s="41"/>
      <c r="TKY43" s="41"/>
      <c r="TKZ43" s="41"/>
      <c r="TLA43" s="41"/>
      <c r="TLB43" s="41"/>
      <c r="TLC43" s="41"/>
      <c r="TLD43" s="41"/>
      <c r="TLE43" s="41"/>
      <c r="TLF43" s="41"/>
      <c r="TLG43" s="41"/>
      <c r="TLH43" s="41"/>
      <c r="TLI43" s="41"/>
      <c r="TLJ43" s="41"/>
      <c r="TLK43" s="41"/>
      <c r="TLL43" s="41"/>
      <c r="TLM43" s="41"/>
      <c r="TLN43" s="41"/>
      <c r="TLO43" s="41"/>
      <c r="TLP43" s="41"/>
      <c r="TLQ43" s="41"/>
      <c r="TLR43" s="41"/>
      <c r="TLS43" s="41"/>
      <c r="TLT43" s="41"/>
      <c r="TLU43" s="41"/>
      <c r="TLV43" s="41"/>
      <c r="TLW43" s="41"/>
      <c r="TLX43" s="41"/>
      <c r="TLY43" s="41"/>
      <c r="TLZ43" s="41"/>
      <c r="TMA43" s="41"/>
      <c r="TMB43" s="41"/>
      <c r="TMC43" s="41"/>
      <c r="TMD43" s="41"/>
      <c r="TME43" s="41"/>
      <c r="TMF43" s="41"/>
      <c r="TMG43" s="41"/>
      <c r="TMH43" s="41"/>
      <c r="TMI43" s="41"/>
      <c r="TMJ43" s="41"/>
      <c r="TMK43" s="41"/>
      <c r="TML43" s="41"/>
      <c r="TMM43" s="41"/>
      <c r="TUD43" s="41"/>
      <c r="TUE43" s="41"/>
      <c r="TUF43" s="41"/>
      <c r="TUG43" s="41"/>
      <c r="TUS43" s="41"/>
      <c r="TUT43" s="41"/>
      <c r="TUU43" s="41"/>
      <c r="TUV43" s="41"/>
      <c r="TUW43" s="41"/>
      <c r="TUX43" s="41"/>
      <c r="TUY43" s="41"/>
      <c r="TUZ43" s="41"/>
      <c r="TVA43" s="41"/>
      <c r="TVB43" s="41"/>
      <c r="TVC43" s="41"/>
      <c r="TVD43" s="41"/>
      <c r="TVE43" s="41"/>
      <c r="TVF43" s="41"/>
      <c r="TVG43" s="41"/>
      <c r="TVH43" s="41"/>
      <c r="TVI43" s="41"/>
      <c r="TVJ43" s="41"/>
      <c r="TVK43" s="41"/>
      <c r="TVL43" s="41"/>
      <c r="TVM43" s="41"/>
      <c r="TVN43" s="41"/>
      <c r="TVO43" s="41"/>
      <c r="TVP43" s="41"/>
      <c r="TVQ43" s="41"/>
      <c r="TVR43" s="41"/>
      <c r="TVS43" s="41"/>
      <c r="TVT43" s="41"/>
      <c r="TVU43" s="41"/>
      <c r="TVV43" s="41"/>
      <c r="TVW43" s="41"/>
      <c r="TVX43" s="41"/>
      <c r="TVY43" s="41"/>
      <c r="TVZ43" s="41"/>
      <c r="TWA43" s="41"/>
      <c r="TWB43" s="41"/>
      <c r="TWC43" s="41"/>
      <c r="TWD43" s="41"/>
      <c r="TWE43" s="41"/>
      <c r="TWF43" s="41"/>
      <c r="TWG43" s="41"/>
      <c r="TWH43" s="41"/>
      <c r="TWI43" s="41"/>
      <c r="UDZ43" s="41"/>
      <c r="UEA43" s="41"/>
      <c r="UEB43" s="41"/>
      <c r="UEC43" s="41"/>
      <c r="UEO43" s="41"/>
      <c r="UEP43" s="41"/>
      <c r="UEQ43" s="41"/>
      <c r="UER43" s="41"/>
      <c r="UES43" s="41"/>
      <c r="UET43" s="41"/>
      <c r="UEU43" s="41"/>
      <c r="UEV43" s="41"/>
      <c r="UEW43" s="41"/>
      <c r="UEX43" s="41"/>
      <c r="UEY43" s="41"/>
      <c r="UEZ43" s="41"/>
      <c r="UFA43" s="41"/>
      <c r="UFB43" s="41"/>
      <c r="UFC43" s="41"/>
      <c r="UFD43" s="41"/>
      <c r="UFE43" s="41"/>
      <c r="UFF43" s="41"/>
      <c r="UFG43" s="41"/>
      <c r="UFH43" s="41"/>
      <c r="UFI43" s="41"/>
      <c r="UFJ43" s="41"/>
      <c r="UFK43" s="41"/>
      <c r="UFL43" s="41"/>
      <c r="UFM43" s="41"/>
      <c r="UFN43" s="41"/>
      <c r="UFO43" s="41"/>
      <c r="UFP43" s="41"/>
      <c r="UFQ43" s="41"/>
      <c r="UFR43" s="41"/>
      <c r="UFS43" s="41"/>
      <c r="UFT43" s="41"/>
      <c r="UFU43" s="41"/>
      <c r="UFV43" s="41"/>
      <c r="UFW43" s="41"/>
      <c r="UFX43" s="41"/>
      <c r="UFY43" s="41"/>
      <c r="UFZ43" s="41"/>
      <c r="UGA43" s="41"/>
      <c r="UGB43" s="41"/>
      <c r="UGC43" s="41"/>
      <c r="UGD43" s="41"/>
      <c r="UGE43" s="41"/>
      <c r="UNV43" s="41"/>
      <c r="UNW43" s="41"/>
      <c r="UNX43" s="41"/>
      <c r="UNY43" s="41"/>
      <c r="UOK43" s="41"/>
      <c r="UOL43" s="41"/>
      <c r="UOM43" s="41"/>
      <c r="UON43" s="41"/>
      <c r="UOO43" s="41"/>
      <c r="UOP43" s="41"/>
      <c r="UOQ43" s="41"/>
      <c r="UOR43" s="41"/>
      <c r="UOS43" s="41"/>
      <c r="UOT43" s="41"/>
      <c r="UOU43" s="41"/>
      <c r="UOV43" s="41"/>
      <c r="UOW43" s="41"/>
      <c r="UOX43" s="41"/>
      <c r="UOY43" s="41"/>
      <c r="UOZ43" s="41"/>
      <c r="UPA43" s="41"/>
      <c r="UPB43" s="41"/>
      <c r="UPC43" s="41"/>
      <c r="UPD43" s="41"/>
      <c r="UPE43" s="41"/>
      <c r="UPF43" s="41"/>
      <c r="UPG43" s="41"/>
      <c r="UPH43" s="41"/>
      <c r="UPI43" s="41"/>
      <c r="UPJ43" s="41"/>
      <c r="UPK43" s="41"/>
      <c r="UPL43" s="41"/>
      <c r="UPM43" s="41"/>
      <c r="UPN43" s="41"/>
      <c r="UPO43" s="41"/>
      <c r="UPP43" s="41"/>
      <c r="UPQ43" s="41"/>
      <c r="UPR43" s="41"/>
      <c r="UPS43" s="41"/>
      <c r="UPT43" s="41"/>
      <c r="UPU43" s="41"/>
      <c r="UPV43" s="41"/>
      <c r="UPW43" s="41"/>
      <c r="UPX43" s="41"/>
      <c r="UPY43" s="41"/>
      <c r="UPZ43" s="41"/>
      <c r="UQA43" s="41"/>
      <c r="UXR43" s="41"/>
      <c r="UXS43" s="41"/>
      <c r="UXT43" s="41"/>
      <c r="UXU43" s="41"/>
      <c r="UYG43" s="41"/>
      <c r="UYH43" s="41"/>
      <c r="UYI43" s="41"/>
      <c r="UYJ43" s="41"/>
      <c r="UYK43" s="41"/>
      <c r="UYL43" s="41"/>
      <c r="UYM43" s="41"/>
      <c r="UYN43" s="41"/>
      <c r="UYO43" s="41"/>
      <c r="UYP43" s="41"/>
      <c r="UYQ43" s="41"/>
      <c r="UYR43" s="41"/>
      <c r="UYS43" s="41"/>
      <c r="UYT43" s="41"/>
      <c r="UYU43" s="41"/>
      <c r="UYV43" s="41"/>
      <c r="UYW43" s="41"/>
      <c r="UYX43" s="41"/>
      <c r="UYY43" s="41"/>
      <c r="UYZ43" s="41"/>
      <c r="UZA43" s="41"/>
      <c r="UZB43" s="41"/>
      <c r="UZC43" s="41"/>
      <c r="UZD43" s="41"/>
      <c r="UZE43" s="41"/>
      <c r="UZF43" s="41"/>
      <c r="UZG43" s="41"/>
      <c r="UZH43" s="41"/>
      <c r="UZI43" s="41"/>
      <c r="UZJ43" s="41"/>
      <c r="UZK43" s="41"/>
      <c r="UZL43" s="41"/>
      <c r="UZM43" s="41"/>
      <c r="UZN43" s="41"/>
      <c r="UZO43" s="41"/>
      <c r="UZP43" s="41"/>
      <c r="UZQ43" s="41"/>
      <c r="UZR43" s="41"/>
      <c r="UZS43" s="41"/>
      <c r="UZT43" s="41"/>
      <c r="UZU43" s="41"/>
      <c r="UZV43" s="41"/>
      <c r="UZW43" s="41"/>
      <c r="VHN43" s="41"/>
      <c r="VHO43" s="41"/>
      <c r="VHP43" s="41"/>
      <c r="VHQ43" s="41"/>
      <c r="VIC43" s="41"/>
      <c r="VID43" s="41"/>
      <c r="VIE43" s="41"/>
      <c r="VIF43" s="41"/>
      <c r="VIG43" s="41"/>
      <c r="VIH43" s="41"/>
      <c r="VII43" s="41"/>
      <c r="VIJ43" s="41"/>
      <c r="VIK43" s="41"/>
      <c r="VIL43" s="41"/>
      <c r="VIM43" s="41"/>
      <c r="VIN43" s="41"/>
      <c r="VIO43" s="41"/>
      <c r="VIP43" s="41"/>
      <c r="VIQ43" s="41"/>
      <c r="VIR43" s="41"/>
      <c r="VIS43" s="41"/>
      <c r="VIT43" s="41"/>
      <c r="VIU43" s="41"/>
      <c r="VIV43" s="41"/>
      <c r="VIW43" s="41"/>
      <c r="VIX43" s="41"/>
      <c r="VIY43" s="41"/>
      <c r="VIZ43" s="41"/>
      <c r="VJA43" s="41"/>
      <c r="VJB43" s="41"/>
      <c r="VJC43" s="41"/>
      <c r="VJD43" s="41"/>
      <c r="VJE43" s="41"/>
      <c r="VJF43" s="41"/>
      <c r="VJG43" s="41"/>
      <c r="VJH43" s="41"/>
      <c r="VJI43" s="41"/>
      <c r="VJJ43" s="41"/>
      <c r="VJK43" s="41"/>
      <c r="VJL43" s="41"/>
      <c r="VJM43" s="41"/>
      <c r="VJN43" s="41"/>
      <c r="VJO43" s="41"/>
      <c r="VJP43" s="41"/>
      <c r="VJQ43" s="41"/>
      <c r="VJR43" s="41"/>
      <c r="VJS43" s="41"/>
      <c r="VRJ43" s="41"/>
      <c r="VRK43" s="41"/>
      <c r="VRL43" s="41"/>
      <c r="VRM43" s="41"/>
      <c r="VRY43" s="41"/>
      <c r="VRZ43" s="41"/>
      <c r="VSA43" s="41"/>
      <c r="VSB43" s="41"/>
      <c r="VSC43" s="41"/>
      <c r="VSD43" s="41"/>
      <c r="VSE43" s="41"/>
      <c r="VSF43" s="41"/>
      <c r="VSG43" s="41"/>
      <c r="VSH43" s="41"/>
      <c r="VSI43" s="41"/>
      <c r="VSJ43" s="41"/>
      <c r="VSK43" s="41"/>
      <c r="VSL43" s="41"/>
      <c r="VSM43" s="41"/>
      <c r="VSN43" s="41"/>
      <c r="VSO43" s="41"/>
      <c r="VSP43" s="41"/>
      <c r="VSQ43" s="41"/>
      <c r="VSR43" s="41"/>
      <c r="VSS43" s="41"/>
      <c r="VST43" s="41"/>
      <c r="VSU43" s="41"/>
      <c r="VSV43" s="41"/>
      <c r="VSW43" s="41"/>
      <c r="VSX43" s="41"/>
      <c r="VSY43" s="41"/>
      <c r="VSZ43" s="41"/>
      <c r="VTA43" s="41"/>
      <c r="VTB43" s="41"/>
      <c r="VTC43" s="41"/>
      <c r="VTD43" s="41"/>
      <c r="VTE43" s="41"/>
      <c r="VTF43" s="41"/>
      <c r="VTG43" s="41"/>
      <c r="VTH43" s="41"/>
      <c r="VTI43" s="41"/>
      <c r="VTJ43" s="41"/>
      <c r="VTK43" s="41"/>
      <c r="VTL43" s="41"/>
      <c r="VTM43" s="41"/>
      <c r="VTN43" s="41"/>
      <c r="VTO43" s="41"/>
      <c r="WBF43" s="41"/>
      <c r="WBG43" s="41"/>
      <c r="WBH43" s="41"/>
      <c r="WBI43" s="41"/>
      <c r="WBU43" s="41"/>
      <c r="WBV43" s="41"/>
      <c r="WBW43" s="41"/>
      <c r="WBX43" s="41"/>
      <c r="WBY43" s="41"/>
      <c r="WBZ43" s="41"/>
      <c r="WCA43" s="41"/>
      <c r="WCB43" s="41"/>
      <c r="WCC43" s="41"/>
      <c r="WCD43" s="41"/>
      <c r="WCE43" s="41"/>
      <c r="WCF43" s="41"/>
      <c r="WCG43" s="41"/>
      <c r="WCH43" s="41"/>
      <c r="WCI43" s="41"/>
      <c r="WCJ43" s="41"/>
      <c r="WCK43" s="41"/>
      <c r="WCL43" s="41"/>
      <c r="WCM43" s="41"/>
      <c r="WCN43" s="41"/>
      <c r="WCO43" s="41"/>
      <c r="WCP43" s="41"/>
      <c r="WCQ43" s="41"/>
      <c r="WCR43" s="41"/>
      <c r="WCS43" s="41"/>
      <c r="WCT43" s="41"/>
      <c r="WCU43" s="41"/>
      <c r="WCV43" s="41"/>
      <c r="WCW43" s="41"/>
      <c r="WCX43" s="41"/>
      <c r="WCY43" s="41"/>
      <c r="WCZ43" s="41"/>
      <c r="WDA43" s="41"/>
      <c r="WDB43" s="41"/>
      <c r="WDC43" s="41"/>
      <c r="WDD43" s="41"/>
      <c r="WDE43" s="41"/>
      <c r="WDF43" s="41"/>
      <c r="WDG43" s="41"/>
      <c r="WDH43" s="41"/>
      <c r="WDI43" s="41"/>
      <c r="WDJ43" s="41"/>
      <c r="WDK43" s="41"/>
      <c r="WLB43" s="41"/>
      <c r="WLC43" s="41"/>
      <c r="WLD43" s="41"/>
      <c r="WLE43" s="41"/>
      <c r="WLQ43" s="41"/>
      <c r="WLR43" s="41"/>
      <c r="WLS43" s="41"/>
      <c r="WLT43" s="41"/>
      <c r="WLU43" s="41"/>
      <c r="WLV43" s="41"/>
      <c r="WLW43" s="41"/>
      <c r="WLX43" s="41"/>
      <c r="WLY43" s="41"/>
      <c r="WLZ43" s="41"/>
      <c r="WMA43" s="41"/>
      <c r="WMB43" s="41"/>
      <c r="WMC43" s="41"/>
      <c r="WMD43" s="41"/>
      <c r="WME43" s="41"/>
      <c r="WMF43" s="41"/>
      <c r="WMG43" s="41"/>
      <c r="WMH43" s="41"/>
      <c r="WMI43" s="41"/>
      <c r="WMJ43" s="41"/>
      <c r="WMK43" s="41"/>
      <c r="WML43" s="41"/>
      <c r="WMM43" s="41"/>
      <c r="WMN43" s="41"/>
      <c r="WMO43" s="41"/>
      <c r="WMP43" s="41"/>
      <c r="WMQ43" s="41"/>
      <c r="WMR43" s="41"/>
      <c r="WMS43" s="41"/>
      <c r="WMT43" s="41"/>
      <c r="WMU43" s="41"/>
      <c r="WMV43" s="41"/>
      <c r="WMW43" s="41"/>
      <c r="WMX43" s="41"/>
      <c r="WMY43" s="41"/>
      <c r="WMZ43" s="41"/>
      <c r="WNA43" s="41"/>
      <c r="WNB43" s="41"/>
      <c r="WNC43" s="41"/>
      <c r="WND43" s="41"/>
      <c r="WNE43" s="41"/>
      <c r="WNF43" s="41"/>
      <c r="WNG43" s="41"/>
      <c r="WUX43" s="41"/>
      <c r="WUY43" s="41"/>
      <c r="WUZ43" s="41"/>
      <c r="WVA43" s="41"/>
      <c r="WVM43" s="41"/>
      <c r="WVN43" s="41"/>
      <c r="WVO43" s="41"/>
      <c r="WVP43" s="41"/>
      <c r="WVQ43" s="41"/>
      <c r="WVR43" s="41"/>
      <c r="WVS43" s="41"/>
      <c r="WVT43" s="41"/>
      <c r="WVU43" s="41"/>
      <c r="WVV43" s="41"/>
      <c r="WVW43" s="41"/>
      <c r="WVX43" s="41"/>
      <c r="WVY43" s="41"/>
      <c r="WVZ43" s="41"/>
      <c r="WWA43" s="41"/>
      <c r="WWB43" s="41"/>
      <c r="WWC43" s="41"/>
      <c r="WWD43" s="41"/>
      <c r="WWE43" s="41"/>
      <c r="WWF43" s="41"/>
      <c r="WWG43" s="41"/>
      <c r="WWH43" s="41"/>
      <c r="WWI43" s="41"/>
      <c r="WWJ43" s="41"/>
      <c r="WWK43" s="41"/>
      <c r="WWL43" s="41"/>
      <c r="WWM43" s="41"/>
      <c r="WWN43" s="41"/>
      <c r="WWO43" s="41"/>
      <c r="WWP43" s="41"/>
      <c r="WWQ43" s="41"/>
      <c r="WWR43" s="41"/>
      <c r="WWS43" s="41"/>
      <c r="WWT43" s="41"/>
      <c r="WWU43" s="41"/>
      <c r="WWV43" s="41"/>
      <c r="WWW43" s="41"/>
      <c r="WWX43" s="41"/>
      <c r="WWY43" s="41"/>
      <c r="WWZ43" s="41"/>
      <c r="WXA43" s="41"/>
      <c r="WXB43" s="41"/>
      <c r="WXC43" s="41"/>
    </row>
    <row r="44" spans="1:1017 1029:2041 2053:3065 3077:4089 4101:5113 5125:6137 6149:7161 7173:8185 8197:9209 9221:10233 10245:11257 11269:12281 12293:13305 13317:14329 14341:15353 15365:16175" s="41" customFormat="1" ht="35.1" customHeight="1">
      <c r="A44" s="28"/>
      <c r="B44" s="28"/>
      <c r="C44" s="28"/>
      <c r="D44" s="28"/>
      <c r="E44" s="28"/>
      <c r="F44" s="30"/>
      <c r="G44" s="33"/>
      <c r="H44" s="29"/>
      <c r="I44" s="29"/>
      <c r="J44" s="29"/>
      <c r="K44" s="34"/>
      <c r="L44" s="34"/>
      <c r="M44" s="34"/>
      <c r="N44" s="34"/>
      <c r="O44" s="34"/>
      <c r="P44" s="34"/>
      <c r="Q44" s="34"/>
      <c r="R44" s="34"/>
      <c r="S44" s="47"/>
      <c r="T44" s="47"/>
      <c r="U44" s="47"/>
      <c r="V44" s="47"/>
      <c r="W44" s="48"/>
      <c r="X44" s="48"/>
      <c r="Y44" s="48"/>
      <c r="Z44" s="48"/>
      <c r="AA44" s="47"/>
      <c r="AB44" s="47"/>
      <c r="AC44" s="47"/>
      <c r="AD44" s="47"/>
      <c r="AE44" s="48"/>
      <c r="AF44" s="48"/>
      <c r="AG44" s="48"/>
      <c r="AH44" s="48"/>
      <c r="AI44" s="31"/>
      <c r="AJ44" s="49"/>
      <c r="AK44" s="49"/>
      <c r="AL44" s="67"/>
      <c r="AM44" s="67"/>
      <c r="AN44" s="67"/>
      <c r="AO44" s="67"/>
      <c r="AP44" s="71"/>
      <c r="AQ44" s="71"/>
      <c r="AR44" s="71"/>
      <c r="AS44" s="71"/>
      <c r="AT44" s="72"/>
      <c r="AU44" s="50"/>
      <c r="AV44" s="69"/>
      <c r="AW44" s="70"/>
      <c r="AX44" s="70"/>
      <c r="AY44" s="70"/>
      <c r="AZ44" s="47"/>
      <c r="BA44" s="47"/>
      <c r="BB44" s="47"/>
      <c r="BC44" s="47"/>
      <c r="BD44" s="36"/>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row>
    <row r="45" spans="1:1017 1029:2041 2053:3065 3077:4089 4101:5113 5125:6137 6149:7161 7173:8185 8197:9209 9221:10233 10245:11257 11269:12281 12293:13305 13317:14329 14341:15353 15365:16175" s="41" customFormat="1" ht="35.1" customHeight="1">
      <c r="A45" s="28"/>
      <c r="B45" s="28"/>
      <c r="C45" s="28"/>
      <c r="D45" s="28"/>
      <c r="E45" s="28"/>
      <c r="F45" s="30"/>
      <c r="G45" s="33"/>
      <c r="H45" s="29"/>
      <c r="I45" s="29"/>
      <c r="J45" s="29"/>
      <c r="K45" s="34"/>
      <c r="L45" s="34"/>
      <c r="M45" s="34"/>
      <c r="N45" s="34"/>
      <c r="O45" s="34"/>
      <c r="P45" s="34"/>
      <c r="Q45" s="34"/>
      <c r="R45" s="34"/>
      <c r="S45" s="47"/>
      <c r="T45" s="47"/>
      <c r="U45" s="47"/>
      <c r="V45" s="47"/>
      <c r="W45" s="48"/>
      <c r="X45" s="48"/>
      <c r="Y45" s="48"/>
      <c r="Z45" s="48"/>
      <c r="AA45" s="47"/>
      <c r="AB45" s="47"/>
      <c r="AC45" s="47"/>
      <c r="AD45" s="47"/>
      <c r="AE45" s="48"/>
      <c r="AF45" s="48"/>
      <c r="AG45" s="48"/>
      <c r="AH45" s="48"/>
      <c r="AI45" s="31"/>
      <c r="AJ45" s="49"/>
      <c r="AK45" s="49"/>
      <c r="AL45" s="67"/>
      <c r="AM45" s="67"/>
      <c r="AN45" s="67"/>
      <c r="AO45" s="67"/>
      <c r="AP45" s="71"/>
      <c r="AQ45" s="71"/>
      <c r="AR45" s="71"/>
      <c r="AS45" s="71"/>
      <c r="AT45" s="72"/>
      <c r="AU45" s="50"/>
      <c r="AV45" s="69"/>
      <c r="AW45" s="70"/>
      <c r="AX45" s="70"/>
      <c r="AY45" s="70"/>
      <c r="AZ45" s="47"/>
      <c r="BA45" s="47"/>
      <c r="BB45" s="47"/>
      <c r="BC45" s="47"/>
      <c r="BD45" s="36"/>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row>
    <row r="46" spans="1:1017 1029:2041 2053:3065 3077:4089 4101:5113 5125:6137 6149:7161 7173:8185 8197:9209 9221:10233 10245:11257 11269:12281 12293:13305 13317:14329 14341:15353 15365:16175" s="41" customFormat="1" ht="35.1" customHeight="1">
      <c r="A46" s="28"/>
      <c r="B46" s="28"/>
      <c r="C46" s="28"/>
      <c r="D46" s="28"/>
      <c r="E46" s="28"/>
      <c r="F46" s="30"/>
      <c r="G46" s="33"/>
      <c r="H46" s="29"/>
      <c r="I46" s="29"/>
      <c r="J46" s="29"/>
      <c r="K46" s="34"/>
      <c r="L46" s="34"/>
      <c r="M46" s="34"/>
      <c r="N46" s="34"/>
      <c r="O46" s="34"/>
      <c r="P46" s="34"/>
      <c r="Q46" s="34"/>
      <c r="R46" s="34"/>
      <c r="S46" s="47"/>
      <c r="T46" s="47"/>
      <c r="U46" s="47"/>
      <c r="V46" s="47"/>
      <c r="W46" s="48"/>
      <c r="X46" s="48"/>
      <c r="Y46" s="48"/>
      <c r="Z46" s="48"/>
      <c r="AA46" s="47"/>
      <c r="AB46" s="47"/>
      <c r="AC46" s="47"/>
      <c r="AD46" s="47"/>
      <c r="AE46" s="48"/>
      <c r="AF46" s="48"/>
      <c r="AG46" s="48"/>
      <c r="AH46" s="48"/>
      <c r="AI46" s="31"/>
      <c r="AJ46" s="49"/>
      <c r="AK46" s="49"/>
      <c r="AL46" s="67"/>
      <c r="AM46" s="67"/>
      <c r="AN46" s="67"/>
      <c r="AO46" s="67"/>
      <c r="AP46" s="71"/>
      <c r="AQ46" s="71"/>
      <c r="AR46" s="71"/>
      <c r="AS46" s="71"/>
      <c r="AT46" s="72"/>
      <c r="AU46" s="50"/>
      <c r="AV46" s="69"/>
      <c r="AW46" s="70"/>
      <c r="AX46" s="70"/>
      <c r="AY46" s="70"/>
      <c r="AZ46" s="47"/>
      <c r="BA46" s="47"/>
      <c r="BB46" s="47"/>
      <c r="BC46" s="47"/>
      <c r="BD46" s="36"/>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row>
    <row r="47" spans="1:1017 1029:2041 2053:3065 3077:4089 4101:5113 5125:6137 6149:7161 7173:8185 8197:9209 9221:10233 10245:11257 11269:12281 12293:13305 13317:14329 14341:15353 15365:16175" s="41" customFormat="1" ht="35.1" customHeight="1">
      <c r="A47" s="28"/>
      <c r="B47" s="28"/>
      <c r="C47" s="28"/>
      <c r="D47" s="28"/>
      <c r="E47" s="28"/>
      <c r="F47" s="30"/>
      <c r="G47" s="33"/>
      <c r="H47" s="29"/>
      <c r="I47" s="29"/>
      <c r="J47" s="29"/>
      <c r="K47" s="34"/>
      <c r="L47" s="34"/>
      <c r="M47" s="34"/>
      <c r="N47" s="34"/>
      <c r="O47" s="34"/>
      <c r="P47" s="34"/>
      <c r="Q47" s="34"/>
      <c r="R47" s="34"/>
      <c r="S47" s="47"/>
      <c r="T47" s="47"/>
      <c r="U47" s="47"/>
      <c r="V47" s="47"/>
      <c r="W47" s="48"/>
      <c r="X47" s="48"/>
      <c r="Y47" s="48"/>
      <c r="Z47" s="48"/>
      <c r="AA47" s="47"/>
      <c r="AB47" s="47"/>
      <c r="AC47" s="47"/>
      <c r="AD47" s="47"/>
      <c r="AE47" s="48"/>
      <c r="AF47" s="48"/>
      <c r="AG47" s="48"/>
      <c r="AH47" s="48"/>
      <c r="AI47" s="31"/>
      <c r="AJ47" s="49"/>
      <c r="AK47" s="49"/>
      <c r="AL47" s="67"/>
      <c r="AM47" s="67"/>
      <c r="AN47" s="67"/>
      <c r="AO47" s="67"/>
      <c r="AP47" s="71"/>
      <c r="AQ47" s="71"/>
      <c r="AR47" s="71"/>
      <c r="AS47" s="71"/>
      <c r="AT47" s="72"/>
      <c r="AU47" s="50"/>
      <c r="AV47" s="69"/>
      <c r="AW47" s="70"/>
      <c r="AX47" s="70"/>
      <c r="AY47" s="70"/>
      <c r="AZ47" s="47"/>
      <c r="BA47" s="47"/>
      <c r="BB47" s="47"/>
      <c r="BC47" s="47"/>
      <c r="BD47" s="36"/>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row>
    <row r="48" spans="1:1017 1029:2041 2053:3065 3077:4089 4101:5113 5125:6137 6149:7161 7173:8185 8197:9209 9221:10233 10245:11257 11269:12281 12293:13305 13317:14329 14341:15353 15365:16175" s="41" customFormat="1" ht="35.1" customHeight="1">
      <c r="A48" s="28"/>
      <c r="B48" s="28"/>
      <c r="C48" s="28"/>
      <c r="D48" s="28"/>
      <c r="E48" s="28"/>
      <c r="F48" s="30"/>
      <c r="G48" s="33"/>
      <c r="H48" s="29"/>
      <c r="I48" s="29"/>
      <c r="J48" s="29"/>
      <c r="K48" s="34"/>
      <c r="L48" s="34"/>
      <c r="M48" s="34"/>
      <c r="N48" s="34"/>
      <c r="O48" s="34"/>
      <c r="P48" s="34"/>
      <c r="Q48" s="34"/>
      <c r="R48" s="34"/>
      <c r="S48" s="47"/>
      <c r="T48" s="47"/>
      <c r="U48" s="47"/>
      <c r="V48" s="47"/>
      <c r="W48" s="48"/>
      <c r="X48" s="48"/>
      <c r="Y48" s="48"/>
      <c r="Z48" s="48"/>
      <c r="AA48" s="47"/>
      <c r="AB48" s="47"/>
      <c r="AC48" s="47"/>
      <c r="AD48" s="47"/>
      <c r="AE48" s="48"/>
      <c r="AF48" s="48"/>
      <c r="AG48" s="48"/>
      <c r="AH48" s="48"/>
      <c r="AI48" s="31"/>
      <c r="AJ48" s="49"/>
      <c r="AK48" s="49"/>
      <c r="AL48" s="67"/>
      <c r="AM48" s="67"/>
      <c r="AN48" s="67"/>
      <c r="AO48" s="67"/>
      <c r="AP48" s="71"/>
      <c r="AQ48" s="71"/>
      <c r="AR48" s="71"/>
      <c r="AS48" s="71"/>
      <c r="AT48" s="72"/>
      <c r="AU48" s="50"/>
      <c r="AV48" s="69"/>
      <c r="AW48" s="70"/>
      <c r="AX48" s="70"/>
      <c r="AY48" s="70"/>
      <c r="AZ48" s="47"/>
      <c r="BA48" s="47"/>
      <c r="BB48" s="47"/>
      <c r="BC48" s="47"/>
      <c r="BD48" s="36"/>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row>
    <row r="49" spans="1:1017 1029:2041 2053:3065 3077:4089 4101:5113 5125:6137 6149:7161 7173:8185 8197:9209 9221:10233 10245:11257 11269:12281 12293:13305 13317:14329 14341:15353 15365:16175" s="41" customFormat="1" ht="35.1" customHeight="1">
      <c r="A49" s="28"/>
      <c r="B49" s="28"/>
      <c r="C49" s="28"/>
      <c r="D49" s="28"/>
      <c r="E49" s="28"/>
      <c r="F49" s="30"/>
      <c r="G49" s="33"/>
      <c r="H49" s="29"/>
      <c r="I49" s="29"/>
      <c r="J49" s="29"/>
      <c r="K49" s="34"/>
      <c r="L49" s="34"/>
      <c r="M49" s="34"/>
      <c r="N49" s="34"/>
      <c r="O49" s="34"/>
      <c r="P49" s="34"/>
      <c r="Q49" s="34"/>
      <c r="R49" s="34"/>
      <c r="S49" s="47"/>
      <c r="T49" s="47"/>
      <c r="U49" s="47"/>
      <c r="V49" s="47"/>
      <c r="W49" s="48"/>
      <c r="X49" s="48"/>
      <c r="Y49" s="48"/>
      <c r="Z49" s="48"/>
      <c r="AA49" s="47"/>
      <c r="AB49" s="47"/>
      <c r="AC49" s="47"/>
      <c r="AD49" s="47"/>
      <c r="AE49" s="48"/>
      <c r="AF49" s="48"/>
      <c r="AG49" s="48"/>
      <c r="AH49" s="48"/>
      <c r="AI49" s="31"/>
      <c r="AJ49" s="49"/>
      <c r="AK49" s="49"/>
      <c r="AL49" s="67"/>
      <c r="AM49" s="67"/>
      <c r="AN49" s="67"/>
      <c r="AO49" s="67"/>
      <c r="AP49" s="71"/>
      <c r="AQ49" s="71"/>
      <c r="AR49" s="71"/>
      <c r="AS49" s="71"/>
      <c r="AT49" s="72"/>
      <c r="AU49" s="50"/>
      <c r="AV49" s="69"/>
      <c r="AW49" s="70"/>
      <c r="AX49" s="70"/>
      <c r="AY49" s="70"/>
      <c r="AZ49" s="47"/>
      <c r="BA49" s="47"/>
      <c r="BB49" s="47"/>
      <c r="BC49" s="47"/>
      <c r="BD49" s="36"/>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row>
    <row r="50" spans="1:1017 1029:2041 2053:3065 3077:4089 4101:5113 5125:6137 6149:7161 7173:8185 8197:9209 9221:10233 10245:11257 11269:12281 12293:13305 13317:14329 14341:15353 15365:16175" s="28" customFormat="1" ht="35.1" customHeight="1">
      <c r="A50" s="28" t="s">
        <v>308</v>
      </c>
      <c r="B50" s="28" t="s">
        <v>309</v>
      </c>
      <c r="C50" s="28" t="s">
        <v>310</v>
      </c>
      <c r="D50" s="28" t="s">
        <v>311</v>
      </c>
      <c r="E50" s="28" t="s">
        <v>21</v>
      </c>
      <c r="F50" s="23">
        <v>69</v>
      </c>
      <c r="G50" s="24" t="s">
        <v>117</v>
      </c>
      <c r="H50" s="32" t="s">
        <v>20</v>
      </c>
      <c r="I50" s="32" t="s">
        <v>15</v>
      </c>
      <c r="J50" s="32" t="s">
        <v>578</v>
      </c>
      <c r="K50" s="37">
        <v>14000</v>
      </c>
      <c r="L50" s="37">
        <v>8000</v>
      </c>
      <c r="M50" s="37">
        <v>3900</v>
      </c>
      <c r="N50" s="37">
        <v>2700</v>
      </c>
      <c r="O50" s="34" t="e">
        <v>#REF!</v>
      </c>
      <c r="P50" s="34" t="e">
        <v>#REF!</v>
      </c>
      <c r="Q50" s="34" t="e">
        <v>#REF!</v>
      </c>
      <c r="R50" s="34" t="e">
        <v>#REF!</v>
      </c>
      <c r="S50" s="47"/>
      <c r="T50" s="47"/>
      <c r="U50" s="47"/>
      <c r="V50" s="47"/>
      <c r="W50" s="48"/>
      <c r="X50" s="48"/>
      <c r="Y50" s="48"/>
      <c r="Z50" s="48"/>
      <c r="AA50" s="47"/>
      <c r="AB50" s="47"/>
      <c r="AC50" s="47"/>
      <c r="AD50" s="47"/>
      <c r="AE50" s="48"/>
      <c r="AF50" s="48"/>
      <c r="AG50" s="48"/>
      <c r="AH50" s="48"/>
      <c r="AI50" s="31">
        <v>3.05</v>
      </c>
      <c r="AJ50" s="49"/>
      <c r="AK50" s="49" t="e">
        <v>#REF!</v>
      </c>
      <c r="AL50" s="67" t="e">
        <v>#REF!</v>
      </c>
      <c r="AM50" s="67" t="e">
        <v>#REF!</v>
      </c>
      <c r="AN50" s="67" t="e">
        <v>#REF!</v>
      </c>
      <c r="AO50" s="67" t="e">
        <v>#REF!</v>
      </c>
      <c r="AP50" s="71" t="e">
        <v>#REF!</v>
      </c>
      <c r="AQ50" s="71" t="e">
        <v>#REF!</v>
      </c>
      <c r="AR50" s="71" t="e">
        <v>#REF!</v>
      </c>
      <c r="AS50" s="71" t="e">
        <v>#REF!</v>
      </c>
      <c r="AT50" s="72" t="e">
        <v>#REF!</v>
      </c>
      <c r="AU50" s="50" t="s">
        <v>21</v>
      </c>
      <c r="AV50" s="69">
        <v>6300</v>
      </c>
      <c r="AW50" s="70">
        <v>3150</v>
      </c>
      <c r="AX50" s="70">
        <v>2030</v>
      </c>
      <c r="AY50" s="70">
        <v>1470</v>
      </c>
      <c r="AZ50" s="47">
        <v>5400</v>
      </c>
      <c r="BA50" s="47">
        <v>2700</v>
      </c>
      <c r="BB50" s="47">
        <v>1740</v>
      </c>
      <c r="BC50" s="47">
        <v>1260</v>
      </c>
      <c r="BD50" s="36" t="e">
        <v>#REF!</v>
      </c>
      <c r="BE50" s="41"/>
      <c r="BH50" s="28" t="s">
        <v>20</v>
      </c>
      <c r="BI50" s="28" t="s">
        <v>15</v>
      </c>
      <c r="BJ50" s="28" t="s">
        <v>260</v>
      </c>
      <c r="BK50" s="91" t="s">
        <v>20</v>
      </c>
      <c r="BL50" s="91" t="s">
        <v>15</v>
      </c>
      <c r="BM50" s="91" t="s">
        <v>578</v>
      </c>
      <c r="IL50" s="41"/>
      <c r="IM50" s="41"/>
      <c r="IN50" s="41"/>
      <c r="IO50" s="41"/>
      <c r="JA50" s="41"/>
      <c r="JB50" s="41"/>
      <c r="JC50" s="41"/>
      <c r="JD50" s="41"/>
      <c r="JE50" s="41"/>
      <c r="JF50" s="41"/>
      <c r="JG50" s="41"/>
      <c r="JH50" s="41"/>
      <c r="JI50" s="41"/>
      <c r="JJ50" s="41"/>
      <c r="JK50" s="41"/>
      <c r="JL50" s="41"/>
      <c r="JM50" s="41"/>
      <c r="JN50" s="41"/>
      <c r="JO50" s="41"/>
      <c r="JP50" s="41"/>
      <c r="JQ50" s="41"/>
      <c r="JR50" s="41"/>
      <c r="JS50" s="41"/>
      <c r="JT50" s="41"/>
      <c r="JU50" s="41"/>
      <c r="JV50" s="41"/>
      <c r="JW50" s="41"/>
      <c r="JX50" s="41"/>
      <c r="JY50" s="41"/>
      <c r="JZ50" s="41"/>
      <c r="KA50" s="41"/>
      <c r="KB50" s="41"/>
      <c r="KC50" s="41"/>
      <c r="KD50" s="41"/>
      <c r="KE50" s="41"/>
      <c r="KF50" s="41"/>
      <c r="KG50" s="41"/>
      <c r="KH50" s="41"/>
      <c r="KI50" s="41"/>
      <c r="KJ50" s="41"/>
      <c r="KK50" s="41"/>
      <c r="KL50" s="41"/>
      <c r="KM50" s="41"/>
      <c r="KN50" s="41"/>
      <c r="KO50" s="41"/>
      <c r="KP50" s="41"/>
      <c r="KQ50" s="41"/>
      <c r="SH50" s="41"/>
      <c r="SI50" s="41"/>
      <c r="SJ50" s="41"/>
      <c r="SK50" s="41"/>
      <c r="SW50" s="41"/>
      <c r="SX50" s="41"/>
      <c r="SY50" s="41"/>
      <c r="SZ50" s="41"/>
      <c r="TA50" s="41"/>
      <c r="TB50" s="41"/>
      <c r="TC50" s="41"/>
      <c r="TD50" s="41"/>
      <c r="TE50" s="41"/>
      <c r="TF50" s="41"/>
      <c r="TG50" s="41"/>
      <c r="TH50" s="41"/>
      <c r="TI50" s="41"/>
      <c r="TJ50" s="41"/>
      <c r="TK50" s="41"/>
      <c r="TL50" s="41"/>
      <c r="TM50" s="41"/>
      <c r="TN50" s="41"/>
      <c r="TO50" s="41"/>
      <c r="TP50" s="41"/>
      <c r="TQ50" s="41"/>
      <c r="TR50" s="41"/>
      <c r="TS50" s="41"/>
      <c r="TT50" s="41"/>
      <c r="TU50" s="41"/>
      <c r="TV50" s="41"/>
      <c r="TW50" s="41"/>
      <c r="TX50" s="41"/>
      <c r="TY50" s="41"/>
      <c r="TZ50" s="41"/>
      <c r="UA50" s="41"/>
      <c r="UB50" s="41"/>
      <c r="UC50" s="41"/>
      <c r="UD50" s="41"/>
      <c r="UE50" s="41"/>
      <c r="UF50" s="41"/>
      <c r="UG50" s="41"/>
      <c r="UH50" s="41"/>
      <c r="UI50" s="41"/>
      <c r="UJ50" s="41"/>
      <c r="UK50" s="41"/>
      <c r="UL50" s="41"/>
      <c r="UM50" s="41"/>
      <c r="ACD50" s="41"/>
      <c r="ACE50" s="41"/>
      <c r="ACF50" s="41"/>
      <c r="ACG50" s="41"/>
      <c r="ACS50" s="41"/>
      <c r="ACT50" s="41"/>
      <c r="ACU50" s="41"/>
      <c r="ACV50" s="41"/>
      <c r="ACW50" s="41"/>
      <c r="ACX50" s="41"/>
      <c r="ACY50" s="41"/>
      <c r="ACZ50" s="41"/>
      <c r="ADA50" s="41"/>
      <c r="ADB50" s="41"/>
      <c r="ADC50" s="41"/>
      <c r="ADD50" s="41"/>
      <c r="ADE50" s="41"/>
      <c r="ADF50" s="41"/>
      <c r="ADG50" s="41"/>
      <c r="ADH50" s="41"/>
      <c r="ADI50" s="41"/>
      <c r="ADJ50" s="41"/>
      <c r="ADK50" s="41"/>
      <c r="ADL50" s="41"/>
      <c r="ADM50" s="41"/>
      <c r="ADN50" s="41"/>
      <c r="ADO50" s="41"/>
      <c r="ADP50" s="41"/>
      <c r="ADQ50" s="41"/>
      <c r="ADR50" s="41"/>
      <c r="ADS50" s="41"/>
      <c r="ADT50" s="41"/>
      <c r="ADU50" s="41"/>
      <c r="ADV50" s="41"/>
      <c r="ADW50" s="41"/>
      <c r="ADX50" s="41"/>
      <c r="ADY50" s="41"/>
      <c r="ADZ50" s="41"/>
      <c r="AEA50" s="41"/>
      <c r="AEB50" s="41"/>
      <c r="AEC50" s="41"/>
      <c r="AED50" s="41"/>
      <c r="AEE50" s="41"/>
      <c r="AEF50" s="41"/>
      <c r="AEG50" s="41"/>
      <c r="AEH50" s="41"/>
      <c r="AEI50" s="41"/>
      <c r="ALZ50" s="41"/>
      <c r="AMA50" s="41"/>
      <c r="AMB50" s="41"/>
      <c r="AMC50" s="41"/>
      <c r="AMO50" s="41"/>
      <c r="AMP50" s="41"/>
      <c r="AMQ50" s="41"/>
      <c r="AMR50" s="41"/>
      <c r="AMS50" s="41"/>
      <c r="AMT50" s="41"/>
      <c r="AMU50" s="41"/>
      <c r="AMV50" s="41"/>
      <c r="AMW50" s="41"/>
      <c r="AMX50" s="41"/>
      <c r="AMY50" s="41"/>
      <c r="AMZ50" s="41"/>
      <c r="ANA50" s="41"/>
      <c r="ANB50" s="41"/>
      <c r="ANC50" s="41"/>
      <c r="AND50" s="41"/>
      <c r="ANE50" s="41"/>
      <c r="ANF50" s="41"/>
      <c r="ANG50" s="41"/>
      <c r="ANH50" s="41"/>
      <c r="ANI50" s="41"/>
      <c r="ANJ50" s="41"/>
      <c r="ANK50" s="41"/>
      <c r="ANL50" s="41"/>
      <c r="ANM50" s="41"/>
      <c r="ANN50" s="41"/>
      <c r="ANO50" s="41"/>
      <c r="ANP50" s="41"/>
      <c r="ANQ50" s="41"/>
      <c r="ANR50" s="41"/>
      <c r="ANS50" s="41"/>
      <c r="ANT50" s="41"/>
      <c r="ANU50" s="41"/>
      <c r="ANV50" s="41"/>
      <c r="ANW50" s="41"/>
      <c r="ANX50" s="41"/>
      <c r="ANY50" s="41"/>
      <c r="ANZ50" s="41"/>
      <c r="AOA50" s="41"/>
      <c r="AOB50" s="41"/>
      <c r="AOC50" s="41"/>
      <c r="AOD50" s="41"/>
      <c r="AOE50" s="41"/>
      <c r="AVV50" s="41"/>
      <c r="AVW50" s="41"/>
      <c r="AVX50" s="41"/>
      <c r="AVY50" s="41"/>
      <c r="AWK50" s="41"/>
      <c r="AWL50" s="41"/>
      <c r="AWM50" s="41"/>
      <c r="AWN50" s="41"/>
      <c r="AWO50" s="41"/>
      <c r="AWP50" s="41"/>
      <c r="AWQ50" s="41"/>
      <c r="AWR50" s="41"/>
      <c r="AWS50" s="41"/>
      <c r="AWT50" s="41"/>
      <c r="AWU50" s="41"/>
      <c r="AWV50" s="41"/>
      <c r="AWW50" s="41"/>
      <c r="AWX50" s="41"/>
      <c r="AWY50" s="41"/>
      <c r="AWZ50" s="41"/>
      <c r="AXA50" s="41"/>
      <c r="AXB50" s="41"/>
      <c r="AXC50" s="41"/>
      <c r="AXD50" s="41"/>
      <c r="AXE50" s="41"/>
      <c r="AXF50" s="41"/>
      <c r="AXG50" s="41"/>
      <c r="AXH50" s="41"/>
      <c r="AXI50" s="41"/>
      <c r="AXJ50" s="41"/>
      <c r="AXK50" s="41"/>
      <c r="AXL50" s="41"/>
      <c r="AXM50" s="41"/>
      <c r="AXN50" s="41"/>
      <c r="AXO50" s="41"/>
      <c r="AXP50" s="41"/>
      <c r="AXQ50" s="41"/>
      <c r="AXR50" s="41"/>
      <c r="AXS50" s="41"/>
      <c r="AXT50" s="41"/>
      <c r="AXU50" s="41"/>
      <c r="AXV50" s="41"/>
      <c r="AXW50" s="41"/>
      <c r="AXX50" s="41"/>
      <c r="AXY50" s="41"/>
      <c r="AXZ50" s="41"/>
      <c r="AYA50" s="41"/>
      <c r="BFR50" s="41"/>
      <c r="BFS50" s="41"/>
      <c r="BFT50" s="41"/>
      <c r="BFU50" s="41"/>
      <c r="BGG50" s="41"/>
      <c r="BGH50" s="41"/>
      <c r="BGI50" s="41"/>
      <c r="BGJ50" s="41"/>
      <c r="BGK50" s="41"/>
      <c r="BGL50" s="41"/>
      <c r="BGM50" s="41"/>
      <c r="BGN50" s="41"/>
      <c r="BGO50" s="41"/>
      <c r="BGP50" s="41"/>
      <c r="BGQ50" s="41"/>
      <c r="BGR50" s="41"/>
      <c r="BGS50" s="41"/>
      <c r="BGT50" s="41"/>
      <c r="BGU50" s="41"/>
      <c r="BGV50" s="41"/>
      <c r="BGW50" s="41"/>
      <c r="BGX50" s="41"/>
      <c r="BGY50" s="41"/>
      <c r="BGZ50" s="41"/>
      <c r="BHA50" s="41"/>
      <c r="BHB50" s="41"/>
      <c r="BHC50" s="41"/>
      <c r="BHD50" s="41"/>
      <c r="BHE50" s="41"/>
      <c r="BHF50" s="41"/>
      <c r="BHG50" s="41"/>
      <c r="BHH50" s="41"/>
      <c r="BHI50" s="41"/>
      <c r="BHJ50" s="41"/>
      <c r="BHK50" s="41"/>
      <c r="BHL50" s="41"/>
      <c r="BHM50" s="41"/>
      <c r="BHN50" s="41"/>
      <c r="BHO50" s="41"/>
      <c r="BHP50" s="41"/>
      <c r="BHQ50" s="41"/>
      <c r="BHR50" s="41"/>
      <c r="BHS50" s="41"/>
      <c r="BHT50" s="41"/>
      <c r="BHU50" s="41"/>
      <c r="BHV50" s="41"/>
      <c r="BHW50" s="41"/>
      <c r="BPN50" s="41"/>
      <c r="BPO50" s="41"/>
      <c r="BPP50" s="41"/>
      <c r="BPQ50" s="41"/>
      <c r="BQC50" s="41"/>
      <c r="BQD50" s="41"/>
      <c r="BQE50" s="41"/>
      <c r="BQF50" s="41"/>
      <c r="BQG50" s="41"/>
      <c r="BQH50" s="41"/>
      <c r="BQI50" s="41"/>
      <c r="BQJ50" s="41"/>
      <c r="BQK50" s="41"/>
      <c r="BQL50" s="41"/>
      <c r="BQM50" s="41"/>
      <c r="BQN50" s="41"/>
      <c r="BQO50" s="41"/>
      <c r="BQP50" s="41"/>
      <c r="BQQ50" s="41"/>
      <c r="BQR50" s="41"/>
      <c r="BQS50" s="41"/>
      <c r="BQT50" s="41"/>
      <c r="BQU50" s="41"/>
      <c r="BQV50" s="41"/>
      <c r="BQW50" s="41"/>
      <c r="BQX50" s="41"/>
      <c r="BQY50" s="41"/>
      <c r="BQZ50" s="41"/>
      <c r="BRA50" s="41"/>
      <c r="BRB50" s="41"/>
      <c r="BRC50" s="41"/>
      <c r="BRD50" s="41"/>
      <c r="BRE50" s="41"/>
      <c r="BRF50" s="41"/>
      <c r="BRG50" s="41"/>
      <c r="BRH50" s="41"/>
      <c r="BRI50" s="41"/>
      <c r="BRJ50" s="41"/>
      <c r="BRK50" s="41"/>
      <c r="BRL50" s="41"/>
      <c r="BRM50" s="41"/>
      <c r="BRN50" s="41"/>
      <c r="BRO50" s="41"/>
      <c r="BRP50" s="41"/>
      <c r="BRQ50" s="41"/>
      <c r="BRR50" s="41"/>
      <c r="BRS50" s="41"/>
      <c r="BZJ50" s="41"/>
      <c r="BZK50" s="41"/>
      <c r="BZL50" s="41"/>
      <c r="BZM50" s="41"/>
      <c r="BZY50" s="41"/>
      <c r="BZZ50" s="41"/>
      <c r="CAA50" s="41"/>
      <c r="CAB50" s="41"/>
      <c r="CAC50" s="41"/>
      <c r="CAD50" s="41"/>
      <c r="CAE50" s="41"/>
      <c r="CAF50" s="41"/>
      <c r="CAG50" s="41"/>
      <c r="CAH50" s="41"/>
      <c r="CAI50" s="41"/>
      <c r="CAJ50" s="41"/>
      <c r="CAK50" s="41"/>
      <c r="CAL50" s="41"/>
      <c r="CAM50" s="41"/>
      <c r="CAN50" s="41"/>
      <c r="CAO50" s="41"/>
      <c r="CAP50" s="41"/>
      <c r="CAQ50" s="41"/>
      <c r="CAR50" s="41"/>
      <c r="CAS50" s="41"/>
      <c r="CAT50" s="41"/>
      <c r="CAU50" s="41"/>
      <c r="CAV50" s="41"/>
      <c r="CAW50" s="41"/>
      <c r="CAX50" s="41"/>
      <c r="CAY50" s="41"/>
      <c r="CAZ50" s="41"/>
      <c r="CBA50" s="41"/>
      <c r="CBB50" s="41"/>
      <c r="CBC50" s="41"/>
      <c r="CBD50" s="41"/>
      <c r="CBE50" s="41"/>
      <c r="CBF50" s="41"/>
      <c r="CBG50" s="41"/>
      <c r="CBH50" s="41"/>
      <c r="CBI50" s="41"/>
      <c r="CBJ50" s="41"/>
      <c r="CBK50" s="41"/>
      <c r="CBL50" s="41"/>
      <c r="CBM50" s="41"/>
      <c r="CBN50" s="41"/>
      <c r="CBO50" s="41"/>
      <c r="CJF50" s="41"/>
      <c r="CJG50" s="41"/>
      <c r="CJH50" s="41"/>
      <c r="CJI50" s="41"/>
      <c r="CJU50" s="41"/>
      <c r="CJV50" s="41"/>
      <c r="CJW50" s="41"/>
      <c r="CJX50" s="41"/>
      <c r="CJY50" s="41"/>
      <c r="CJZ50" s="41"/>
      <c r="CKA50" s="41"/>
      <c r="CKB50" s="41"/>
      <c r="CKC50" s="41"/>
      <c r="CKD50" s="41"/>
      <c r="CKE50" s="41"/>
      <c r="CKF50" s="41"/>
      <c r="CKG50" s="41"/>
      <c r="CKH50" s="41"/>
      <c r="CKI50" s="41"/>
      <c r="CKJ50" s="41"/>
      <c r="CKK50" s="41"/>
      <c r="CKL50" s="41"/>
      <c r="CKM50" s="41"/>
      <c r="CKN50" s="41"/>
      <c r="CKO50" s="41"/>
      <c r="CKP50" s="41"/>
      <c r="CKQ50" s="41"/>
      <c r="CKR50" s="41"/>
      <c r="CKS50" s="41"/>
      <c r="CKT50" s="41"/>
      <c r="CKU50" s="41"/>
      <c r="CKV50" s="41"/>
      <c r="CKW50" s="41"/>
      <c r="CKX50" s="41"/>
      <c r="CKY50" s="41"/>
      <c r="CKZ50" s="41"/>
      <c r="CLA50" s="41"/>
      <c r="CLB50" s="41"/>
      <c r="CLC50" s="41"/>
      <c r="CLD50" s="41"/>
      <c r="CLE50" s="41"/>
      <c r="CLF50" s="41"/>
      <c r="CLG50" s="41"/>
      <c r="CLH50" s="41"/>
      <c r="CLI50" s="41"/>
      <c r="CLJ50" s="41"/>
      <c r="CLK50" s="41"/>
      <c r="CTB50" s="41"/>
      <c r="CTC50" s="41"/>
      <c r="CTD50" s="41"/>
      <c r="CTE50" s="41"/>
      <c r="CTQ50" s="41"/>
      <c r="CTR50" s="41"/>
      <c r="CTS50" s="41"/>
      <c r="CTT50" s="41"/>
      <c r="CTU50" s="41"/>
      <c r="CTV50" s="41"/>
      <c r="CTW50" s="41"/>
      <c r="CTX50" s="41"/>
      <c r="CTY50" s="41"/>
      <c r="CTZ50" s="41"/>
      <c r="CUA50" s="41"/>
      <c r="CUB50" s="41"/>
      <c r="CUC50" s="41"/>
      <c r="CUD50" s="41"/>
      <c r="CUE50" s="41"/>
      <c r="CUF50" s="41"/>
      <c r="CUG50" s="41"/>
      <c r="CUH50" s="41"/>
      <c r="CUI50" s="41"/>
      <c r="CUJ50" s="41"/>
      <c r="CUK50" s="41"/>
      <c r="CUL50" s="41"/>
      <c r="CUM50" s="41"/>
      <c r="CUN50" s="41"/>
      <c r="CUO50" s="41"/>
      <c r="CUP50" s="41"/>
      <c r="CUQ50" s="41"/>
      <c r="CUR50" s="41"/>
      <c r="CUS50" s="41"/>
      <c r="CUT50" s="41"/>
      <c r="CUU50" s="41"/>
      <c r="CUV50" s="41"/>
      <c r="CUW50" s="41"/>
      <c r="CUX50" s="41"/>
      <c r="CUY50" s="41"/>
      <c r="CUZ50" s="41"/>
      <c r="CVA50" s="41"/>
      <c r="CVB50" s="41"/>
      <c r="CVC50" s="41"/>
      <c r="CVD50" s="41"/>
      <c r="CVE50" s="41"/>
      <c r="CVF50" s="41"/>
      <c r="CVG50" s="41"/>
      <c r="DCX50" s="41"/>
      <c r="DCY50" s="41"/>
      <c r="DCZ50" s="41"/>
      <c r="DDA50" s="41"/>
      <c r="DDM50" s="41"/>
      <c r="DDN50" s="41"/>
      <c r="DDO50" s="41"/>
      <c r="DDP50" s="41"/>
      <c r="DDQ50" s="41"/>
      <c r="DDR50" s="41"/>
      <c r="DDS50" s="41"/>
      <c r="DDT50" s="41"/>
      <c r="DDU50" s="41"/>
      <c r="DDV50" s="41"/>
      <c r="DDW50" s="41"/>
      <c r="DDX50" s="41"/>
      <c r="DDY50" s="41"/>
      <c r="DDZ50" s="41"/>
      <c r="DEA50" s="41"/>
      <c r="DEB50" s="41"/>
      <c r="DEC50" s="41"/>
      <c r="DED50" s="41"/>
      <c r="DEE50" s="41"/>
      <c r="DEF50" s="41"/>
      <c r="DEG50" s="41"/>
      <c r="DEH50" s="41"/>
      <c r="DEI50" s="41"/>
      <c r="DEJ50" s="41"/>
      <c r="DEK50" s="41"/>
      <c r="DEL50" s="41"/>
      <c r="DEM50" s="41"/>
      <c r="DEN50" s="41"/>
      <c r="DEO50" s="41"/>
      <c r="DEP50" s="41"/>
      <c r="DEQ50" s="41"/>
      <c r="DER50" s="41"/>
      <c r="DES50" s="41"/>
      <c r="DET50" s="41"/>
      <c r="DEU50" s="41"/>
      <c r="DEV50" s="41"/>
      <c r="DEW50" s="41"/>
      <c r="DEX50" s="41"/>
      <c r="DEY50" s="41"/>
      <c r="DEZ50" s="41"/>
      <c r="DFA50" s="41"/>
      <c r="DFB50" s="41"/>
      <c r="DFC50" s="41"/>
      <c r="DMT50" s="41"/>
      <c r="DMU50" s="41"/>
      <c r="DMV50" s="41"/>
      <c r="DMW50" s="41"/>
      <c r="DNI50" s="41"/>
      <c r="DNJ50" s="41"/>
      <c r="DNK50" s="41"/>
      <c r="DNL50" s="41"/>
      <c r="DNM50" s="41"/>
      <c r="DNN50" s="41"/>
      <c r="DNO50" s="41"/>
      <c r="DNP50" s="41"/>
      <c r="DNQ50" s="41"/>
      <c r="DNR50" s="41"/>
      <c r="DNS50" s="41"/>
      <c r="DNT50" s="41"/>
      <c r="DNU50" s="41"/>
      <c r="DNV50" s="41"/>
      <c r="DNW50" s="41"/>
      <c r="DNX50" s="41"/>
      <c r="DNY50" s="41"/>
      <c r="DNZ50" s="41"/>
      <c r="DOA50" s="41"/>
      <c r="DOB50" s="41"/>
      <c r="DOC50" s="41"/>
      <c r="DOD50" s="41"/>
      <c r="DOE50" s="41"/>
      <c r="DOF50" s="41"/>
      <c r="DOG50" s="41"/>
      <c r="DOH50" s="41"/>
      <c r="DOI50" s="41"/>
      <c r="DOJ50" s="41"/>
      <c r="DOK50" s="41"/>
      <c r="DOL50" s="41"/>
      <c r="DOM50" s="41"/>
      <c r="DON50" s="41"/>
      <c r="DOO50" s="41"/>
      <c r="DOP50" s="41"/>
      <c r="DOQ50" s="41"/>
      <c r="DOR50" s="41"/>
      <c r="DOS50" s="41"/>
      <c r="DOT50" s="41"/>
      <c r="DOU50" s="41"/>
      <c r="DOV50" s="41"/>
      <c r="DOW50" s="41"/>
      <c r="DOX50" s="41"/>
      <c r="DOY50" s="41"/>
      <c r="DWP50" s="41"/>
      <c r="DWQ50" s="41"/>
      <c r="DWR50" s="41"/>
      <c r="DWS50" s="41"/>
      <c r="DXE50" s="41"/>
      <c r="DXF50" s="41"/>
      <c r="DXG50" s="41"/>
      <c r="DXH50" s="41"/>
      <c r="DXI50" s="41"/>
      <c r="DXJ50" s="41"/>
      <c r="DXK50" s="41"/>
      <c r="DXL50" s="41"/>
      <c r="DXM50" s="41"/>
      <c r="DXN50" s="41"/>
      <c r="DXO50" s="41"/>
      <c r="DXP50" s="41"/>
      <c r="DXQ50" s="41"/>
      <c r="DXR50" s="41"/>
      <c r="DXS50" s="41"/>
      <c r="DXT50" s="41"/>
      <c r="DXU50" s="41"/>
      <c r="DXV50" s="41"/>
      <c r="DXW50" s="41"/>
      <c r="DXX50" s="41"/>
      <c r="DXY50" s="41"/>
      <c r="DXZ50" s="41"/>
      <c r="DYA50" s="41"/>
      <c r="DYB50" s="41"/>
      <c r="DYC50" s="41"/>
      <c r="DYD50" s="41"/>
      <c r="DYE50" s="41"/>
      <c r="DYF50" s="41"/>
      <c r="DYG50" s="41"/>
      <c r="DYH50" s="41"/>
      <c r="DYI50" s="41"/>
      <c r="DYJ50" s="41"/>
      <c r="DYK50" s="41"/>
      <c r="DYL50" s="41"/>
      <c r="DYM50" s="41"/>
      <c r="DYN50" s="41"/>
      <c r="DYO50" s="41"/>
      <c r="DYP50" s="41"/>
      <c r="DYQ50" s="41"/>
      <c r="DYR50" s="41"/>
      <c r="DYS50" s="41"/>
      <c r="DYT50" s="41"/>
      <c r="DYU50" s="41"/>
      <c r="EGL50" s="41"/>
      <c r="EGM50" s="41"/>
      <c r="EGN50" s="41"/>
      <c r="EGO50" s="41"/>
      <c r="EHA50" s="41"/>
      <c r="EHB50" s="41"/>
      <c r="EHC50" s="41"/>
      <c r="EHD50" s="41"/>
      <c r="EHE50" s="41"/>
      <c r="EHF50" s="41"/>
      <c r="EHG50" s="41"/>
      <c r="EHH50" s="41"/>
      <c r="EHI50" s="41"/>
      <c r="EHJ50" s="41"/>
      <c r="EHK50" s="41"/>
      <c r="EHL50" s="41"/>
      <c r="EHM50" s="41"/>
      <c r="EHN50" s="41"/>
      <c r="EHO50" s="41"/>
      <c r="EHP50" s="41"/>
      <c r="EHQ50" s="41"/>
      <c r="EHR50" s="41"/>
      <c r="EHS50" s="41"/>
      <c r="EHT50" s="41"/>
      <c r="EHU50" s="41"/>
      <c r="EHV50" s="41"/>
      <c r="EHW50" s="41"/>
      <c r="EHX50" s="41"/>
      <c r="EHY50" s="41"/>
      <c r="EHZ50" s="41"/>
      <c r="EIA50" s="41"/>
      <c r="EIB50" s="41"/>
      <c r="EIC50" s="41"/>
      <c r="EID50" s="41"/>
      <c r="EIE50" s="41"/>
      <c r="EIF50" s="41"/>
      <c r="EIG50" s="41"/>
      <c r="EIH50" s="41"/>
      <c r="EII50" s="41"/>
      <c r="EIJ50" s="41"/>
      <c r="EIK50" s="41"/>
      <c r="EIL50" s="41"/>
      <c r="EIM50" s="41"/>
      <c r="EIN50" s="41"/>
      <c r="EIO50" s="41"/>
      <c r="EIP50" s="41"/>
      <c r="EIQ50" s="41"/>
      <c r="EQH50" s="41"/>
      <c r="EQI50" s="41"/>
      <c r="EQJ50" s="41"/>
      <c r="EQK50" s="41"/>
      <c r="EQW50" s="41"/>
      <c r="EQX50" s="41"/>
      <c r="EQY50" s="41"/>
      <c r="EQZ50" s="41"/>
      <c r="ERA50" s="41"/>
      <c r="ERB50" s="41"/>
      <c r="ERC50" s="41"/>
      <c r="ERD50" s="41"/>
      <c r="ERE50" s="41"/>
      <c r="ERF50" s="41"/>
      <c r="ERG50" s="41"/>
      <c r="ERH50" s="41"/>
      <c r="ERI50" s="41"/>
      <c r="ERJ50" s="41"/>
      <c r="ERK50" s="41"/>
      <c r="ERL50" s="41"/>
      <c r="ERM50" s="41"/>
      <c r="ERN50" s="41"/>
      <c r="ERO50" s="41"/>
      <c r="ERP50" s="41"/>
      <c r="ERQ50" s="41"/>
      <c r="ERR50" s="41"/>
      <c r="ERS50" s="41"/>
      <c r="ERT50" s="41"/>
      <c r="ERU50" s="41"/>
      <c r="ERV50" s="41"/>
      <c r="ERW50" s="41"/>
      <c r="ERX50" s="41"/>
      <c r="ERY50" s="41"/>
      <c r="ERZ50" s="41"/>
      <c r="ESA50" s="41"/>
      <c r="ESB50" s="41"/>
      <c r="ESC50" s="41"/>
      <c r="ESD50" s="41"/>
      <c r="ESE50" s="41"/>
      <c r="ESF50" s="41"/>
      <c r="ESG50" s="41"/>
      <c r="ESH50" s="41"/>
      <c r="ESI50" s="41"/>
      <c r="ESJ50" s="41"/>
      <c r="ESK50" s="41"/>
      <c r="ESL50" s="41"/>
      <c r="ESM50" s="41"/>
      <c r="FAD50" s="41"/>
      <c r="FAE50" s="41"/>
      <c r="FAF50" s="41"/>
      <c r="FAG50" s="41"/>
      <c r="FAS50" s="41"/>
      <c r="FAT50" s="41"/>
      <c r="FAU50" s="41"/>
      <c r="FAV50" s="41"/>
      <c r="FAW50" s="41"/>
      <c r="FAX50" s="41"/>
      <c r="FAY50" s="41"/>
      <c r="FAZ50" s="41"/>
      <c r="FBA50" s="41"/>
      <c r="FBB50" s="41"/>
      <c r="FBC50" s="41"/>
      <c r="FBD50" s="41"/>
      <c r="FBE50" s="41"/>
      <c r="FBF50" s="41"/>
      <c r="FBG50" s="41"/>
      <c r="FBH50" s="41"/>
      <c r="FBI50" s="41"/>
      <c r="FBJ50" s="41"/>
      <c r="FBK50" s="41"/>
      <c r="FBL50" s="41"/>
      <c r="FBM50" s="41"/>
      <c r="FBN50" s="41"/>
      <c r="FBO50" s="41"/>
      <c r="FBP50" s="41"/>
      <c r="FBQ50" s="41"/>
      <c r="FBR50" s="41"/>
      <c r="FBS50" s="41"/>
      <c r="FBT50" s="41"/>
      <c r="FBU50" s="41"/>
      <c r="FBV50" s="41"/>
      <c r="FBW50" s="41"/>
      <c r="FBX50" s="41"/>
      <c r="FBY50" s="41"/>
      <c r="FBZ50" s="41"/>
      <c r="FCA50" s="41"/>
      <c r="FCB50" s="41"/>
      <c r="FCC50" s="41"/>
      <c r="FCD50" s="41"/>
      <c r="FCE50" s="41"/>
      <c r="FCF50" s="41"/>
      <c r="FCG50" s="41"/>
      <c r="FCH50" s="41"/>
      <c r="FCI50" s="41"/>
      <c r="FJZ50" s="41"/>
      <c r="FKA50" s="41"/>
      <c r="FKB50" s="41"/>
      <c r="FKC50" s="41"/>
      <c r="FKO50" s="41"/>
      <c r="FKP50" s="41"/>
      <c r="FKQ50" s="41"/>
      <c r="FKR50" s="41"/>
      <c r="FKS50" s="41"/>
      <c r="FKT50" s="41"/>
      <c r="FKU50" s="41"/>
      <c r="FKV50" s="41"/>
      <c r="FKW50" s="41"/>
      <c r="FKX50" s="41"/>
      <c r="FKY50" s="41"/>
      <c r="FKZ50" s="41"/>
      <c r="FLA50" s="41"/>
      <c r="FLB50" s="41"/>
      <c r="FLC50" s="41"/>
      <c r="FLD50" s="41"/>
      <c r="FLE50" s="41"/>
      <c r="FLF50" s="41"/>
      <c r="FLG50" s="41"/>
      <c r="FLH50" s="41"/>
      <c r="FLI50" s="41"/>
      <c r="FLJ50" s="41"/>
      <c r="FLK50" s="41"/>
      <c r="FLL50" s="41"/>
      <c r="FLM50" s="41"/>
      <c r="FLN50" s="41"/>
      <c r="FLO50" s="41"/>
      <c r="FLP50" s="41"/>
      <c r="FLQ50" s="41"/>
      <c r="FLR50" s="41"/>
      <c r="FLS50" s="41"/>
      <c r="FLT50" s="41"/>
      <c r="FLU50" s="41"/>
      <c r="FLV50" s="41"/>
      <c r="FLW50" s="41"/>
      <c r="FLX50" s="41"/>
      <c r="FLY50" s="41"/>
      <c r="FLZ50" s="41"/>
      <c r="FMA50" s="41"/>
      <c r="FMB50" s="41"/>
      <c r="FMC50" s="41"/>
      <c r="FMD50" s="41"/>
      <c r="FME50" s="41"/>
      <c r="FTV50" s="41"/>
      <c r="FTW50" s="41"/>
      <c r="FTX50" s="41"/>
      <c r="FTY50" s="41"/>
      <c r="FUK50" s="41"/>
      <c r="FUL50" s="41"/>
      <c r="FUM50" s="41"/>
      <c r="FUN50" s="41"/>
      <c r="FUO50" s="41"/>
      <c r="FUP50" s="41"/>
      <c r="FUQ50" s="41"/>
      <c r="FUR50" s="41"/>
      <c r="FUS50" s="41"/>
      <c r="FUT50" s="41"/>
      <c r="FUU50" s="41"/>
      <c r="FUV50" s="41"/>
      <c r="FUW50" s="41"/>
      <c r="FUX50" s="41"/>
      <c r="FUY50" s="41"/>
      <c r="FUZ50" s="41"/>
      <c r="FVA50" s="41"/>
      <c r="FVB50" s="41"/>
      <c r="FVC50" s="41"/>
      <c r="FVD50" s="41"/>
      <c r="FVE50" s="41"/>
      <c r="FVF50" s="41"/>
      <c r="FVG50" s="41"/>
      <c r="FVH50" s="41"/>
      <c r="FVI50" s="41"/>
      <c r="FVJ50" s="41"/>
      <c r="FVK50" s="41"/>
      <c r="FVL50" s="41"/>
      <c r="FVM50" s="41"/>
      <c r="FVN50" s="41"/>
      <c r="FVO50" s="41"/>
      <c r="FVP50" s="41"/>
      <c r="FVQ50" s="41"/>
      <c r="FVR50" s="41"/>
      <c r="FVS50" s="41"/>
      <c r="FVT50" s="41"/>
      <c r="FVU50" s="41"/>
      <c r="FVV50" s="41"/>
      <c r="FVW50" s="41"/>
      <c r="FVX50" s="41"/>
      <c r="FVY50" s="41"/>
      <c r="FVZ50" s="41"/>
      <c r="FWA50" s="41"/>
      <c r="GDR50" s="41"/>
      <c r="GDS50" s="41"/>
      <c r="GDT50" s="41"/>
      <c r="GDU50" s="41"/>
      <c r="GEG50" s="41"/>
      <c r="GEH50" s="41"/>
      <c r="GEI50" s="41"/>
      <c r="GEJ50" s="41"/>
      <c r="GEK50" s="41"/>
      <c r="GEL50" s="41"/>
      <c r="GEM50" s="41"/>
      <c r="GEN50" s="41"/>
      <c r="GEO50" s="41"/>
      <c r="GEP50" s="41"/>
      <c r="GEQ50" s="41"/>
      <c r="GER50" s="41"/>
      <c r="GES50" s="41"/>
      <c r="GET50" s="41"/>
      <c r="GEU50" s="41"/>
      <c r="GEV50" s="41"/>
      <c r="GEW50" s="41"/>
      <c r="GEX50" s="41"/>
      <c r="GEY50" s="41"/>
      <c r="GEZ50" s="41"/>
      <c r="GFA50" s="41"/>
      <c r="GFB50" s="41"/>
      <c r="GFC50" s="41"/>
      <c r="GFD50" s="41"/>
      <c r="GFE50" s="41"/>
      <c r="GFF50" s="41"/>
      <c r="GFG50" s="41"/>
      <c r="GFH50" s="41"/>
      <c r="GFI50" s="41"/>
      <c r="GFJ50" s="41"/>
      <c r="GFK50" s="41"/>
      <c r="GFL50" s="41"/>
      <c r="GFM50" s="41"/>
      <c r="GFN50" s="41"/>
      <c r="GFO50" s="41"/>
      <c r="GFP50" s="41"/>
      <c r="GFQ50" s="41"/>
      <c r="GFR50" s="41"/>
      <c r="GFS50" s="41"/>
      <c r="GFT50" s="41"/>
      <c r="GFU50" s="41"/>
      <c r="GFV50" s="41"/>
      <c r="GFW50" s="41"/>
      <c r="GNN50" s="41"/>
      <c r="GNO50" s="41"/>
      <c r="GNP50" s="41"/>
      <c r="GNQ50" s="41"/>
      <c r="GOC50" s="41"/>
      <c r="GOD50" s="41"/>
      <c r="GOE50" s="41"/>
      <c r="GOF50" s="41"/>
      <c r="GOG50" s="41"/>
      <c r="GOH50" s="41"/>
      <c r="GOI50" s="41"/>
      <c r="GOJ50" s="41"/>
      <c r="GOK50" s="41"/>
      <c r="GOL50" s="41"/>
      <c r="GOM50" s="41"/>
      <c r="GON50" s="41"/>
      <c r="GOO50" s="41"/>
      <c r="GOP50" s="41"/>
      <c r="GOQ50" s="41"/>
      <c r="GOR50" s="41"/>
      <c r="GOS50" s="41"/>
      <c r="GOT50" s="41"/>
      <c r="GOU50" s="41"/>
      <c r="GOV50" s="41"/>
      <c r="GOW50" s="41"/>
      <c r="GOX50" s="41"/>
      <c r="GOY50" s="41"/>
      <c r="GOZ50" s="41"/>
      <c r="GPA50" s="41"/>
      <c r="GPB50" s="41"/>
      <c r="GPC50" s="41"/>
      <c r="GPD50" s="41"/>
      <c r="GPE50" s="41"/>
      <c r="GPF50" s="41"/>
      <c r="GPG50" s="41"/>
      <c r="GPH50" s="41"/>
      <c r="GPI50" s="41"/>
      <c r="GPJ50" s="41"/>
      <c r="GPK50" s="41"/>
      <c r="GPL50" s="41"/>
      <c r="GPM50" s="41"/>
      <c r="GPN50" s="41"/>
      <c r="GPO50" s="41"/>
      <c r="GPP50" s="41"/>
      <c r="GPQ50" s="41"/>
      <c r="GPR50" s="41"/>
      <c r="GPS50" s="41"/>
      <c r="GXJ50" s="41"/>
      <c r="GXK50" s="41"/>
      <c r="GXL50" s="41"/>
      <c r="GXM50" s="41"/>
      <c r="GXY50" s="41"/>
      <c r="GXZ50" s="41"/>
      <c r="GYA50" s="41"/>
      <c r="GYB50" s="41"/>
      <c r="GYC50" s="41"/>
      <c r="GYD50" s="41"/>
      <c r="GYE50" s="41"/>
      <c r="GYF50" s="41"/>
      <c r="GYG50" s="41"/>
      <c r="GYH50" s="41"/>
      <c r="GYI50" s="41"/>
      <c r="GYJ50" s="41"/>
      <c r="GYK50" s="41"/>
      <c r="GYL50" s="41"/>
      <c r="GYM50" s="41"/>
      <c r="GYN50" s="41"/>
      <c r="GYO50" s="41"/>
      <c r="GYP50" s="41"/>
      <c r="GYQ50" s="41"/>
      <c r="GYR50" s="41"/>
      <c r="GYS50" s="41"/>
      <c r="GYT50" s="41"/>
      <c r="GYU50" s="41"/>
      <c r="GYV50" s="41"/>
      <c r="GYW50" s="41"/>
      <c r="GYX50" s="41"/>
      <c r="GYY50" s="41"/>
      <c r="GYZ50" s="41"/>
      <c r="GZA50" s="41"/>
      <c r="GZB50" s="41"/>
      <c r="GZC50" s="41"/>
      <c r="GZD50" s="41"/>
      <c r="GZE50" s="41"/>
      <c r="GZF50" s="41"/>
      <c r="GZG50" s="41"/>
      <c r="GZH50" s="41"/>
      <c r="GZI50" s="41"/>
      <c r="GZJ50" s="41"/>
      <c r="GZK50" s="41"/>
      <c r="GZL50" s="41"/>
      <c r="GZM50" s="41"/>
      <c r="GZN50" s="41"/>
      <c r="GZO50" s="41"/>
      <c r="HHF50" s="41"/>
      <c r="HHG50" s="41"/>
      <c r="HHH50" s="41"/>
      <c r="HHI50" s="41"/>
      <c r="HHU50" s="41"/>
      <c r="HHV50" s="41"/>
      <c r="HHW50" s="41"/>
      <c r="HHX50" s="41"/>
      <c r="HHY50" s="41"/>
      <c r="HHZ50" s="41"/>
      <c r="HIA50" s="41"/>
      <c r="HIB50" s="41"/>
      <c r="HIC50" s="41"/>
      <c r="HID50" s="41"/>
      <c r="HIE50" s="41"/>
      <c r="HIF50" s="41"/>
      <c r="HIG50" s="41"/>
      <c r="HIH50" s="41"/>
      <c r="HII50" s="41"/>
      <c r="HIJ50" s="41"/>
      <c r="HIK50" s="41"/>
      <c r="HIL50" s="41"/>
      <c r="HIM50" s="41"/>
      <c r="HIN50" s="41"/>
      <c r="HIO50" s="41"/>
      <c r="HIP50" s="41"/>
      <c r="HIQ50" s="41"/>
      <c r="HIR50" s="41"/>
      <c r="HIS50" s="41"/>
      <c r="HIT50" s="41"/>
      <c r="HIU50" s="41"/>
      <c r="HIV50" s="41"/>
      <c r="HIW50" s="41"/>
      <c r="HIX50" s="41"/>
      <c r="HIY50" s="41"/>
      <c r="HIZ50" s="41"/>
      <c r="HJA50" s="41"/>
      <c r="HJB50" s="41"/>
      <c r="HJC50" s="41"/>
      <c r="HJD50" s="41"/>
      <c r="HJE50" s="41"/>
      <c r="HJF50" s="41"/>
      <c r="HJG50" s="41"/>
      <c r="HJH50" s="41"/>
      <c r="HJI50" s="41"/>
      <c r="HJJ50" s="41"/>
      <c r="HJK50" s="41"/>
      <c r="HRB50" s="41"/>
      <c r="HRC50" s="41"/>
      <c r="HRD50" s="41"/>
      <c r="HRE50" s="41"/>
      <c r="HRQ50" s="41"/>
      <c r="HRR50" s="41"/>
      <c r="HRS50" s="41"/>
      <c r="HRT50" s="41"/>
      <c r="HRU50" s="41"/>
      <c r="HRV50" s="41"/>
      <c r="HRW50" s="41"/>
      <c r="HRX50" s="41"/>
      <c r="HRY50" s="41"/>
      <c r="HRZ50" s="41"/>
      <c r="HSA50" s="41"/>
      <c r="HSB50" s="41"/>
      <c r="HSC50" s="41"/>
      <c r="HSD50" s="41"/>
      <c r="HSE50" s="41"/>
      <c r="HSF50" s="41"/>
      <c r="HSG50" s="41"/>
      <c r="HSH50" s="41"/>
      <c r="HSI50" s="41"/>
      <c r="HSJ50" s="41"/>
      <c r="HSK50" s="41"/>
      <c r="HSL50" s="41"/>
      <c r="HSM50" s="41"/>
      <c r="HSN50" s="41"/>
      <c r="HSO50" s="41"/>
      <c r="HSP50" s="41"/>
      <c r="HSQ50" s="41"/>
      <c r="HSR50" s="41"/>
      <c r="HSS50" s="41"/>
      <c r="HST50" s="41"/>
      <c r="HSU50" s="41"/>
      <c r="HSV50" s="41"/>
      <c r="HSW50" s="41"/>
      <c r="HSX50" s="41"/>
      <c r="HSY50" s="41"/>
      <c r="HSZ50" s="41"/>
      <c r="HTA50" s="41"/>
      <c r="HTB50" s="41"/>
      <c r="HTC50" s="41"/>
      <c r="HTD50" s="41"/>
      <c r="HTE50" s="41"/>
      <c r="HTF50" s="41"/>
      <c r="HTG50" s="41"/>
      <c r="IAX50" s="41"/>
      <c r="IAY50" s="41"/>
      <c r="IAZ50" s="41"/>
      <c r="IBA50" s="41"/>
      <c r="IBM50" s="41"/>
      <c r="IBN50" s="41"/>
      <c r="IBO50" s="41"/>
      <c r="IBP50" s="41"/>
      <c r="IBQ50" s="41"/>
      <c r="IBR50" s="41"/>
      <c r="IBS50" s="41"/>
      <c r="IBT50" s="41"/>
      <c r="IBU50" s="41"/>
      <c r="IBV50" s="41"/>
      <c r="IBW50" s="41"/>
      <c r="IBX50" s="41"/>
      <c r="IBY50" s="41"/>
      <c r="IBZ50" s="41"/>
      <c r="ICA50" s="41"/>
      <c r="ICB50" s="41"/>
      <c r="ICC50" s="41"/>
      <c r="ICD50" s="41"/>
      <c r="ICE50" s="41"/>
      <c r="ICF50" s="41"/>
      <c r="ICG50" s="41"/>
      <c r="ICH50" s="41"/>
      <c r="ICI50" s="41"/>
      <c r="ICJ50" s="41"/>
      <c r="ICK50" s="41"/>
      <c r="ICL50" s="41"/>
      <c r="ICM50" s="41"/>
      <c r="ICN50" s="41"/>
      <c r="ICO50" s="41"/>
      <c r="ICP50" s="41"/>
      <c r="ICQ50" s="41"/>
      <c r="ICR50" s="41"/>
      <c r="ICS50" s="41"/>
      <c r="ICT50" s="41"/>
      <c r="ICU50" s="41"/>
      <c r="ICV50" s="41"/>
      <c r="ICW50" s="41"/>
      <c r="ICX50" s="41"/>
      <c r="ICY50" s="41"/>
      <c r="ICZ50" s="41"/>
      <c r="IDA50" s="41"/>
      <c r="IDB50" s="41"/>
      <c r="IDC50" s="41"/>
      <c r="IKT50" s="41"/>
      <c r="IKU50" s="41"/>
      <c r="IKV50" s="41"/>
      <c r="IKW50" s="41"/>
      <c r="ILI50" s="41"/>
      <c r="ILJ50" s="41"/>
      <c r="ILK50" s="41"/>
      <c r="ILL50" s="41"/>
      <c r="ILM50" s="41"/>
      <c r="ILN50" s="41"/>
      <c r="ILO50" s="41"/>
      <c r="ILP50" s="41"/>
      <c r="ILQ50" s="41"/>
      <c r="ILR50" s="41"/>
      <c r="ILS50" s="41"/>
      <c r="ILT50" s="41"/>
      <c r="ILU50" s="41"/>
      <c r="ILV50" s="41"/>
      <c r="ILW50" s="41"/>
      <c r="ILX50" s="41"/>
      <c r="ILY50" s="41"/>
      <c r="ILZ50" s="41"/>
      <c r="IMA50" s="41"/>
      <c r="IMB50" s="41"/>
      <c r="IMC50" s="41"/>
      <c r="IMD50" s="41"/>
      <c r="IME50" s="41"/>
      <c r="IMF50" s="41"/>
      <c r="IMG50" s="41"/>
      <c r="IMH50" s="41"/>
      <c r="IMI50" s="41"/>
      <c r="IMJ50" s="41"/>
      <c r="IMK50" s="41"/>
      <c r="IML50" s="41"/>
      <c r="IMM50" s="41"/>
      <c r="IMN50" s="41"/>
      <c r="IMO50" s="41"/>
      <c r="IMP50" s="41"/>
      <c r="IMQ50" s="41"/>
      <c r="IMR50" s="41"/>
      <c r="IMS50" s="41"/>
      <c r="IMT50" s="41"/>
      <c r="IMU50" s="41"/>
      <c r="IMV50" s="41"/>
      <c r="IMW50" s="41"/>
      <c r="IMX50" s="41"/>
      <c r="IMY50" s="41"/>
      <c r="IUP50" s="41"/>
      <c r="IUQ50" s="41"/>
      <c r="IUR50" s="41"/>
      <c r="IUS50" s="41"/>
      <c r="IVE50" s="41"/>
      <c r="IVF50" s="41"/>
      <c r="IVG50" s="41"/>
      <c r="IVH50" s="41"/>
      <c r="IVI50" s="41"/>
      <c r="IVJ50" s="41"/>
      <c r="IVK50" s="41"/>
      <c r="IVL50" s="41"/>
      <c r="IVM50" s="41"/>
      <c r="IVN50" s="41"/>
      <c r="IVO50" s="41"/>
      <c r="IVP50" s="41"/>
      <c r="IVQ50" s="41"/>
      <c r="IVR50" s="41"/>
      <c r="IVS50" s="41"/>
      <c r="IVT50" s="41"/>
      <c r="IVU50" s="41"/>
      <c r="IVV50" s="41"/>
      <c r="IVW50" s="41"/>
      <c r="IVX50" s="41"/>
      <c r="IVY50" s="41"/>
      <c r="IVZ50" s="41"/>
      <c r="IWA50" s="41"/>
      <c r="IWB50" s="41"/>
      <c r="IWC50" s="41"/>
      <c r="IWD50" s="41"/>
      <c r="IWE50" s="41"/>
      <c r="IWF50" s="41"/>
      <c r="IWG50" s="41"/>
      <c r="IWH50" s="41"/>
      <c r="IWI50" s="41"/>
      <c r="IWJ50" s="41"/>
      <c r="IWK50" s="41"/>
      <c r="IWL50" s="41"/>
      <c r="IWM50" s="41"/>
      <c r="IWN50" s="41"/>
      <c r="IWO50" s="41"/>
      <c r="IWP50" s="41"/>
      <c r="IWQ50" s="41"/>
      <c r="IWR50" s="41"/>
      <c r="IWS50" s="41"/>
      <c r="IWT50" s="41"/>
      <c r="IWU50" s="41"/>
      <c r="JEL50" s="41"/>
      <c r="JEM50" s="41"/>
      <c r="JEN50" s="41"/>
      <c r="JEO50" s="41"/>
      <c r="JFA50" s="41"/>
      <c r="JFB50" s="41"/>
      <c r="JFC50" s="41"/>
      <c r="JFD50" s="41"/>
      <c r="JFE50" s="41"/>
      <c r="JFF50" s="41"/>
      <c r="JFG50" s="41"/>
      <c r="JFH50" s="41"/>
      <c r="JFI50" s="41"/>
      <c r="JFJ50" s="41"/>
      <c r="JFK50" s="41"/>
      <c r="JFL50" s="41"/>
      <c r="JFM50" s="41"/>
      <c r="JFN50" s="41"/>
      <c r="JFO50" s="41"/>
      <c r="JFP50" s="41"/>
      <c r="JFQ50" s="41"/>
      <c r="JFR50" s="41"/>
      <c r="JFS50" s="41"/>
      <c r="JFT50" s="41"/>
      <c r="JFU50" s="41"/>
      <c r="JFV50" s="41"/>
      <c r="JFW50" s="41"/>
      <c r="JFX50" s="41"/>
      <c r="JFY50" s="41"/>
      <c r="JFZ50" s="41"/>
      <c r="JGA50" s="41"/>
      <c r="JGB50" s="41"/>
      <c r="JGC50" s="41"/>
      <c r="JGD50" s="41"/>
      <c r="JGE50" s="41"/>
      <c r="JGF50" s="41"/>
      <c r="JGG50" s="41"/>
      <c r="JGH50" s="41"/>
      <c r="JGI50" s="41"/>
      <c r="JGJ50" s="41"/>
      <c r="JGK50" s="41"/>
      <c r="JGL50" s="41"/>
      <c r="JGM50" s="41"/>
      <c r="JGN50" s="41"/>
      <c r="JGO50" s="41"/>
      <c r="JGP50" s="41"/>
      <c r="JGQ50" s="41"/>
      <c r="JOH50" s="41"/>
      <c r="JOI50" s="41"/>
      <c r="JOJ50" s="41"/>
      <c r="JOK50" s="41"/>
      <c r="JOW50" s="41"/>
      <c r="JOX50" s="41"/>
      <c r="JOY50" s="41"/>
      <c r="JOZ50" s="41"/>
      <c r="JPA50" s="41"/>
      <c r="JPB50" s="41"/>
      <c r="JPC50" s="41"/>
      <c r="JPD50" s="41"/>
      <c r="JPE50" s="41"/>
      <c r="JPF50" s="41"/>
      <c r="JPG50" s="41"/>
      <c r="JPH50" s="41"/>
      <c r="JPI50" s="41"/>
      <c r="JPJ50" s="41"/>
      <c r="JPK50" s="41"/>
      <c r="JPL50" s="41"/>
      <c r="JPM50" s="41"/>
      <c r="JPN50" s="41"/>
      <c r="JPO50" s="41"/>
      <c r="JPP50" s="41"/>
      <c r="JPQ50" s="41"/>
      <c r="JPR50" s="41"/>
      <c r="JPS50" s="41"/>
      <c r="JPT50" s="41"/>
      <c r="JPU50" s="41"/>
      <c r="JPV50" s="41"/>
      <c r="JPW50" s="41"/>
      <c r="JPX50" s="41"/>
      <c r="JPY50" s="41"/>
      <c r="JPZ50" s="41"/>
      <c r="JQA50" s="41"/>
      <c r="JQB50" s="41"/>
      <c r="JQC50" s="41"/>
      <c r="JQD50" s="41"/>
      <c r="JQE50" s="41"/>
      <c r="JQF50" s="41"/>
      <c r="JQG50" s="41"/>
      <c r="JQH50" s="41"/>
      <c r="JQI50" s="41"/>
      <c r="JQJ50" s="41"/>
      <c r="JQK50" s="41"/>
      <c r="JQL50" s="41"/>
      <c r="JQM50" s="41"/>
      <c r="JYD50" s="41"/>
      <c r="JYE50" s="41"/>
      <c r="JYF50" s="41"/>
      <c r="JYG50" s="41"/>
      <c r="JYS50" s="41"/>
      <c r="JYT50" s="41"/>
      <c r="JYU50" s="41"/>
      <c r="JYV50" s="41"/>
      <c r="JYW50" s="41"/>
      <c r="JYX50" s="41"/>
      <c r="JYY50" s="41"/>
      <c r="JYZ50" s="41"/>
      <c r="JZA50" s="41"/>
      <c r="JZB50" s="41"/>
      <c r="JZC50" s="41"/>
      <c r="JZD50" s="41"/>
      <c r="JZE50" s="41"/>
      <c r="JZF50" s="41"/>
      <c r="JZG50" s="41"/>
      <c r="JZH50" s="41"/>
      <c r="JZI50" s="41"/>
      <c r="JZJ50" s="41"/>
      <c r="JZK50" s="41"/>
      <c r="JZL50" s="41"/>
      <c r="JZM50" s="41"/>
      <c r="JZN50" s="41"/>
      <c r="JZO50" s="41"/>
      <c r="JZP50" s="41"/>
      <c r="JZQ50" s="41"/>
      <c r="JZR50" s="41"/>
      <c r="JZS50" s="41"/>
      <c r="JZT50" s="41"/>
      <c r="JZU50" s="41"/>
      <c r="JZV50" s="41"/>
      <c r="JZW50" s="41"/>
      <c r="JZX50" s="41"/>
      <c r="JZY50" s="41"/>
      <c r="JZZ50" s="41"/>
      <c r="KAA50" s="41"/>
      <c r="KAB50" s="41"/>
      <c r="KAC50" s="41"/>
      <c r="KAD50" s="41"/>
      <c r="KAE50" s="41"/>
      <c r="KAF50" s="41"/>
      <c r="KAG50" s="41"/>
      <c r="KAH50" s="41"/>
      <c r="KAI50" s="41"/>
      <c r="KHZ50" s="41"/>
      <c r="KIA50" s="41"/>
      <c r="KIB50" s="41"/>
      <c r="KIC50" s="41"/>
      <c r="KIO50" s="41"/>
      <c r="KIP50" s="41"/>
      <c r="KIQ50" s="41"/>
      <c r="KIR50" s="41"/>
      <c r="KIS50" s="41"/>
      <c r="KIT50" s="41"/>
      <c r="KIU50" s="41"/>
      <c r="KIV50" s="41"/>
      <c r="KIW50" s="41"/>
      <c r="KIX50" s="41"/>
      <c r="KIY50" s="41"/>
      <c r="KIZ50" s="41"/>
      <c r="KJA50" s="41"/>
      <c r="KJB50" s="41"/>
      <c r="KJC50" s="41"/>
      <c r="KJD50" s="41"/>
      <c r="KJE50" s="41"/>
      <c r="KJF50" s="41"/>
      <c r="KJG50" s="41"/>
      <c r="KJH50" s="41"/>
      <c r="KJI50" s="41"/>
      <c r="KJJ50" s="41"/>
      <c r="KJK50" s="41"/>
      <c r="KJL50" s="41"/>
      <c r="KJM50" s="41"/>
      <c r="KJN50" s="41"/>
      <c r="KJO50" s="41"/>
      <c r="KJP50" s="41"/>
      <c r="KJQ50" s="41"/>
      <c r="KJR50" s="41"/>
      <c r="KJS50" s="41"/>
      <c r="KJT50" s="41"/>
      <c r="KJU50" s="41"/>
      <c r="KJV50" s="41"/>
      <c r="KJW50" s="41"/>
      <c r="KJX50" s="41"/>
      <c r="KJY50" s="41"/>
      <c r="KJZ50" s="41"/>
      <c r="KKA50" s="41"/>
      <c r="KKB50" s="41"/>
      <c r="KKC50" s="41"/>
      <c r="KKD50" s="41"/>
      <c r="KKE50" s="41"/>
      <c r="KRV50" s="41"/>
      <c r="KRW50" s="41"/>
      <c r="KRX50" s="41"/>
      <c r="KRY50" s="41"/>
      <c r="KSK50" s="41"/>
      <c r="KSL50" s="41"/>
      <c r="KSM50" s="41"/>
      <c r="KSN50" s="41"/>
      <c r="KSO50" s="41"/>
      <c r="KSP50" s="41"/>
      <c r="KSQ50" s="41"/>
      <c r="KSR50" s="41"/>
      <c r="KSS50" s="41"/>
      <c r="KST50" s="41"/>
      <c r="KSU50" s="41"/>
      <c r="KSV50" s="41"/>
      <c r="KSW50" s="41"/>
      <c r="KSX50" s="41"/>
      <c r="KSY50" s="41"/>
      <c r="KSZ50" s="41"/>
      <c r="KTA50" s="41"/>
      <c r="KTB50" s="41"/>
      <c r="KTC50" s="41"/>
      <c r="KTD50" s="41"/>
      <c r="KTE50" s="41"/>
      <c r="KTF50" s="41"/>
      <c r="KTG50" s="41"/>
      <c r="KTH50" s="41"/>
      <c r="KTI50" s="41"/>
      <c r="KTJ50" s="41"/>
      <c r="KTK50" s="41"/>
      <c r="KTL50" s="41"/>
      <c r="KTM50" s="41"/>
      <c r="KTN50" s="41"/>
      <c r="KTO50" s="41"/>
      <c r="KTP50" s="41"/>
      <c r="KTQ50" s="41"/>
      <c r="KTR50" s="41"/>
      <c r="KTS50" s="41"/>
      <c r="KTT50" s="41"/>
      <c r="KTU50" s="41"/>
      <c r="KTV50" s="41"/>
      <c r="KTW50" s="41"/>
      <c r="KTX50" s="41"/>
      <c r="KTY50" s="41"/>
      <c r="KTZ50" s="41"/>
      <c r="KUA50" s="41"/>
      <c r="LBR50" s="41"/>
      <c r="LBS50" s="41"/>
      <c r="LBT50" s="41"/>
      <c r="LBU50" s="41"/>
      <c r="LCG50" s="41"/>
      <c r="LCH50" s="41"/>
      <c r="LCI50" s="41"/>
      <c r="LCJ50" s="41"/>
      <c r="LCK50" s="41"/>
      <c r="LCL50" s="41"/>
      <c r="LCM50" s="41"/>
      <c r="LCN50" s="41"/>
      <c r="LCO50" s="41"/>
      <c r="LCP50" s="41"/>
      <c r="LCQ50" s="41"/>
      <c r="LCR50" s="41"/>
      <c r="LCS50" s="41"/>
      <c r="LCT50" s="41"/>
      <c r="LCU50" s="41"/>
      <c r="LCV50" s="41"/>
      <c r="LCW50" s="41"/>
      <c r="LCX50" s="41"/>
      <c r="LCY50" s="41"/>
      <c r="LCZ50" s="41"/>
      <c r="LDA50" s="41"/>
      <c r="LDB50" s="41"/>
      <c r="LDC50" s="41"/>
      <c r="LDD50" s="41"/>
      <c r="LDE50" s="41"/>
      <c r="LDF50" s="41"/>
      <c r="LDG50" s="41"/>
      <c r="LDH50" s="41"/>
      <c r="LDI50" s="41"/>
      <c r="LDJ50" s="41"/>
      <c r="LDK50" s="41"/>
      <c r="LDL50" s="41"/>
      <c r="LDM50" s="41"/>
      <c r="LDN50" s="41"/>
      <c r="LDO50" s="41"/>
      <c r="LDP50" s="41"/>
      <c r="LDQ50" s="41"/>
      <c r="LDR50" s="41"/>
      <c r="LDS50" s="41"/>
      <c r="LDT50" s="41"/>
      <c r="LDU50" s="41"/>
      <c r="LDV50" s="41"/>
      <c r="LDW50" s="41"/>
      <c r="LLN50" s="41"/>
      <c r="LLO50" s="41"/>
      <c r="LLP50" s="41"/>
      <c r="LLQ50" s="41"/>
      <c r="LMC50" s="41"/>
      <c r="LMD50" s="41"/>
      <c r="LME50" s="41"/>
      <c r="LMF50" s="41"/>
      <c r="LMG50" s="41"/>
      <c r="LMH50" s="41"/>
      <c r="LMI50" s="41"/>
      <c r="LMJ50" s="41"/>
      <c r="LMK50" s="41"/>
      <c r="LML50" s="41"/>
      <c r="LMM50" s="41"/>
      <c r="LMN50" s="41"/>
      <c r="LMO50" s="41"/>
      <c r="LMP50" s="41"/>
      <c r="LMQ50" s="41"/>
      <c r="LMR50" s="41"/>
      <c r="LMS50" s="41"/>
      <c r="LMT50" s="41"/>
      <c r="LMU50" s="41"/>
      <c r="LMV50" s="41"/>
      <c r="LMW50" s="41"/>
      <c r="LMX50" s="41"/>
      <c r="LMY50" s="41"/>
      <c r="LMZ50" s="41"/>
      <c r="LNA50" s="41"/>
      <c r="LNB50" s="41"/>
      <c r="LNC50" s="41"/>
      <c r="LND50" s="41"/>
      <c r="LNE50" s="41"/>
      <c r="LNF50" s="41"/>
      <c r="LNG50" s="41"/>
      <c r="LNH50" s="41"/>
      <c r="LNI50" s="41"/>
      <c r="LNJ50" s="41"/>
      <c r="LNK50" s="41"/>
      <c r="LNL50" s="41"/>
      <c r="LNM50" s="41"/>
      <c r="LNN50" s="41"/>
      <c r="LNO50" s="41"/>
      <c r="LNP50" s="41"/>
      <c r="LNQ50" s="41"/>
      <c r="LNR50" s="41"/>
      <c r="LNS50" s="41"/>
      <c r="LVJ50" s="41"/>
      <c r="LVK50" s="41"/>
      <c r="LVL50" s="41"/>
      <c r="LVM50" s="41"/>
      <c r="LVY50" s="41"/>
      <c r="LVZ50" s="41"/>
      <c r="LWA50" s="41"/>
      <c r="LWB50" s="41"/>
      <c r="LWC50" s="41"/>
      <c r="LWD50" s="41"/>
      <c r="LWE50" s="41"/>
      <c r="LWF50" s="41"/>
      <c r="LWG50" s="41"/>
      <c r="LWH50" s="41"/>
      <c r="LWI50" s="41"/>
      <c r="LWJ50" s="41"/>
      <c r="LWK50" s="41"/>
      <c r="LWL50" s="41"/>
      <c r="LWM50" s="41"/>
      <c r="LWN50" s="41"/>
      <c r="LWO50" s="41"/>
      <c r="LWP50" s="41"/>
      <c r="LWQ50" s="41"/>
      <c r="LWR50" s="41"/>
      <c r="LWS50" s="41"/>
      <c r="LWT50" s="41"/>
      <c r="LWU50" s="41"/>
      <c r="LWV50" s="41"/>
      <c r="LWW50" s="41"/>
      <c r="LWX50" s="41"/>
      <c r="LWY50" s="41"/>
      <c r="LWZ50" s="41"/>
      <c r="LXA50" s="41"/>
      <c r="LXB50" s="41"/>
      <c r="LXC50" s="41"/>
      <c r="LXD50" s="41"/>
      <c r="LXE50" s="41"/>
      <c r="LXF50" s="41"/>
      <c r="LXG50" s="41"/>
      <c r="LXH50" s="41"/>
      <c r="LXI50" s="41"/>
      <c r="LXJ50" s="41"/>
      <c r="LXK50" s="41"/>
      <c r="LXL50" s="41"/>
      <c r="LXM50" s="41"/>
      <c r="LXN50" s="41"/>
      <c r="LXO50" s="41"/>
      <c r="MFF50" s="41"/>
      <c r="MFG50" s="41"/>
      <c r="MFH50" s="41"/>
      <c r="MFI50" s="41"/>
      <c r="MFU50" s="41"/>
      <c r="MFV50" s="41"/>
      <c r="MFW50" s="41"/>
      <c r="MFX50" s="41"/>
      <c r="MFY50" s="41"/>
      <c r="MFZ50" s="41"/>
      <c r="MGA50" s="41"/>
      <c r="MGB50" s="41"/>
      <c r="MGC50" s="41"/>
      <c r="MGD50" s="41"/>
      <c r="MGE50" s="41"/>
      <c r="MGF50" s="41"/>
      <c r="MGG50" s="41"/>
      <c r="MGH50" s="41"/>
      <c r="MGI50" s="41"/>
      <c r="MGJ50" s="41"/>
      <c r="MGK50" s="41"/>
      <c r="MGL50" s="41"/>
      <c r="MGM50" s="41"/>
      <c r="MGN50" s="41"/>
      <c r="MGO50" s="41"/>
      <c r="MGP50" s="41"/>
      <c r="MGQ50" s="41"/>
      <c r="MGR50" s="41"/>
      <c r="MGS50" s="41"/>
      <c r="MGT50" s="41"/>
      <c r="MGU50" s="41"/>
      <c r="MGV50" s="41"/>
      <c r="MGW50" s="41"/>
      <c r="MGX50" s="41"/>
      <c r="MGY50" s="41"/>
      <c r="MGZ50" s="41"/>
      <c r="MHA50" s="41"/>
      <c r="MHB50" s="41"/>
      <c r="MHC50" s="41"/>
      <c r="MHD50" s="41"/>
      <c r="MHE50" s="41"/>
      <c r="MHF50" s="41"/>
      <c r="MHG50" s="41"/>
      <c r="MHH50" s="41"/>
      <c r="MHI50" s="41"/>
      <c r="MHJ50" s="41"/>
      <c r="MHK50" s="41"/>
      <c r="MPB50" s="41"/>
      <c r="MPC50" s="41"/>
      <c r="MPD50" s="41"/>
      <c r="MPE50" s="41"/>
      <c r="MPQ50" s="41"/>
      <c r="MPR50" s="41"/>
      <c r="MPS50" s="41"/>
      <c r="MPT50" s="41"/>
      <c r="MPU50" s="41"/>
      <c r="MPV50" s="41"/>
      <c r="MPW50" s="41"/>
      <c r="MPX50" s="41"/>
      <c r="MPY50" s="41"/>
      <c r="MPZ50" s="41"/>
      <c r="MQA50" s="41"/>
      <c r="MQB50" s="41"/>
      <c r="MQC50" s="41"/>
      <c r="MQD50" s="41"/>
      <c r="MQE50" s="41"/>
      <c r="MQF50" s="41"/>
      <c r="MQG50" s="41"/>
      <c r="MQH50" s="41"/>
      <c r="MQI50" s="41"/>
      <c r="MQJ50" s="41"/>
      <c r="MQK50" s="41"/>
      <c r="MQL50" s="41"/>
      <c r="MQM50" s="41"/>
      <c r="MQN50" s="41"/>
      <c r="MQO50" s="41"/>
      <c r="MQP50" s="41"/>
      <c r="MQQ50" s="41"/>
      <c r="MQR50" s="41"/>
      <c r="MQS50" s="41"/>
      <c r="MQT50" s="41"/>
      <c r="MQU50" s="41"/>
      <c r="MQV50" s="41"/>
      <c r="MQW50" s="41"/>
      <c r="MQX50" s="41"/>
      <c r="MQY50" s="41"/>
      <c r="MQZ50" s="41"/>
      <c r="MRA50" s="41"/>
      <c r="MRB50" s="41"/>
      <c r="MRC50" s="41"/>
      <c r="MRD50" s="41"/>
      <c r="MRE50" s="41"/>
      <c r="MRF50" s="41"/>
      <c r="MRG50" s="41"/>
      <c r="MYX50" s="41"/>
      <c r="MYY50" s="41"/>
      <c r="MYZ50" s="41"/>
      <c r="MZA50" s="41"/>
      <c r="MZM50" s="41"/>
      <c r="MZN50" s="41"/>
      <c r="MZO50" s="41"/>
      <c r="MZP50" s="41"/>
      <c r="MZQ50" s="41"/>
      <c r="MZR50" s="41"/>
      <c r="MZS50" s="41"/>
      <c r="MZT50" s="41"/>
      <c r="MZU50" s="41"/>
      <c r="MZV50" s="41"/>
      <c r="MZW50" s="41"/>
      <c r="MZX50" s="41"/>
      <c r="MZY50" s="41"/>
      <c r="MZZ50" s="41"/>
      <c r="NAA50" s="41"/>
      <c r="NAB50" s="41"/>
      <c r="NAC50" s="41"/>
      <c r="NAD50" s="41"/>
      <c r="NAE50" s="41"/>
      <c r="NAF50" s="41"/>
      <c r="NAG50" s="41"/>
      <c r="NAH50" s="41"/>
      <c r="NAI50" s="41"/>
      <c r="NAJ50" s="41"/>
      <c r="NAK50" s="41"/>
      <c r="NAL50" s="41"/>
      <c r="NAM50" s="41"/>
      <c r="NAN50" s="41"/>
      <c r="NAO50" s="41"/>
      <c r="NAP50" s="41"/>
      <c r="NAQ50" s="41"/>
      <c r="NAR50" s="41"/>
      <c r="NAS50" s="41"/>
      <c r="NAT50" s="41"/>
      <c r="NAU50" s="41"/>
      <c r="NAV50" s="41"/>
      <c r="NAW50" s="41"/>
      <c r="NAX50" s="41"/>
      <c r="NAY50" s="41"/>
      <c r="NAZ50" s="41"/>
      <c r="NBA50" s="41"/>
      <c r="NBB50" s="41"/>
      <c r="NBC50" s="41"/>
      <c r="NIT50" s="41"/>
      <c r="NIU50" s="41"/>
      <c r="NIV50" s="41"/>
      <c r="NIW50" s="41"/>
      <c r="NJI50" s="41"/>
      <c r="NJJ50" s="41"/>
      <c r="NJK50" s="41"/>
      <c r="NJL50" s="41"/>
      <c r="NJM50" s="41"/>
      <c r="NJN50" s="41"/>
      <c r="NJO50" s="41"/>
      <c r="NJP50" s="41"/>
      <c r="NJQ50" s="41"/>
      <c r="NJR50" s="41"/>
      <c r="NJS50" s="41"/>
      <c r="NJT50" s="41"/>
      <c r="NJU50" s="41"/>
      <c r="NJV50" s="41"/>
      <c r="NJW50" s="41"/>
      <c r="NJX50" s="41"/>
      <c r="NJY50" s="41"/>
      <c r="NJZ50" s="41"/>
      <c r="NKA50" s="41"/>
      <c r="NKB50" s="41"/>
      <c r="NKC50" s="41"/>
      <c r="NKD50" s="41"/>
      <c r="NKE50" s="41"/>
      <c r="NKF50" s="41"/>
      <c r="NKG50" s="41"/>
      <c r="NKH50" s="41"/>
      <c r="NKI50" s="41"/>
      <c r="NKJ50" s="41"/>
      <c r="NKK50" s="41"/>
      <c r="NKL50" s="41"/>
      <c r="NKM50" s="41"/>
      <c r="NKN50" s="41"/>
      <c r="NKO50" s="41"/>
      <c r="NKP50" s="41"/>
      <c r="NKQ50" s="41"/>
      <c r="NKR50" s="41"/>
      <c r="NKS50" s="41"/>
      <c r="NKT50" s="41"/>
      <c r="NKU50" s="41"/>
      <c r="NKV50" s="41"/>
      <c r="NKW50" s="41"/>
      <c r="NKX50" s="41"/>
      <c r="NKY50" s="41"/>
      <c r="NSP50" s="41"/>
      <c r="NSQ50" s="41"/>
      <c r="NSR50" s="41"/>
      <c r="NSS50" s="41"/>
      <c r="NTE50" s="41"/>
      <c r="NTF50" s="41"/>
      <c r="NTG50" s="41"/>
      <c r="NTH50" s="41"/>
      <c r="NTI50" s="41"/>
      <c r="NTJ50" s="41"/>
      <c r="NTK50" s="41"/>
      <c r="NTL50" s="41"/>
      <c r="NTM50" s="41"/>
      <c r="NTN50" s="41"/>
      <c r="NTO50" s="41"/>
      <c r="NTP50" s="41"/>
      <c r="NTQ50" s="41"/>
      <c r="NTR50" s="41"/>
      <c r="NTS50" s="41"/>
      <c r="NTT50" s="41"/>
      <c r="NTU50" s="41"/>
      <c r="NTV50" s="41"/>
      <c r="NTW50" s="41"/>
      <c r="NTX50" s="41"/>
      <c r="NTY50" s="41"/>
      <c r="NTZ50" s="41"/>
      <c r="NUA50" s="41"/>
      <c r="NUB50" s="41"/>
      <c r="NUC50" s="41"/>
      <c r="NUD50" s="41"/>
      <c r="NUE50" s="41"/>
      <c r="NUF50" s="41"/>
      <c r="NUG50" s="41"/>
      <c r="NUH50" s="41"/>
      <c r="NUI50" s="41"/>
      <c r="NUJ50" s="41"/>
      <c r="NUK50" s="41"/>
      <c r="NUL50" s="41"/>
      <c r="NUM50" s="41"/>
      <c r="NUN50" s="41"/>
      <c r="NUO50" s="41"/>
      <c r="NUP50" s="41"/>
      <c r="NUQ50" s="41"/>
      <c r="NUR50" s="41"/>
      <c r="NUS50" s="41"/>
      <c r="NUT50" s="41"/>
      <c r="NUU50" s="41"/>
      <c r="OCL50" s="41"/>
      <c r="OCM50" s="41"/>
      <c r="OCN50" s="41"/>
      <c r="OCO50" s="41"/>
      <c r="ODA50" s="41"/>
      <c r="ODB50" s="41"/>
      <c r="ODC50" s="41"/>
      <c r="ODD50" s="41"/>
      <c r="ODE50" s="41"/>
      <c r="ODF50" s="41"/>
      <c r="ODG50" s="41"/>
      <c r="ODH50" s="41"/>
      <c r="ODI50" s="41"/>
      <c r="ODJ50" s="41"/>
      <c r="ODK50" s="41"/>
      <c r="ODL50" s="41"/>
      <c r="ODM50" s="41"/>
      <c r="ODN50" s="41"/>
      <c r="ODO50" s="41"/>
      <c r="ODP50" s="41"/>
      <c r="ODQ50" s="41"/>
      <c r="ODR50" s="41"/>
      <c r="ODS50" s="41"/>
      <c r="ODT50" s="41"/>
      <c r="ODU50" s="41"/>
      <c r="ODV50" s="41"/>
      <c r="ODW50" s="41"/>
      <c r="ODX50" s="41"/>
      <c r="ODY50" s="41"/>
      <c r="ODZ50" s="41"/>
      <c r="OEA50" s="41"/>
      <c r="OEB50" s="41"/>
      <c r="OEC50" s="41"/>
      <c r="OED50" s="41"/>
      <c r="OEE50" s="41"/>
      <c r="OEF50" s="41"/>
      <c r="OEG50" s="41"/>
      <c r="OEH50" s="41"/>
      <c r="OEI50" s="41"/>
      <c r="OEJ50" s="41"/>
      <c r="OEK50" s="41"/>
      <c r="OEL50" s="41"/>
      <c r="OEM50" s="41"/>
      <c r="OEN50" s="41"/>
      <c r="OEO50" s="41"/>
      <c r="OEP50" s="41"/>
      <c r="OEQ50" s="41"/>
      <c r="OMH50" s="41"/>
      <c r="OMI50" s="41"/>
      <c r="OMJ50" s="41"/>
      <c r="OMK50" s="41"/>
      <c r="OMW50" s="41"/>
      <c r="OMX50" s="41"/>
      <c r="OMY50" s="41"/>
      <c r="OMZ50" s="41"/>
      <c r="ONA50" s="41"/>
      <c r="ONB50" s="41"/>
      <c r="ONC50" s="41"/>
      <c r="OND50" s="41"/>
      <c r="ONE50" s="41"/>
      <c r="ONF50" s="41"/>
      <c r="ONG50" s="41"/>
      <c r="ONH50" s="41"/>
      <c r="ONI50" s="41"/>
      <c r="ONJ50" s="41"/>
      <c r="ONK50" s="41"/>
      <c r="ONL50" s="41"/>
      <c r="ONM50" s="41"/>
      <c r="ONN50" s="41"/>
      <c r="ONO50" s="41"/>
      <c r="ONP50" s="41"/>
      <c r="ONQ50" s="41"/>
      <c r="ONR50" s="41"/>
      <c r="ONS50" s="41"/>
      <c r="ONT50" s="41"/>
      <c r="ONU50" s="41"/>
      <c r="ONV50" s="41"/>
      <c r="ONW50" s="41"/>
      <c r="ONX50" s="41"/>
      <c r="ONY50" s="41"/>
      <c r="ONZ50" s="41"/>
      <c r="OOA50" s="41"/>
      <c r="OOB50" s="41"/>
      <c r="OOC50" s="41"/>
      <c r="OOD50" s="41"/>
      <c r="OOE50" s="41"/>
      <c r="OOF50" s="41"/>
      <c r="OOG50" s="41"/>
      <c r="OOH50" s="41"/>
      <c r="OOI50" s="41"/>
      <c r="OOJ50" s="41"/>
      <c r="OOK50" s="41"/>
      <c r="OOL50" s="41"/>
      <c r="OOM50" s="41"/>
      <c r="OWD50" s="41"/>
      <c r="OWE50" s="41"/>
      <c r="OWF50" s="41"/>
      <c r="OWG50" s="41"/>
      <c r="OWS50" s="41"/>
      <c r="OWT50" s="41"/>
      <c r="OWU50" s="41"/>
      <c r="OWV50" s="41"/>
      <c r="OWW50" s="41"/>
      <c r="OWX50" s="41"/>
      <c r="OWY50" s="41"/>
      <c r="OWZ50" s="41"/>
      <c r="OXA50" s="41"/>
      <c r="OXB50" s="41"/>
      <c r="OXC50" s="41"/>
      <c r="OXD50" s="41"/>
      <c r="OXE50" s="41"/>
      <c r="OXF50" s="41"/>
      <c r="OXG50" s="41"/>
      <c r="OXH50" s="41"/>
      <c r="OXI50" s="41"/>
      <c r="OXJ50" s="41"/>
      <c r="OXK50" s="41"/>
      <c r="OXL50" s="41"/>
      <c r="OXM50" s="41"/>
      <c r="OXN50" s="41"/>
      <c r="OXO50" s="41"/>
      <c r="OXP50" s="41"/>
      <c r="OXQ50" s="41"/>
      <c r="OXR50" s="41"/>
      <c r="OXS50" s="41"/>
      <c r="OXT50" s="41"/>
      <c r="OXU50" s="41"/>
      <c r="OXV50" s="41"/>
      <c r="OXW50" s="41"/>
      <c r="OXX50" s="41"/>
      <c r="OXY50" s="41"/>
      <c r="OXZ50" s="41"/>
      <c r="OYA50" s="41"/>
      <c r="OYB50" s="41"/>
      <c r="OYC50" s="41"/>
      <c r="OYD50" s="41"/>
      <c r="OYE50" s="41"/>
      <c r="OYF50" s="41"/>
      <c r="OYG50" s="41"/>
      <c r="OYH50" s="41"/>
      <c r="OYI50" s="41"/>
      <c r="PFZ50" s="41"/>
      <c r="PGA50" s="41"/>
      <c r="PGB50" s="41"/>
      <c r="PGC50" s="41"/>
      <c r="PGO50" s="41"/>
      <c r="PGP50" s="41"/>
      <c r="PGQ50" s="41"/>
      <c r="PGR50" s="41"/>
      <c r="PGS50" s="41"/>
      <c r="PGT50" s="41"/>
      <c r="PGU50" s="41"/>
      <c r="PGV50" s="41"/>
      <c r="PGW50" s="41"/>
      <c r="PGX50" s="41"/>
      <c r="PGY50" s="41"/>
      <c r="PGZ50" s="41"/>
      <c r="PHA50" s="41"/>
      <c r="PHB50" s="41"/>
      <c r="PHC50" s="41"/>
      <c r="PHD50" s="41"/>
      <c r="PHE50" s="41"/>
      <c r="PHF50" s="41"/>
      <c r="PHG50" s="41"/>
      <c r="PHH50" s="41"/>
      <c r="PHI50" s="41"/>
      <c r="PHJ50" s="41"/>
      <c r="PHK50" s="41"/>
      <c r="PHL50" s="41"/>
      <c r="PHM50" s="41"/>
      <c r="PHN50" s="41"/>
      <c r="PHO50" s="41"/>
      <c r="PHP50" s="41"/>
      <c r="PHQ50" s="41"/>
      <c r="PHR50" s="41"/>
      <c r="PHS50" s="41"/>
      <c r="PHT50" s="41"/>
      <c r="PHU50" s="41"/>
      <c r="PHV50" s="41"/>
      <c r="PHW50" s="41"/>
      <c r="PHX50" s="41"/>
      <c r="PHY50" s="41"/>
      <c r="PHZ50" s="41"/>
      <c r="PIA50" s="41"/>
      <c r="PIB50" s="41"/>
      <c r="PIC50" s="41"/>
      <c r="PID50" s="41"/>
      <c r="PIE50" s="41"/>
      <c r="PPV50" s="41"/>
      <c r="PPW50" s="41"/>
      <c r="PPX50" s="41"/>
      <c r="PPY50" s="41"/>
      <c r="PQK50" s="41"/>
      <c r="PQL50" s="41"/>
      <c r="PQM50" s="41"/>
      <c r="PQN50" s="41"/>
      <c r="PQO50" s="41"/>
      <c r="PQP50" s="41"/>
      <c r="PQQ50" s="41"/>
      <c r="PQR50" s="41"/>
      <c r="PQS50" s="41"/>
      <c r="PQT50" s="41"/>
      <c r="PQU50" s="41"/>
      <c r="PQV50" s="41"/>
      <c r="PQW50" s="41"/>
      <c r="PQX50" s="41"/>
      <c r="PQY50" s="41"/>
      <c r="PQZ50" s="41"/>
      <c r="PRA50" s="41"/>
      <c r="PRB50" s="41"/>
      <c r="PRC50" s="41"/>
      <c r="PRD50" s="41"/>
      <c r="PRE50" s="41"/>
      <c r="PRF50" s="41"/>
      <c r="PRG50" s="41"/>
      <c r="PRH50" s="41"/>
      <c r="PRI50" s="41"/>
      <c r="PRJ50" s="41"/>
      <c r="PRK50" s="41"/>
      <c r="PRL50" s="41"/>
      <c r="PRM50" s="41"/>
      <c r="PRN50" s="41"/>
      <c r="PRO50" s="41"/>
      <c r="PRP50" s="41"/>
      <c r="PRQ50" s="41"/>
      <c r="PRR50" s="41"/>
      <c r="PRS50" s="41"/>
      <c r="PRT50" s="41"/>
      <c r="PRU50" s="41"/>
      <c r="PRV50" s="41"/>
      <c r="PRW50" s="41"/>
      <c r="PRX50" s="41"/>
      <c r="PRY50" s="41"/>
      <c r="PRZ50" s="41"/>
      <c r="PSA50" s="41"/>
      <c r="PZR50" s="41"/>
      <c r="PZS50" s="41"/>
      <c r="PZT50" s="41"/>
      <c r="PZU50" s="41"/>
      <c r="QAG50" s="41"/>
      <c r="QAH50" s="41"/>
      <c r="QAI50" s="41"/>
      <c r="QAJ50" s="41"/>
      <c r="QAK50" s="41"/>
      <c r="QAL50" s="41"/>
      <c r="QAM50" s="41"/>
      <c r="QAN50" s="41"/>
      <c r="QAO50" s="41"/>
      <c r="QAP50" s="41"/>
      <c r="QAQ50" s="41"/>
      <c r="QAR50" s="41"/>
      <c r="QAS50" s="41"/>
      <c r="QAT50" s="41"/>
      <c r="QAU50" s="41"/>
      <c r="QAV50" s="41"/>
      <c r="QAW50" s="41"/>
      <c r="QAX50" s="41"/>
      <c r="QAY50" s="41"/>
      <c r="QAZ50" s="41"/>
      <c r="QBA50" s="41"/>
      <c r="QBB50" s="41"/>
      <c r="QBC50" s="41"/>
      <c r="QBD50" s="41"/>
      <c r="QBE50" s="41"/>
      <c r="QBF50" s="41"/>
      <c r="QBG50" s="41"/>
      <c r="QBH50" s="41"/>
      <c r="QBI50" s="41"/>
      <c r="QBJ50" s="41"/>
      <c r="QBK50" s="41"/>
      <c r="QBL50" s="41"/>
      <c r="QBM50" s="41"/>
      <c r="QBN50" s="41"/>
      <c r="QBO50" s="41"/>
      <c r="QBP50" s="41"/>
      <c r="QBQ50" s="41"/>
      <c r="QBR50" s="41"/>
      <c r="QBS50" s="41"/>
      <c r="QBT50" s="41"/>
      <c r="QBU50" s="41"/>
      <c r="QBV50" s="41"/>
      <c r="QBW50" s="41"/>
      <c r="QJN50" s="41"/>
      <c r="QJO50" s="41"/>
      <c r="QJP50" s="41"/>
      <c r="QJQ50" s="41"/>
      <c r="QKC50" s="41"/>
      <c r="QKD50" s="41"/>
      <c r="QKE50" s="41"/>
      <c r="QKF50" s="41"/>
      <c r="QKG50" s="41"/>
      <c r="QKH50" s="41"/>
      <c r="QKI50" s="41"/>
      <c r="QKJ50" s="41"/>
      <c r="QKK50" s="41"/>
      <c r="QKL50" s="41"/>
      <c r="QKM50" s="41"/>
      <c r="QKN50" s="41"/>
      <c r="QKO50" s="41"/>
      <c r="QKP50" s="41"/>
      <c r="QKQ50" s="41"/>
      <c r="QKR50" s="41"/>
      <c r="QKS50" s="41"/>
      <c r="QKT50" s="41"/>
      <c r="QKU50" s="41"/>
      <c r="QKV50" s="41"/>
      <c r="QKW50" s="41"/>
      <c r="QKX50" s="41"/>
      <c r="QKY50" s="41"/>
      <c r="QKZ50" s="41"/>
      <c r="QLA50" s="41"/>
      <c r="QLB50" s="41"/>
      <c r="QLC50" s="41"/>
      <c r="QLD50" s="41"/>
      <c r="QLE50" s="41"/>
      <c r="QLF50" s="41"/>
      <c r="QLG50" s="41"/>
      <c r="QLH50" s="41"/>
      <c r="QLI50" s="41"/>
      <c r="QLJ50" s="41"/>
      <c r="QLK50" s="41"/>
      <c r="QLL50" s="41"/>
      <c r="QLM50" s="41"/>
      <c r="QLN50" s="41"/>
      <c r="QLO50" s="41"/>
      <c r="QLP50" s="41"/>
      <c r="QLQ50" s="41"/>
      <c r="QLR50" s="41"/>
      <c r="QLS50" s="41"/>
      <c r="QTJ50" s="41"/>
      <c r="QTK50" s="41"/>
      <c r="QTL50" s="41"/>
      <c r="QTM50" s="41"/>
      <c r="QTY50" s="41"/>
      <c r="QTZ50" s="41"/>
      <c r="QUA50" s="41"/>
      <c r="QUB50" s="41"/>
      <c r="QUC50" s="41"/>
      <c r="QUD50" s="41"/>
      <c r="QUE50" s="41"/>
      <c r="QUF50" s="41"/>
      <c r="QUG50" s="41"/>
      <c r="QUH50" s="41"/>
      <c r="QUI50" s="41"/>
      <c r="QUJ50" s="41"/>
      <c r="QUK50" s="41"/>
      <c r="QUL50" s="41"/>
      <c r="QUM50" s="41"/>
      <c r="QUN50" s="41"/>
      <c r="QUO50" s="41"/>
      <c r="QUP50" s="41"/>
      <c r="QUQ50" s="41"/>
      <c r="QUR50" s="41"/>
      <c r="QUS50" s="41"/>
      <c r="QUT50" s="41"/>
      <c r="QUU50" s="41"/>
      <c r="QUV50" s="41"/>
      <c r="QUW50" s="41"/>
      <c r="QUX50" s="41"/>
      <c r="QUY50" s="41"/>
      <c r="QUZ50" s="41"/>
      <c r="QVA50" s="41"/>
      <c r="QVB50" s="41"/>
      <c r="QVC50" s="41"/>
      <c r="QVD50" s="41"/>
      <c r="QVE50" s="41"/>
      <c r="QVF50" s="41"/>
      <c r="QVG50" s="41"/>
      <c r="QVH50" s="41"/>
      <c r="QVI50" s="41"/>
      <c r="QVJ50" s="41"/>
      <c r="QVK50" s="41"/>
      <c r="QVL50" s="41"/>
      <c r="QVM50" s="41"/>
      <c r="QVN50" s="41"/>
      <c r="QVO50" s="41"/>
      <c r="RDF50" s="41"/>
      <c r="RDG50" s="41"/>
      <c r="RDH50" s="41"/>
      <c r="RDI50" s="41"/>
      <c r="RDU50" s="41"/>
      <c r="RDV50" s="41"/>
      <c r="RDW50" s="41"/>
      <c r="RDX50" s="41"/>
      <c r="RDY50" s="41"/>
      <c r="RDZ50" s="41"/>
      <c r="REA50" s="41"/>
      <c r="REB50" s="41"/>
      <c r="REC50" s="41"/>
      <c r="RED50" s="41"/>
      <c r="REE50" s="41"/>
      <c r="REF50" s="41"/>
      <c r="REG50" s="41"/>
      <c r="REH50" s="41"/>
      <c r="REI50" s="41"/>
      <c r="REJ50" s="41"/>
      <c r="REK50" s="41"/>
      <c r="REL50" s="41"/>
      <c r="REM50" s="41"/>
      <c r="REN50" s="41"/>
      <c r="REO50" s="41"/>
      <c r="REP50" s="41"/>
      <c r="REQ50" s="41"/>
      <c r="RER50" s="41"/>
      <c r="RES50" s="41"/>
      <c r="RET50" s="41"/>
      <c r="REU50" s="41"/>
      <c r="REV50" s="41"/>
      <c r="REW50" s="41"/>
      <c r="REX50" s="41"/>
      <c r="REY50" s="41"/>
      <c r="REZ50" s="41"/>
      <c r="RFA50" s="41"/>
      <c r="RFB50" s="41"/>
      <c r="RFC50" s="41"/>
      <c r="RFD50" s="41"/>
      <c r="RFE50" s="41"/>
      <c r="RFF50" s="41"/>
      <c r="RFG50" s="41"/>
      <c r="RFH50" s="41"/>
      <c r="RFI50" s="41"/>
      <c r="RFJ50" s="41"/>
      <c r="RFK50" s="41"/>
      <c r="RNB50" s="41"/>
      <c r="RNC50" s="41"/>
      <c r="RND50" s="41"/>
      <c r="RNE50" s="41"/>
      <c r="RNQ50" s="41"/>
      <c r="RNR50" s="41"/>
      <c r="RNS50" s="41"/>
      <c r="RNT50" s="41"/>
      <c r="RNU50" s="41"/>
      <c r="RNV50" s="41"/>
      <c r="RNW50" s="41"/>
      <c r="RNX50" s="41"/>
      <c r="RNY50" s="41"/>
      <c r="RNZ50" s="41"/>
      <c r="ROA50" s="41"/>
      <c r="ROB50" s="41"/>
      <c r="ROC50" s="41"/>
      <c r="ROD50" s="41"/>
      <c r="ROE50" s="41"/>
      <c r="ROF50" s="41"/>
      <c r="ROG50" s="41"/>
      <c r="ROH50" s="41"/>
      <c r="ROI50" s="41"/>
      <c r="ROJ50" s="41"/>
      <c r="ROK50" s="41"/>
      <c r="ROL50" s="41"/>
      <c r="ROM50" s="41"/>
      <c r="RON50" s="41"/>
      <c r="ROO50" s="41"/>
      <c r="ROP50" s="41"/>
      <c r="ROQ50" s="41"/>
      <c r="ROR50" s="41"/>
      <c r="ROS50" s="41"/>
      <c r="ROT50" s="41"/>
      <c r="ROU50" s="41"/>
      <c r="ROV50" s="41"/>
      <c r="ROW50" s="41"/>
      <c r="ROX50" s="41"/>
      <c r="ROY50" s="41"/>
      <c r="ROZ50" s="41"/>
      <c r="RPA50" s="41"/>
      <c r="RPB50" s="41"/>
      <c r="RPC50" s="41"/>
      <c r="RPD50" s="41"/>
      <c r="RPE50" s="41"/>
      <c r="RPF50" s="41"/>
      <c r="RPG50" s="41"/>
      <c r="RWX50" s="41"/>
      <c r="RWY50" s="41"/>
      <c r="RWZ50" s="41"/>
      <c r="RXA50" s="41"/>
      <c r="RXM50" s="41"/>
      <c r="RXN50" s="41"/>
      <c r="RXO50" s="41"/>
      <c r="RXP50" s="41"/>
      <c r="RXQ50" s="41"/>
      <c r="RXR50" s="41"/>
      <c r="RXS50" s="41"/>
      <c r="RXT50" s="41"/>
      <c r="RXU50" s="41"/>
      <c r="RXV50" s="41"/>
      <c r="RXW50" s="41"/>
      <c r="RXX50" s="41"/>
      <c r="RXY50" s="41"/>
      <c r="RXZ50" s="41"/>
      <c r="RYA50" s="41"/>
      <c r="RYB50" s="41"/>
      <c r="RYC50" s="41"/>
      <c r="RYD50" s="41"/>
      <c r="RYE50" s="41"/>
      <c r="RYF50" s="41"/>
      <c r="RYG50" s="41"/>
      <c r="RYH50" s="41"/>
      <c r="RYI50" s="41"/>
      <c r="RYJ50" s="41"/>
      <c r="RYK50" s="41"/>
      <c r="RYL50" s="41"/>
      <c r="RYM50" s="41"/>
      <c r="RYN50" s="41"/>
      <c r="RYO50" s="41"/>
      <c r="RYP50" s="41"/>
      <c r="RYQ50" s="41"/>
      <c r="RYR50" s="41"/>
      <c r="RYS50" s="41"/>
      <c r="RYT50" s="41"/>
      <c r="RYU50" s="41"/>
      <c r="RYV50" s="41"/>
      <c r="RYW50" s="41"/>
      <c r="RYX50" s="41"/>
      <c r="RYY50" s="41"/>
      <c r="RYZ50" s="41"/>
      <c r="RZA50" s="41"/>
      <c r="RZB50" s="41"/>
      <c r="RZC50" s="41"/>
      <c r="SGT50" s="41"/>
      <c r="SGU50" s="41"/>
      <c r="SGV50" s="41"/>
      <c r="SGW50" s="41"/>
      <c r="SHI50" s="41"/>
      <c r="SHJ50" s="41"/>
      <c r="SHK50" s="41"/>
      <c r="SHL50" s="41"/>
      <c r="SHM50" s="41"/>
      <c r="SHN50" s="41"/>
      <c r="SHO50" s="41"/>
      <c r="SHP50" s="41"/>
      <c r="SHQ50" s="41"/>
      <c r="SHR50" s="41"/>
      <c r="SHS50" s="41"/>
      <c r="SHT50" s="41"/>
      <c r="SHU50" s="41"/>
      <c r="SHV50" s="41"/>
      <c r="SHW50" s="41"/>
      <c r="SHX50" s="41"/>
      <c r="SHY50" s="41"/>
      <c r="SHZ50" s="41"/>
      <c r="SIA50" s="41"/>
      <c r="SIB50" s="41"/>
      <c r="SIC50" s="41"/>
      <c r="SID50" s="41"/>
      <c r="SIE50" s="41"/>
      <c r="SIF50" s="41"/>
      <c r="SIG50" s="41"/>
      <c r="SIH50" s="41"/>
      <c r="SII50" s="41"/>
      <c r="SIJ50" s="41"/>
      <c r="SIK50" s="41"/>
      <c r="SIL50" s="41"/>
      <c r="SIM50" s="41"/>
      <c r="SIN50" s="41"/>
      <c r="SIO50" s="41"/>
      <c r="SIP50" s="41"/>
      <c r="SIQ50" s="41"/>
      <c r="SIR50" s="41"/>
      <c r="SIS50" s="41"/>
      <c r="SIT50" s="41"/>
      <c r="SIU50" s="41"/>
      <c r="SIV50" s="41"/>
      <c r="SIW50" s="41"/>
      <c r="SIX50" s="41"/>
      <c r="SIY50" s="41"/>
      <c r="SQP50" s="41"/>
      <c r="SQQ50" s="41"/>
      <c r="SQR50" s="41"/>
      <c r="SQS50" s="41"/>
      <c r="SRE50" s="41"/>
      <c r="SRF50" s="41"/>
      <c r="SRG50" s="41"/>
      <c r="SRH50" s="41"/>
      <c r="SRI50" s="41"/>
      <c r="SRJ50" s="41"/>
      <c r="SRK50" s="41"/>
      <c r="SRL50" s="41"/>
      <c r="SRM50" s="41"/>
      <c r="SRN50" s="41"/>
      <c r="SRO50" s="41"/>
      <c r="SRP50" s="41"/>
      <c r="SRQ50" s="41"/>
      <c r="SRR50" s="41"/>
      <c r="SRS50" s="41"/>
      <c r="SRT50" s="41"/>
      <c r="SRU50" s="41"/>
      <c r="SRV50" s="41"/>
      <c r="SRW50" s="41"/>
      <c r="SRX50" s="41"/>
      <c r="SRY50" s="41"/>
      <c r="SRZ50" s="41"/>
      <c r="SSA50" s="41"/>
      <c r="SSB50" s="41"/>
      <c r="SSC50" s="41"/>
      <c r="SSD50" s="41"/>
      <c r="SSE50" s="41"/>
      <c r="SSF50" s="41"/>
      <c r="SSG50" s="41"/>
      <c r="SSH50" s="41"/>
      <c r="SSI50" s="41"/>
      <c r="SSJ50" s="41"/>
      <c r="SSK50" s="41"/>
      <c r="SSL50" s="41"/>
      <c r="SSM50" s="41"/>
      <c r="SSN50" s="41"/>
      <c r="SSO50" s="41"/>
      <c r="SSP50" s="41"/>
      <c r="SSQ50" s="41"/>
      <c r="SSR50" s="41"/>
      <c r="SSS50" s="41"/>
      <c r="SST50" s="41"/>
      <c r="SSU50" s="41"/>
      <c r="TAL50" s="41"/>
      <c r="TAM50" s="41"/>
      <c r="TAN50" s="41"/>
      <c r="TAO50" s="41"/>
      <c r="TBA50" s="41"/>
      <c r="TBB50" s="41"/>
      <c r="TBC50" s="41"/>
      <c r="TBD50" s="41"/>
      <c r="TBE50" s="41"/>
      <c r="TBF50" s="41"/>
      <c r="TBG50" s="41"/>
      <c r="TBH50" s="41"/>
      <c r="TBI50" s="41"/>
      <c r="TBJ50" s="41"/>
      <c r="TBK50" s="41"/>
      <c r="TBL50" s="41"/>
      <c r="TBM50" s="41"/>
      <c r="TBN50" s="41"/>
      <c r="TBO50" s="41"/>
      <c r="TBP50" s="41"/>
      <c r="TBQ50" s="41"/>
      <c r="TBR50" s="41"/>
      <c r="TBS50" s="41"/>
      <c r="TBT50" s="41"/>
      <c r="TBU50" s="41"/>
      <c r="TBV50" s="41"/>
      <c r="TBW50" s="41"/>
      <c r="TBX50" s="41"/>
      <c r="TBY50" s="41"/>
      <c r="TBZ50" s="41"/>
      <c r="TCA50" s="41"/>
      <c r="TCB50" s="41"/>
      <c r="TCC50" s="41"/>
      <c r="TCD50" s="41"/>
      <c r="TCE50" s="41"/>
      <c r="TCF50" s="41"/>
      <c r="TCG50" s="41"/>
      <c r="TCH50" s="41"/>
      <c r="TCI50" s="41"/>
      <c r="TCJ50" s="41"/>
      <c r="TCK50" s="41"/>
      <c r="TCL50" s="41"/>
      <c r="TCM50" s="41"/>
      <c r="TCN50" s="41"/>
      <c r="TCO50" s="41"/>
      <c r="TCP50" s="41"/>
      <c r="TCQ50" s="41"/>
      <c r="TKH50" s="41"/>
      <c r="TKI50" s="41"/>
      <c r="TKJ50" s="41"/>
      <c r="TKK50" s="41"/>
      <c r="TKW50" s="41"/>
      <c r="TKX50" s="41"/>
      <c r="TKY50" s="41"/>
      <c r="TKZ50" s="41"/>
      <c r="TLA50" s="41"/>
      <c r="TLB50" s="41"/>
      <c r="TLC50" s="41"/>
      <c r="TLD50" s="41"/>
      <c r="TLE50" s="41"/>
      <c r="TLF50" s="41"/>
      <c r="TLG50" s="41"/>
      <c r="TLH50" s="41"/>
      <c r="TLI50" s="41"/>
      <c r="TLJ50" s="41"/>
      <c r="TLK50" s="41"/>
      <c r="TLL50" s="41"/>
      <c r="TLM50" s="41"/>
      <c r="TLN50" s="41"/>
      <c r="TLO50" s="41"/>
      <c r="TLP50" s="41"/>
      <c r="TLQ50" s="41"/>
      <c r="TLR50" s="41"/>
      <c r="TLS50" s="41"/>
      <c r="TLT50" s="41"/>
      <c r="TLU50" s="41"/>
      <c r="TLV50" s="41"/>
      <c r="TLW50" s="41"/>
      <c r="TLX50" s="41"/>
      <c r="TLY50" s="41"/>
      <c r="TLZ50" s="41"/>
      <c r="TMA50" s="41"/>
      <c r="TMB50" s="41"/>
      <c r="TMC50" s="41"/>
      <c r="TMD50" s="41"/>
      <c r="TME50" s="41"/>
      <c r="TMF50" s="41"/>
      <c r="TMG50" s="41"/>
      <c r="TMH50" s="41"/>
      <c r="TMI50" s="41"/>
      <c r="TMJ50" s="41"/>
      <c r="TMK50" s="41"/>
      <c r="TML50" s="41"/>
      <c r="TMM50" s="41"/>
      <c r="TUD50" s="41"/>
      <c r="TUE50" s="41"/>
      <c r="TUF50" s="41"/>
      <c r="TUG50" s="41"/>
      <c r="TUS50" s="41"/>
      <c r="TUT50" s="41"/>
      <c r="TUU50" s="41"/>
      <c r="TUV50" s="41"/>
      <c r="TUW50" s="41"/>
      <c r="TUX50" s="41"/>
      <c r="TUY50" s="41"/>
      <c r="TUZ50" s="41"/>
      <c r="TVA50" s="41"/>
      <c r="TVB50" s="41"/>
      <c r="TVC50" s="41"/>
      <c r="TVD50" s="41"/>
      <c r="TVE50" s="41"/>
      <c r="TVF50" s="41"/>
      <c r="TVG50" s="41"/>
      <c r="TVH50" s="41"/>
      <c r="TVI50" s="41"/>
      <c r="TVJ50" s="41"/>
      <c r="TVK50" s="41"/>
      <c r="TVL50" s="41"/>
      <c r="TVM50" s="41"/>
      <c r="TVN50" s="41"/>
      <c r="TVO50" s="41"/>
      <c r="TVP50" s="41"/>
      <c r="TVQ50" s="41"/>
      <c r="TVR50" s="41"/>
      <c r="TVS50" s="41"/>
      <c r="TVT50" s="41"/>
      <c r="TVU50" s="41"/>
      <c r="TVV50" s="41"/>
      <c r="TVW50" s="41"/>
      <c r="TVX50" s="41"/>
      <c r="TVY50" s="41"/>
      <c r="TVZ50" s="41"/>
      <c r="TWA50" s="41"/>
      <c r="TWB50" s="41"/>
      <c r="TWC50" s="41"/>
      <c r="TWD50" s="41"/>
      <c r="TWE50" s="41"/>
      <c r="TWF50" s="41"/>
      <c r="TWG50" s="41"/>
      <c r="TWH50" s="41"/>
      <c r="TWI50" s="41"/>
      <c r="UDZ50" s="41"/>
      <c r="UEA50" s="41"/>
      <c r="UEB50" s="41"/>
      <c r="UEC50" s="41"/>
      <c r="UEO50" s="41"/>
      <c r="UEP50" s="41"/>
      <c r="UEQ50" s="41"/>
      <c r="UER50" s="41"/>
      <c r="UES50" s="41"/>
      <c r="UET50" s="41"/>
      <c r="UEU50" s="41"/>
      <c r="UEV50" s="41"/>
      <c r="UEW50" s="41"/>
      <c r="UEX50" s="41"/>
      <c r="UEY50" s="41"/>
      <c r="UEZ50" s="41"/>
      <c r="UFA50" s="41"/>
      <c r="UFB50" s="41"/>
      <c r="UFC50" s="41"/>
      <c r="UFD50" s="41"/>
      <c r="UFE50" s="41"/>
      <c r="UFF50" s="41"/>
      <c r="UFG50" s="41"/>
      <c r="UFH50" s="41"/>
      <c r="UFI50" s="41"/>
      <c r="UFJ50" s="41"/>
      <c r="UFK50" s="41"/>
      <c r="UFL50" s="41"/>
      <c r="UFM50" s="41"/>
      <c r="UFN50" s="41"/>
      <c r="UFO50" s="41"/>
      <c r="UFP50" s="41"/>
      <c r="UFQ50" s="41"/>
      <c r="UFR50" s="41"/>
      <c r="UFS50" s="41"/>
      <c r="UFT50" s="41"/>
      <c r="UFU50" s="41"/>
      <c r="UFV50" s="41"/>
      <c r="UFW50" s="41"/>
      <c r="UFX50" s="41"/>
      <c r="UFY50" s="41"/>
      <c r="UFZ50" s="41"/>
      <c r="UGA50" s="41"/>
      <c r="UGB50" s="41"/>
      <c r="UGC50" s="41"/>
      <c r="UGD50" s="41"/>
      <c r="UGE50" s="41"/>
      <c r="UNV50" s="41"/>
      <c r="UNW50" s="41"/>
      <c r="UNX50" s="41"/>
      <c r="UNY50" s="41"/>
      <c r="UOK50" s="41"/>
      <c r="UOL50" s="41"/>
      <c r="UOM50" s="41"/>
      <c r="UON50" s="41"/>
      <c r="UOO50" s="41"/>
      <c r="UOP50" s="41"/>
      <c r="UOQ50" s="41"/>
      <c r="UOR50" s="41"/>
      <c r="UOS50" s="41"/>
      <c r="UOT50" s="41"/>
      <c r="UOU50" s="41"/>
      <c r="UOV50" s="41"/>
      <c r="UOW50" s="41"/>
      <c r="UOX50" s="41"/>
      <c r="UOY50" s="41"/>
      <c r="UOZ50" s="41"/>
      <c r="UPA50" s="41"/>
      <c r="UPB50" s="41"/>
      <c r="UPC50" s="41"/>
      <c r="UPD50" s="41"/>
      <c r="UPE50" s="41"/>
      <c r="UPF50" s="41"/>
      <c r="UPG50" s="41"/>
      <c r="UPH50" s="41"/>
      <c r="UPI50" s="41"/>
      <c r="UPJ50" s="41"/>
      <c r="UPK50" s="41"/>
      <c r="UPL50" s="41"/>
      <c r="UPM50" s="41"/>
      <c r="UPN50" s="41"/>
      <c r="UPO50" s="41"/>
      <c r="UPP50" s="41"/>
      <c r="UPQ50" s="41"/>
      <c r="UPR50" s="41"/>
      <c r="UPS50" s="41"/>
      <c r="UPT50" s="41"/>
      <c r="UPU50" s="41"/>
      <c r="UPV50" s="41"/>
      <c r="UPW50" s="41"/>
      <c r="UPX50" s="41"/>
      <c r="UPY50" s="41"/>
      <c r="UPZ50" s="41"/>
      <c r="UQA50" s="41"/>
      <c r="UXR50" s="41"/>
      <c r="UXS50" s="41"/>
      <c r="UXT50" s="41"/>
      <c r="UXU50" s="41"/>
      <c r="UYG50" s="41"/>
      <c r="UYH50" s="41"/>
      <c r="UYI50" s="41"/>
      <c r="UYJ50" s="41"/>
      <c r="UYK50" s="41"/>
      <c r="UYL50" s="41"/>
      <c r="UYM50" s="41"/>
      <c r="UYN50" s="41"/>
      <c r="UYO50" s="41"/>
      <c r="UYP50" s="41"/>
      <c r="UYQ50" s="41"/>
      <c r="UYR50" s="41"/>
      <c r="UYS50" s="41"/>
      <c r="UYT50" s="41"/>
      <c r="UYU50" s="41"/>
      <c r="UYV50" s="41"/>
      <c r="UYW50" s="41"/>
      <c r="UYX50" s="41"/>
      <c r="UYY50" s="41"/>
      <c r="UYZ50" s="41"/>
      <c r="UZA50" s="41"/>
      <c r="UZB50" s="41"/>
      <c r="UZC50" s="41"/>
      <c r="UZD50" s="41"/>
      <c r="UZE50" s="41"/>
      <c r="UZF50" s="41"/>
      <c r="UZG50" s="41"/>
      <c r="UZH50" s="41"/>
      <c r="UZI50" s="41"/>
      <c r="UZJ50" s="41"/>
      <c r="UZK50" s="41"/>
      <c r="UZL50" s="41"/>
      <c r="UZM50" s="41"/>
      <c r="UZN50" s="41"/>
      <c r="UZO50" s="41"/>
      <c r="UZP50" s="41"/>
      <c r="UZQ50" s="41"/>
      <c r="UZR50" s="41"/>
      <c r="UZS50" s="41"/>
      <c r="UZT50" s="41"/>
      <c r="UZU50" s="41"/>
      <c r="UZV50" s="41"/>
      <c r="UZW50" s="41"/>
      <c r="VHN50" s="41"/>
      <c r="VHO50" s="41"/>
      <c r="VHP50" s="41"/>
      <c r="VHQ50" s="41"/>
      <c r="VIC50" s="41"/>
      <c r="VID50" s="41"/>
      <c r="VIE50" s="41"/>
      <c r="VIF50" s="41"/>
      <c r="VIG50" s="41"/>
      <c r="VIH50" s="41"/>
      <c r="VII50" s="41"/>
      <c r="VIJ50" s="41"/>
      <c r="VIK50" s="41"/>
      <c r="VIL50" s="41"/>
      <c r="VIM50" s="41"/>
      <c r="VIN50" s="41"/>
      <c r="VIO50" s="41"/>
      <c r="VIP50" s="41"/>
      <c r="VIQ50" s="41"/>
      <c r="VIR50" s="41"/>
      <c r="VIS50" s="41"/>
      <c r="VIT50" s="41"/>
      <c r="VIU50" s="41"/>
      <c r="VIV50" s="41"/>
      <c r="VIW50" s="41"/>
      <c r="VIX50" s="41"/>
      <c r="VIY50" s="41"/>
      <c r="VIZ50" s="41"/>
      <c r="VJA50" s="41"/>
      <c r="VJB50" s="41"/>
      <c r="VJC50" s="41"/>
      <c r="VJD50" s="41"/>
      <c r="VJE50" s="41"/>
      <c r="VJF50" s="41"/>
      <c r="VJG50" s="41"/>
      <c r="VJH50" s="41"/>
      <c r="VJI50" s="41"/>
      <c r="VJJ50" s="41"/>
      <c r="VJK50" s="41"/>
      <c r="VJL50" s="41"/>
      <c r="VJM50" s="41"/>
      <c r="VJN50" s="41"/>
      <c r="VJO50" s="41"/>
      <c r="VJP50" s="41"/>
      <c r="VJQ50" s="41"/>
      <c r="VJR50" s="41"/>
      <c r="VJS50" s="41"/>
      <c r="VRJ50" s="41"/>
      <c r="VRK50" s="41"/>
      <c r="VRL50" s="41"/>
      <c r="VRM50" s="41"/>
      <c r="VRY50" s="41"/>
      <c r="VRZ50" s="41"/>
      <c r="VSA50" s="41"/>
      <c r="VSB50" s="41"/>
      <c r="VSC50" s="41"/>
      <c r="VSD50" s="41"/>
      <c r="VSE50" s="41"/>
      <c r="VSF50" s="41"/>
      <c r="VSG50" s="41"/>
      <c r="VSH50" s="41"/>
      <c r="VSI50" s="41"/>
      <c r="VSJ50" s="41"/>
      <c r="VSK50" s="41"/>
      <c r="VSL50" s="41"/>
      <c r="VSM50" s="41"/>
      <c r="VSN50" s="41"/>
      <c r="VSO50" s="41"/>
      <c r="VSP50" s="41"/>
      <c r="VSQ50" s="41"/>
      <c r="VSR50" s="41"/>
      <c r="VSS50" s="41"/>
      <c r="VST50" s="41"/>
      <c r="VSU50" s="41"/>
      <c r="VSV50" s="41"/>
      <c r="VSW50" s="41"/>
      <c r="VSX50" s="41"/>
      <c r="VSY50" s="41"/>
      <c r="VSZ50" s="41"/>
      <c r="VTA50" s="41"/>
      <c r="VTB50" s="41"/>
      <c r="VTC50" s="41"/>
      <c r="VTD50" s="41"/>
      <c r="VTE50" s="41"/>
      <c r="VTF50" s="41"/>
      <c r="VTG50" s="41"/>
      <c r="VTH50" s="41"/>
      <c r="VTI50" s="41"/>
      <c r="VTJ50" s="41"/>
      <c r="VTK50" s="41"/>
      <c r="VTL50" s="41"/>
      <c r="VTM50" s="41"/>
      <c r="VTN50" s="41"/>
      <c r="VTO50" s="41"/>
      <c r="WBF50" s="41"/>
      <c r="WBG50" s="41"/>
      <c r="WBH50" s="41"/>
      <c r="WBI50" s="41"/>
      <c r="WBU50" s="41"/>
      <c r="WBV50" s="41"/>
      <c r="WBW50" s="41"/>
      <c r="WBX50" s="41"/>
      <c r="WBY50" s="41"/>
      <c r="WBZ50" s="41"/>
      <c r="WCA50" s="41"/>
      <c r="WCB50" s="41"/>
      <c r="WCC50" s="41"/>
      <c r="WCD50" s="41"/>
      <c r="WCE50" s="41"/>
      <c r="WCF50" s="41"/>
      <c r="WCG50" s="41"/>
      <c r="WCH50" s="41"/>
      <c r="WCI50" s="41"/>
      <c r="WCJ50" s="41"/>
      <c r="WCK50" s="41"/>
      <c r="WCL50" s="41"/>
      <c r="WCM50" s="41"/>
      <c r="WCN50" s="41"/>
      <c r="WCO50" s="41"/>
      <c r="WCP50" s="41"/>
      <c r="WCQ50" s="41"/>
      <c r="WCR50" s="41"/>
      <c r="WCS50" s="41"/>
      <c r="WCT50" s="41"/>
      <c r="WCU50" s="41"/>
      <c r="WCV50" s="41"/>
      <c r="WCW50" s="41"/>
      <c r="WCX50" s="41"/>
      <c r="WCY50" s="41"/>
      <c r="WCZ50" s="41"/>
      <c r="WDA50" s="41"/>
      <c r="WDB50" s="41"/>
      <c r="WDC50" s="41"/>
      <c r="WDD50" s="41"/>
      <c r="WDE50" s="41"/>
      <c r="WDF50" s="41"/>
      <c r="WDG50" s="41"/>
      <c r="WDH50" s="41"/>
      <c r="WDI50" s="41"/>
      <c r="WDJ50" s="41"/>
      <c r="WDK50" s="41"/>
      <c r="WLB50" s="41"/>
      <c r="WLC50" s="41"/>
      <c r="WLD50" s="41"/>
      <c r="WLE50" s="41"/>
      <c r="WLQ50" s="41"/>
      <c r="WLR50" s="41"/>
      <c r="WLS50" s="41"/>
      <c r="WLT50" s="41"/>
      <c r="WLU50" s="41"/>
      <c r="WLV50" s="41"/>
      <c r="WLW50" s="41"/>
      <c r="WLX50" s="41"/>
      <c r="WLY50" s="41"/>
      <c r="WLZ50" s="41"/>
      <c r="WMA50" s="41"/>
      <c r="WMB50" s="41"/>
      <c r="WMC50" s="41"/>
      <c r="WMD50" s="41"/>
      <c r="WME50" s="41"/>
      <c r="WMF50" s="41"/>
      <c r="WMG50" s="41"/>
      <c r="WMH50" s="41"/>
      <c r="WMI50" s="41"/>
      <c r="WMJ50" s="41"/>
      <c r="WMK50" s="41"/>
      <c r="WML50" s="41"/>
      <c r="WMM50" s="41"/>
      <c r="WMN50" s="41"/>
      <c r="WMO50" s="41"/>
      <c r="WMP50" s="41"/>
      <c r="WMQ50" s="41"/>
      <c r="WMR50" s="41"/>
      <c r="WMS50" s="41"/>
      <c r="WMT50" s="41"/>
      <c r="WMU50" s="41"/>
      <c r="WMV50" s="41"/>
      <c r="WMW50" s="41"/>
      <c r="WMX50" s="41"/>
      <c r="WMY50" s="41"/>
      <c r="WMZ50" s="41"/>
      <c r="WNA50" s="41"/>
      <c r="WNB50" s="41"/>
      <c r="WNC50" s="41"/>
      <c r="WND50" s="41"/>
      <c r="WNE50" s="41"/>
      <c r="WNF50" s="41"/>
      <c r="WNG50" s="41"/>
      <c r="WUX50" s="41"/>
      <c r="WUY50" s="41"/>
      <c r="WUZ50" s="41"/>
      <c r="WVA50" s="41"/>
      <c r="WVM50" s="41"/>
      <c r="WVN50" s="41"/>
      <c r="WVO50" s="41"/>
      <c r="WVP50" s="41"/>
      <c r="WVQ50" s="41"/>
      <c r="WVR50" s="41"/>
      <c r="WVS50" s="41"/>
      <c r="WVT50" s="41"/>
      <c r="WVU50" s="41"/>
      <c r="WVV50" s="41"/>
      <c r="WVW50" s="41"/>
      <c r="WVX50" s="41"/>
      <c r="WVY50" s="41"/>
      <c r="WVZ50" s="41"/>
      <c r="WWA50" s="41"/>
      <c r="WWB50" s="41"/>
      <c r="WWC50" s="41"/>
      <c r="WWD50" s="41"/>
      <c r="WWE50" s="41"/>
      <c r="WWF50" s="41"/>
      <c r="WWG50" s="41"/>
      <c r="WWH50" s="41"/>
      <c r="WWI50" s="41"/>
      <c r="WWJ50" s="41"/>
      <c r="WWK50" s="41"/>
      <c r="WWL50" s="41"/>
      <c r="WWM50" s="41"/>
      <c r="WWN50" s="41"/>
      <c r="WWO50" s="41"/>
      <c r="WWP50" s="41"/>
      <c r="WWQ50" s="41"/>
      <c r="WWR50" s="41"/>
      <c r="WWS50" s="41"/>
      <c r="WWT50" s="41"/>
      <c r="WWU50" s="41"/>
      <c r="WWV50" s="41"/>
      <c r="WWW50" s="41"/>
      <c r="WWX50" s="41"/>
      <c r="WWY50" s="41"/>
      <c r="WWZ50" s="41"/>
      <c r="WXA50" s="41"/>
      <c r="WXB50" s="41"/>
      <c r="WXC50" s="41"/>
    </row>
    <row r="51" spans="1:1017 1029:2041 2053:3065 3077:4089 4101:5113 5125:6137 6149:7161 7173:8185 8197:9209 9221:10233 10245:11257 11269:12281 12293:13305 13317:14329 14341:15353 15365:16175" s="41" customFormat="1" ht="35.1" customHeight="1">
      <c r="A51" s="28"/>
      <c r="B51" s="28"/>
      <c r="C51" s="28"/>
      <c r="D51" s="28"/>
      <c r="E51" s="28"/>
      <c r="F51" s="30"/>
      <c r="G51" s="33"/>
      <c r="H51" s="29"/>
      <c r="I51" s="29"/>
      <c r="J51" s="29"/>
      <c r="K51" s="34"/>
      <c r="L51" s="34"/>
      <c r="M51" s="34"/>
      <c r="N51" s="34"/>
      <c r="O51" s="34"/>
      <c r="P51" s="34"/>
      <c r="Q51" s="34"/>
      <c r="R51" s="34"/>
      <c r="S51" s="47"/>
      <c r="T51" s="47"/>
      <c r="U51" s="47"/>
      <c r="V51" s="47"/>
      <c r="W51" s="48"/>
      <c r="X51" s="48"/>
      <c r="Y51" s="48"/>
      <c r="Z51" s="48"/>
      <c r="AA51" s="47"/>
      <c r="AB51" s="47"/>
      <c r="AC51" s="47"/>
      <c r="AD51" s="47"/>
      <c r="AE51" s="48"/>
      <c r="AF51" s="48"/>
      <c r="AG51" s="48"/>
      <c r="AH51" s="48"/>
      <c r="AI51" s="31"/>
      <c r="AJ51" s="49"/>
      <c r="AK51" s="49"/>
      <c r="AL51" s="67"/>
      <c r="AM51" s="67"/>
      <c r="AN51" s="67"/>
      <c r="AO51" s="67"/>
      <c r="AP51" s="71"/>
      <c r="AQ51" s="71"/>
      <c r="AR51" s="71"/>
      <c r="AS51" s="71"/>
      <c r="AT51" s="72"/>
      <c r="AU51" s="50"/>
      <c r="AV51" s="69"/>
      <c r="AW51" s="70"/>
      <c r="AX51" s="70"/>
      <c r="AY51" s="70"/>
      <c r="AZ51" s="47"/>
      <c r="BA51" s="47"/>
      <c r="BB51" s="47"/>
      <c r="BC51" s="47"/>
      <c r="BD51" s="36"/>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row>
    <row r="52" spans="1:1017 1029:2041 2053:3065 3077:4089 4101:5113 5125:6137 6149:7161 7173:8185 8197:9209 9221:10233 10245:11257 11269:12281 12293:13305 13317:14329 14341:15353 15365:16175" s="41" customFormat="1" ht="35.1" customHeight="1">
      <c r="A52" s="28"/>
      <c r="B52" s="28"/>
      <c r="C52" s="28"/>
      <c r="D52" s="28"/>
      <c r="E52" s="28"/>
      <c r="F52" s="30"/>
      <c r="G52" s="33"/>
      <c r="H52" s="29"/>
      <c r="I52" s="29"/>
      <c r="J52" s="29"/>
      <c r="K52" s="34"/>
      <c r="L52" s="34"/>
      <c r="M52" s="34"/>
      <c r="N52" s="34"/>
      <c r="O52" s="34"/>
      <c r="P52" s="34"/>
      <c r="Q52" s="34"/>
      <c r="R52" s="34"/>
      <c r="S52" s="47"/>
      <c r="T52" s="47"/>
      <c r="U52" s="47"/>
      <c r="V52" s="47"/>
      <c r="W52" s="48"/>
      <c r="X52" s="48"/>
      <c r="Y52" s="48"/>
      <c r="Z52" s="48"/>
      <c r="AA52" s="47"/>
      <c r="AB52" s="47"/>
      <c r="AC52" s="47"/>
      <c r="AD52" s="47"/>
      <c r="AE52" s="48"/>
      <c r="AF52" s="48"/>
      <c r="AG52" s="48"/>
      <c r="AH52" s="48"/>
      <c r="AI52" s="31"/>
      <c r="AJ52" s="49"/>
      <c r="AK52" s="49"/>
      <c r="AL52" s="67"/>
      <c r="AM52" s="67"/>
      <c r="AN52" s="67"/>
      <c r="AO52" s="67"/>
      <c r="AP52" s="71"/>
      <c r="AQ52" s="71"/>
      <c r="AR52" s="71"/>
      <c r="AS52" s="71"/>
      <c r="AT52" s="72"/>
      <c r="AU52" s="50"/>
      <c r="AV52" s="69"/>
      <c r="AW52" s="70"/>
      <c r="AX52" s="70"/>
      <c r="AY52" s="70"/>
      <c r="AZ52" s="47"/>
      <c r="BA52" s="47"/>
      <c r="BB52" s="47"/>
      <c r="BC52" s="47"/>
      <c r="BD52" s="36"/>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row>
    <row r="53" spans="1:1017 1029:2041 2053:3065 3077:4089 4101:5113 5125:6137 6149:7161 7173:8185 8197:9209 9221:10233 10245:11257 11269:12281 12293:13305 13317:14329 14341:15353 15365:16175" s="41" customFormat="1" ht="35.1" customHeight="1">
      <c r="A53" s="28"/>
      <c r="B53" s="28"/>
      <c r="C53" s="28"/>
      <c r="D53" s="28"/>
      <c r="E53" s="28"/>
      <c r="F53" s="30"/>
      <c r="G53" s="33"/>
      <c r="H53" s="29"/>
      <c r="I53" s="29"/>
      <c r="J53" s="29"/>
      <c r="K53" s="34"/>
      <c r="L53" s="34"/>
      <c r="M53" s="34"/>
      <c r="N53" s="34"/>
      <c r="O53" s="34"/>
      <c r="P53" s="34"/>
      <c r="Q53" s="34"/>
      <c r="R53" s="34"/>
      <c r="S53" s="47"/>
      <c r="T53" s="47"/>
      <c r="U53" s="47"/>
      <c r="V53" s="47"/>
      <c r="W53" s="48"/>
      <c r="X53" s="48"/>
      <c r="Y53" s="48"/>
      <c r="Z53" s="48"/>
      <c r="AA53" s="47"/>
      <c r="AB53" s="47"/>
      <c r="AC53" s="47"/>
      <c r="AD53" s="47"/>
      <c r="AE53" s="48"/>
      <c r="AF53" s="48"/>
      <c r="AG53" s="48"/>
      <c r="AH53" s="48"/>
      <c r="AI53" s="31"/>
      <c r="AJ53" s="49"/>
      <c r="AK53" s="49"/>
      <c r="AL53" s="67"/>
      <c r="AM53" s="67"/>
      <c r="AN53" s="67"/>
      <c r="AO53" s="67"/>
      <c r="AP53" s="71"/>
      <c r="AQ53" s="71"/>
      <c r="AR53" s="71"/>
      <c r="AS53" s="71"/>
      <c r="AT53" s="72"/>
      <c r="AU53" s="50"/>
      <c r="AV53" s="69"/>
      <c r="AW53" s="70"/>
      <c r="AX53" s="70"/>
      <c r="AY53" s="70"/>
      <c r="AZ53" s="47"/>
      <c r="BA53" s="47"/>
      <c r="BB53" s="47"/>
      <c r="BC53" s="47"/>
      <c r="BD53" s="36"/>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row>
    <row r="54" spans="1:1017 1029:2041 2053:3065 3077:4089 4101:5113 5125:6137 6149:7161 7173:8185 8197:9209 9221:10233 10245:11257 11269:12281 12293:13305 13317:14329 14341:15353 15365:16175" s="41" customFormat="1" ht="35.1" customHeight="1">
      <c r="A54" s="28"/>
      <c r="B54" s="28"/>
      <c r="C54" s="28"/>
      <c r="D54" s="28"/>
      <c r="E54" s="28"/>
      <c r="F54" s="30"/>
      <c r="G54" s="33"/>
      <c r="H54" s="29"/>
      <c r="I54" s="29"/>
      <c r="J54" s="29"/>
      <c r="K54" s="34"/>
      <c r="L54" s="34"/>
      <c r="M54" s="34"/>
      <c r="N54" s="34"/>
      <c r="O54" s="34"/>
      <c r="P54" s="34"/>
      <c r="Q54" s="34"/>
      <c r="R54" s="34"/>
      <c r="S54" s="47"/>
      <c r="T54" s="47"/>
      <c r="U54" s="47"/>
      <c r="V54" s="47"/>
      <c r="W54" s="48"/>
      <c r="X54" s="48"/>
      <c r="Y54" s="48"/>
      <c r="Z54" s="48"/>
      <c r="AA54" s="47"/>
      <c r="AB54" s="47"/>
      <c r="AC54" s="47"/>
      <c r="AD54" s="47"/>
      <c r="AE54" s="48"/>
      <c r="AF54" s="48"/>
      <c r="AG54" s="48"/>
      <c r="AH54" s="48"/>
      <c r="AI54" s="31"/>
      <c r="AJ54" s="49"/>
      <c r="AK54" s="49"/>
      <c r="AL54" s="67"/>
      <c r="AM54" s="67"/>
      <c r="AN54" s="67"/>
      <c r="AO54" s="67"/>
      <c r="AP54" s="71"/>
      <c r="AQ54" s="71"/>
      <c r="AR54" s="71"/>
      <c r="AS54" s="71"/>
      <c r="AT54" s="72"/>
      <c r="AU54" s="50"/>
      <c r="AV54" s="69"/>
      <c r="AW54" s="70"/>
      <c r="AX54" s="70"/>
      <c r="AY54" s="70"/>
      <c r="AZ54" s="47"/>
      <c r="BA54" s="47"/>
      <c r="BB54" s="47"/>
      <c r="BC54" s="47"/>
      <c r="BD54" s="36"/>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row>
    <row r="55" spans="1:1017 1029:2041 2053:3065 3077:4089 4101:5113 5125:6137 6149:7161 7173:8185 8197:9209 9221:10233 10245:11257 11269:12281 12293:13305 13317:14329 14341:15353 15365:16175" s="41" customFormat="1" ht="35.1" customHeight="1">
      <c r="A55" s="28"/>
      <c r="B55" s="28"/>
      <c r="C55" s="28"/>
      <c r="D55" s="28"/>
      <c r="E55" s="28"/>
      <c r="F55" s="30"/>
      <c r="G55" s="33"/>
      <c r="H55" s="29"/>
      <c r="I55" s="29"/>
      <c r="J55" s="29"/>
      <c r="K55" s="34"/>
      <c r="L55" s="34"/>
      <c r="M55" s="34"/>
      <c r="N55" s="34"/>
      <c r="O55" s="34"/>
      <c r="P55" s="34"/>
      <c r="Q55" s="34"/>
      <c r="R55" s="34"/>
      <c r="S55" s="47"/>
      <c r="T55" s="47"/>
      <c r="U55" s="47"/>
      <c r="V55" s="47"/>
      <c r="W55" s="48"/>
      <c r="X55" s="48"/>
      <c r="Y55" s="48"/>
      <c r="Z55" s="48"/>
      <c r="AA55" s="47"/>
      <c r="AB55" s="47"/>
      <c r="AC55" s="47"/>
      <c r="AD55" s="47"/>
      <c r="AE55" s="48"/>
      <c r="AF55" s="48"/>
      <c r="AG55" s="48"/>
      <c r="AH55" s="48"/>
      <c r="AI55" s="31"/>
      <c r="AJ55" s="49"/>
      <c r="AK55" s="49"/>
      <c r="AL55" s="67"/>
      <c r="AM55" s="67"/>
      <c r="AN55" s="67"/>
      <c r="AO55" s="67"/>
      <c r="AP55" s="71"/>
      <c r="AQ55" s="71"/>
      <c r="AR55" s="71"/>
      <c r="AS55" s="71"/>
      <c r="AT55" s="72"/>
      <c r="AU55" s="50"/>
      <c r="AV55" s="69"/>
      <c r="AW55" s="70"/>
      <c r="AX55" s="70"/>
      <c r="AY55" s="70"/>
      <c r="AZ55" s="47"/>
      <c r="BA55" s="47"/>
      <c r="BB55" s="47"/>
      <c r="BC55" s="47"/>
      <c r="BD55" s="36"/>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row>
    <row r="56" spans="1:1017 1029:2041 2053:3065 3077:4089 4101:5113 5125:6137 6149:7161 7173:8185 8197:9209 9221:10233 10245:11257 11269:12281 12293:13305 13317:14329 14341:15353 15365:16175" s="41" customFormat="1" ht="35.1" customHeight="1">
      <c r="A56" s="28"/>
      <c r="B56" s="28"/>
      <c r="C56" s="28"/>
      <c r="D56" s="28"/>
      <c r="E56" s="28"/>
      <c r="F56" s="30"/>
      <c r="G56" s="33"/>
      <c r="H56" s="29"/>
      <c r="I56" s="29"/>
      <c r="J56" s="29"/>
      <c r="K56" s="34"/>
      <c r="L56" s="34"/>
      <c r="M56" s="34"/>
      <c r="N56" s="34"/>
      <c r="O56" s="34"/>
      <c r="P56" s="34"/>
      <c r="Q56" s="34"/>
      <c r="R56" s="34"/>
      <c r="S56" s="47"/>
      <c r="T56" s="47"/>
      <c r="U56" s="47"/>
      <c r="V56" s="47"/>
      <c r="W56" s="48"/>
      <c r="X56" s="48"/>
      <c r="Y56" s="48"/>
      <c r="Z56" s="48"/>
      <c r="AA56" s="47"/>
      <c r="AB56" s="47"/>
      <c r="AC56" s="47"/>
      <c r="AD56" s="47"/>
      <c r="AE56" s="48"/>
      <c r="AF56" s="48"/>
      <c r="AG56" s="48"/>
      <c r="AH56" s="48"/>
      <c r="AI56" s="31"/>
      <c r="AJ56" s="49"/>
      <c r="AK56" s="49"/>
      <c r="AL56" s="67"/>
      <c r="AM56" s="67"/>
      <c r="AN56" s="67"/>
      <c r="AO56" s="67"/>
      <c r="AP56" s="71"/>
      <c r="AQ56" s="71"/>
      <c r="AR56" s="71"/>
      <c r="AS56" s="71"/>
      <c r="AT56" s="72"/>
      <c r="AU56" s="50"/>
      <c r="AV56" s="69"/>
      <c r="AW56" s="70"/>
      <c r="AX56" s="70"/>
      <c r="AY56" s="70"/>
      <c r="AZ56" s="47"/>
      <c r="BA56" s="47"/>
      <c r="BB56" s="47"/>
      <c r="BC56" s="47"/>
      <c r="BD56" s="36"/>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row>
    <row r="57" spans="1:1017 1029:2041 2053:3065 3077:4089 4101:5113 5125:6137 6149:7161 7173:8185 8197:9209 9221:10233 10245:11257 11269:12281 12293:13305 13317:14329 14341:15353 15365:16175" s="28" customFormat="1" ht="35.1" customHeight="1">
      <c r="A57" s="28" t="s">
        <v>312</v>
      </c>
      <c r="B57" s="28" t="s">
        <v>313</v>
      </c>
      <c r="C57" s="28" t="s">
        <v>314</v>
      </c>
      <c r="D57" s="28" t="s">
        <v>315</v>
      </c>
      <c r="E57" s="28" t="s">
        <v>21</v>
      </c>
      <c r="F57" s="23">
        <v>72</v>
      </c>
      <c r="G57" s="24" t="s">
        <v>122</v>
      </c>
      <c r="H57" s="32" t="s">
        <v>17</v>
      </c>
      <c r="I57" s="32" t="s">
        <v>121</v>
      </c>
      <c r="J57" s="32" t="s">
        <v>125</v>
      </c>
      <c r="K57" s="37">
        <v>14000</v>
      </c>
      <c r="L57" s="37">
        <v>8000</v>
      </c>
      <c r="M57" s="37">
        <v>4200</v>
      </c>
      <c r="N57" s="37">
        <v>3000</v>
      </c>
      <c r="O57" s="34" t="e">
        <v>#REF!</v>
      </c>
      <c r="P57" s="34" t="e">
        <v>#REF!</v>
      </c>
      <c r="Q57" s="34" t="e">
        <v>#REF!</v>
      </c>
      <c r="R57" s="34" t="e">
        <v>#REF!</v>
      </c>
      <c r="S57" s="47"/>
      <c r="T57" s="47"/>
      <c r="U57" s="47"/>
      <c r="V57" s="47"/>
      <c r="W57" s="48"/>
      <c r="X57" s="48"/>
      <c r="Y57" s="48"/>
      <c r="Z57" s="48"/>
      <c r="AA57" s="47"/>
      <c r="AB57" s="47"/>
      <c r="AC57" s="47"/>
      <c r="AD57" s="47"/>
      <c r="AE57" s="48"/>
      <c r="AF57" s="48"/>
      <c r="AG57" s="48"/>
      <c r="AH57" s="48"/>
      <c r="AI57" s="31">
        <v>3.05</v>
      </c>
      <c r="AJ57" s="49"/>
      <c r="AK57" s="49" t="e">
        <v>#REF!</v>
      </c>
      <c r="AL57" s="67" t="e">
        <v>#REF!</v>
      </c>
      <c r="AM57" s="67" t="e">
        <v>#REF!</v>
      </c>
      <c r="AN57" s="67" t="e">
        <v>#REF!</v>
      </c>
      <c r="AO57" s="67" t="e">
        <v>#REF!</v>
      </c>
      <c r="AP57" s="71" t="e">
        <v>#REF!</v>
      </c>
      <c r="AQ57" s="71" t="e">
        <v>#REF!</v>
      </c>
      <c r="AR57" s="71" t="e">
        <v>#REF!</v>
      </c>
      <c r="AS57" s="71" t="e">
        <v>#REF!</v>
      </c>
      <c r="AT57" s="72" t="e">
        <v>#REF!</v>
      </c>
      <c r="AU57" s="50" t="s">
        <v>21</v>
      </c>
      <c r="AV57" s="69">
        <v>11900</v>
      </c>
      <c r="AW57" s="70">
        <v>5600</v>
      </c>
      <c r="AX57" s="70">
        <v>2940</v>
      </c>
      <c r="AY57" s="70">
        <v>2170</v>
      </c>
      <c r="AZ57" s="47">
        <v>10200</v>
      </c>
      <c r="BA57" s="47">
        <v>4800</v>
      </c>
      <c r="BB57" s="47">
        <v>2520</v>
      </c>
      <c r="BC57" s="47">
        <v>1860</v>
      </c>
      <c r="BD57" s="36" t="e">
        <v>#REF!</v>
      </c>
      <c r="BE57" s="41"/>
      <c r="BH57" s="28" t="s">
        <v>17</v>
      </c>
      <c r="BI57" s="28" t="s">
        <v>121</v>
      </c>
      <c r="BJ57" s="28" t="s">
        <v>598</v>
      </c>
      <c r="BK57" s="91" t="s">
        <v>17</v>
      </c>
      <c r="BL57" s="91" t="s">
        <v>121</v>
      </c>
      <c r="BM57" s="91" t="s">
        <v>125</v>
      </c>
      <c r="IL57" s="41"/>
      <c r="IM57" s="41"/>
      <c r="IN57" s="41"/>
      <c r="IO57" s="41"/>
      <c r="JA57" s="41"/>
      <c r="JB57" s="41"/>
      <c r="JC57" s="41"/>
      <c r="JD57" s="41"/>
      <c r="JE57" s="41"/>
      <c r="JF57" s="41"/>
      <c r="JG57" s="41"/>
      <c r="JH57" s="41"/>
      <c r="JI57" s="41"/>
      <c r="JJ57" s="41"/>
      <c r="JK57" s="41"/>
      <c r="JL57" s="41"/>
      <c r="JM57" s="41"/>
      <c r="JN57" s="41"/>
      <c r="JO57" s="41"/>
      <c r="JP57" s="41"/>
      <c r="JQ57" s="41"/>
      <c r="JR57" s="41"/>
      <c r="JS57" s="41"/>
      <c r="JT57" s="41"/>
      <c r="JU57" s="41"/>
      <c r="JV57" s="41"/>
      <c r="JW57" s="41"/>
      <c r="JX57" s="41"/>
      <c r="JY57" s="41"/>
      <c r="JZ57" s="41"/>
      <c r="KA57" s="41"/>
      <c r="KB57" s="41"/>
      <c r="KC57" s="41"/>
      <c r="KD57" s="41"/>
      <c r="KE57" s="41"/>
      <c r="KF57" s="41"/>
      <c r="KG57" s="41"/>
      <c r="KH57" s="41"/>
      <c r="KI57" s="41"/>
      <c r="KJ57" s="41"/>
      <c r="KK57" s="41"/>
      <c r="KL57" s="41"/>
      <c r="KM57" s="41"/>
      <c r="KN57" s="41"/>
      <c r="KO57" s="41"/>
      <c r="KP57" s="41"/>
      <c r="KQ57" s="41"/>
      <c r="SH57" s="41"/>
      <c r="SI57" s="41"/>
      <c r="SJ57" s="41"/>
      <c r="SK57" s="41"/>
      <c r="SW57" s="41"/>
      <c r="SX57" s="41"/>
      <c r="SY57" s="41"/>
      <c r="SZ57" s="41"/>
      <c r="TA57" s="41"/>
      <c r="TB57" s="41"/>
      <c r="TC57" s="41"/>
      <c r="TD57" s="41"/>
      <c r="TE57" s="41"/>
      <c r="TF57" s="41"/>
      <c r="TG57" s="41"/>
      <c r="TH57" s="41"/>
      <c r="TI57" s="41"/>
      <c r="TJ57" s="41"/>
      <c r="TK57" s="41"/>
      <c r="TL57" s="41"/>
      <c r="TM57" s="41"/>
      <c r="TN57" s="41"/>
      <c r="TO57" s="41"/>
      <c r="TP57" s="41"/>
      <c r="TQ57" s="41"/>
      <c r="TR57" s="41"/>
      <c r="TS57" s="41"/>
      <c r="TT57" s="41"/>
      <c r="TU57" s="41"/>
      <c r="TV57" s="41"/>
      <c r="TW57" s="41"/>
      <c r="TX57" s="41"/>
      <c r="TY57" s="41"/>
      <c r="TZ57" s="41"/>
      <c r="UA57" s="41"/>
      <c r="UB57" s="41"/>
      <c r="UC57" s="41"/>
      <c r="UD57" s="41"/>
      <c r="UE57" s="41"/>
      <c r="UF57" s="41"/>
      <c r="UG57" s="41"/>
      <c r="UH57" s="41"/>
      <c r="UI57" s="41"/>
      <c r="UJ57" s="41"/>
      <c r="UK57" s="41"/>
      <c r="UL57" s="41"/>
      <c r="UM57" s="41"/>
      <c r="ACD57" s="41"/>
      <c r="ACE57" s="41"/>
      <c r="ACF57" s="41"/>
      <c r="ACG57" s="41"/>
      <c r="ACS57" s="41"/>
      <c r="ACT57" s="41"/>
      <c r="ACU57" s="41"/>
      <c r="ACV57" s="41"/>
      <c r="ACW57" s="41"/>
      <c r="ACX57" s="41"/>
      <c r="ACY57" s="41"/>
      <c r="ACZ57" s="41"/>
      <c r="ADA57" s="41"/>
      <c r="ADB57" s="41"/>
      <c r="ADC57" s="41"/>
      <c r="ADD57" s="41"/>
      <c r="ADE57" s="41"/>
      <c r="ADF57" s="41"/>
      <c r="ADG57" s="41"/>
      <c r="ADH57" s="41"/>
      <c r="ADI57" s="41"/>
      <c r="ADJ57" s="41"/>
      <c r="ADK57" s="41"/>
      <c r="ADL57" s="41"/>
      <c r="ADM57" s="41"/>
      <c r="ADN57" s="41"/>
      <c r="ADO57" s="41"/>
      <c r="ADP57" s="41"/>
      <c r="ADQ57" s="41"/>
      <c r="ADR57" s="41"/>
      <c r="ADS57" s="41"/>
      <c r="ADT57" s="41"/>
      <c r="ADU57" s="41"/>
      <c r="ADV57" s="41"/>
      <c r="ADW57" s="41"/>
      <c r="ADX57" s="41"/>
      <c r="ADY57" s="41"/>
      <c r="ADZ57" s="41"/>
      <c r="AEA57" s="41"/>
      <c r="AEB57" s="41"/>
      <c r="AEC57" s="41"/>
      <c r="AED57" s="41"/>
      <c r="AEE57" s="41"/>
      <c r="AEF57" s="41"/>
      <c r="AEG57" s="41"/>
      <c r="AEH57" s="41"/>
      <c r="AEI57" s="41"/>
      <c r="ALZ57" s="41"/>
      <c r="AMA57" s="41"/>
      <c r="AMB57" s="41"/>
      <c r="AMC57" s="41"/>
      <c r="AMO57" s="41"/>
      <c r="AMP57" s="41"/>
      <c r="AMQ57" s="41"/>
      <c r="AMR57" s="41"/>
      <c r="AMS57" s="41"/>
      <c r="AMT57" s="41"/>
      <c r="AMU57" s="41"/>
      <c r="AMV57" s="41"/>
      <c r="AMW57" s="41"/>
      <c r="AMX57" s="41"/>
      <c r="AMY57" s="41"/>
      <c r="AMZ57" s="41"/>
      <c r="ANA57" s="41"/>
      <c r="ANB57" s="41"/>
      <c r="ANC57" s="41"/>
      <c r="AND57" s="41"/>
      <c r="ANE57" s="41"/>
      <c r="ANF57" s="41"/>
      <c r="ANG57" s="41"/>
      <c r="ANH57" s="41"/>
      <c r="ANI57" s="41"/>
      <c r="ANJ57" s="41"/>
      <c r="ANK57" s="41"/>
      <c r="ANL57" s="41"/>
      <c r="ANM57" s="41"/>
      <c r="ANN57" s="41"/>
      <c r="ANO57" s="41"/>
      <c r="ANP57" s="41"/>
      <c r="ANQ57" s="41"/>
      <c r="ANR57" s="41"/>
      <c r="ANS57" s="41"/>
      <c r="ANT57" s="41"/>
      <c r="ANU57" s="41"/>
      <c r="ANV57" s="41"/>
      <c r="ANW57" s="41"/>
      <c r="ANX57" s="41"/>
      <c r="ANY57" s="41"/>
      <c r="ANZ57" s="41"/>
      <c r="AOA57" s="41"/>
      <c r="AOB57" s="41"/>
      <c r="AOC57" s="41"/>
      <c r="AOD57" s="41"/>
      <c r="AOE57" s="41"/>
      <c r="AVV57" s="41"/>
      <c r="AVW57" s="41"/>
      <c r="AVX57" s="41"/>
      <c r="AVY57" s="41"/>
      <c r="AWK57" s="41"/>
      <c r="AWL57" s="41"/>
      <c r="AWM57" s="41"/>
      <c r="AWN57" s="41"/>
      <c r="AWO57" s="41"/>
      <c r="AWP57" s="41"/>
      <c r="AWQ57" s="41"/>
      <c r="AWR57" s="41"/>
      <c r="AWS57" s="41"/>
      <c r="AWT57" s="41"/>
      <c r="AWU57" s="41"/>
      <c r="AWV57" s="41"/>
      <c r="AWW57" s="41"/>
      <c r="AWX57" s="41"/>
      <c r="AWY57" s="41"/>
      <c r="AWZ57" s="41"/>
      <c r="AXA57" s="41"/>
      <c r="AXB57" s="41"/>
      <c r="AXC57" s="41"/>
      <c r="AXD57" s="41"/>
      <c r="AXE57" s="41"/>
      <c r="AXF57" s="41"/>
      <c r="AXG57" s="41"/>
      <c r="AXH57" s="41"/>
      <c r="AXI57" s="41"/>
      <c r="AXJ57" s="41"/>
      <c r="AXK57" s="41"/>
      <c r="AXL57" s="41"/>
      <c r="AXM57" s="41"/>
      <c r="AXN57" s="41"/>
      <c r="AXO57" s="41"/>
      <c r="AXP57" s="41"/>
      <c r="AXQ57" s="41"/>
      <c r="AXR57" s="41"/>
      <c r="AXS57" s="41"/>
      <c r="AXT57" s="41"/>
      <c r="AXU57" s="41"/>
      <c r="AXV57" s="41"/>
      <c r="AXW57" s="41"/>
      <c r="AXX57" s="41"/>
      <c r="AXY57" s="41"/>
      <c r="AXZ57" s="41"/>
      <c r="AYA57" s="41"/>
      <c r="BFR57" s="41"/>
      <c r="BFS57" s="41"/>
      <c r="BFT57" s="41"/>
      <c r="BFU57" s="41"/>
      <c r="BGG57" s="41"/>
      <c r="BGH57" s="41"/>
      <c r="BGI57" s="41"/>
      <c r="BGJ57" s="41"/>
      <c r="BGK57" s="41"/>
      <c r="BGL57" s="41"/>
      <c r="BGM57" s="41"/>
      <c r="BGN57" s="41"/>
      <c r="BGO57" s="41"/>
      <c r="BGP57" s="41"/>
      <c r="BGQ57" s="41"/>
      <c r="BGR57" s="41"/>
      <c r="BGS57" s="41"/>
      <c r="BGT57" s="41"/>
      <c r="BGU57" s="41"/>
      <c r="BGV57" s="41"/>
      <c r="BGW57" s="41"/>
      <c r="BGX57" s="41"/>
      <c r="BGY57" s="41"/>
      <c r="BGZ57" s="41"/>
      <c r="BHA57" s="41"/>
      <c r="BHB57" s="41"/>
      <c r="BHC57" s="41"/>
      <c r="BHD57" s="41"/>
      <c r="BHE57" s="41"/>
      <c r="BHF57" s="41"/>
      <c r="BHG57" s="41"/>
      <c r="BHH57" s="41"/>
      <c r="BHI57" s="41"/>
      <c r="BHJ57" s="41"/>
      <c r="BHK57" s="41"/>
      <c r="BHL57" s="41"/>
      <c r="BHM57" s="41"/>
      <c r="BHN57" s="41"/>
      <c r="BHO57" s="41"/>
      <c r="BHP57" s="41"/>
      <c r="BHQ57" s="41"/>
      <c r="BHR57" s="41"/>
      <c r="BHS57" s="41"/>
      <c r="BHT57" s="41"/>
      <c r="BHU57" s="41"/>
      <c r="BHV57" s="41"/>
      <c r="BHW57" s="41"/>
      <c r="BPN57" s="41"/>
      <c r="BPO57" s="41"/>
      <c r="BPP57" s="41"/>
      <c r="BPQ57" s="41"/>
      <c r="BQC57" s="41"/>
      <c r="BQD57" s="41"/>
      <c r="BQE57" s="41"/>
      <c r="BQF57" s="41"/>
      <c r="BQG57" s="41"/>
      <c r="BQH57" s="41"/>
      <c r="BQI57" s="41"/>
      <c r="BQJ57" s="41"/>
      <c r="BQK57" s="41"/>
      <c r="BQL57" s="41"/>
      <c r="BQM57" s="41"/>
      <c r="BQN57" s="41"/>
      <c r="BQO57" s="41"/>
      <c r="BQP57" s="41"/>
      <c r="BQQ57" s="41"/>
      <c r="BQR57" s="41"/>
      <c r="BQS57" s="41"/>
      <c r="BQT57" s="41"/>
      <c r="BQU57" s="41"/>
      <c r="BQV57" s="41"/>
      <c r="BQW57" s="41"/>
      <c r="BQX57" s="41"/>
      <c r="BQY57" s="41"/>
      <c r="BQZ57" s="41"/>
      <c r="BRA57" s="41"/>
      <c r="BRB57" s="41"/>
      <c r="BRC57" s="41"/>
      <c r="BRD57" s="41"/>
      <c r="BRE57" s="41"/>
      <c r="BRF57" s="41"/>
      <c r="BRG57" s="41"/>
      <c r="BRH57" s="41"/>
      <c r="BRI57" s="41"/>
      <c r="BRJ57" s="41"/>
      <c r="BRK57" s="41"/>
      <c r="BRL57" s="41"/>
      <c r="BRM57" s="41"/>
      <c r="BRN57" s="41"/>
      <c r="BRO57" s="41"/>
      <c r="BRP57" s="41"/>
      <c r="BRQ57" s="41"/>
      <c r="BRR57" s="41"/>
      <c r="BRS57" s="41"/>
      <c r="BZJ57" s="41"/>
      <c r="BZK57" s="41"/>
      <c r="BZL57" s="41"/>
      <c r="BZM57" s="41"/>
      <c r="BZY57" s="41"/>
      <c r="BZZ57" s="41"/>
      <c r="CAA57" s="41"/>
      <c r="CAB57" s="41"/>
      <c r="CAC57" s="41"/>
      <c r="CAD57" s="41"/>
      <c r="CAE57" s="41"/>
      <c r="CAF57" s="41"/>
      <c r="CAG57" s="41"/>
      <c r="CAH57" s="41"/>
      <c r="CAI57" s="41"/>
      <c r="CAJ57" s="41"/>
      <c r="CAK57" s="41"/>
      <c r="CAL57" s="41"/>
      <c r="CAM57" s="41"/>
      <c r="CAN57" s="41"/>
      <c r="CAO57" s="41"/>
      <c r="CAP57" s="41"/>
      <c r="CAQ57" s="41"/>
      <c r="CAR57" s="41"/>
      <c r="CAS57" s="41"/>
      <c r="CAT57" s="41"/>
      <c r="CAU57" s="41"/>
      <c r="CAV57" s="41"/>
      <c r="CAW57" s="41"/>
      <c r="CAX57" s="41"/>
      <c r="CAY57" s="41"/>
      <c r="CAZ57" s="41"/>
      <c r="CBA57" s="41"/>
      <c r="CBB57" s="41"/>
      <c r="CBC57" s="41"/>
      <c r="CBD57" s="41"/>
      <c r="CBE57" s="41"/>
      <c r="CBF57" s="41"/>
      <c r="CBG57" s="41"/>
      <c r="CBH57" s="41"/>
      <c r="CBI57" s="41"/>
      <c r="CBJ57" s="41"/>
      <c r="CBK57" s="41"/>
      <c r="CBL57" s="41"/>
      <c r="CBM57" s="41"/>
      <c r="CBN57" s="41"/>
      <c r="CBO57" s="41"/>
      <c r="CJF57" s="41"/>
      <c r="CJG57" s="41"/>
      <c r="CJH57" s="41"/>
      <c r="CJI57" s="41"/>
      <c r="CJU57" s="41"/>
      <c r="CJV57" s="41"/>
      <c r="CJW57" s="41"/>
      <c r="CJX57" s="41"/>
      <c r="CJY57" s="41"/>
      <c r="CJZ57" s="41"/>
      <c r="CKA57" s="41"/>
      <c r="CKB57" s="41"/>
      <c r="CKC57" s="41"/>
      <c r="CKD57" s="41"/>
      <c r="CKE57" s="41"/>
      <c r="CKF57" s="41"/>
      <c r="CKG57" s="41"/>
      <c r="CKH57" s="41"/>
      <c r="CKI57" s="41"/>
      <c r="CKJ57" s="41"/>
      <c r="CKK57" s="41"/>
      <c r="CKL57" s="41"/>
      <c r="CKM57" s="41"/>
      <c r="CKN57" s="41"/>
      <c r="CKO57" s="41"/>
      <c r="CKP57" s="41"/>
      <c r="CKQ57" s="41"/>
      <c r="CKR57" s="41"/>
      <c r="CKS57" s="41"/>
      <c r="CKT57" s="41"/>
      <c r="CKU57" s="41"/>
      <c r="CKV57" s="41"/>
      <c r="CKW57" s="41"/>
      <c r="CKX57" s="41"/>
      <c r="CKY57" s="41"/>
      <c r="CKZ57" s="41"/>
      <c r="CLA57" s="41"/>
      <c r="CLB57" s="41"/>
      <c r="CLC57" s="41"/>
      <c r="CLD57" s="41"/>
      <c r="CLE57" s="41"/>
      <c r="CLF57" s="41"/>
      <c r="CLG57" s="41"/>
      <c r="CLH57" s="41"/>
      <c r="CLI57" s="41"/>
      <c r="CLJ57" s="41"/>
      <c r="CLK57" s="41"/>
      <c r="CTB57" s="41"/>
      <c r="CTC57" s="41"/>
      <c r="CTD57" s="41"/>
      <c r="CTE57" s="41"/>
      <c r="CTQ57" s="41"/>
      <c r="CTR57" s="41"/>
      <c r="CTS57" s="41"/>
      <c r="CTT57" s="41"/>
      <c r="CTU57" s="41"/>
      <c r="CTV57" s="41"/>
      <c r="CTW57" s="41"/>
      <c r="CTX57" s="41"/>
      <c r="CTY57" s="41"/>
      <c r="CTZ57" s="41"/>
      <c r="CUA57" s="41"/>
      <c r="CUB57" s="41"/>
      <c r="CUC57" s="41"/>
      <c r="CUD57" s="41"/>
      <c r="CUE57" s="41"/>
      <c r="CUF57" s="41"/>
      <c r="CUG57" s="41"/>
      <c r="CUH57" s="41"/>
      <c r="CUI57" s="41"/>
      <c r="CUJ57" s="41"/>
      <c r="CUK57" s="41"/>
      <c r="CUL57" s="41"/>
      <c r="CUM57" s="41"/>
      <c r="CUN57" s="41"/>
      <c r="CUO57" s="41"/>
      <c r="CUP57" s="41"/>
      <c r="CUQ57" s="41"/>
      <c r="CUR57" s="41"/>
      <c r="CUS57" s="41"/>
      <c r="CUT57" s="41"/>
      <c r="CUU57" s="41"/>
      <c r="CUV57" s="41"/>
      <c r="CUW57" s="41"/>
      <c r="CUX57" s="41"/>
      <c r="CUY57" s="41"/>
      <c r="CUZ57" s="41"/>
      <c r="CVA57" s="41"/>
      <c r="CVB57" s="41"/>
      <c r="CVC57" s="41"/>
      <c r="CVD57" s="41"/>
      <c r="CVE57" s="41"/>
      <c r="CVF57" s="41"/>
      <c r="CVG57" s="41"/>
      <c r="DCX57" s="41"/>
      <c r="DCY57" s="41"/>
      <c r="DCZ57" s="41"/>
      <c r="DDA57" s="41"/>
      <c r="DDM57" s="41"/>
      <c r="DDN57" s="41"/>
      <c r="DDO57" s="41"/>
      <c r="DDP57" s="41"/>
      <c r="DDQ57" s="41"/>
      <c r="DDR57" s="41"/>
      <c r="DDS57" s="41"/>
      <c r="DDT57" s="41"/>
      <c r="DDU57" s="41"/>
      <c r="DDV57" s="41"/>
      <c r="DDW57" s="41"/>
      <c r="DDX57" s="41"/>
      <c r="DDY57" s="41"/>
      <c r="DDZ57" s="41"/>
      <c r="DEA57" s="41"/>
      <c r="DEB57" s="41"/>
      <c r="DEC57" s="41"/>
      <c r="DED57" s="41"/>
      <c r="DEE57" s="41"/>
      <c r="DEF57" s="41"/>
      <c r="DEG57" s="41"/>
      <c r="DEH57" s="41"/>
      <c r="DEI57" s="41"/>
      <c r="DEJ57" s="41"/>
      <c r="DEK57" s="41"/>
      <c r="DEL57" s="41"/>
      <c r="DEM57" s="41"/>
      <c r="DEN57" s="41"/>
      <c r="DEO57" s="41"/>
      <c r="DEP57" s="41"/>
      <c r="DEQ57" s="41"/>
      <c r="DER57" s="41"/>
      <c r="DES57" s="41"/>
      <c r="DET57" s="41"/>
      <c r="DEU57" s="41"/>
      <c r="DEV57" s="41"/>
      <c r="DEW57" s="41"/>
      <c r="DEX57" s="41"/>
      <c r="DEY57" s="41"/>
      <c r="DEZ57" s="41"/>
      <c r="DFA57" s="41"/>
      <c r="DFB57" s="41"/>
      <c r="DFC57" s="41"/>
      <c r="DMT57" s="41"/>
      <c r="DMU57" s="41"/>
      <c r="DMV57" s="41"/>
      <c r="DMW57" s="41"/>
      <c r="DNI57" s="41"/>
      <c r="DNJ57" s="41"/>
      <c r="DNK57" s="41"/>
      <c r="DNL57" s="41"/>
      <c r="DNM57" s="41"/>
      <c r="DNN57" s="41"/>
      <c r="DNO57" s="41"/>
      <c r="DNP57" s="41"/>
      <c r="DNQ57" s="41"/>
      <c r="DNR57" s="41"/>
      <c r="DNS57" s="41"/>
      <c r="DNT57" s="41"/>
      <c r="DNU57" s="41"/>
      <c r="DNV57" s="41"/>
      <c r="DNW57" s="41"/>
      <c r="DNX57" s="41"/>
      <c r="DNY57" s="41"/>
      <c r="DNZ57" s="41"/>
      <c r="DOA57" s="41"/>
      <c r="DOB57" s="41"/>
      <c r="DOC57" s="41"/>
      <c r="DOD57" s="41"/>
      <c r="DOE57" s="41"/>
      <c r="DOF57" s="41"/>
      <c r="DOG57" s="41"/>
      <c r="DOH57" s="41"/>
      <c r="DOI57" s="41"/>
      <c r="DOJ57" s="41"/>
      <c r="DOK57" s="41"/>
      <c r="DOL57" s="41"/>
      <c r="DOM57" s="41"/>
      <c r="DON57" s="41"/>
      <c r="DOO57" s="41"/>
      <c r="DOP57" s="41"/>
      <c r="DOQ57" s="41"/>
      <c r="DOR57" s="41"/>
      <c r="DOS57" s="41"/>
      <c r="DOT57" s="41"/>
      <c r="DOU57" s="41"/>
      <c r="DOV57" s="41"/>
      <c r="DOW57" s="41"/>
      <c r="DOX57" s="41"/>
      <c r="DOY57" s="41"/>
      <c r="DWP57" s="41"/>
      <c r="DWQ57" s="41"/>
      <c r="DWR57" s="41"/>
      <c r="DWS57" s="41"/>
      <c r="DXE57" s="41"/>
      <c r="DXF57" s="41"/>
      <c r="DXG57" s="41"/>
      <c r="DXH57" s="41"/>
      <c r="DXI57" s="41"/>
      <c r="DXJ57" s="41"/>
      <c r="DXK57" s="41"/>
      <c r="DXL57" s="41"/>
      <c r="DXM57" s="41"/>
      <c r="DXN57" s="41"/>
      <c r="DXO57" s="41"/>
      <c r="DXP57" s="41"/>
      <c r="DXQ57" s="41"/>
      <c r="DXR57" s="41"/>
      <c r="DXS57" s="41"/>
      <c r="DXT57" s="41"/>
      <c r="DXU57" s="41"/>
      <c r="DXV57" s="41"/>
      <c r="DXW57" s="41"/>
      <c r="DXX57" s="41"/>
      <c r="DXY57" s="41"/>
      <c r="DXZ57" s="41"/>
      <c r="DYA57" s="41"/>
      <c r="DYB57" s="41"/>
      <c r="DYC57" s="41"/>
      <c r="DYD57" s="41"/>
      <c r="DYE57" s="41"/>
      <c r="DYF57" s="41"/>
      <c r="DYG57" s="41"/>
      <c r="DYH57" s="41"/>
      <c r="DYI57" s="41"/>
      <c r="DYJ57" s="41"/>
      <c r="DYK57" s="41"/>
      <c r="DYL57" s="41"/>
      <c r="DYM57" s="41"/>
      <c r="DYN57" s="41"/>
      <c r="DYO57" s="41"/>
      <c r="DYP57" s="41"/>
      <c r="DYQ57" s="41"/>
      <c r="DYR57" s="41"/>
      <c r="DYS57" s="41"/>
      <c r="DYT57" s="41"/>
      <c r="DYU57" s="41"/>
      <c r="EGL57" s="41"/>
      <c r="EGM57" s="41"/>
      <c r="EGN57" s="41"/>
      <c r="EGO57" s="41"/>
      <c r="EHA57" s="41"/>
      <c r="EHB57" s="41"/>
      <c r="EHC57" s="41"/>
      <c r="EHD57" s="41"/>
      <c r="EHE57" s="41"/>
      <c r="EHF57" s="41"/>
      <c r="EHG57" s="41"/>
      <c r="EHH57" s="41"/>
      <c r="EHI57" s="41"/>
      <c r="EHJ57" s="41"/>
      <c r="EHK57" s="41"/>
      <c r="EHL57" s="41"/>
      <c r="EHM57" s="41"/>
      <c r="EHN57" s="41"/>
      <c r="EHO57" s="41"/>
      <c r="EHP57" s="41"/>
      <c r="EHQ57" s="41"/>
      <c r="EHR57" s="41"/>
      <c r="EHS57" s="41"/>
      <c r="EHT57" s="41"/>
      <c r="EHU57" s="41"/>
      <c r="EHV57" s="41"/>
      <c r="EHW57" s="41"/>
      <c r="EHX57" s="41"/>
      <c r="EHY57" s="41"/>
      <c r="EHZ57" s="41"/>
      <c r="EIA57" s="41"/>
      <c r="EIB57" s="41"/>
      <c r="EIC57" s="41"/>
      <c r="EID57" s="41"/>
      <c r="EIE57" s="41"/>
      <c r="EIF57" s="41"/>
      <c r="EIG57" s="41"/>
      <c r="EIH57" s="41"/>
      <c r="EII57" s="41"/>
      <c r="EIJ57" s="41"/>
      <c r="EIK57" s="41"/>
      <c r="EIL57" s="41"/>
      <c r="EIM57" s="41"/>
      <c r="EIN57" s="41"/>
      <c r="EIO57" s="41"/>
      <c r="EIP57" s="41"/>
      <c r="EIQ57" s="41"/>
      <c r="EQH57" s="41"/>
      <c r="EQI57" s="41"/>
      <c r="EQJ57" s="41"/>
      <c r="EQK57" s="41"/>
      <c r="EQW57" s="41"/>
      <c r="EQX57" s="41"/>
      <c r="EQY57" s="41"/>
      <c r="EQZ57" s="41"/>
      <c r="ERA57" s="41"/>
      <c r="ERB57" s="41"/>
      <c r="ERC57" s="41"/>
      <c r="ERD57" s="41"/>
      <c r="ERE57" s="41"/>
      <c r="ERF57" s="41"/>
      <c r="ERG57" s="41"/>
      <c r="ERH57" s="41"/>
      <c r="ERI57" s="41"/>
      <c r="ERJ57" s="41"/>
      <c r="ERK57" s="41"/>
      <c r="ERL57" s="41"/>
      <c r="ERM57" s="41"/>
      <c r="ERN57" s="41"/>
      <c r="ERO57" s="41"/>
      <c r="ERP57" s="41"/>
      <c r="ERQ57" s="41"/>
      <c r="ERR57" s="41"/>
      <c r="ERS57" s="41"/>
      <c r="ERT57" s="41"/>
      <c r="ERU57" s="41"/>
      <c r="ERV57" s="41"/>
      <c r="ERW57" s="41"/>
      <c r="ERX57" s="41"/>
      <c r="ERY57" s="41"/>
      <c r="ERZ57" s="41"/>
      <c r="ESA57" s="41"/>
      <c r="ESB57" s="41"/>
      <c r="ESC57" s="41"/>
      <c r="ESD57" s="41"/>
      <c r="ESE57" s="41"/>
      <c r="ESF57" s="41"/>
      <c r="ESG57" s="41"/>
      <c r="ESH57" s="41"/>
      <c r="ESI57" s="41"/>
      <c r="ESJ57" s="41"/>
      <c r="ESK57" s="41"/>
      <c r="ESL57" s="41"/>
      <c r="ESM57" s="41"/>
      <c r="FAD57" s="41"/>
      <c r="FAE57" s="41"/>
      <c r="FAF57" s="41"/>
      <c r="FAG57" s="41"/>
      <c r="FAS57" s="41"/>
      <c r="FAT57" s="41"/>
      <c r="FAU57" s="41"/>
      <c r="FAV57" s="41"/>
      <c r="FAW57" s="41"/>
      <c r="FAX57" s="41"/>
      <c r="FAY57" s="41"/>
      <c r="FAZ57" s="41"/>
      <c r="FBA57" s="41"/>
      <c r="FBB57" s="41"/>
      <c r="FBC57" s="41"/>
      <c r="FBD57" s="41"/>
      <c r="FBE57" s="41"/>
      <c r="FBF57" s="41"/>
      <c r="FBG57" s="41"/>
      <c r="FBH57" s="41"/>
      <c r="FBI57" s="41"/>
      <c r="FBJ57" s="41"/>
      <c r="FBK57" s="41"/>
      <c r="FBL57" s="41"/>
      <c r="FBM57" s="41"/>
      <c r="FBN57" s="41"/>
      <c r="FBO57" s="41"/>
      <c r="FBP57" s="41"/>
      <c r="FBQ57" s="41"/>
      <c r="FBR57" s="41"/>
      <c r="FBS57" s="41"/>
      <c r="FBT57" s="41"/>
      <c r="FBU57" s="41"/>
      <c r="FBV57" s="41"/>
      <c r="FBW57" s="41"/>
      <c r="FBX57" s="41"/>
      <c r="FBY57" s="41"/>
      <c r="FBZ57" s="41"/>
      <c r="FCA57" s="41"/>
      <c r="FCB57" s="41"/>
      <c r="FCC57" s="41"/>
      <c r="FCD57" s="41"/>
      <c r="FCE57" s="41"/>
      <c r="FCF57" s="41"/>
      <c r="FCG57" s="41"/>
      <c r="FCH57" s="41"/>
      <c r="FCI57" s="41"/>
      <c r="FJZ57" s="41"/>
      <c r="FKA57" s="41"/>
      <c r="FKB57" s="41"/>
      <c r="FKC57" s="41"/>
      <c r="FKO57" s="41"/>
      <c r="FKP57" s="41"/>
      <c r="FKQ57" s="41"/>
      <c r="FKR57" s="41"/>
      <c r="FKS57" s="41"/>
      <c r="FKT57" s="41"/>
      <c r="FKU57" s="41"/>
      <c r="FKV57" s="41"/>
      <c r="FKW57" s="41"/>
      <c r="FKX57" s="41"/>
      <c r="FKY57" s="41"/>
      <c r="FKZ57" s="41"/>
      <c r="FLA57" s="41"/>
      <c r="FLB57" s="41"/>
      <c r="FLC57" s="41"/>
      <c r="FLD57" s="41"/>
      <c r="FLE57" s="41"/>
      <c r="FLF57" s="41"/>
      <c r="FLG57" s="41"/>
      <c r="FLH57" s="41"/>
      <c r="FLI57" s="41"/>
      <c r="FLJ57" s="41"/>
      <c r="FLK57" s="41"/>
      <c r="FLL57" s="41"/>
      <c r="FLM57" s="41"/>
      <c r="FLN57" s="41"/>
      <c r="FLO57" s="41"/>
      <c r="FLP57" s="41"/>
      <c r="FLQ57" s="41"/>
      <c r="FLR57" s="41"/>
      <c r="FLS57" s="41"/>
      <c r="FLT57" s="41"/>
      <c r="FLU57" s="41"/>
      <c r="FLV57" s="41"/>
      <c r="FLW57" s="41"/>
      <c r="FLX57" s="41"/>
      <c r="FLY57" s="41"/>
      <c r="FLZ57" s="41"/>
      <c r="FMA57" s="41"/>
      <c r="FMB57" s="41"/>
      <c r="FMC57" s="41"/>
      <c r="FMD57" s="41"/>
      <c r="FME57" s="41"/>
      <c r="FTV57" s="41"/>
      <c r="FTW57" s="41"/>
      <c r="FTX57" s="41"/>
      <c r="FTY57" s="41"/>
      <c r="FUK57" s="41"/>
      <c r="FUL57" s="41"/>
      <c r="FUM57" s="41"/>
      <c r="FUN57" s="41"/>
      <c r="FUO57" s="41"/>
      <c r="FUP57" s="41"/>
      <c r="FUQ57" s="41"/>
      <c r="FUR57" s="41"/>
      <c r="FUS57" s="41"/>
      <c r="FUT57" s="41"/>
      <c r="FUU57" s="41"/>
      <c r="FUV57" s="41"/>
      <c r="FUW57" s="41"/>
      <c r="FUX57" s="41"/>
      <c r="FUY57" s="41"/>
      <c r="FUZ57" s="41"/>
      <c r="FVA57" s="41"/>
      <c r="FVB57" s="41"/>
      <c r="FVC57" s="41"/>
      <c r="FVD57" s="41"/>
      <c r="FVE57" s="41"/>
      <c r="FVF57" s="41"/>
      <c r="FVG57" s="41"/>
      <c r="FVH57" s="41"/>
      <c r="FVI57" s="41"/>
      <c r="FVJ57" s="41"/>
      <c r="FVK57" s="41"/>
      <c r="FVL57" s="41"/>
      <c r="FVM57" s="41"/>
      <c r="FVN57" s="41"/>
      <c r="FVO57" s="41"/>
      <c r="FVP57" s="41"/>
      <c r="FVQ57" s="41"/>
      <c r="FVR57" s="41"/>
      <c r="FVS57" s="41"/>
      <c r="FVT57" s="41"/>
      <c r="FVU57" s="41"/>
      <c r="FVV57" s="41"/>
      <c r="FVW57" s="41"/>
      <c r="FVX57" s="41"/>
      <c r="FVY57" s="41"/>
      <c r="FVZ57" s="41"/>
      <c r="FWA57" s="41"/>
      <c r="GDR57" s="41"/>
      <c r="GDS57" s="41"/>
      <c r="GDT57" s="41"/>
      <c r="GDU57" s="41"/>
      <c r="GEG57" s="41"/>
      <c r="GEH57" s="41"/>
      <c r="GEI57" s="41"/>
      <c r="GEJ57" s="41"/>
      <c r="GEK57" s="41"/>
      <c r="GEL57" s="41"/>
      <c r="GEM57" s="41"/>
      <c r="GEN57" s="41"/>
      <c r="GEO57" s="41"/>
      <c r="GEP57" s="41"/>
      <c r="GEQ57" s="41"/>
      <c r="GER57" s="41"/>
      <c r="GES57" s="41"/>
      <c r="GET57" s="41"/>
      <c r="GEU57" s="41"/>
      <c r="GEV57" s="41"/>
      <c r="GEW57" s="41"/>
      <c r="GEX57" s="41"/>
      <c r="GEY57" s="41"/>
      <c r="GEZ57" s="41"/>
      <c r="GFA57" s="41"/>
      <c r="GFB57" s="41"/>
      <c r="GFC57" s="41"/>
      <c r="GFD57" s="41"/>
      <c r="GFE57" s="41"/>
      <c r="GFF57" s="41"/>
      <c r="GFG57" s="41"/>
      <c r="GFH57" s="41"/>
      <c r="GFI57" s="41"/>
      <c r="GFJ57" s="41"/>
      <c r="GFK57" s="41"/>
      <c r="GFL57" s="41"/>
      <c r="GFM57" s="41"/>
      <c r="GFN57" s="41"/>
      <c r="GFO57" s="41"/>
      <c r="GFP57" s="41"/>
      <c r="GFQ57" s="41"/>
      <c r="GFR57" s="41"/>
      <c r="GFS57" s="41"/>
      <c r="GFT57" s="41"/>
      <c r="GFU57" s="41"/>
      <c r="GFV57" s="41"/>
      <c r="GFW57" s="41"/>
      <c r="GNN57" s="41"/>
      <c r="GNO57" s="41"/>
      <c r="GNP57" s="41"/>
      <c r="GNQ57" s="41"/>
      <c r="GOC57" s="41"/>
      <c r="GOD57" s="41"/>
      <c r="GOE57" s="41"/>
      <c r="GOF57" s="41"/>
      <c r="GOG57" s="41"/>
      <c r="GOH57" s="41"/>
      <c r="GOI57" s="41"/>
      <c r="GOJ57" s="41"/>
      <c r="GOK57" s="41"/>
      <c r="GOL57" s="41"/>
      <c r="GOM57" s="41"/>
      <c r="GON57" s="41"/>
      <c r="GOO57" s="41"/>
      <c r="GOP57" s="41"/>
      <c r="GOQ57" s="41"/>
      <c r="GOR57" s="41"/>
      <c r="GOS57" s="41"/>
      <c r="GOT57" s="41"/>
      <c r="GOU57" s="41"/>
      <c r="GOV57" s="41"/>
      <c r="GOW57" s="41"/>
      <c r="GOX57" s="41"/>
      <c r="GOY57" s="41"/>
      <c r="GOZ57" s="41"/>
      <c r="GPA57" s="41"/>
      <c r="GPB57" s="41"/>
      <c r="GPC57" s="41"/>
      <c r="GPD57" s="41"/>
      <c r="GPE57" s="41"/>
      <c r="GPF57" s="41"/>
      <c r="GPG57" s="41"/>
      <c r="GPH57" s="41"/>
      <c r="GPI57" s="41"/>
      <c r="GPJ57" s="41"/>
      <c r="GPK57" s="41"/>
      <c r="GPL57" s="41"/>
      <c r="GPM57" s="41"/>
      <c r="GPN57" s="41"/>
      <c r="GPO57" s="41"/>
      <c r="GPP57" s="41"/>
      <c r="GPQ57" s="41"/>
      <c r="GPR57" s="41"/>
      <c r="GPS57" s="41"/>
      <c r="GXJ57" s="41"/>
      <c r="GXK57" s="41"/>
      <c r="GXL57" s="41"/>
      <c r="GXM57" s="41"/>
      <c r="GXY57" s="41"/>
      <c r="GXZ57" s="41"/>
      <c r="GYA57" s="41"/>
      <c r="GYB57" s="41"/>
      <c r="GYC57" s="41"/>
      <c r="GYD57" s="41"/>
      <c r="GYE57" s="41"/>
      <c r="GYF57" s="41"/>
      <c r="GYG57" s="41"/>
      <c r="GYH57" s="41"/>
      <c r="GYI57" s="41"/>
      <c r="GYJ57" s="41"/>
      <c r="GYK57" s="41"/>
      <c r="GYL57" s="41"/>
      <c r="GYM57" s="41"/>
      <c r="GYN57" s="41"/>
      <c r="GYO57" s="41"/>
      <c r="GYP57" s="41"/>
      <c r="GYQ57" s="41"/>
      <c r="GYR57" s="41"/>
      <c r="GYS57" s="41"/>
      <c r="GYT57" s="41"/>
      <c r="GYU57" s="41"/>
      <c r="GYV57" s="41"/>
      <c r="GYW57" s="41"/>
      <c r="GYX57" s="41"/>
      <c r="GYY57" s="41"/>
      <c r="GYZ57" s="41"/>
      <c r="GZA57" s="41"/>
      <c r="GZB57" s="41"/>
      <c r="GZC57" s="41"/>
      <c r="GZD57" s="41"/>
      <c r="GZE57" s="41"/>
      <c r="GZF57" s="41"/>
      <c r="GZG57" s="41"/>
      <c r="GZH57" s="41"/>
      <c r="GZI57" s="41"/>
      <c r="GZJ57" s="41"/>
      <c r="GZK57" s="41"/>
      <c r="GZL57" s="41"/>
      <c r="GZM57" s="41"/>
      <c r="GZN57" s="41"/>
      <c r="GZO57" s="41"/>
      <c r="HHF57" s="41"/>
      <c r="HHG57" s="41"/>
      <c r="HHH57" s="41"/>
      <c r="HHI57" s="41"/>
      <c r="HHU57" s="41"/>
      <c r="HHV57" s="41"/>
      <c r="HHW57" s="41"/>
      <c r="HHX57" s="41"/>
      <c r="HHY57" s="41"/>
      <c r="HHZ57" s="41"/>
      <c r="HIA57" s="41"/>
      <c r="HIB57" s="41"/>
      <c r="HIC57" s="41"/>
      <c r="HID57" s="41"/>
      <c r="HIE57" s="41"/>
      <c r="HIF57" s="41"/>
      <c r="HIG57" s="41"/>
      <c r="HIH57" s="41"/>
      <c r="HII57" s="41"/>
      <c r="HIJ57" s="41"/>
      <c r="HIK57" s="41"/>
      <c r="HIL57" s="41"/>
      <c r="HIM57" s="41"/>
      <c r="HIN57" s="41"/>
      <c r="HIO57" s="41"/>
      <c r="HIP57" s="41"/>
      <c r="HIQ57" s="41"/>
      <c r="HIR57" s="41"/>
      <c r="HIS57" s="41"/>
      <c r="HIT57" s="41"/>
      <c r="HIU57" s="41"/>
      <c r="HIV57" s="41"/>
      <c r="HIW57" s="41"/>
      <c r="HIX57" s="41"/>
      <c r="HIY57" s="41"/>
      <c r="HIZ57" s="41"/>
      <c r="HJA57" s="41"/>
      <c r="HJB57" s="41"/>
      <c r="HJC57" s="41"/>
      <c r="HJD57" s="41"/>
      <c r="HJE57" s="41"/>
      <c r="HJF57" s="41"/>
      <c r="HJG57" s="41"/>
      <c r="HJH57" s="41"/>
      <c r="HJI57" s="41"/>
      <c r="HJJ57" s="41"/>
      <c r="HJK57" s="41"/>
      <c r="HRB57" s="41"/>
      <c r="HRC57" s="41"/>
      <c r="HRD57" s="41"/>
      <c r="HRE57" s="41"/>
      <c r="HRQ57" s="41"/>
      <c r="HRR57" s="41"/>
      <c r="HRS57" s="41"/>
      <c r="HRT57" s="41"/>
      <c r="HRU57" s="41"/>
      <c r="HRV57" s="41"/>
      <c r="HRW57" s="41"/>
      <c r="HRX57" s="41"/>
      <c r="HRY57" s="41"/>
      <c r="HRZ57" s="41"/>
      <c r="HSA57" s="41"/>
      <c r="HSB57" s="41"/>
      <c r="HSC57" s="41"/>
      <c r="HSD57" s="41"/>
      <c r="HSE57" s="41"/>
      <c r="HSF57" s="41"/>
      <c r="HSG57" s="41"/>
      <c r="HSH57" s="41"/>
      <c r="HSI57" s="41"/>
      <c r="HSJ57" s="41"/>
      <c r="HSK57" s="41"/>
      <c r="HSL57" s="41"/>
      <c r="HSM57" s="41"/>
      <c r="HSN57" s="41"/>
      <c r="HSO57" s="41"/>
      <c r="HSP57" s="41"/>
      <c r="HSQ57" s="41"/>
      <c r="HSR57" s="41"/>
      <c r="HSS57" s="41"/>
      <c r="HST57" s="41"/>
      <c r="HSU57" s="41"/>
      <c r="HSV57" s="41"/>
      <c r="HSW57" s="41"/>
      <c r="HSX57" s="41"/>
      <c r="HSY57" s="41"/>
      <c r="HSZ57" s="41"/>
      <c r="HTA57" s="41"/>
      <c r="HTB57" s="41"/>
      <c r="HTC57" s="41"/>
      <c r="HTD57" s="41"/>
      <c r="HTE57" s="41"/>
      <c r="HTF57" s="41"/>
      <c r="HTG57" s="41"/>
      <c r="IAX57" s="41"/>
      <c r="IAY57" s="41"/>
      <c r="IAZ57" s="41"/>
      <c r="IBA57" s="41"/>
      <c r="IBM57" s="41"/>
      <c r="IBN57" s="41"/>
      <c r="IBO57" s="41"/>
      <c r="IBP57" s="41"/>
      <c r="IBQ57" s="41"/>
      <c r="IBR57" s="41"/>
      <c r="IBS57" s="41"/>
      <c r="IBT57" s="41"/>
      <c r="IBU57" s="41"/>
      <c r="IBV57" s="41"/>
      <c r="IBW57" s="41"/>
      <c r="IBX57" s="41"/>
      <c r="IBY57" s="41"/>
      <c r="IBZ57" s="41"/>
      <c r="ICA57" s="41"/>
      <c r="ICB57" s="41"/>
      <c r="ICC57" s="41"/>
      <c r="ICD57" s="41"/>
      <c r="ICE57" s="41"/>
      <c r="ICF57" s="41"/>
      <c r="ICG57" s="41"/>
      <c r="ICH57" s="41"/>
      <c r="ICI57" s="41"/>
      <c r="ICJ57" s="41"/>
      <c r="ICK57" s="41"/>
      <c r="ICL57" s="41"/>
      <c r="ICM57" s="41"/>
      <c r="ICN57" s="41"/>
      <c r="ICO57" s="41"/>
      <c r="ICP57" s="41"/>
      <c r="ICQ57" s="41"/>
      <c r="ICR57" s="41"/>
      <c r="ICS57" s="41"/>
      <c r="ICT57" s="41"/>
      <c r="ICU57" s="41"/>
      <c r="ICV57" s="41"/>
      <c r="ICW57" s="41"/>
      <c r="ICX57" s="41"/>
      <c r="ICY57" s="41"/>
      <c r="ICZ57" s="41"/>
      <c r="IDA57" s="41"/>
      <c r="IDB57" s="41"/>
      <c r="IDC57" s="41"/>
      <c r="IKT57" s="41"/>
      <c r="IKU57" s="41"/>
      <c r="IKV57" s="41"/>
      <c r="IKW57" s="41"/>
      <c r="ILI57" s="41"/>
      <c r="ILJ57" s="41"/>
      <c r="ILK57" s="41"/>
      <c r="ILL57" s="41"/>
      <c r="ILM57" s="41"/>
      <c r="ILN57" s="41"/>
      <c r="ILO57" s="41"/>
      <c r="ILP57" s="41"/>
      <c r="ILQ57" s="41"/>
      <c r="ILR57" s="41"/>
      <c r="ILS57" s="41"/>
      <c r="ILT57" s="41"/>
      <c r="ILU57" s="41"/>
      <c r="ILV57" s="41"/>
      <c r="ILW57" s="41"/>
      <c r="ILX57" s="41"/>
      <c r="ILY57" s="41"/>
      <c r="ILZ57" s="41"/>
      <c r="IMA57" s="41"/>
      <c r="IMB57" s="41"/>
      <c r="IMC57" s="41"/>
      <c r="IMD57" s="41"/>
      <c r="IME57" s="41"/>
      <c r="IMF57" s="41"/>
      <c r="IMG57" s="41"/>
      <c r="IMH57" s="41"/>
      <c r="IMI57" s="41"/>
      <c r="IMJ57" s="41"/>
      <c r="IMK57" s="41"/>
      <c r="IML57" s="41"/>
      <c r="IMM57" s="41"/>
      <c r="IMN57" s="41"/>
      <c r="IMO57" s="41"/>
      <c r="IMP57" s="41"/>
      <c r="IMQ57" s="41"/>
      <c r="IMR57" s="41"/>
      <c r="IMS57" s="41"/>
      <c r="IMT57" s="41"/>
      <c r="IMU57" s="41"/>
      <c r="IMV57" s="41"/>
      <c r="IMW57" s="41"/>
      <c r="IMX57" s="41"/>
      <c r="IMY57" s="41"/>
      <c r="IUP57" s="41"/>
      <c r="IUQ57" s="41"/>
      <c r="IUR57" s="41"/>
      <c r="IUS57" s="41"/>
      <c r="IVE57" s="41"/>
      <c r="IVF57" s="41"/>
      <c r="IVG57" s="41"/>
      <c r="IVH57" s="41"/>
      <c r="IVI57" s="41"/>
      <c r="IVJ57" s="41"/>
      <c r="IVK57" s="41"/>
      <c r="IVL57" s="41"/>
      <c r="IVM57" s="41"/>
      <c r="IVN57" s="41"/>
      <c r="IVO57" s="41"/>
      <c r="IVP57" s="41"/>
      <c r="IVQ57" s="41"/>
      <c r="IVR57" s="41"/>
      <c r="IVS57" s="41"/>
      <c r="IVT57" s="41"/>
      <c r="IVU57" s="41"/>
      <c r="IVV57" s="41"/>
      <c r="IVW57" s="41"/>
      <c r="IVX57" s="41"/>
      <c r="IVY57" s="41"/>
      <c r="IVZ57" s="41"/>
      <c r="IWA57" s="41"/>
      <c r="IWB57" s="41"/>
      <c r="IWC57" s="41"/>
      <c r="IWD57" s="41"/>
      <c r="IWE57" s="41"/>
      <c r="IWF57" s="41"/>
      <c r="IWG57" s="41"/>
      <c r="IWH57" s="41"/>
      <c r="IWI57" s="41"/>
      <c r="IWJ57" s="41"/>
      <c r="IWK57" s="41"/>
      <c r="IWL57" s="41"/>
      <c r="IWM57" s="41"/>
      <c r="IWN57" s="41"/>
      <c r="IWO57" s="41"/>
      <c r="IWP57" s="41"/>
      <c r="IWQ57" s="41"/>
      <c r="IWR57" s="41"/>
      <c r="IWS57" s="41"/>
      <c r="IWT57" s="41"/>
      <c r="IWU57" s="41"/>
      <c r="JEL57" s="41"/>
      <c r="JEM57" s="41"/>
      <c r="JEN57" s="41"/>
      <c r="JEO57" s="41"/>
      <c r="JFA57" s="41"/>
      <c r="JFB57" s="41"/>
      <c r="JFC57" s="41"/>
      <c r="JFD57" s="41"/>
      <c r="JFE57" s="41"/>
      <c r="JFF57" s="41"/>
      <c r="JFG57" s="41"/>
      <c r="JFH57" s="41"/>
      <c r="JFI57" s="41"/>
      <c r="JFJ57" s="41"/>
      <c r="JFK57" s="41"/>
      <c r="JFL57" s="41"/>
      <c r="JFM57" s="41"/>
      <c r="JFN57" s="41"/>
      <c r="JFO57" s="41"/>
      <c r="JFP57" s="41"/>
      <c r="JFQ57" s="41"/>
      <c r="JFR57" s="41"/>
      <c r="JFS57" s="41"/>
      <c r="JFT57" s="41"/>
      <c r="JFU57" s="41"/>
      <c r="JFV57" s="41"/>
      <c r="JFW57" s="41"/>
      <c r="JFX57" s="41"/>
      <c r="JFY57" s="41"/>
      <c r="JFZ57" s="41"/>
      <c r="JGA57" s="41"/>
      <c r="JGB57" s="41"/>
      <c r="JGC57" s="41"/>
      <c r="JGD57" s="41"/>
      <c r="JGE57" s="41"/>
      <c r="JGF57" s="41"/>
      <c r="JGG57" s="41"/>
      <c r="JGH57" s="41"/>
      <c r="JGI57" s="41"/>
      <c r="JGJ57" s="41"/>
      <c r="JGK57" s="41"/>
      <c r="JGL57" s="41"/>
      <c r="JGM57" s="41"/>
      <c r="JGN57" s="41"/>
      <c r="JGO57" s="41"/>
      <c r="JGP57" s="41"/>
      <c r="JGQ57" s="41"/>
      <c r="JOH57" s="41"/>
      <c r="JOI57" s="41"/>
      <c r="JOJ57" s="41"/>
      <c r="JOK57" s="41"/>
      <c r="JOW57" s="41"/>
      <c r="JOX57" s="41"/>
      <c r="JOY57" s="41"/>
      <c r="JOZ57" s="41"/>
      <c r="JPA57" s="41"/>
      <c r="JPB57" s="41"/>
      <c r="JPC57" s="41"/>
      <c r="JPD57" s="41"/>
      <c r="JPE57" s="41"/>
      <c r="JPF57" s="41"/>
      <c r="JPG57" s="41"/>
      <c r="JPH57" s="41"/>
      <c r="JPI57" s="41"/>
      <c r="JPJ57" s="41"/>
      <c r="JPK57" s="41"/>
      <c r="JPL57" s="41"/>
      <c r="JPM57" s="41"/>
      <c r="JPN57" s="41"/>
      <c r="JPO57" s="41"/>
      <c r="JPP57" s="41"/>
      <c r="JPQ57" s="41"/>
      <c r="JPR57" s="41"/>
      <c r="JPS57" s="41"/>
      <c r="JPT57" s="41"/>
      <c r="JPU57" s="41"/>
      <c r="JPV57" s="41"/>
      <c r="JPW57" s="41"/>
      <c r="JPX57" s="41"/>
      <c r="JPY57" s="41"/>
      <c r="JPZ57" s="41"/>
      <c r="JQA57" s="41"/>
      <c r="JQB57" s="41"/>
      <c r="JQC57" s="41"/>
      <c r="JQD57" s="41"/>
      <c r="JQE57" s="41"/>
      <c r="JQF57" s="41"/>
      <c r="JQG57" s="41"/>
      <c r="JQH57" s="41"/>
      <c r="JQI57" s="41"/>
      <c r="JQJ57" s="41"/>
      <c r="JQK57" s="41"/>
      <c r="JQL57" s="41"/>
      <c r="JQM57" s="41"/>
      <c r="JYD57" s="41"/>
      <c r="JYE57" s="41"/>
      <c r="JYF57" s="41"/>
      <c r="JYG57" s="41"/>
      <c r="JYS57" s="41"/>
      <c r="JYT57" s="41"/>
      <c r="JYU57" s="41"/>
      <c r="JYV57" s="41"/>
      <c r="JYW57" s="41"/>
      <c r="JYX57" s="41"/>
      <c r="JYY57" s="41"/>
      <c r="JYZ57" s="41"/>
      <c r="JZA57" s="41"/>
      <c r="JZB57" s="41"/>
      <c r="JZC57" s="41"/>
      <c r="JZD57" s="41"/>
      <c r="JZE57" s="41"/>
      <c r="JZF57" s="41"/>
      <c r="JZG57" s="41"/>
      <c r="JZH57" s="41"/>
      <c r="JZI57" s="41"/>
      <c r="JZJ57" s="41"/>
      <c r="JZK57" s="41"/>
      <c r="JZL57" s="41"/>
      <c r="JZM57" s="41"/>
      <c r="JZN57" s="41"/>
      <c r="JZO57" s="41"/>
      <c r="JZP57" s="41"/>
      <c r="JZQ57" s="41"/>
      <c r="JZR57" s="41"/>
      <c r="JZS57" s="41"/>
      <c r="JZT57" s="41"/>
      <c r="JZU57" s="41"/>
      <c r="JZV57" s="41"/>
      <c r="JZW57" s="41"/>
      <c r="JZX57" s="41"/>
      <c r="JZY57" s="41"/>
      <c r="JZZ57" s="41"/>
      <c r="KAA57" s="41"/>
      <c r="KAB57" s="41"/>
      <c r="KAC57" s="41"/>
      <c r="KAD57" s="41"/>
      <c r="KAE57" s="41"/>
      <c r="KAF57" s="41"/>
      <c r="KAG57" s="41"/>
      <c r="KAH57" s="41"/>
      <c r="KAI57" s="41"/>
      <c r="KHZ57" s="41"/>
      <c r="KIA57" s="41"/>
      <c r="KIB57" s="41"/>
      <c r="KIC57" s="41"/>
      <c r="KIO57" s="41"/>
      <c r="KIP57" s="41"/>
      <c r="KIQ57" s="41"/>
      <c r="KIR57" s="41"/>
      <c r="KIS57" s="41"/>
      <c r="KIT57" s="41"/>
      <c r="KIU57" s="41"/>
      <c r="KIV57" s="41"/>
      <c r="KIW57" s="41"/>
      <c r="KIX57" s="41"/>
      <c r="KIY57" s="41"/>
      <c r="KIZ57" s="41"/>
      <c r="KJA57" s="41"/>
      <c r="KJB57" s="41"/>
      <c r="KJC57" s="41"/>
      <c r="KJD57" s="41"/>
      <c r="KJE57" s="41"/>
      <c r="KJF57" s="41"/>
      <c r="KJG57" s="41"/>
      <c r="KJH57" s="41"/>
      <c r="KJI57" s="41"/>
      <c r="KJJ57" s="41"/>
      <c r="KJK57" s="41"/>
      <c r="KJL57" s="41"/>
      <c r="KJM57" s="41"/>
      <c r="KJN57" s="41"/>
      <c r="KJO57" s="41"/>
      <c r="KJP57" s="41"/>
      <c r="KJQ57" s="41"/>
      <c r="KJR57" s="41"/>
      <c r="KJS57" s="41"/>
      <c r="KJT57" s="41"/>
      <c r="KJU57" s="41"/>
      <c r="KJV57" s="41"/>
      <c r="KJW57" s="41"/>
      <c r="KJX57" s="41"/>
      <c r="KJY57" s="41"/>
      <c r="KJZ57" s="41"/>
      <c r="KKA57" s="41"/>
      <c r="KKB57" s="41"/>
      <c r="KKC57" s="41"/>
      <c r="KKD57" s="41"/>
      <c r="KKE57" s="41"/>
      <c r="KRV57" s="41"/>
      <c r="KRW57" s="41"/>
      <c r="KRX57" s="41"/>
      <c r="KRY57" s="41"/>
      <c r="KSK57" s="41"/>
      <c r="KSL57" s="41"/>
      <c r="KSM57" s="41"/>
      <c r="KSN57" s="41"/>
      <c r="KSO57" s="41"/>
      <c r="KSP57" s="41"/>
      <c r="KSQ57" s="41"/>
      <c r="KSR57" s="41"/>
      <c r="KSS57" s="41"/>
      <c r="KST57" s="41"/>
      <c r="KSU57" s="41"/>
      <c r="KSV57" s="41"/>
      <c r="KSW57" s="41"/>
      <c r="KSX57" s="41"/>
      <c r="KSY57" s="41"/>
      <c r="KSZ57" s="41"/>
      <c r="KTA57" s="41"/>
      <c r="KTB57" s="41"/>
      <c r="KTC57" s="41"/>
      <c r="KTD57" s="41"/>
      <c r="KTE57" s="41"/>
      <c r="KTF57" s="41"/>
      <c r="KTG57" s="41"/>
      <c r="KTH57" s="41"/>
      <c r="KTI57" s="41"/>
      <c r="KTJ57" s="41"/>
      <c r="KTK57" s="41"/>
      <c r="KTL57" s="41"/>
      <c r="KTM57" s="41"/>
      <c r="KTN57" s="41"/>
      <c r="KTO57" s="41"/>
      <c r="KTP57" s="41"/>
      <c r="KTQ57" s="41"/>
      <c r="KTR57" s="41"/>
      <c r="KTS57" s="41"/>
      <c r="KTT57" s="41"/>
      <c r="KTU57" s="41"/>
      <c r="KTV57" s="41"/>
      <c r="KTW57" s="41"/>
      <c r="KTX57" s="41"/>
      <c r="KTY57" s="41"/>
      <c r="KTZ57" s="41"/>
      <c r="KUA57" s="41"/>
      <c r="LBR57" s="41"/>
      <c r="LBS57" s="41"/>
      <c r="LBT57" s="41"/>
      <c r="LBU57" s="41"/>
      <c r="LCG57" s="41"/>
      <c r="LCH57" s="41"/>
      <c r="LCI57" s="41"/>
      <c r="LCJ57" s="41"/>
      <c r="LCK57" s="41"/>
      <c r="LCL57" s="41"/>
      <c r="LCM57" s="41"/>
      <c r="LCN57" s="41"/>
      <c r="LCO57" s="41"/>
      <c r="LCP57" s="41"/>
      <c r="LCQ57" s="41"/>
      <c r="LCR57" s="41"/>
      <c r="LCS57" s="41"/>
      <c r="LCT57" s="41"/>
      <c r="LCU57" s="41"/>
      <c r="LCV57" s="41"/>
      <c r="LCW57" s="41"/>
      <c r="LCX57" s="41"/>
      <c r="LCY57" s="41"/>
      <c r="LCZ57" s="41"/>
      <c r="LDA57" s="41"/>
      <c r="LDB57" s="41"/>
      <c r="LDC57" s="41"/>
      <c r="LDD57" s="41"/>
      <c r="LDE57" s="41"/>
      <c r="LDF57" s="41"/>
      <c r="LDG57" s="41"/>
      <c r="LDH57" s="41"/>
      <c r="LDI57" s="41"/>
      <c r="LDJ57" s="41"/>
      <c r="LDK57" s="41"/>
      <c r="LDL57" s="41"/>
      <c r="LDM57" s="41"/>
      <c r="LDN57" s="41"/>
      <c r="LDO57" s="41"/>
      <c r="LDP57" s="41"/>
      <c r="LDQ57" s="41"/>
      <c r="LDR57" s="41"/>
      <c r="LDS57" s="41"/>
      <c r="LDT57" s="41"/>
      <c r="LDU57" s="41"/>
      <c r="LDV57" s="41"/>
      <c r="LDW57" s="41"/>
      <c r="LLN57" s="41"/>
      <c r="LLO57" s="41"/>
      <c r="LLP57" s="41"/>
      <c r="LLQ57" s="41"/>
      <c r="LMC57" s="41"/>
      <c r="LMD57" s="41"/>
      <c r="LME57" s="41"/>
      <c r="LMF57" s="41"/>
      <c r="LMG57" s="41"/>
      <c r="LMH57" s="41"/>
      <c r="LMI57" s="41"/>
      <c r="LMJ57" s="41"/>
      <c r="LMK57" s="41"/>
      <c r="LML57" s="41"/>
      <c r="LMM57" s="41"/>
      <c r="LMN57" s="41"/>
      <c r="LMO57" s="41"/>
      <c r="LMP57" s="41"/>
      <c r="LMQ57" s="41"/>
      <c r="LMR57" s="41"/>
      <c r="LMS57" s="41"/>
      <c r="LMT57" s="41"/>
      <c r="LMU57" s="41"/>
      <c r="LMV57" s="41"/>
      <c r="LMW57" s="41"/>
      <c r="LMX57" s="41"/>
      <c r="LMY57" s="41"/>
      <c r="LMZ57" s="41"/>
      <c r="LNA57" s="41"/>
      <c r="LNB57" s="41"/>
      <c r="LNC57" s="41"/>
      <c r="LND57" s="41"/>
      <c r="LNE57" s="41"/>
      <c r="LNF57" s="41"/>
      <c r="LNG57" s="41"/>
      <c r="LNH57" s="41"/>
      <c r="LNI57" s="41"/>
      <c r="LNJ57" s="41"/>
      <c r="LNK57" s="41"/>
      <c r="LNL57" s="41"/>
      <c r="LNM57" s="41"/>
      <c r="LNN57" s="41"/>
      <c r="LNO57" s="41"/>
      <c r="LNP57" s="41"/>
      <c r="LNQ57" s="41"/>
      <c r="LNR57" s="41"/>
      <c r="LNS57" s="41"/>
      <c r="LVJ57" s="41"/>
      <c r="LVK57" s="41"/>
      <c r="LVL57" s="41"/>
      <c r="LVM57" s="41"/>
      <c r="LVY57" s="41"/>
      <c r="LVZ57" s="41"/>
      <c r="LWA57" s="41"/>
      <c r="LWB57" s="41"/>
      <c r="LWC57" s="41"/>
      <c r="LWD57" s="41"/>
      <c r="LWE57" s="41"/>
      <c r="LWF57" s="41"/>
      <c r="LWG57" s="41"/>
      <c r="LWH57" s="41"/>
      <c r="LWI57" s="41"/>
      <c r="LWJ57" s="41"/>
      <c r="LWK57" s="41"/>
      <c r="LWL57" s="41"/>
      <c r="LWM57" s="41"/>
      <c r="LWN57" s="41"/>
      <c r="LWO57" s="41"/>
      <c r="LWP57" s="41"/>
      <c r="LWQ57" s="41"/>
      <c r="LWR57" s="41"/>
      <c r="LWS57" s="41"/>
      <c r="LWT57" s="41"/>
      <c r="LWU57" s="41"/>
      <c r="LWV57" s="41"/>
      <c r="LWW57" s="41"/>
      <c r="LWX57" s="41"/>
      <c r="LWY57" s="41"/>
      <c r="LWZ57" s="41"/>
      <c r="LXA57" s="41"/>
      <c r="LXB57" s="41"/>
      <c r="LXC57" s="41"/>
      <c r="LXD57" s="41"/>
      <c r="LXE57" s="41"/>
      <c r="LXF57" s="41"/>
      <c r="LXG57" s="41"/>
      <c r="LXH57" s="41"/>
      <c r="LXI57" s="41"/>
      <c r="LXJ57" s="41"/>
      <c r="LXK57" s="41"/>
      <c r="LXL57" s="41"/>
      <c r="LXM57" s="41"/>
      <c r="LXN57" s="41"/>
      <c r="LXO57" s="41"/>
      <c r="MFF57" s="41"/>
      <c r="MFG57" s="41"/>
      <c r="MFH57" s="41"/>
      <c r="MFI57" s="41"/>
      <c r="MFU57" s="41"/>
      <c r="MFV57" s="41"/>
      <c r="MFW57" s="41"/>
      <c r="MFX57" s="41"/>
      <c r="MFY57" s="41"/>
      <c r="MFZ57" s="41"/>
      <c r="MGA57" s="41"/>
      <c r="MGB57" s="41"/>
      <c r="MGC57" s="41"/>
      <c r="MGD57" s="41"/>
      <c r="MGE57" s="41"/>
      <c r="MGF57" s="41"/>
      <c r="MGG57" s="41"/>
      <c r="MGH57" s="41"/>
      <c r="MGI57" s="41"/>
      <c r="MGJ57" s="41"/>
      <c r="MGK57" s="41"/>
      <c r="MGL57" s="41"/>
      <c r="MGM57" s="41"/>
      <c r="MGN57" s="41"/>
      <c r="MGO57" s="41"/>
      <c r="MGP57" s="41"/>
      <c r="MGQ57" s="41"/>
      <c r="MGR57" s="41"/>
      <c r="MGS57" s="41"/>
      <c r="MGT57" s="41"/>
      <c r="MGU57" s="41"/>
      <c r="MGV57" s="41"/>
      <c r="MGW57" s="41"/>
      <c r="MGX57" s="41"/>
      <c r="MGY57" s="41"/>
      <c r="MGZ57" s="41"/>
      <c r="MHA57" s="41"/>
      <c r="MHB57" s="41"/>
      <c r="MHC57" s="41"/>
      <c r="MHD57" s="41"/>
      <c r="MHE57" s="41"/>
      <c r="MHF57" s="41"/>
      <c r="MHG57" s="41"/>
      <c r="MHH57" s="41"/>
      <c r="MHI57" s="41"/>
      <c r="MHJ57" s="41"/>
      <c r="MHK57" s="41"/>
      <c r="MPB57" s="41"/>
      <c r="MPC57" s="41"/>
      <c r="MPD57" s="41"/>
      <c r="MPE57" s="41"/>
      <c r="MPQ57" s="41"/>
      <c r="MPR57" s="41"/>
      <c r="MPS57" s="41"/>
      <c r="MPT57" s="41"/>
      <c r="MPU57" s="41"/>
      <c r="MPV57" s="41"/>
      <c r="MPW57" s="41"/>
      <c r="MPX57" s="41"/>
      <c r="MPY57" s="41"/>
      <c r="MPZ57" s="41"/>
      <c r="MQA57" s="41"/>
      <c r="MQB57" s="41"/>
      <c r="MQC57" s="41"/>
      <c r="MQD57" s="41"/>
      <c r="MQE57" s="41"/>
      <c r="MQF57" s="41"/>
      <c r="MQG57" s="41"/>
      <c r="MQH57" s="41"/>
      <c r="MQI57" s="41"/>
      <c r="MQJ57" s="41"/>
      <c r="MQK57" s="41"/>
      <c r="MQL57" s="41"/>
      <c r="MQM57" s="41"/>
      <c r="MQN57" s="41"/>
      <c r="MQO57" s="41"/>
      <c r="MQP57" s="41"/>
      <c r="MQQ57" s="41"/>
      <c r="MQR57" s="41"/>
      <c r="MQS57" s="41"/>
      <c r="MQT57" s="41"/>
      <c r="MQU57" s="41"/>
      <c r="MQV57" s="41"/>
      <c r="MQW57" s="41"/>
      <c r="MQX57" s="41"/>
      <c r="MQY57" s="41"/>
      <c r="MQZ57" s="41"/>
      <c r="MRA57" s="41"/>
      <c r="MRB57" s="41"/>
      <c r="MRC57" s="41"/>
      <c r="MRD57" s="41"/>
      <c r="MRE57" s="41"/>
      <c r="MRF57" s="41"/>
      <c r="MRG57" s="41"/>
      <c r="MYX57" s="41"/>
      <c r="MYY57" s="41"/>
      <c r="MYZ57" s="41"/>
      <c r="MZA57" s="41"/>
      <c r="MZM57" s="41"/>
      <c r="MZN57" s="41"/>
      <c r="MZO57" s="41"/>
      <c r="MZP57" s="41"/>
      <c r="MZQ57" s="41"/>
      <c r="MZR57" s="41"/>
      <c r="MZS57" s="41"/>
      <c r="MZT57" s="41"/>
      <c r="MZU57" s="41"/>
      <c r="MZV57" s="41"/>
      <c r="MZW57" s="41"/>
      <c r="MZX57" s="41"/>
      <c r="MZY57" s="41"/>
      <c r="MZZ57" s="41"/>
      <c r="NAA57" s="41"/>
      <c r="NAB57" s="41"/>
      <c r="NAC57" s="41"/>
      <c r="NAD57" s="41"/>
      <c r="NAE57" s="41"/>
      <c r="NAF57" s="41"/>
      <c r="NAG57" s="41"/>
      <c r="NAH57" s="41"/>
      <c r="NAI57" s="41"/>
      <c r="NAJ57" s="41"/>
      <c r="NAK57" s="41"/>
      <c r="NAL57" s="41"/>
      <c r="NAM57" s="41"/>
      <c r="NAN57" s="41"/>
      <c r="NAO57" s="41"/>
      <c r="NAP57" s="41"/>
      <c r="NAQ57" s="41"/>
      <c r="NAR57" s="41"/>
      <c r="NAS57" s="41"/>
      <c r="NAT57" s="41"/>
      <c r="NAU57" s="41"/>
      <c r="NAV57" s="41"/>
      <c r="NAW57" s="41"/>
      <c r="NAX57" s="41"/>
      <c r="NAY57" s="41"/>
      <c r="NAZ57" s="41"/>
      <c r="NBA57" s="41"/>
      <c r="NBB57" s="41"/>
      <c r="NBC57" s="41"/>
      <c r="NIT57" s="41"/>
      <c r="NIU57" s="41"/>
      <c r="NIV57" s="41"/>
      <c r="NIW57" s="41"/>
      <c r="NJI57" s="41"/>
      <c r="NJJ57" s="41"/>
      <c r="NJK57" s="41"/>
      <c r="NJL57" s="41"/>
      <c r="NJM57" s="41"/>
      <c r="NJN57" s="41"/>
      <c r="NJO57" s="41"/>
      <c r="NJP57" s="41"/>
      <c r="NJQ57" s="41"/>
      <c r="NJR57" s="41"/>
      <c r="NJS57" s="41"/>
      <c r="NJT57" s="41"/>
      <c r="NJU57" s="41"/>
      <c r="NJV57" s="41"/>
      <c r="NJW57" s="41"/>
      <c r="NJX57" s="41"/>
      <c r="NJY57" s="41"/>
      <c r="NJZ57" s="41"/>
      <c r="NKA57" s="41"/>
      <c r="NKB57" s="41"/>
      <c r="NKC57" s="41"/>
      <c r="NKD57" s="41"/>
      <c r="NKE57" s="41"/>
      <c r="NKF57" s="41"/>
      <c r="NKG57" s="41"/>
      <c r="NKH57" s="41"/>
      <c r="NKI57" s="41"/>
      <c r="NKJ57" s="41"/>
      <c r="NKK57" s="41"/>
      <c r="NKL57" s="41"/>
      <c r="NKM57" s="41"/>
      <c r="NKN57" s="41"/>
      <c r="NKO57" s="41"/>
      <c r="NKP57" s="41"/>
      <c r="NKQ57" s="41"/>
      <c r="NKR57" s="41"/>
      <c r="NKS57" s="41"/>
      <c r="NKT57" s="41"/>
      <c r="NKU57" s="41"/>
      <c r="NKV57" s="41"/>
      <c r="NKW57" s="41"/>
      <c r="NKX57" s="41"/>
      <c r="NKY57" s="41"/>
      <c r="NSP57" s="41"/>
      <c r="NSQ57" s="41"/>
      <c r="NSR57" s="41"/>
      <c r="NSS57" s="41"/>
      <c r="NTE57" s="41"/>
      <c r="NTF57" s="41"/>
      <c r="NTG57" s="41"/>
      <c r="NTH57" s="41"/>
      <c r="NTI57" s="41"/>
      <c r="NTJ57" s="41"/>
      <c r="NTK57" s="41"/>
      <c r="NTL57" s="41"/>
      <c r="NTM57" s="41"/>
      <c r="NTN57" s="41"/>
      <c r="NTO57" s="41"/>
      <c r="NTP57" s="41"/>
      <c r="NTQ57" s="41"/>
      <c r="NTR57" s="41"/>
      <c r="NTS57" s="41"/>
      <c r="NTT57" s="41"/>
      <c r="NTU57" s="41"/>
      <c r="NTV57" s="41"/>
      <c r="NTW57" s="41"/>
      <c r="NTX57" s="41"/>
      <c r="NTY57" s="41"/>
      <c r="NTZ57" s="41"/>
      <c r="NUA57" s="41"/>
      <c r="NUB57" s="41"/>
      <c r="NUC57" s="41"/>
      <c r="NUD57" s="41"/>
      <c r="NUE57" s="41"/>
      <c r="NUF57" s="41"/>
      <c r="NUG57" s="41"/>
      <c r="NUH57" s="41"/>
      <c r="NUI57" s="41"/>
      <c r="NUJ57" s="41"/>
      <c r="NUK57" s="41"/>
      <c r="NUL57" s="41"/>
      <c r="NUM57" s="41"/>
      <c r="NUN57" s="41"/>
      <c r="NUO57" s="41"/>
      <c r="NUP57" s="41"/>
      <c r="NUQ57" s="41"/>
      <c r="NUR57" s="41"/>
      <c r="NUS57" s="41"/>
      <c r="NUT57" s="41"/>
      <c r="NUU57" s="41"/>
      <c r="OCL57" s="41"/>
      <c r="OCM57" s="41"/>
      <c r="OCN57" s="41"/>
      <c r="OCO57" s="41"/>
      <c r="ODA57" s="41"/>
      <c r="ODB57" s="41"/>
      <c r="ODC57" s="41"/>
      <c r="ODD57" s="41"/>
      <c r="ODE57" s="41"/>
      <c r="ODF57" s="41"/>
      <c r="ODG57" s="41"/>
      <c r="ODH57" s="41"/>
      <c r="ODI57" s="41"/>
      <c r="ODJ57" s="41"/>
      <c r="ODK57" s="41"/>
      <c r="ODL57" s="41"/>
      <c r="ODM57" s="41"/>
      <c r="ODN57" s="41"/>
      <c r="ODO57" s="41"/>
      <c r="ODP57" s="41"/>
      <c r="ODQ57" s="41"/>
      <c r="ODR57" s="41"/>
      <c r="ODS57" s="41"/>
      <c r="ODT57" s="41"/>
      <c r="ODU57" s="41"/>
      <c r="ODV57" s="41"/>
      <c r="ODW57" s="41"/>
      <c r="ODX57" s="41"/>
      <c r="ODY57" s="41"/>
      <c r="ODZ57" s="41"/>
      <c r="OEA57" s="41"/>
      <c r="OEB57" s="41"/>
      <c r="OEC57" s="41"/>
      <c r="OED57" s="41"/>
      <c r="OEE57" s="41"/>
      <c r="OEF57" s="41"/>
      <c r="OEG57" s="41"/>
      <c r="OEH57" s="41"/>
      <c r="OEI57" s="41"/>
      <c r="OEJ57" s="41"/>
      <c r="OEK57" s="41"/>
      <c r="OEL57" s="41"/>
      <c r="OEM57" s="41"/>
      <c r="OEN57" s="41"/>
      <c r="OEO57" s="41"/>
      <c r="OEP57" s="41"/>
      <c r="OEQ57" s="41"/>
      <c r="OMH57" s="41"/>
      <c r="OMI57" s="41"/>
      <c r="OMJ57" s="41"/>
      <c r="OMK57" s="41"/>
      <c r="OMW57" s="41"/>
      <c r="OMX57" s="41"/>
      <c r="OMY57" s="41"/>
      <c r="OMZ57" s="41"/>
      <c r="ONA57" s="41"/>
      <c r="ONB57" s="41"/>
      <c r="ONC57" s="41"/>
      <c r="OND57" s="41"/>
      <c r="ONE57" s="41"/>
      <c r="ONF57" s="41"/>
      <c r="ONG57" s="41"/>
      <c r="ONH57" s="41"/>
      <c r="ONI57" s="41"/>
      <c r="ONJ57" s="41"/>
      <c r="ONK57" s="41"/>
      <c r="ONL57" s="41"/>
      <c r="ONM57" s="41"/>
      <c r="ONN57" s="41"/>
      <c r="ONO57" s="41"/>
      <c r="ONP57" s="41"/>
      <c r="ONQ57" s="41"/>
      <c r="ONR57" s="41"/>
      <c r="ONS57" s="41"/>
      <c r="ONT57" s="41"/>
      <c r="ONU57" s="41"/>
      <c r="ONV57" s="41"/>
      <c r="ONW57" s="41"/>
      <c r="ONX57" s="41"/>
      <c r="ONY57" s="41"/>
      <c r="ONZ57" s="41"/>
      <c r="OOA57" s="41"/>
      <c r="OOB57" s="41"/>
      <c r="OOC57" s="41"/>
      <c r="OOD57" s="41"/>
      <c r="OOE57" s="41"/>
      <c r="OOF57" s="41"/>
      <c r="OOG57" s="41"/>
      <c r="OOH57" s="41"/>
      <c r="OOI57" s="41"/>
      <c r="OOJ57" s="41"/>
      <c r="OOK57" s="41"/>
      <c r="OOL57" s="41"/>
      <c r="OOM57" s="41"/>
      <c r="OWD57" s="41"/>
      <c r="OWE57" s="41"/>
      <c r="OWF57" s="41"/>
      <c r="OWG57" s="41"/>
      <c r="OWS57" s="41"/>
      <c r="OWT57" s="41"/>
      <c r="OWU57" s="41"/>
      <c r="OWV57" s="41"/>
      <c r="OWW57" s="41"/>
      <c r="OWX57" s="41"/>
      <c r="OWY57" s="41"/>
      <c r="OWZ57" s="41"/>
      <c r="OXA57" s="41"/>
      <c r="OXB57" s="41"/>
      <c r="OXC57" s="41"/>
      <c r="OXD57" s="41"/>
      <c r="OXE57" s="41"/>
      <c r="OXF57" s="41"/>
      <c r="OXG57" s="41"/>
      <c r="OXH57" s="41"/>
      <c r="OXI57" s="41"/>
      <c r="OXJ57" s="41"/>
      <c r="OXK57" s="41"/>
      <c r="OXL57" s="41"/>
      <c r="OXM57" s="41"/>
      <c r="OXN57" s="41"/>
      <c r="OXO57" s="41"/>
      <c r="OXP57" s="41"/>
      <c r="OXQ57" s="41"/>
      <c r="OXR57" s="41"/>
      <c r="OXS57" s="41"/>
      <c r="OXT57" s="41"/>
      <c r="OXU57" s="41"/>
      <c r="OXV57" s="41"/>
      <c r="OXW57" s="41"/>
      <c r="OXX57" s="41"/>
      <c r="OXY57" s="41"/>
      <c r="OXZ57" s="41"/>
      <c r="OYA57" s="41"/>
      <c r="OYB57" s="41"/>
      <c r="OYC57" s="41"/>
      <c r="OYD57" s="41"/>
      <c r="OYE57" s="41"/>
      <c r="OYF57" s="41"/>
      <c r="OYG57" s="41"/>
      <c r="OYH57" s="41"/>
      <c r="OYI57" s="41"/>
      <c r="PFZ57" s="41"/>
      <c r="PGA57" s="41"/>
      <c r="PGB57" s="41"/>
      <c r="PGC57" s="41"/>
      <c r="PGO57" s="41"/>
      <c r="PGP57" s="41"/>
      <c r="PGQ57" s="41"/>
      <c r="PGR57" s="41"/>
      <c r="PGS57" s="41"/>
      <c r="PGT57" s="41"/>
      <c r="PGU57" s="41"/>
      <c r="PGV57" s="41"/>
      <c r="PGW57" s="41"/>
      <c r="PGX57" s="41"/>
      <c r="PGY57" s="41"/>
      <c r="PGZ57" s="41"/>
      <c r="PHA57" s="41"/>
      <c r="PHB57" s="41"/>
      <c r="PHC57" s="41"/>
      <c r="PHD57" s="41"/>
      <c r="PHE57" s="41"/>
      <c r="PHF57" s="41"/>
      <c r="PHG57" s="41"/>
      <c r="PHH57" s="41"/>
      <c r="PHI57" s="41"/>
      <c r="PHJ57" s="41"/>
      <c r="PHK57" s="41"/>
      <c r="PHL57" s="41"/>
      <c r="PHM57" s="41"/>
      <c r="PHN57" s="41"/>
      <c r="PHO57" s="41"/>
      <c r="PHP57" s="41"/>
      <c r="PHQ57" s="41"/>
      <c r="PHR57" s="41"/>
      <c r="PHS57" s="41"/>
      <c r="PHT57" s="41"/>
      <c r="PHU57" s="41"/>
      <c r="PHV57" s="41"/>
      <c r="PHW57" s="41"/>
      <c r="PHX57" s="41"/>
      <c r="PHY57" s="41"/>
      <c r="PHZ57" s="41"/>
      <c r="PIA57" s="41"/>
      <c r="PIB57" s="41"/>
      <c r="PIC57" s="41"/>
      <c r="PID57" s="41"/>
      <c r="PIE57" s="41"/>
      <c r="PPV57" s="41"/>
      <c r="PPW57" s="41"/>
      <c r="PPX57" s="41"/>
      <c r="PPY57" s="41"/>
      <c r="PQK57" s="41"/>
      <c r="PQL57" s="41"/>
      <c r="PQM57" s="41"/>
      <c r="PQN57" s="41"/>
      <c r="PQO57" s="41"/>
      <c r="PQP57" s="41"/>
      <c r="PQQ57" s="41"/>
      <c r="PQR57" s="41"/>
      <c r="PQS57" s="41"/>
      <c r="PQT57" s="41"/>
      <c r="PQU57" s="41"/>
      <c r="PQV57" s="41"/>
      <c r="PQW57" s="41"/>
      <c r="PQX57" s="41"/>
      <c r="PQY57" s="41"/>
      <c r="PQZ57" s="41"/>
      <c r="PRA57" s="41"/>
      <c r="PRB57" s="41"/>
      <c r="PRC57" s="41"/>
      <c r="PRD57" s="41"/>
      <c r="PRE57" s="41"/>
      <c r="PRF57" s="41"/>
      <c r="PRG57" s="41"/>
      <c r="PRH57" s="41"/>
      <c r="PRI57" s="41"/>
      <c r="PRJ57" s="41"/>
      <c r="PRK57" s="41"/>
      <c r="PRL57" s="41"/>
      <c r="PRM57" s="41"/>
      <c r="PRN57" s="41"/>
      <c r="PRO57" s="41"/>
      <c r="PRP57" s="41"/>
      <c r="PRQ57" s="41"/>
      <c r="PRR57" s="41"/>
      <c r="PRS57" s="41"/>
      <c r="PRT57" s="41"/>
      <c r="PRU57" s="41"/>
      <c r="PRV57" s="41"/>
      <c r="PRW57" s="41"/>
      <c r="PRX57" s="41"/>
      <c r="PRY57" s="41"/>
      <c r="PRZ57" s="41"/>
      <c r="PSA57" s="41"/>
      <c r="PZR57" s="41"/>
      <c r="PZS57" s="41"/>
      <c r="PZT57" s="41"/>
      <c r="PZU57" s="41"/>
      <c r="QAG57" s="41"/>
      <c r="QAH57" s="41"/>
      <c r="QAI57" s="41"/>
      <c r="QAJ57" s="41"/>
      <c r="QAK57" s="41"/>
      <c r="QAL57" s="41"/>
      <c r="QAM57" s="41"/>
      <c r="QAN57" s="41"/>
      <c r="QAO57" s="41"/>
      <c r="QAP57" s="41"/>
      <c r="QAQ57" s="41"/>
      <c r="QAR57" s="41"/>
      <c r="QAS57" s="41"/>
      <c r="QAT57" s="41"/>
      <c r="QAU57" s="41"/>
      <c r="QAV57" s="41"/>
      <c r="QAW57" s="41"/>
      <c r="QAX57" s="41"/>
      <c r="QAY57" s="41"/>
      <c r="QAZ57" s="41"/>
      <c r="QBA57" s="41"/>
      <c r="QBB57" s="41"/>
      <c r="QBC57" s="41"/>
      <c r="QBD57" s="41"/>
      <c r="QBE57" s="41"/>
      <c r="QBF57" s="41"/>
      <c r="QBG57" s="41"/>
      <c r="QBH57" s="41"/>
      <c r="QBI57" s="41"/>
      <c r="QBJ57" s="41"/>
      <c r="QBK57" s="41"/>
      <c r="QBL57" s="41"/>
      <c r="QBM57" s="41"/>
      <c r="QBN57" s="41"/>
      <c r="QBO57" s="41"/>
      <c r="QBP57" s="41"/>
      <c r="QBQ57" s="41"/>
      <c r="QBR57" s="41"/>
      <c r="QBS57" s="41"/>
      <c r="QBT57" s="41"/>
      <c r="QBU57" s="41"/>
      <c r="QBV57" s="41"/>
      <c r="QBW57" s="41"/>
      <c r="QJN57" s="41"/>
      <c r="QJO57" s="41"/>
      <c r="QJP57" s="41"/>
      <c r="QJQ57" s="41"/>
      <c r="QKC57" s="41"/>
      <c r="QKD57" s="41"/>
      <c r="QKE57" s="41"/>
      <c r="QKF57" s="41"/>
      <c r="QKG57" s="41"/>
      <c r="QKH57" s="41"/>
      <c r="QKI57" s="41"/>
      <c r="QKJ57" s="41"/>
      <c r="QKK57" s="41"/>
      <c r="QKL57" s="41"/>
      <c r="QKM57" s="41"/>
      <c r="QKN57" s="41"/>
      <c r="QKO57" s="41"/>
      <c r="QKP57" s="41"/>
      <c r="QKQ57" s="41"/>
      <c r="QKR57" s="41"/>
      <c r="QKS57" s="41"/>
      <c r="QKT57" s="41"/>
      <c r="QKU57" s="41"/>
      <c r="QKV57" s="41"/>
      <c r="QKW57" s="41"/>
      <c r="QKX57" s="41"/>
      <c r="QKY57" s="41"/>
      <c r="QKZ57" s="41"/>
      <c r="QLA57" s="41"/>
      <c r="QLB57" s="41"/>
      <c r="QLC57" s="41"/>
      <c r="QLD57" s="41"/>
      <c r="QLE57" s="41"/>
      <c r="QLF57" s="41"/>
      <c r="QLG57" s="41"/>
      <c r="QLH57" s="41"/>
      <c r="QLI57" s="41"/>
      <c r="QLJ57" s="41"/>
      <c r="QLK57" s="41"/>
      <c r="QLL57" s="41"/>
      <c r="QLM57" s="41"/>
      <c r="QLN57" s="41"/>
      <c r="QLO57" s="41"/>
      <c r="QLP57" s="41"/>
      <c r="QLQ57" s="41"/>
      <c r="QLR57" s="41"/>
      <c r="QLS57" s="41"/>
      <c r="QTJ57" s="41"/>
      <c r="QTK57" s="41"/>
      <c r="QTL57" s="41"/>
      <c r="QTM57" s="41"/>
      <c r="QTY57" s="41"/>
      <c r="QTZ57" s="41"/>
      <c r="QUA57" s="41"/>
      <c r="QUB57" s="41"/>
      <c r="QUC57" s="41"/>
      <c r="QUD57" s="41"/>
      <c r="QUE57" s="41"/>
      <c r="QUF57" s="41"/>
      <c r="QUG57" s="41"/>
      <c r="QUH57" s="41"/>
      <c r="QUI57" s="41"/>
      <c r="QUJ57" s="41"/>
      <c r="QUK57" s="41"/>
      <c r="QUL57" s="41"/>
      <c r="QUM57" s="41"/>
      <c r="QUN57" s="41"/>
      <c r="QUO57" s="41"/>
      <c r="QUP57" s="41"/>
      <c r="QUQ57" s="41"/>
      <c r="QUR57" s="41"/>
      <c r="QUS57" s="41"/>
      <c r="QUT57" s="41"/>
      <c r="QUU57" s="41"/>
      <c r="QUV57" s="41"/>
      <c r="QUW57" s="41"/>
      <c r="QUX57" s="41"/>
      <c r="QUY57" s="41"/>
      <c r="QUZ57" s="41"/>
      <c r="QVA57" s="41"/>
      <c r="QVB57" s="41"/>
      <c r="QVC57" s="41"/>
      <c r="QVD57" s="41"/>
      <c r="QVE57" s="41"/>
      <c r="QVF57" s="41"/>
      <c r="QVG57" s="41"/>
      <c r="QVH57" s="41"/>
      <c r="QVI57" s="41"/>
      <c r="QVJ57" s="41"/>
      <c r="QVK57" s="41"/>
      <c r="QVL57" s="41"/>
      <c r="QVM57" s="41"/>
      <c r="QVN57" s="41"/>
      <c r="QVO57" s="41"/>
      <c r="RDF57" s="41"/>
      <c r="RDG57" s="41"/>
      <c r="RDH57" s="41"/>
      <c r="RDI57" s="41"/>
      <c r="RDU57" s="41"/>
      <c r="RDV57" s="41"/>
      <c r="RDW57" s="41"/>
      <c r="RDX57" s="41"/>
      <c r="RDY57" s="41"/>
      <c r="RDZ57" s="41"/>
      <c r="REA57" s="41"/>
      <c r="REB57" s="41"/>
      <c r="REC57" s="41"/>
      <c r="RED57" s="41"/>
      <c r="REE57" s="41"/>
      <c r="REF57" s="41"/>
      <c r="REG57" s="41"/>
      <c r="REH57" s="41"/>
      <c r="REI57" s="41"/>
      <c r="REJ57" s="41"/>
      <c r="REK57" s="41"/>
      <c r="REL57" s="41"/>
      <c r="REM57" s="41"/>
      <c r="REN57" s="41"/>
      <c r="REO57" s="41"/>
      <c r="REP57" s="41"/>
      <c r="REQ57" s="41"/>
      <c r="RER57" s="41"/>
      <c r="RES57" s="41"/>
      <c r="RET57" s="41"/>
      <c r="REU57" s="41"/>
      <c r="REV57" s="41"/>
      <c r="REW57" s="41"/>
      <c r="REX57" s="41"/>
      <c r="REY57" s="41"/>
      <c r="REZ57" s="41"/>
      <c r="RFA57" s="41"/>
      <c r="RFB57" s="41"/>
      <c r="RFC57" s="41"/>
      <c r="RFD57" s="41"/>
      <c r="RFE57" s="41"/>
      <c r="RFF57" s="41"/>
      <c r="RFG57" s="41"/>
      <c r="RFH57" s="41"/>
      <c r="RFI57" s="41"/>
      <c r="RFJ57" s="41"/>
      <c r="RFK57" s="41"/>
      <c r="RNB57" s="41"/>
      <c r="RNC57" s="41"/>
      <c r="RND57" s="41"/>
      <c r="RNE57" s="41"/>
      <c r="RNQ57" s="41"/>
      <c r="RNR57" s="41"/>
      <c r="RNS57" s="41"/>
      <c r="RNT57" s="41"/>
      <c r="RNU57" s="41"/>
      <c r="RNV57" s="41"/>
      <c r="RNW57" s="41"/>
      <c r="RNX57" s="41"/>
      <c r="RNY57" s="41"/>
      <c r="RNZ57" s="41"/>
      <c r="ROA57" s="41"/>
      <c r="ROB57" s="41"/>
      <c r="ROC57" s="41"/>
      <c r="ROD57" s="41"/>
      <c r="ROE57" s="41"/>
      <c r="ROF57" s="41"/>
      <c r="ROG57" s="41"/>
      <c r="ROH57" s="41"/>
      <c r="ROI57" s="41"/>
      <c r="ROJ57" s="41"/>
      <c r="ROK57" s="41"/>
      <c r="ROL57" s="41"/>
      <c r="ROM57" s="41"/>
      <c r="RON57" s="41"/>
      <c r="ROO57" s="41"/>
      <c r="ROP57" s="41"/>
      <c r="ROQ57" s="41"/>
      <c r="ROR57" s="41"/>
      <c r="ROS57" s="41"/>
      <c r="ROT57" s="41"/>
      <c r="ROU57" s="41"/>
      <c r="ROV57" s="41"/>
      <c r="ROW57" s="41"/>
      <c r="ROX57" s="41"/>
      <c r="ROY57" s="41"/>
      <c r="ROZ57" s="41"/>
      <c r="RPA57" s="41"/>
      <c r="RPB57" s="41"/>
      <c r="RPC57" s="41"/>
      <c r="RPD57" s="41"/>
      <c r="RPE57" s="41"/>
      <c r="RPF57" s="41"/>
      <c r="RPG57" s="41"/>
      <c r="RWX57" s="41"/>
      <c r="RWY57" s="41"/>
      <c r="RWZ57" s="41"/>
      <c r="RXA57" s="41"/>
      <c r="RXM57" s="41"/>
      <c r="RXN57" s="41"/>
      <c r="RXO57" s="41"/>
      <c r="RXP57" s="41"/>
      <c r="RXQ57" s="41"/>
      <c r="RXR57" s="41"/>
      <c r="RXS57" s="41"/>
      <c r="RXT57" s="41"/>
      <c r="RXU57" s="41"/>
      <c r="RXV57" s="41"/>
      <c r="RXW57" s="41"/>
      <c r="RXX57" s="41"/>
      <c r="RXY57" s="41"/>
      <c r="RXZ57" s="41"/>
      <c r="RYA57" s="41"/>
      <c r="RYB57" s="41"/>
      <c r="RYC57" s="41"/>
      <c r="RYD57" s="41"/>
      <c r="RYE57" s="41"/>
      <c r="RYF57" s="41"/>
      <c r="RYG57" s="41"/>
      <c r="RYH57" s="41"/>
      <c r="RYI57" s="41"/>
      <c r="RYJ57" s="41"/>
      <c r="RYK57" s="41"/>
      <c r="RYL57" s="41"/>
      <c r="RYM57" s="41"/>
      <c r="RYN57" s="41"/>
      <c r="RYO57" s="41"/>
      <c r="RYP57" s="41"/>
      <c r="RYQ57" s="41"/>
      <c r="RYR57" s="41"/>
      <c r="RYS57" s="41"/>
      <c r="RYT57" s="41"/>
      <c r="RYU57" s="41"/>
      <c r="RYV57" s="41"/>
      <c r="RYW57" s="41"/>
      <c r="RYX57" s="41"/>
      <c r="RYY57" s="41"/>
      <c r="RYZ57" s="41"/>
      <c r="RZA57" s="41"/>
      <c r="RZB57" s="41"/>
      <c r="RZC57" s="41"/>
      <c r="SGT57" s="41"/>
      <c r="SGU57" s="41"/>
      <c r="SGV57" s="41"/>
      <c r="SGW57" s="41"/>
      <c r="SHI57" s="41"/>
      <c r="SHJ57" s="41"/>
      <c r="SHK57" s="41"/>
      <c r="SHL57" s="41"/>
      <c r="SHM57" s="41"/>
      <c r="SHN57" s="41"/>
      <c r="SHO57" s="41"/>
      <c r="SHP57" s="41"/>
      <c r="SHQ57" s="41"/>
      <c r="SHR57" s="41"/>
      <c r="SHS57" s="41"/>
      <c r="SHT57" s="41"/>
      <c r="SHU57" s="41"/>
      <c r="SHV57" s="41"/>
      <c r="SHW57" s="41"/>
      <c r="SHX57" s="41"/>
      <c r="SHY57" s="41"/>
      <c r="SHZ57" s="41"/>
      <c r="SIA57" s="41"/>
      <c r="SIB57" s="41"/>
      <c r="SIC57" s="41"/>
      <c r="SID57" s="41"/>
      <c r="SIE57" s="41"/>
      <c r="SIF57" s="41"/>
      <c r="SIG57" s="41"/>
      <c r="SIH57" s="41"/>
      <c r="SII57" s="41"/>
      <c r="SIJ57" s="41"/>
      <c r="SIK57" s="41"/>
      <c r="SIL57" s="41"/>
      <c r="SIM57" s="41"/>
      <c r="SIN57" s="41"/>
      <c r="SIO57" s="41"/>
      <c r="SIP57" s="41"/>
      <c r="SIQ57" s="41"/>
      <c r="SIR57" s="41"/>
      <c r="SIS57" s="41"/>
      <c r="SIT57" s="41"/>
      <c r="SIU57" s="41"/>
      <c r="SIV57" s="41"/>
      <c r="SIW57" s="41"/>
      <c r="SIX57" s="41"/>
      <c r="SIY57" s="41"/>
      <c r="SQP57" s="41"/>
      <c r="SQQ57" s="41"/>
      <c r="SQR57" s="41"/>
      <c r="SQS57" s="41"/>
      <c r="SRE57" s="41"/>
      <c r="SRF57" s="41"/>
      <c r="SRG57" s="41"/>
      <c r="SRH57" s="41"/>
      <c r="SRI57" s="41"/>
      <c r="SRJ57" s="41"/>
      <c r="SRK57" s="41"/>
      <c r="SRL57" s="41"/>
      <c r="SRM57" s="41"/>
      <c r="SRN57" s="41"/>
      <c r="SRO57" s="41"/>
      <c r="SRP57" s="41"/>
      <c r="SRQ57" s="41"/>
      <c r="SRR57" s="41"/>
      <c r="SRS57" s="41"/>
      <c r="SRT57" s="41"/>
      <c r="SRU57" s="41"/>
      <c r="SRV57" s="41"/>
      <c r="SRW57" s="41"/>
      <c r="SRX57" s="41"/>
      <c r="SRY57" s="41"/>
      <c r="SRZ57" s="41"/>
      <c r="SSA57" s="41"/>
      <c r="SSB57" s="41"/>
      <c r="SSC57" s="41"/>
      <c r="SSD57" s="41"/>
      <c r="SSE57" s="41"/>
      <c r="SSF57" s="41"/>
      <c r="SSG57" s="41"/>
      <c r="SSH57" s="41"/>
      <c r="SSI57" s="41"/>
      <c r="SSJ57" s="41"/>
      <c r="SSK57" s="41"/>
      <c r="SSL57" s="41"/>
      <c r="SSM57" s="41"/>
      <c r="SSN57" s="41"/>
      <c r="SSO57" s="41"/>
      <c r="SSP57" s="41"/>
      <c r="SSQ57" s="41"/>
      <c r="SSR57" s="41"/>
      <c r="SSS57" s="41"/>
      <c r="SST57" s="41"/>
      <c r="SSU57" s="41"/>
      <c r="TAL57" s="41"/>
      <c r="TAM57" s="41"/>
      <c r="TAN57" s="41"/>
      <c r="TAO57" s="41"/>
      <c r="TBA57" s="41"/>
      <c r="TBB57" s="41"/>
      <c r="TBC57" s="41"/>
      <c r="TBD57" s="41"/>
      <c r="TBE57" s="41"/>
      <c r="TBF57" s="41"/>
      <c r="TBG57" s="41"/>
      <c r="TBH57" s="41"/>
      <c r="TBI57" s="41"/>
      <c r="TBJ57" s="41"/>
      <c r="TBK57" s="41"/>
      <c r="TBL57" s="41"/>
      <c r="TBM57" s="41"/>
      <c r="TBN57" s="41"/>
      <c r="TBO57" s="41"/>
      <c r="TBP57" s="41"/>
      <c r="TBQ57" s="41"/>
      <c r="TBR57" s="41"/>
      <c r="TBS57" s="41"/>
      <c r="TBT57" s="41"/>
      <c r="TBU57" s="41"/>
      <c r="TBV57" s="41"/>
      <c r="TBW57" s="41"/>
      <c r="TBX57" s="41"/>
      <c r="TBY57" s="41"/>
      <c r="TBZ57" s="41"/>
      <c r="TCA57" s="41"/>
      <c r="TCB57" s="41"/>
      <c r="TCC57" s="41"/>
      <c r="TCD57" s="41"/>
      <c r="TCE57" s="41"/>
      <c r="TCF57" s="41"/>
      <c r="TCG57" s="41"/>
      <c r="TCH57" s="41"/>
      <c r="TCI57" s="41"/>
      <c r="TCJ57" s="41"/>
      <c r="TCK57" s="41"/>
      <c r="TCL57" s="41"/>
      <c r="TCM57" s="41"/>
      <c r="TCN57" s="41"/>
      <c r="TCO57" s="41"/>
      <c r="TCP57" s="41"/>
      <c r="TCQ57" s="41"/>
      <c r="TKH57" s="41"/>
      <c r="TKI57" s="41"/>
      <c r="TKJ57" s="41"/>
      <c r="TKK57" s="41"/>
      <c r="TKW57" s="41"/>
      <c r="TKX57" s="41"/>
      <c r="TKY57" s="41"/>
      <c r="TKZ57" s="41"/>
      <c r="TLA57" s="41"/>
      <c r="TLB57" s="41"/>
      <c r="TLC57" s="41"/>
      <c r="TLD57" s="41"/>
      <c r="TLE57" s="41"/>
      <c r="TLF57" s="41"/>
      <c r="TLG57" s="41"/>
      <c r="TLH57" s="41"/>
      <c r="TLI57" s="41"/>
      <c r="TLJ57" s="41"/>
      <c r="TLK57" s="41"/>
      <c r="TLL57" s="41"/>
      <c r="TLM57" s="41"/>
      <c r="TLN57" s="41"/>
      <c r="TLO57" s="41"/>
      <c r="TLP57" s="41"/>
      <c r="TLQ57" s="41"/>
      <c r="TLR57" s="41"/>
      <c r="TLS57" s="41"/>
      <c r="TLT57" s="41"/>
      <c r="TLU57" s="41"/>
      <c r="TLV57" s="41"/>
      <c r="TLW57" s="41"/>
      <c r="TLX57" s="41"/>
      <c r="TLY57" s="41"/>
      <c r="TLZ57" s="41"/>
      <c r="TMA57" s="41"/>
      <c r="TMB57" s="41"/>
      <c r="TMC57" s="41"/>
      <c r="TMD57" s="41"/>
      <c r="TME57" s="41"/>
      <c r="TMF57" s="41"/>
      <c r="TMG57" s="41"/>
      <c r="TMH57" s="41"/>
      <c r="TMI57" s="41"/>
      <c r="TMJ57" s="41"/>
      <c r="TMK57" s="41"/>
      <c r="TML57" s="41"/>
      <c r="TMM57" s="41"/>
      <c r="TUD57" s="41"/>
      <c r="TUE57" s="41"/>
      <c r="TUF57" s="41"/>
      <c r="TUG57" s="41"/>
      <c r="TUS57" s="41"/>
      <c r="TUT57" s="41"/>
      <c r="TUU57" s="41"/>
      <c r="TUV57" s="41"/>
      <c r="TUW57" s="41"/>
      <c r="TUX57" s="41"/>
      <c r="TUY57" s="41"/>
      <c r="TUZ57" s="41"/>
      <c r="TVA57" s="41"/>
      <c r="TVB57" s="41"/>
      <c r="TVC57" s="41"/>
      <c r="TVD57" s="41"/>
      <c r="TVE57" s="41"/>
      <c r="TVF57" s="41"/>
      <c r="TVG57" s="41"/>
      <c r="TVH57" s="41"/>
      <c r="TVI57" s="41"/>
      <c r="TVJ57" s="41"/>
      <c r="TVK57" s="41"/>
      <c r="TVL57" s="41"/>
      <c r="TVM57" s="41"/>
      <c r="TVN57" s="41"/>
      <c r="TVO57" s="41"/>
      <c r="TVP57" s="41"/>
      <c r="TVQ57" s="41"/>
      <c r="TVR57" s="41"/>
      <c r="TVS57" s="41"/>
      <c r="TVT57" s="41"/>
      <c r="TVU57" s="41"/>
      <c r="TVV57" s="41"/>
      <c r="TVW57" s="41"/>
      <c r="TVX57" s="41"/>
      <c r="TVY57" s="41"/>
      <c r="TVZ57" s="41"/>
      <c r="TWA57" s="41"/>
      <c r="TWB57" s="41"/>
      <c r="TWC57" s="41"/>
      <c r="TWD57" s="41"/>
      <c r="TWE57" s="41"/>
      <c r="TWF57" s="41"/>
      <c r="TWG57" s="41"/>
      <c r="TWH57" s="41"/>
      <c r="TWI57" s="41"/>
      <c r="UDZ57" s="41"/>
      <c r="UEA57" s="41"/>
      <c r="UEB57" s="41"/>
      <c r="UEC57" s="41"/>
      <c r="UEO57" s="41"/>
      <c r="UEP57" s="41"/>
      <c r="UEQ57" s="41"/>
      <c r="UER57" s="41"/>
      <c r="UES57" s="41"/>
      <c r="UET57" s="41"/>
      <c r="UEU57" s="41"/>
      <c r="UEV57" s="41"/>
      <c r="UEW57" s="41"/>
      <c r="UEX57" s="41"/>
      <c r="UEY57" s="41"/>
      <c r="UEZ57" s="41"/>
      <c r="UFA57" s="41"/>
      <c r="UFB57" s="41"/>
      <c r="UFC57" s="41"/>
      <c r="UFD57" s="41"/>
      <c r="UFE57" s="41"/>
      <c r="UFF57" s="41"/>
      <c r="UFG57" s="41"/>
      <c r="UFH57" s="41"/>
      <c r="UFI57" s="41"/>
      <c r="UFJ57" s="41"/>
      <c r="UFK57" s="41"/>
      <c r="UFL57" s="41"/>
      <c r="UFM57" s="41"/>
      <c r="UFN57" s="41"/>
      <c r="UFO57" s="41"/>
      <c r="UFP57" s="41"/>
      <c r="UFQ57" s="41"/>
      <c r="UFR57" s="41"/>
      <c r="UFS57" s="41"/>
      <c r="UFT57" s="41"/>
      <c r="UFU57" s="41"/>
      <c r="UFV57" s="41"/>
      <c r="UFW57" s="41"/>
      <c r="UFX57" s="41"/>
      <c r="UFY57" s="41"/>
      <c r="UFZ57" s="41"/>
      <c r="UGA57" s="41"/>
      <c r="UGB57" s="41"/>
      <c r="UGC57" s="41"/>
      <c r="UGD57" s="41"/>
      <c r="UGE57" s="41"/>
      <c r="UNV57" s="41"/>
      <c r="UNW57" s="41"/>
      <c r="UNX57" s="41"/>
      <c r="UNY57" s="41"/>
      <c r="UOK57" s="41"/>
      <c r="UOL57" s="41"/>
      <c r="UOM57" s="41"/>
      <c r="UON57" s="41"/>
      <c r="UOO57" s="41"/>
      <c r="UOP57" s="41"/>
      <c r="UOQ57" s="41"/>
      <c r="UOR57" s="41"/>
      <c r="UOS57" s="41"/>
      <c r="UOT57" s="41"/>
      <c r="UOU57" s="41"/>
      <c r="UOV57" s="41"/>
      <c r="UOW57" s="41"/>
      <c r="UOX57" s="41"/>
      <c r="UOY57" s="41"/>
      <c r="UOZ57" s="41"/>
      <c r="UPA57" s="41"/>
      <c r="UPB57" s="41"/>
      <c r="UPC57" s="41"/>
      <c r="UPD57" s="41"/>
      <c r="UPE57" s="41"/>
      <c r="UPF57" s="41"/>
      <c r="UPG57" s="41"/>
      <c r="UPH57" s="41"/>
      <c r="UPI57" s="41"/>
      <c r="UPJ57" s="41"/>
      <c r="UPK57" s="41"/>
      <c r="UPL57" s="41"/>
      <c r="UPM57" s="41"/>
      <c r="UPN57" s="41"/>
      <c r="UPO57" s="41"/>
      <c r="UPP57" s="41"/>
      <c r="UPQ57" s="41"/>
      <c r="UPR57" s="41"/>
      <c r="UPS57" s="41"/>
      <c r="UPT57" s="41"/>
      <c r="UPU57" s="41"/>
      <c r="UPV57" s="41"/>
      <c r="UPW57" s="41"/>
      <c r="UPX57" s="41"/>
      <c r="UPY57" s="41"/>
      <c r="UPZ57" s="41"/>
      <c r="UQA57" s="41"/>
      <c r="UXR57" s="41"/>
      <c r="UXS57" s="41"/>
      <c r="UXT57" s="41"/>
      <c r="UXU57" s="41"/>
      <c r="UYG57" s="41"/>
      <c r="UYH57" s="41"/>
      <c r="UYI57" s="41"/>
      <c r="UYJ57" s="41"/>
      <c r="UYK57" s="41"/>
      <c r="UYL57" s="41"/>
      <c r="UYM57" s="41"/>
      <c r="UYN57" s="41"/>
      <c r="UYO57" s="41"/>
      <c r="UYP57" s="41"/>
      <c r="UYQ57" s="41"/>
      <c r="UYR57" s="41"/>
      <c r="UYS57" s="41"/>
      <c r="UYT57" s="41"/>
      <c r="UYU57" s="41"/>
      <c r="UYV57" s="41"/>
      <c r="UYW57" s="41"/>
      <c r="UYX57" s="41"/>
      <c r="UYY57" s="41"/>
      <c r="UYZ57" s="41"/>
      <c r="UZA57" s="41"/>
      <c r="UZB57" s="41"/>
      <c r="UZC57" s="41"/>
      <c r="UZD57" s="41"/>
      <c r="UZE57" s="41"/>
      <c r="UZF57" s="41"/>
      <c r="UZG57" s="41"/>
      <c r="UZH57" s="41"/>
      <c r="UZI57" s="41"/>
      <c r="UZJ57" s="41"/>
      <c r="UZK57" s="41"/>
      <c r="UZL57" s="41"/>
      <c r="UZM57" s="41"/>
      <c r="UZN57" s="41"/>
      <c r="UZO57" s="41"/>
      <c r="UZP57" s="41"/>
      <c r="UZQ57" s="41"/>
      <c r="UZR57" s="41"/>
      <c r="UZS57" s="41"/>
      <c r="UZT57" s="41"/>
      <c r="UZU57" s="41"/>
      <c r="UZV57" s="41"/>
      <c r="UZW57" s="41"/>
      <c r="VHN57" s="41"/>
      <c r="VHO57" s="41"/>
      <c r="VHP57" s="41"/>
      <c r="VHQ57" s="41"/>
      <c r="VIC57" s="41"/>
      <c r="VID57" s="41"/>
      <c r="VIE57" s="41"/>
      <c r="VIF57" s="41"/>
      <c r="VIG57" s="41"/>
      <c r="VIH57" s="41"/>
      <c r="VII57" s="41"/>
      <c r="VIJ57" s="41"/>
      <c r="VIK57" s="41"/>
      <c r="VIL57" s="41"/>
      <c r="VIM57" s="41"/>
      <c r="VIN57" s="41"/>
      <c r="VIO57" s="41"/>
      <c r="VIP57" s="41"/>
      <c r="VIQ57" s="41"/>
      <c r="VIR57" s="41"/>
      <c r="VIS57" s="41"/>
      <c r="VIT57" s="41"/>
      <c r="VIU57" s="41"/>
      <c r="VIV57" s="41"/>
      <c r="VIW57" s="41"/>
      <c r="VIX57" s="41"/>
      <c r="VIY57" s="41"/>
      <c r="VIZ57" s="41"/>
      <c r="VJA57" s="41"/>
      <c r="VJB57" s="41"/>
      <c r="VJC57" s="41"/>
      <c r="VJD57" s="41"/>
      <c r="VJE57" s="41"/>
      <c r="VJF57" s="41"/>
      <c r="VJG57" s="41"/>
      <c r="VJH57" s="41"/>
      <c r="VJI57" s="41"/>
      <c r="VJJ57" s="41"/>
      <c r="VJK57" s="41"/>
      <c r="VJL57" s="41"/>
      <c r="VJM57" s="41"/>
      <c r="VJN57" s="41"/>
      <c r="VJO57" s="41"/>
      <c r="VJP57" s="41"/>
      <c r="VJQ57" s="41"/>
      <c r="VJR57" s="41"/>
      <c r="VJS57" s="41"/>
      <c r="VRJ57" s="41"/>
      <c r="VRK57" s="41"/>
      <c r="VRL57" s="41"/>
      <c r="VRM57" s="41"/>
      <c r="VRY57" s="41"/>
      <c r="VRZ57" s="41"/>
      <c r="VSA57" s="41"/>
      <c r="VSB57" s="41"/>
      <c r="VSC57" s="41"/>
      <c r="VSD57" s="41"/>
      <c r="VSE57" s="41"/>
      <c r="VSF57" s="41"/>
      <c r="VSG57" s="41"/>
      <c r="VSH57" s="41"/>
      <c r="VSI57" s="41"/>
      <c r="VSJ57" s="41"/>
      <c r="VSK57" s="41"/>
      <c r="VSL57" s="41"/>
      <c r="VSM57" s="41"/>
      <c r="VSN57" s="41"/>
      <c r="VSO57" s="41"/>
      <c r="VSP57" s="41"/>
      <c r="VSQ57" s="41"/>
      <c r="VSR57" s="41"/>
      <c r="VSS57" s="41"/>
      <c r="VST57" s="41"/>
      <c r="VSU57" s="41"/>
      <c r="VSV57" s="41"/>
      <c r="VSW57" s="41"/>
      <c r="VSX57" s="41"/>
      <c r="VSY57" s="41"/>
      <c r="VSZ57" s="41"/>
      <c r="VTA57" s="41"/>
      <c r="VTB57" s="41"/>
      <c r="VTC57" s="41"/>
      <c r="VTD57" s="41"/>
      <c r="VTE57" s="41"/>
      <c r="VTF57" s="41"/>
      <c r="VTG57" s="41"/>
      <c r="VTH57" s="41"/>
      <c r="VTI57" s="41"/>
      <c r="VTJ57" s="41"/>
      <c r="VTK57" s="41"/>
      <c r="VTL57" s="41"/>
      <c r="VTM57" s="41"/>
      <c r="VTN57" s="41"/>
      <c r="VTO57" s="41"/>
      <c r="WBF57" s="41"/>
      <c r="WBG57" s="41"/>
      <c r="WBH57" s="41"/>
      <c r="WBI57" s="41"/>
      <c r="WBU57" s="41"/>
      <c r="WBV57" s="41"/>
      <c r="WBW57" s="41"/>
      <c r="WBX57" s="41"/>
      <c r="WBY57" s="41"/>
      <c r="WBZ57" s="41"/>
      <c r="WCA57" s="41"/>
      <c r="WCB57" s="41"/>
      <c r="WCC57" s="41"/>
      <c r="WCD57" s="41"/>
      <c r="WCE57" s="41"/>
      <c r="WCF57" s="41"/>
      <c r="WCG57" s="41"/>
      <c r="WCH57" s="41"/>
      <c r="WCI57" s="41"/>
      <c r="WCJ57" s="41"/>
      <c r="WCK57" s="41"/>
      <c r="WCL57" s="41"/>
      <c r="WCM57" s="41"/>
      <c r="WCN57" s="41"/>
      <c r="WCO57" s="41"/>
      <c r="WCP57" s="41"/>
      <c r="WCQ57" s="41"/>
      <c r="WCR57" s="41"/>
      <c r="WCS57" s="41"/>
      <c r="WCT57" s="41"/>
      <c r="WCU57" s="41"/>
      <c r="WCV57" s="41"/>
      <c r="WCW57" s="41"/>
      <c r="WCX57" s="41"/>
      <c r="WCY57" s="41"/>
      <c r="WCZ57" s="41"/>
      <c r="WDA57" s="41"/>
      <c r="WDB57" s="41"/>
      <c r="WDC57" s="41"/>
      <c r="WDD57" s="41"/>
      <c r="WDE57" s="41"/>
      <c r="WDF57" s="41"/>
      <c r="WDG57" s="41"/>
      <c r="WDH57" s="41"/>
      <c r="WDI57" s="41"/>
      <c r="WDJ57" s="41"/>
      <c r="WDK57" s="41"/>
      <c r="WLB57" s="41"/>
      <c r="WLC57" s="41"/>
      <c r="WLD57" s="41"/>
      <c r="WLE57" s="41"/>
      <c r="WLQ57" s="41"/>
      <c r="WLR57" s="41"/>
      <c r="WLS57" s="41"/>
      <c r="WLT57" s="41"/>
      <c r="WLU57" s="41"/>
      <c r="WLV57" s="41"/>
      <c r="WLW57" s="41"/>
      <c r="WLX57" s="41"/>
      <c r="WLY57" s="41"/>
      <c r="WLZ57" s="41"/>
      <c r="WMA57" s="41"/>
      <c r="WMB57" s="41"/>
      <c r="WMC57" s="41"/>
      <c r="WMD57" s="41"/>
      <c r="WME57" s="41"/>
      <c r="WMF57" s="41"/>
      <c r="WMG57" s="41"/>
      <c r="WMH57" s="41"/>
      <c r="WMI57" s="41"/>
      <c r="WMJ57" s="41"/>
      <c r="WMK57" s="41"/>
      <c r="WML57" s="41"/>
      <c r="WMM57" s="41"/>
      <c r="WMN57" s="41"/>
      <c r="WMO57" s="41"/>
      <c r="WMP57" s="41"/>
      <c r="WMQ57" s="41"/>
      <c r="WMR57" s="41"/>
      <c r="WMS57" s="41"/>
      <c r="WMT57" s="41"/>
      <c r="WMU57" s="41"/>
      <c r="WMV57" s="41"/>
      <c r="WMW57" s="41"/>
      <c r="WMX57" s="41"/>
      <c r="WMY57" s="41"/>
      <c r="WMZ57" s="41"/>
      <c r="WNA57" s="41"/>
      <c r="WNB57" s="41"/>
      <c r="WNC57" s="41"/>
      <c r="WND57" s="41"/>
      <c r="WNE57" s="41"/>
      <c r="WNF57" s="41"/>
      <c r="WNG57" s="41"/>
      <c r="WUX57" s="41"/>
      <c r="WUY57" s="41"/>
      <c r="WUZ57" s="41"/>
      <c r="WVA57" s="41"/>
      <c r="WVM57" s="41"/>
      <c r="WVN57" s="41"/>
      <c r="WVO57" s="41"/>
      <c r="WVP57" s="41"/>
      <c r="WVQ57" s="41"/>
      <c r="WVR57" s="41"/>
      <c r="WVS57" s="41"/>
      <c r="WVT57" s="41"/>
      <c r="WVU57" s="41"/>
      <c r="WVV57" s="41"/>
      <c r="WVW57" s="41"/>
      <c r="WVX57" s="41"/>
      <c r="WVY57" s="41"/>
      <c r="WVZ57" s="41"/>
      <c r="WWA57" s="41"/>
      <c r="WWB57" s="41"/>
      <c r="WWC57" s="41"/>
      <c r="WWD57" s="41"/>
      <c r="WWE57" s="41"/>
      <c r="WWF57" s="41"/>
      <c r="WWG57" s="41"/>
      <c r="WWH57" s="41"/>
      <c r="WWI57" s="41"/>
      <c r="WWJ57" s="41"/>
      <c r="WWK57" s="41"/>
      <c r="WWL57" s="41"/>
      <c r="WWM57" s="41"/>
      <c r="WWN57" s="41"/>
      <c r="WWO57" s="41"/>
      <c r="WWP57" s="41"/>
      <c r="WWQ57" s="41"/>
      <c r="WWR57" s="41"/>
      <c r="WWS57" s="41"/>
      <c r="WWT57" s="41"/>
      <c r="WWU57" s="41"/>
      <c r="WWV57" s="41"/>
      <c r="WWW57" s="41"/>
      <c r="WWX57" s="41"/>
      <c r="WWY57" s="41"/>
      <c r="WWZ57" s="41"/>
      <c r="WXA57" s="41"/>
      <c r="WXB57" s="41"/>
      <c r="WXC57" s="41"/>
    </row>
    <row r="58" spans="1:1017 1029:2041 2053:3065 3077:4089 4101:5113 5125:6137 6149:7161 7173:8185 8197:9209 9221:10233 10245:11257 11269:12281 12293:13305 13317:14329 14341:15353 15365:16175" s="41" customFormat="1" ht="35.1" customHeight="1">
      <c r="A58" s="28"/>
      <c r="B58" s="28"/>
      <c r="C58" s="28"/>
      <c r="D58" s="28"/>
      <c r="E58" s="28"/>
      <c r="F58" s="30"/>
      <c r="G58" s="33"/>
      <c r="H58" s="29"/>
      <c r="I58" s="29"/>
      <c r="J58" s="29"/>
      <c r="K58" s="34"/>
      <c r="L58" s="34"/>
      <c r="M58" s="34"/>
      <c r="N58" s="34"/>
      <c r="O58" s="34"/>
      <c r="P58" s="34"/>
      <c r="Q58" s="34"/>
      <c r="R58" s="34"/>
      <c r="S58" s="47"/>
      <c r="T58" s="47"/>
      <c r="U58" s="47"/>
      <c r="V58" s="47"/>
      <c r="W58" s="48"/>
      <c r="X58" s="48"/>
      <c r="Y58" s="48"/>
      <c r="Z58" s="48"/>
      <c r="AA58" s="47"/>
      <c r="AB58" s="47"/>
      <c r="AC58" s="47"/>
      <c r="AD58" s="47"/>
      <c r="AE58" s="48"/>
      <c r="AF58" s="48"/>
      <c r="AG58" s="48"/>
      <c r="AH58" s="48"/>
      <c r="AI58" s="31"/>
      <c r="AJ58" s="49"/>
      <c r="AK58" s="49"/>
      <c r="AL58" s="67"/>
      <c r="AM58" s="67"/>
      <c r="AN58" s="67"/>
      <c r="AO58" s="67"/>
      <c r="AP58" s="71"/>
      <c r="AQ58" s="71"/>
      <c r="AR58" s="71"/>
      <c r="AS58" s="71"/>
      <c r="AT58" s="72"/>
      <c r="AU58" s="50"/>
      <c r="AV58" s="69"/>
      <c r="AW58" s="70"/>
      <c r="AX58" s="70"/>
      <c r="AY58" s="70"/>
      <c r="AZ58" s="47"/>
      <c r="BA58" s="47"/>
      <c r="BB58" s="47"/>
      <c r="BC58" s="47"/>
      <c r="BD58" s="36"/>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row>
    <row r="59" spans="1:1017 1029:2041 2053:3065 3077:4089 4101:5113 5125:6137 6149:7161 7173:8185 8197:9209 9221:10233 10245:11257 11269:12281 12293:13305 13317:14329 14341:15353 15365:16175" s="41" customFormat="1" ht="35.1" customHeight="1">
      <c r="A59" s="28"/>
      <c r="B59" s="28"/>
      <c r="C59" s="28"/>
      <c r="D59" s="28"/>
      <c r="E59" s="28"/>
      <c r="F59" s="30"/>
      <c r="G59" s="33"/>
      <c r="H59" s="29"/>
      <c r="I59" s="29"/>
      <c r="J59" s="29"/>
      <c r="K59" s="34"/>
      <c r="L59" s="34"/>
      <c r="M59" s="34"/>
      <c r="N59" s="34"/>
      <c r="O59" s="34"/>
      <c r="P59" s="34"/>
      <c r="Q59" s="34"/>
      <c r="R59" s="34"/>
      <c r="S59" s="47"/>
      <c r="T59" s="47"/>
      <c r="U59" s="47"/>
      <c r="V59" s="47"/>
      <c r="W59" s="48"/>
      <c r="X59" s="48"/>
      <c r="Y59" s="48"/>
      <c r="Z59" s="48"/>
      <c r="AA59" s="47"/>
      <c r="AB59" s="47"/>
      <c r="AC59" s="47"/>
      <c r="AD59" s="47"/>
      <c r="AE59" s="48"/>
      <c r="AF59" s="48"/>
      <c r="AG59" s="48"/>
      <c r="AH59" s="48"/>
      <c r="AI59" s="31"/>
      <c r="AJ59" s="49"/>
      <c r="AK59" s="49"/>
      <c r="AL59" s="67"/>
      <c r="AM59" s="67"/>
      <c r="AN59" s="67"/>
      <c r="AO59" s="67"/>
      <c r="AP59" s="71"/>
      <c r="AQ59" s="71"/>
      <c r="AR59" s="71"/>
      <c r="AS59" s="71"/>
      <c r="AT59" s="72"/>
      <c r="AU59" s="50"/>
      <c r="AV59" s="69"/>
      <c r="AW59" s="70"/>
      <c r="AX59" s="70"/>
      <c r="AY59" s="70"/>
      <c r="AZ59" s="47"/>
      <c r="BA59" s="47"/>
      <c r="BB59" s="47"/>
      <c r="BC59" s="47"/>
      <c r="BD59" s="36"/>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row>
    <row r="60" spans="1:1017 1029:2041 2053:3065 3077:4089 4101:5113 5125:6137 6149:7161 7173:8185 8197:9209 9221:10233 10245:11257 11269:12281 12293:13305 13317:14329 14341:15353 15365:16175" s="41" customFormat="1" ht="35.1" customHeight="1">
      <c r="A60" s="28"/>
      <c r="B60" s="28"/>
      <c r="C60" s="28"/>
      <c r="D60" s="28"/>
      <c r="E60" s="28"/>
      <c r="F60" s="30"/>
      <c r="G60" s="33"/>
      <c r="H60" s="29"/>
      <c r="I60" s="29"/>
      <c r="J60" s="29"/>
      <c r="K60" s="34"/>
      <c r="L60" s="34"/>
      <c r="M60" s="34"/>
      <c r="N60" s="34"/>
      <c r="O60" s="34"/>
      <c r="P60" s="34"/>
      <c r="Q60" s="34"/>
      <c r="R60" s="34"/>
      <c r="S60" s="47"/>
      <c r="T60" s="47"/>
      <c r="U60" s="47"/>
      <c r="V60" s="47"/>
      <c r="W60" s="48"/>
      <c r="X60" s="48"/>
      <c r="Y60" s="48"/>
      <c r="Z60" s="48"/>
      <c r="AA60" s="47"/>
      <c r="AB60" s="47"/>
      <c r="AC60" s="47"/>
      <c r="AD60" s="47"/>
      <c r="AE60" s="48"/>
      <c r="AF60" s="48"/>
      <c r="AG60" s="48"/>
      <c r="AH60" s="48"/>
      <c r="AI60" s="31"/>
      <c r="AJ60" s="49"/>
      <c r="AK60" s="49"/>
      <c r="AL60" s="67"/>
      <c r="AM60" s="67"/>
      <c r="AN60" s="67"/>
      <c r="AO60" s="67"/>
      <c r="AP60" s="71"/>
      <c r="AQ60" s="71"/>
      <c r="AR60" s="71"/>
      <c r="AS60" s="71"/>
      <c r="AT60" s="72"/>
      <c r="AU60" s="50"/>
      <c r="AV60" s="69"/>
      <c r="AW60" s="70"/>
      <c r="AX60" s="70"/>
      <c r="AY60" s="70"/>
      <c r="AZ60" s="47"/>
      <c r="BA60" s="47"/>
      <c r="BB60" s="47"/>
      <c r="BC60" s="47"/>
      <c r="BD60" s="36"/>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row>
    <row r="61" spans="1:1017 1029:2041 2053:3065 3077:4089 4101:5113 5125:6137 6149:7161 7173:8185 8197:9209 9221:10233 10245:11257 11269:12281 12293:13305 13317:14329 14341:15353 15365:16175" s="41" customFormat="1" ht="35.1" customHeight="1">
      <c r="A61" s="28"/>
      <c r="B61" s="28"/>
      <c r="C61" s="28"/>
      <c r="D61" s="28"/>
      <c r="E61" s="28"/>
      <c r="F61" s="30"/>
      <c r="G61" s="33"/>
      <c r="H61" s="29"/>
      <c r="I61" s="29"/>
      <c r="J61" s="29"/>
      <c r="K61" s="34"/>
      <c r="L61" s="34"/>
      <c r="M61" s="34"/>
      <c r="N61" s="34"/>
      <c r="O61" s="34"/>
      <c r="P61" s="34"/>
      <c r="Q61" s="34"/>
      <c r="R61" s="34"/>
      <c r="S61" s="47"/>
      <c r="T61" s="47"/>
      <c r="U61" s="47"/>
      <c r="V61" s="47"/>
      <c r="W61" s="48"/>
      <c r="X61" s="48"/>
      <c r="Y61" s="48"/>
      <c r="Z61" s="48"/>
      <c r="AA61" s="47"/>
      <c r="AB61" s="47"/>
      <c r="AC61" s="47"/>
      <c r="AD61" s="47"/>
      <c r="AE61" s="48"/>
      <c r="AF61" s="48"/>
      <c r="AG61" s="48"/>
      <c r="AH61" s="48"/>
      <c r="AI61" s="31"/>
      <c r="AJ61" s="49"/>
      <c r="AK61" s="49"/>
      <c r="AL61" s="67"/>
      <c r="AM61" s="67"/>
      <c r="AN61" s="67"/>
      <c r="AO61" s="67"/>
      <c r="AP61" s="71"/>
      <c r="AQ61" s="71"/>
      <c r="AR61" s="71"/>
      <c r="AS61" s="71"/>
      <c r="AT61" s="72"/>
      <c r="AU61" s="50"/>
      <c r="AV61" s="69"/>
      <c r="AW61" s="70"/>
      <c r="AX61" s="70"/>
      <c r="AY61" s="70"/>
      <c r="AZ61" s="47"/>
      <c r="BA61" s="47"/>
      <c r="BB61" s="47"/>
      <c r="BC61" s="47"/>
      <c r="BD61" s="36"/>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row>
    <row r="62" spans="1:1017 1029:2041 2053:3065 3077:4089 4101:5113 5125:6137 6149:7161 7173:8185 8197:9209 9221:10233 10245:11257 11269:12281 12293:13305 13317:14329 14341:15353 15365:16175" s="41" customFormat="1" ht="35.1" customHeight="1">
      <c r="A62" s="28"/>
      <c r="B62" s="28"/>
      <c r="C62" s="28"/>
      <c r="D62" s="28"/>
      <c r="E62" s="28"/>
      <c r="F62" s="30"/>
      <c r="G62" s="33"/>
      <c r="H62" s="29"/>
      <c r="I62" s="29"/>
      <c r="J62" s="29"/>
      <c r="K62" s="34"/>
      <c r="L62" s="34"/>
      <c r="M62" s="34"/>
      <c r="N62" s="34"/>
      <c r="O62" s="34"/>
      <c r="P62" s="34"/>
      <c r="Q62" s="34"/>
      <c r="R62" s="34"/>
      <c r="S62" s="47"/>
      <c r="T62" s="47"/>
      <c r="U62" s="47"/>
      <c r="V62" s="47"/>
      <c r="W62" s="48"/>
      <c r="X62" s="48"/>
      <c r="Y62" s="48"/>
      <c r="Z62" s="48"/>
      <c r="AA62" s="47"/>
      <c r="AB62" s="47"/>
      <c r="AC62" s="47"/>
      <c r="AD62" s="47"/>
      <c r="AE62" s="48"/>
      <c r="AF62" s="48"/>
      <c r="AG62" s="48"/>
      <c r="AH62" s="48"/>
      <c r="AI62" s="31"/>
      <c r="AJ62" s="49"/>
      <c r="AK62" s="49"/>
      <c r="AL62" s="67"/>
      <c r="AM62" s="67"/>
      <c r="AN62" s="67"/>
      <c r="AO62" s="67"/>
      <c r="AP62" s="71"/>
      <c r="AQ62" s="71"/>
      <c r="AR62" s="71"/>
      <c r="AS62" s="71"/>
      <c r="AT62" s="72"/>
      <c r="AU62" s="50"/>
      <c r="AV62" s="69"/>
      <c r="AW62" s="70"/>
      <c r="AX62" s="70"/>
      <c r="AY62" s="70"/>
      <c r="AZ62" s="47"/>
      <c r="BA62" s="47"/>
      <c r="BB62" s="47"/>
      <c r="BC62" s="47"/>
      <c r="BD62" s="36"/>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row>
    <row r="63" spans="1:1017 1029:2041 2053:3065 3077:4089 4101:5113 5125:6137 6149:7161 7173:8185 8197:9209 9221:10233 10245:11257 11269:12281 12293:13305 13317:14329 14341:15353 15365:16175" s="41" customFormat="1" ht="35.1" customHeight="1">
      <c r="A63" s="28"/>
      <c r="B63" s="28"/>
      <c r="C63" s="28"/>
      <c r="D63" s="28"/>
      <c r="E63" s="28"/>
      <c r="F63" s="30"/>
      <c r="G63" s="33"/>
      <c r="H63" s="29"/>
      <c r="I63" s="29"/>
      <c r="J63" s="29"/>
      <c r="K63" s="34"/>
      <c r="L63" s="34"/>
      <c r="M63" s="34"/>
      <c r="N63" s="34"/>
      <c r="O63" s="34"/>
      <c r="P63" s="34"/>
      <c r="Q63" s="34"/>
      <c r="R63" s="34"/>
      <c r="S63" s="47"/>
      <c r="T63" s="47"/>
      <c r="U63" s="47"/>
      <c r="V63" s="47"/>
      <c r="W63" s="48"/>
      <c r="X63" s="48"/>
      <c r="Y63" s="48"/>
      <c r="Z63" s="48"/>
      <c r="AA63" s="47"/>
      <c r="AB63" s="47"/>
      <c r="AC63" s="47"/>
      <c r="AD63" s="47"/>
      <c r="AE63" s="48"/>
      <c r="AF63" s="48"/>
      <c r="AG63" s="48"/>
      <c r="AH63" s="48"/>
      <c r="AI63" s="31"/>
      <c r="AJ63" s="49"/>
      <c r="AK63" s="49"/>
      <c r="AL63" s="67"/>
      <c r="AM63" s="67"/>
      <c r="AN63" s="67"/>
      <c r="AO63" s="67"/>
      <c r="AP63" s="71"/>
      <c r="AQ63" s="71"/>
      <c r="AR63" s="71"/>
      <c r="AS63" s="71"/>
      <c r="AT63" s="72"/>
      <c r="AU63" s="50"/>
      <c r="AV63" s="69"/>
      <c r="AW63" s="70"/>
      <c r="AX63" s="70"/>
      <c r="AY63" s="70"/>
      <c r="AZ63" s="47"/>
      <c r="BA63" s="47"/>
      <c r="BB63" s="47"/>
      <c r="BC63" s="47"/>
      <c r="BD63" s="36"/>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row>
    <row r="64" spans="1:1017 1029:2041 2053:3065 3077:4089 4101:5113 5125:6137 6149:7161 7173:8185 8197:9209 9221:10233 10245:11257 11269:12281 12293:13305 13317:14329 14341:15353 15365:16175" s="28" customFormat="1" ht="35.1" customHeight="1">
      <c r="A64" s="28" t="s">
        <v>316</v>
      </c>
      <c r="B64" s="28" t="s">
        <v>317</v>
      </c>
      <c r="C64" s="28" t="s">
        <v>318</v>
      </c>
      <c r="D64" s="28" t="s">
        <v>319</v>
      </c>
      <c r="E64" s="28" t="s">
        <v>21</v>
      </c>
      <c r="F64" s="23">
        <v>70</v>
      </c>
      <c r="G64" s="24" t="s">
        <v>118</v>
      </c>
      <c r="H64" s="32" t="s">
        <v>119</v>
      </c>
      <c r="I64" s="32" t="s">
        <v>17</v>
      </c>
      <c r="J64" s="32" t="s">
        <v>34</v>
      </c>
      <c r="K64" s="37">
        <v>23000</v>
      </c>
      <c r="L64" s="37">
        <v>13000</v>
      </c>
      <c r="M64" s="37">
        <v>6000</v>
      </c>
      <c r="N64" s="37">
        <v>3600</v>
      </c>
      <c r="O64" s="34" t="e">
        <v>#REF!</v>
      </c>
      <c r="P64" s="34" t="e">
        <v>#REF!</v>
      </c>
      <c r="Q64" s="34" t="e">
        <v>#REF!</v>
      </c>
      <c r="R64" s="34" t="e">
        <v>#REF!</v>
      </c>
      <c r="S64" s="47"/>
      <c r="T64" s="47"/>
      <c r="U64" s="47"/>
      <c r="V64" s="47"/>
      <c r="W64" s="48"/>
      <c r="X64" s="48"/>
      <c r="Y64" s="48"/>
      <c r="Z64" s="48"/>
      <c r="AA64" s="47"/>
      <c r="AB64" s="47"/>
      <c r="AC64" s="47"/>
      <c r="AD64" s="47"/>
      <c r="AE64" s="48"/>
      <c r="AF64" s="48"/>
      <c r="AG64" s="48"/>
      <c r="AH64" s="48"/>
      <c r="AI64" s="31">
        <v>3.05</v>
      </c>
      <c r="AJ64" s="49"/>
      <c r="AK64" s="49" t="e">
        <v>#REF!</v>
      </c>
      <c r="AL64" s="67" t="e">
        <v>#REF!</v>
      </c>
      <c r="AM64" s="67" t="e">
        <v>#REF!</v>
      </c>
      <c r="AN64" s="67" t="e">
        <v>#REF!</v>
      </c>
      <c r="AO64" s="67" t="e">
        <v>#REF!</v>
      </c>
      <c r="AP64" s="71" t="e">
        <v>#REF!</v>
      </c>
      <c r="AQ64" s="71" t="e">
        <v>#REF!</v>
      </c>
      <c r="AR64" s="71" t="e">
        <v>#REF!</v>
      </c>
      <c r="AS64" s="71" t="e">
        <v>#REF!</v>
      </c>
      <c r="AT64" s="72" t="e">
        <v>#REF!</v>
      </c>
      <c r="AU64" s="50" t="s">
        <v>21</v>
      </c>
      <c r="AV64" s="69">
        <v>9800</v>
      </c>
      <c r="AW64" s="70">
        <v>5600</v>
      </c>
      <c r="AX64" s="70">
        <v>2730</v>
      </c>
      <c r="AY64" s="70">
        <v>1890</v>
      </c>
      <c r="AZ64" s="47">
        <v>8400</v>
      </c>
      <c r="BA64" s="47">
        <v>4800</v>
      </c>
      <c r="BB64" s="47">
        <v>2340</v>
      </c>
      <c r="BC64" s="47">
        <v>1620</v>
      </c>
      <c r="BD64" s="36" t="e">
        <v>#REF!</v>
      </c>
      <c r="BE64" s="41"/>
      <c r="BH64" s="28" t="s">
        <v>119</v>
      </c>
      <c r="BI64" s="28" t="s">
        <v>17</v>
      </c>
      <c r="BJ64" s="28" t="s">
        <v>34</v>
      </c>
      <c r="BK64" s="91" t="s">
        <v>119</v>
      </c>
      <c r="BL64" s="91" t="s">
        <v>17</v>
      </c>
      <c r="BM64" s="91" t="s">
        <v>34</v>
      </c>
      <c r="IL64" s="41"/>
      <c r="IM64" s="41"/>
      <c r="IN64" s="41"/>
      <c r="IO64" s="41"/>
      <c r="JA64" s="41"/>
      <c r="JB64" s="41"/>
      <c r="JC64" s="41"/>
      <c r="JD64" s="41"/>
      <c r="JE64" s="41"/>
      <c r="JF64" s="41"/>
      <c r="JG64" s="41"/>
      <c r="JH64" s="41"/>
      <c r="JI64" s="41"/>
      <c r="JJ64" s="41"/>
      <c r="JK64" s="41"/>
      <c r="JL64" s="41"/>
      <c r="JM64" s="41"/>
      <c r="JN64" s="41"/>
      <c r="JO64" s="41"/>
      <c r="JP64" s="41"/>
      <c r="JQ64" s="41"/>
      <c r="JR64" s="41"/>
      <c r="JS64" s="41"/>
      <c r="JT64" s="41"/>
      <c r="JU64" s="41"/>
      <c r="JV64" s="41"/>
      <c r="JW64" s="41"/>
      <c r="JX64" s="41"/>
      <c r="JY64" s="41"/>
      <c r="JZ64" s="41"/>
      <c r="KA64" s="41"/>
      <c r="KB64" s="41"/>
      <c r="KC64" s="41"/>
      <c r="KD64" s="41"/>
      <c r="KE64" s="41"/>
      <c r="KF64" s="41"/>
      <c r="KG64" s="41"/>
      <c r="KH64" s="41"/>
      <c r="KI64" s="41"/>
      <c r="KJ64" s="41"/>
      <c r="KK64" s="41"/>
      <c r="KL64" s="41"/>
      <c r="KM64" s="41"/>
      <c r="KN64" s="41"/>
      <c r="KO64" s="41"/>
      <c r="KP64" s="41"/>
      <c r="KQ64" s="41"/>
      <c r="SH64" s="41"/>
      <c r="SI64" s="41"/>
      <c r="SJ64" s="41"/>
      <c r="SK64" s="41"/>
      <c r="SW64" s="41"/>
      <c r="SX64" s="41"/>
      <c r="SY64" s="41"/>
      <c r="SZ64" s="41"/>
      <c r="TA64" s="41"/>
      <c r="TB64" s="41"/>
      <c r="TC64" s="41"/>
      <c r="TD64" s="41"/>
      <c r="TE64" s="41"/>
      <c r="TF64" s="41"/>
      <c r="TG64" s="41"/>
      <c r="TH64" s="41"/>
      <c r="TI64" s="41"/>
      <c r="TJ64" s="41"/>
      <c r="TK64" s="41"/>
      <c r="TL64" s="41"/>
      <c r="TM64" s="41"/>
      <c r="TN64" s="41"/>
      <c r="TO64" s="41"/>
      <c r="TP64" s="41"/>
      <c r="TQ64" s="41"/>
      <c r="TR64" s="41"/>
      <c r="TS64" s="41"/>
      <c r="TT64" s="41"/>
      <c r="TU64" s="41"/>
      <c r="TV64" s="41"/>
      <c r="TW64" s="41"/>
      <c r="TX64" s="41"/>
      <c r="TY64" s="41"/>
      <c r="TZ64" s="41"/>
      <c r="UA64" s="41"/>
      <c r="UB64" s="41"/>
      <c r="UC64" s="41"/>
      <c r="UD64" s="41"/>
      <c r="UE64" s="41"/>
      <c r="UF64" s="41"/>
      <c r="UG64" s="41"/>
      <c r="UH64" s="41"/>
      <c r="UI64" s="41"/>
      <c r="UJ64" s="41"/>
      <c r="UK64" s="41"/>
      <c r="UL64" s="41"/>
      <c r="UM64" s="41"/>
      <c r="ACD64" s="41"/>
      <c r="ACE64" s="41"/>
      <c r="ACF64" s="41"/>
      <c r="ACG64" s="41"/>
      <c r="ACS64" s="41"/>
      <c r="ACT64" s="41"/>
      <c r="ACU64" s="41"/>
      <c r="ACV64" s="41"/>
      <c r="ACW64" s="41"/>
      <c r="ACX64" s="41"/>
      <c r="ACY64" s="41"/>
      <c r="ACZ64" s="41"/>
      <c r="ADA64" s="41"/>
      <c r="ADB64" s="41"/>
      <c r="ADC64" s="41"/>
      <c r="ADD64" s="41"/>
      <c r="ADE64" s="41"/>
      <c r="ADF64" s="41"/>
      <c r="ADG64" s="41"/>
      <c r="ADH64" s="41"/>
      <c r="ADI64" s="41"/>
      <c r="ADJ64" s="41"/>
      <c r="ADK64" s="41"/>
      <c r="ADL64" s="41"/>
      <c r="ADM64" s="41"/>
      <c r="ADN64" s="41"/>
      <c r="ADO64" s="41"/>
      <c r="ADP64" s="41"/>
      <c r="ADQ64" s="41"/>
      <c r="ADR64" s="41"/>
      <c r="ADS64" s="41"/>
      <c r="ADT64" s="41"/>
      <c r="ADU64" s="41"/>
      <c r="ADV64" s="41"/>
      <c r="ADW64" s="41"/>
      <c r="ADX64" s="41"/>
      <c r="ADY64" s="41"/>
      <c r="ADZ64" s="41"/>
      <c r="AEA64" s="41"/>
      <c r="AEB64" s="41"/>
      <c r="AEC64" s="41"/>
      <c r="AED64" s="41"/>
      <c r="AEE64" s="41"/>
      <c r="AEF64" s="41"/>
      <c r="AEG64" s="41"/>
      <c r="AEH64" s="41"/>
      <c r="AEI64" s="41"/>
      <c r="ALZ64" s="41"/>
      <c r="AMA64" s="41"/>
      <c r="AMB64" s="41"/>
      <c r="AMC64" s="41"/>
      <c r="AMO64" s="41"/>
      <c r="AMP64" s="41"/>
      <c r="AMQ64" s="41"/>
      <c r="AMR64" s="41"/>
      <c r="AMS64" s="41"/>
      <c r="AMT64" s="41"/>
      <c r="AMU64" s="41"/>
      <c r="AMV64" s="41"/>
      <c r="AMW64" s="41"/>
      <c r="AMX64" s="41"/>
      <c r="AMY64" s="41"/>
      <c r="AMZ64" s="41"/>
      <c r="ANA64" s="41"/>
      <c r="ANB64" s="41"/>
      <c r="ANC64" s="41"/>
      <c r="AND64" s="41"/>
      <c r="ANE64" s="41"/>
      <c r="ANF64" s="41"/>
      <c r="ANG64" s="41"/>
      <c r="ANH64" s="41"/>
      <c r="ANI64" s="41"/>
      <c r="ANJ64" s="41"/>
      <c r="ANK64" s="41"/>
      <c r="ANL64" s="41"/>
      <c r="ANM64" s="41"/>
      <c r="ANN64" s="41"/>
      <c r="ANO64" s="41"/>
      <c r="ANP64" s="41"/>
      <c r="ANQ64" s="41"/>
      <c r="ANR64" s="41"/>
      <c r="ANS64" s="41"/>
      <c r="ANT64" s="41"/>
      <c r="ANU64" s="41"/>
      <c r="ANV64" s="41"/>
      <c r="ANW64" s="41"/>
      <c r="ANX64" s="41"/>
      <c r="ANY64" s="41"/>
      <c r="ANZ64" s="41"/>
      <c r="AOA64" s="41"/>
      <c r="AOB64" s="41"/>
      <c r="AOC64" s="41"/>
      <c r="AOD64" s="41"/>
      <c r="AOE64" s="41"/>
      <c r="AVV64" s="41"/>
      <c r="AVW64" s="41"/>
      <c r="AVX64" s="41"/>
      <c r="AVY64" s="41"/>
      <c r="AWK64" s="41"/>
      <c r="AWL64" s="41"/>
      <c r="AWM64" s="41"/>
      <c r="AWN64" s="41"/>
      <c r="AWO64" s="41"/>
      <c r="AWP64" s="41"/>
      <c r="AWQ64" s="41"/>
      <c r="AWR64" s="41"/>
      <c r="AWS64" s="41"/>
      <c r="AWT64" s="41"/>
      <c r="AWU64" s="41"/>
      <c r="AWV64" s="41"/>
      <c r="AWW64" s="41"/>
      <c r="AWX64" s="41"/>
      <c r="AWY64" s="41"/>
      <c r="AWZ64" s="41"/>
      <c r="AXA64" s="41"/>
      <c r="AXB64" s="41"/>
      <c r="AXC64" s="41"/>
      <c r="AXD64" s="41"/>
      <c r="AXE64" s="41"/>
      <c r="AXF64" s="41"/>
      <c r="AXG64" s="41"/>
      <c r="AXH64" s="41"/>
      <c r="AXI64" s="41"/>
      <c r="AXJ64" s="41"/>
      <c r="AXK64" s="41"/>
      <c r="AXL64" s="41"/>
      <c r="AXM64" s="41"/>
      <c r="AXN64" s="41"/>
      <c r="AXO64" s="41"/>
      <c r="AXP64" s="41"/>
      <c r="AXQ64" s="41"/>
      <c r="AXR64" s="41"/>
      <c r="AXS64" s="41"/>
      <c r="AXT64" s="41"/>
      <c r="AXU64" s="41"/>
      <c r="AXV64" s="41"/>
      <c r="AXW64" s="41"/>
      <c r="AXX64" s="41"/>
      <c r="AXY64" s="41"/>
      <c r="AXZ64" s="41"/>
      <c r="AYA64" s="41"/>
      <c r="BFR64" s="41"/>
      <c r="BFS64" s="41"/>
      <c r="BFT64" s="41"/>
      <c r="BFU64" s="41"/>
      <c r="BGG64" s="41"/>
      <c r="BGH64" s="41"/>
      <c r="BGI64" s="41"/>
      <c r="BGJ64" s="41"/>
      <c r="BGK64" s="41"/>
      <c r="BGL64" s="41"/>
      <c r="BGM64" s="41"/>
      <c r="BGN64" s="41"/>
      <c r="BGO64" s="41"/>
      <c r="BGP64" s="41"/>
      <c r="BGQ64" s="41"/>
      <c r="BGR64" s="41"/>
      <c r="BGS64" s="41"/>
      <c r="BGT64" s="41"/>
      <c r="BGU64" s="41"/>
      <c r="BGV64" s="41"/>
      <c r="BGW64" s="41"/>
      <c r="BGX64" s="41"/>
      <c r="BGY64" s="41"/>
      <c r="BGZ64" s="41"/>
      <c r="BHA64" s="41"/>
      <c r="BHB64" s="41"/>
      <c r="BHC64" s="41"/>
      <c r="BHD64" s="41"/>
      <c r="BHE64" s="41"/>
      <c r="BHF64" s="41"/>
      <c r="BHG64" s="41"/>
      <c r="BHH64" s="41"/>
      <c r="BHI64" s="41"/>
      <c r="BHJ64" s="41"/>
      <c r="BHK64" s="41"/>
      <c r="BHL64" s="41"/>
      <c r="BHM64" s="41"/>
      <c r="BHN64" s="41"/>
      <c r="BHO64" s="41"/>
      <c r="BHP64" s="41"/>
      <c r="BHQ64" s="41"/>
      <c r="BHR64" s="41"/>
      <c r="BHS64" s="41"/>
      <c r="BHT64" s="41"/>
      <c r="BHU64" s="41"/>
      <c r="BHV64" s="41"/>
      <c r="BHW64" s="41"/>
      <c r="BPN64" s="41"/>
      <c r="BPO64" s="41"/>
      <c r="BPP64" s="41"/>
      <c r="BPQ64" s="41"/>
      <c r="BQC64" s="41"/>
      <c r="BQD64" s="41"/>
      <c r="BQE64" s="41"/>
      <c r="BQF64" s="41"/>
      <c r="BQG64" s="41"/>
      <c r="BQH64" s="41"/>
      <c r="BQI64" s="41"/>
      <c r="BQJ64" s="41"/>
      <c r="BQK64" s="41"/>
      <c r="BQL64" s="41"/>
      <c r="BQM64" s="41"/>
      <c r="BQN64" s="41"/>
      <c r="BQO64" s="41"/>
      <c r="BQP64" s="41"/>
      <c r="BQQ64" s="41"/>
      <c r="BQR64" s="41"/>
      <c r="BQS64" s="41"/>
      <c r="BQT64" s="41"/>
      <c r="BQU64" s="41"/>
      <c r="BQV64" s="41"/>
      <c r="BQW64" s="41"/>
      <c r="BQX64" s="41"/>
      <c r="BQY64" s="41"/>
      <c r="BQZ64" s="41"/>
      <c r="BRA64" s="41"/>
      <c r="BRB64" s="41"/>
      <c r="BRC64" s="41"/>
      <c r="BRD64" s="41"/>
      <c r="BRE64" s="41"/>
      <c r="BRF64" s="41"/>
      <c r="BRG64" s="41"/>
      <c r="BRH64" s="41"/>
      <c r="BRI64" s="41"/>
      <c r="BRJ64" s="41"/>
      <c r="BRK64" s="41"/>
      <c r="BRL64" s="41"/>
      <c r="BRM64" s="41"/>
      <c r="BRN64" s="41"/>
      <c r="BRO64" s="41"/>
      <c r="BRP64" s="41"/>
      <c r="BRQ64" s="41"/>
      <c r="BRR64" s="41"/>
      <c r="BRS64" s="41"/>
      <c r="BZJ64" s="41"/>
      <c r="BZK64" s="41"/>
      <c r="BZL64" s="41"/>
      <c r="BZM64" s="41"/>
      <c r="BZY64" s="41"/>
      <c r="BZZ64" s="41"/>
      <c r="CAA64" s="41"/>
      <c r="CAB64" s="41"/>
      <c r="CAC64" s="41"/>
      <c r="CAD64" s="41"/>
      <c r="CAE64" s="41"/>
      <c r="CAF64" s="41"/>
      <c r="CAG64" s="41"/>
      <c r="CAH64" s="41"/>
      <c r="CAI64" s="41"/>
      <c r="CAJ64" s="41"/>
      <c r="CAK64" s="41"/>
      <c r="CAL64" s="41"/>
      <c r="CAM64" s="41"/>
      <c r="CAN64" s="41"/>
      <c r="CAO64" s="41"/>
      <c r="CAP64" s="41"/>
      <c r="CAQ64" s="41"/>
      <c r="CAR64" s="41"/>
      <c r="CAS64" s="41"/>
      <c r="CAT64" s="41"/>
      <c r="CAU64" s="41"/>
      <c r="CAV64" s="41"/>
      <c r="CAW64" s="41"/>
      <c r="CAX64" s="41"/>
      <c r="CAY64" s="41"/>
      <c r="CAZ64" s="41"/>
      <c r="CBA64" s="41"/>
      <c r="CBB64" s="41"/>
      <c r="CBC64" s="41"/>
      <c r="CBD64" s="41"/>
      <c r="CBE64" s="41"/>
      <c r="CBF64" s="41"/>
      <c r="CBG64" s="41"/>
      <c r="CBH64" s="41"/>
      <c r="CBI64" s="41"/>
      <c r="CBJ64" s="41"/>
      <c r="CBK64" s="41"/>
      <c r="CBL64" s="41"/>
      <c r="CBM64" s="41"/>
      <c r="CBN64" s="41"/>
      <c r="CBO64" s="41"/>
      <c r="CJF64" s="41"/>
      <c r="CJG64" s="41"/>
      <c r="CJH64" s="41"/>
      <c r="CJI64" s="41"/>
      <c r="CJU64" s="41"/>
      <c r="CJV64" s="41"/>
      <c r="CJW64" s="41"/>
      <c r="CJX64" s="41"/>
      <c r="CJY64" s="41"/>
      <c r="CJZ64" s="41"/>
      <c r="CKA64" s="41"/>
      <c r="CKB64" s="41"/>
      <c r="CKC64" s="41"/>
      <c r="CKD64" s="41"/>
      <c r="CKE64" s="41"/>
      <c r="CKF64" s="41"/>
      <c r="CKG64" s="41"/>
      <c r="CKH64" s="41"/>
      <c r="CKI64" s="41"/>
      <c r="CKJ64" s="41"/>
      <c r="CKK64" s="41"/>
      <c r="CKL64" s="41"/>
      <c r="CKM64" s="41"/>
      <c r="CKN64" s="41"/>
      <c r="CKO64" s="41"/>
      <c r="CKP64" s="41"/>
      <c r="CKQ64" s="41"/>
      <c r="CKR64" s="41"/>
      <c r="CKS64" s="41"/>
      <c r="CKT64" s="41"/>
      <c r="CKU64" s="41"/>
      <c r="CKV64" s="41"/>
      <c r="CKW64" s="41"/>
      <c r="CKX64" s="41"/>
      <c r="CKY64" s="41"/>
      <c r="CKZ64" s="41"/>
      <c r="CLA64" s="41"/>
      <c r="CLB64" s="41"/>
      <c r="CLC64" s="41"/>
      <c r="CLD64" s="41"/>
      <c r="CLE64" s="41"/>
      <c r="CLF64" s="41"/>
      <c r="CLG64" s="41"/>
      <c r="CLH64" s="41"/>
      <c r="CLI64" s="41"/>
      <c r="CLJ64" s="41"/>
      <c r="CLK64" s="41"/>
      <c r="CTB64" s="41"/>
      <c r="CTC64" s="41"/>
      <c r="CTD64" s="41"/>
      <c r="CTE64" s="41"/>
      <c r="CTQ64" s="41"/>
      <c r="CTR64" s="41"/>
      <c r="CTS64" s="41"/>
      <c r="CTT64" s="41"/>
      <c r="CTU64" s="41"/>
      <c r="CTV64" s="41"/>
      <c r="CTW64" s="41"/>
      <c r="CTX64" s="41"/>
      <c r="CTY64" s="41"/>
      <c r="CTZ64" s="41"/>
      <c r="CUA64" s="41"/>
      <c r="CUB64" s="41"/>
      <c r="CUC64" s="41"/>
      <c r="CUD64" s="41"/>
      <c r="CUE64" s="41"/>
      <c r="CUF64" s="41"/>
      <c r="CUG64" s="41"/>
      <c r="CUH64" s="41"/>
      <c r="CUI64" s="41"/>
      <c r="CUJ64" s="41"/>
      <c r="CUK64" s="41"/>
      <c r="CUL64" s="41"/>
      <c r="CUM64" s="41"/>
      <c r="CUN64" s="41"/>
      <c r="CUO64" s="41"/>
      <c r="CUP64" s="41"/>
      <c r="CUQ64" s="41"/>
      <c r="CUR64" s="41"/>
      <c r="CUS64" s="41"/>
      <c r="CUT64" s="41"/>
      <c r="CUU64" s="41"/>
      <c r="CUV64" s="41"/>
      <c r="CUW64" s="41"/>
      <c r="CUX64" s="41"/>
      <c r="CUY64" s="41"/>
      <c r="CUZ64" s="41"/>
      <c r="CVA64" s="41"/>
      <c r="CVB64" s="41"/>
      <c r="CVC64" s="41"/>
      <c r="CVD64" s="41"/>
      <c r="CVE64" s="41"/>
      <c r="CVF64" s="41"/>
      <c r="CVG64" s="41"/>
      <c r="DCX64" s="41"/>
      <c r="DCY64" s="41"/>
      <c r="DCZ64" s="41"/>
      <c r="DDA64" s="41"/>
      <c r="DDM64" s="41"/>
      <c r="DDN64" s="41"/>
      <c r="DDO64" s="41"/>
      <c r="DDP64" s="41"/>
      <c r="DDQ64" s="41"/>
      <c r="DDR64" s="41"/>
      <c r="DDS64" s="41"/>
      <c r="DDT64" s="41"/>
      <c r="DDU64" s="41"/>
      <c r="DDV64" s="41"/>
      <c r="DDW64" s="41"/>
      <c r="DDX64" s="41"/>
      <c r="DDY64" s="41"/>
      <c r="DDZ64" s="41"/>
      <c r="DEA64" s="41"/>
      <c r="DEB64" s="41"/>
      <c r="DEC64" s="41"/>
      <c r="DED64" s="41"/>
      <c r="DEE64" s="41"/>
      <c r="DEF64" s="41"/>
      <c r="DEG64" s="41"/>
      <c r="DEH64" s="41"/>
      <c r="DEI64" s="41"/>
      <c r="DEJ64" s="41"/>
      <c r="DEK64" s="41"/>
      <c r="DEL64" s="41"/>
      <c r="DEM64" s="41"/>
      <c r="DEN64" s="41"/>
      <c r="DEO64" s="41"/>
      <c r="DEP64" s="41"/>
      <c r="DEQ64" s="41"/>
      <c r="DER64" s="41"/>
      <c r="DES64" s="41"/>
      <c r="DET64" s="41"/>
      <c r="DEU64" s="41"/>
      <c r="DEV64" s="41"/>
      <c r="DEW64" s="41"/>
      <c r="DEX64" s="41"/>
      <c r="DEY64" s="41"/>
      <c r="DEZ64" s="41"/>
      <c r="DFA64" s="41"/>
      <c r="DFB64" s="41"/>
      <c r="DFC64" s="41"/>
      <c r="DMT64" s="41"/>
      <c r="DMU64" s="41"/>
      <c r="DMV64" s="41"/>
      <c r="DMW64" s="41"/>
      <c r="DNI64" s="41"/>
      <c r="DNJ64" s="41"/>
      <c r="DNK64" s="41"/>
      <c r="DNL64" s="41"/>
      <c r="DNM64" s="41"/>
      <c r="DNN64" s="41"/>
      <c r="DNO64" s="41"/>
      <c r="DNP64" s="41"/>
      <c r="DNQ64" s="41"/>
      <c r="DNR64" s="41"/>
      <c r="DNS64" s="41"/>
      <c r="DNT64" s="41"/>
      <c r="DNU64" s="41"/>
      <c r="DNV64" s="41"/>
      <c r="DNW64" s="41"/>
      <c r="DNX64" s="41"/>
      <c r="DNY64" s="41"/>
      <c r="DNZ64" s="41"/>
      <c r="DOA64" s="41"/>
      <c r="DOB64" s="41"/>
      <c r="DOC64" s="41"/>
      <c r="DOD64" s="41"/>
      <c r="DOE64" s="41"/>
      <c r="DOF64" s="41"/>
      <c r="DOG64" s="41"/>
      <c r="DOH64" s="41"/>
      <c r="DOI64" s="41"/>
      <c r="DOJ64" s="41"/>
      <c r="DOK64" s="41"/>
      <c r="DOL64" s="41"/>
      <c r="DOM64" s="41"/>
      <c r="DON64" s="41"/>
      <c r="DOO64" s="41"/>
      <c r="DOP64" s="41"/>
      <c r="DOQ64" s="41"/>
      <c r="DOR64" s="41"/>
      <c r="DOS64" s="41"/>
      <c r="DOT64" s="41"/>
      <c r="DOU64" s="41"/>
      <c r="DOV64" s="41"/>
      <c r="DOW64" s="41"/>
      <c r="DOX64" s="41"/>
      <c r="DOY64" s="41"/>
      <c r="DWP64" s="41"/>
      <c r="DWQ64" s="41"/>
      <c r="DWR64" s="41"/>
      <c r="DWS64" s="41"/>
      <c r="DXE64" s="41"/>
      <c r="DXF64" s="41"/>
      <c r="DXG64" s="41"/>
      <c r="DXH64" s="41"/>
      <c r="DXI64" s="41"/>
      <c r="DXJ64" s="41"/>
      <c r="DXK64" s="41"/>
      <c r="DXL64" s="41"/>
      <c r="DXM64" s="41"/>
      <c r="DXN64" s="41"/>
      <c r="DXO64" s="41"/>
      <c r="DXP64" s="41"/>
      <c r="DXQ64" s="41"/>
      <c r="DXR64" s="41"/>
      <c r="DXS64" s="41"/>
      <c r="DXT64" s="41"/>
      <c r="DXU64" s="41"/>
      <c r="DXV64" s="41"/>
      <c r="DXW64" s="41"/>
      <c r="DXX64" s="41"/>
      <c r="DXY64" s="41"/>
      <c r="DXZ64" s="41"/>
      <c r="DYA64" s="41"/>
      <c r="DYB64" s="41"/>
      <c r="DYC64" s="41"/>
      <c r="DYD64" s="41"/>
      <c r="DYE64" s="41"/>
      <c r="DYF64" s="41"/>
      <c r="DYG64" s="41"/>
      <c r="DYH64" s="41"/>
      <c r="DYI64" s="41"/>
      <c r="DYJ64" s="41"/>
      <c r="DYK64" s="41"/>
      <c r="DYL64" s="41"/>
      <c r="DYM64" s="41"/>
      <c r="DYN64" s="41"/>
      <c r="DYO64" s="41"/>
      <c r="DYP64" s="41"/>
      <c r="DYQ64" s="41"/>
      <c r="DYR64" s="41"/>
      <c r="DYS64" s="41"/>
      <c r="DYT64" s="41"/>
      <c r="DYU64" s="41"/>
      <c r="EGL64" s="41"/>
      <c r="EGM64" s="41"/>
      <c r="EGN64" s="41"/>
      <c r="EGO64" s="41"/>
      <c r="EHA64" s="41"/>
      <c r="EHB64" s="41"/>
      <c r="EHC64" s="41"/>
      <c r="EHD64" s="41"/>
      <c r="EHE64" s="41"/>
      <c r="EHF64" s="41"/>
      <c r="EHG64" s="41"/>
      <c r="EHH64" s="41"/>
      <c r="EHI64" s="41"/>
      <c r="EHJ64" s="41"/>
      <c r="EHK64" s="41"/>
      <c r="EHL64" s="41"/>
      <c r="EHM64" s="41"/>
      <c r="EHN64" s="41"/>
      <c r="EHO64" s="41"/>
      <c r="EHP64" s="41"/>
      <c r="EHQ64" s="41"/>
      <c r="EHR64" s="41"/>
      <c r="EHS64" s="41"/>
      <c r="EHT64" s="41"/>
      <c r="EHU64" s="41"/>
      <c r="EHV64" s="41"/>
      <c r="EHW64" s="41"/>
      <c r="EHX64" s="41"/>
      <c r="EHY64" s="41"/>
      <c r="EHZ64" s="41"/>
      <c r="EIA64" s="41"/>
      <c r="EIB64" s="41"/>
      <c r="EIC64" s="41"/>
      <c r="EID64" s="41"/>
      <c r="EIE64" s="41"/>
      <c r="EIF64" s="41"/>
      <c r="EIG64" s="41"/>
      <c r="EIH64" s="41"/>
      <c r="EII64" s="41"/>
      <c r="EIJ64" s="41"/>
      <c r="EIK64" s="41"/>
      <c r="EIL64" s="41"/>
      <c r="EIM64" s="41"/>
      <c r="EIN64" s="41"/>
      <c r="EIO64" s="41"/>
      <c r="EIP64" s="41"/>
      <c r="EIQ64" s="41"/>
      <c r="EQH64" s="41"/>
      <c r="EQI64" s="41"/>
      <c r="EQJ64" s="41"/>
      <c r="EQK64" s="41"/>
      <c r="EQW64" s="41"/>
      <c r="EQX64" s="41"/>
      <c r="EQY64" s="41"/>
      <c r="EQZ64" s="41"/>
      <c r="ERA64" s="41"/>
      <c r="ERB64" s="41"/>
      <c r="ERC64" s="41"/>
      <c r="ERD64" s="41"/>
      <c r="ERE64" s="41"/>
      <c r="ERF64" s="41"/>
      <c r="ERG64" s="41"/>
      <c r="ERH64" s="41"/>
      <c r="ERI64" s="41"/>
      <c r="ERJ64" s="41"/>
      <c r="ERK64" s="41"/>
      <c r="ERL64" s="41"/>
      <c r="ERM64" s="41"/>
      <c r="ERN64" s="41"/>
      <c r="ERO64" s="41"/>
      <c r="ERP64" s="41"/>
      <c r="ERQ64" s="41"/>
      <c r="ERR64" s="41"/>
      <c r="ERS64" s="41"/>
      <c r="ERT64" s="41"/>
      <c r="ERU64" s="41"/>
      <c r="ERV64" s="41"/>
      <c r="ERW64" s="41"/>
      <c r="ERX64" s="41"/>
      <c r="ERY64" s="41"/>
      <c r="ERZ64" s="41"/>
      <c r="ESA64" s="41"/>
      <c r="ESB64" s="41"/>
      <c r="ESC64" s="41"/>
      <c r="ESD64" s="41"/>
      <c r="ESE64" s="41"/>
      <c r="ESF64" s="41"/>
      <c r="ESG64" s="41"/>
      <c r="ESH64" s="41"/>
      <c r="ESI64" s="41"/>
      <c r="ESJ64" s="41"/>
      <c r="ESK64" s="41"/>
      <c r="ESL64" s="41"/>
      <c r="ESM64" s="41"/>
      <c r="FAD64" s="41"/>
      <c r="FAE64" s="41"/>
      <c r="FAF64" s="41"/>
      <c r="FAG64" s="41"/>
      <c r="FAS64" s="41"/>
      <c r="FAT64" s="41"/>
      <c r="FAU64" s="41"/>
      <c r="FAV64" s="41"/>
      <c r="FAW64" s="41"/>
      <c r="FAX64" s="41"/>
      <c r="FAY64" s="41"/>
      <c r="FAZ64" s="41"/>
      <c r="FBA64" s="41"/>
      <c r="FBB64" s="41"/>
      <c r="FBC64" s="41"/>
      <c r="FBD64" s="41"/>
      <c r="FBE64" s="41"/>
      <c r="FBF64" s="41"/>
      <c r="FBG64" s="41"/>
      <c r="FBH64" s="41"/>
      <c r="FBI64" s="41"/>
      <c r="FBJ64" s="41"/>
      <c r="FBK64" s="41"/>
      <c r="FBL64" s="41"/>
      <c r="FBM64" s="41"/>
      <c r="FBN64" s="41"/>
      <c r="FBO64" s="41"/>
      <c r="FBP64" s="41"/>
      <c r="FBQ64" s="41"/>
      <c r="FBR64" s="41"/>
      <c r="FBS64" s="41"/>
      <c r="FBT64" s="41"/>
      <c r="FBU64" s="41"/>
      <c r="FBV64" s="41"/>
      <c r="FBW64" s="41"/>
      <c r="FBX64" s="41"/>
      <c r="FBY64" s="41"/>
      <c r="FBZ64" s="41"/>
      <c r="FCA64" s="41"/>
      <c r="FCB64" s="41"/>
      <c r="FCC64" s="41"/>
      <c r="FCD64" s="41"/>
      <c r="FCE64" s="41"/>
      <c r="FCF64" s="41"/>
      <c r="FCG64" s="41"/>
      <c r="FCH64" s="41"/>
      <c r="FCI64" s="41"/>
      <c r="FJZ64" s="41"/>
      <c r="FKA64" s="41"/>
      <c r="FKB64" s="41"/>
      <c r="FKC64" s="41"/>
      <c r="FKO64" s="41"/>
      <c r="FKP64" s="41"/>
      <c r="FKQ64" s="41"/>
      <c r="FKR64" s="41"/>
      <c r="FKS64" s="41"/>
      <c r="FKT64" s="41"/>
      <c r="FKU64" s="41"/>
      <c r="FKV64" s="41"/>
      <c r="FKW64" s="41"/>
      <c r="FKX64" s="41"/>
      <c r="FKY64" s="41"/>
      <c r="FKZ64" s="41"/>
      <c r="FLA64" s="41"/>
      <c r="FLB64" s="41"/>
      <c r="FLC64" s="41"/>
      <c r="FLD64" s="41"/>
      <c r="FLE64" s="41"/>
      <c r="FLF64" s="41"/>
      <c r="FLG64" s="41"/>
      <c r="FLH64" s="41"/>
      <c r="FLI64" s="41"/>
      <c r="FLJ64" s="41"/>
      <c r="FLK64" s="41"/>
      <c r="FLL64" s="41"/>
      <c r="FLM64" s="41"/>
      <c r="FLN64" s="41"/>
      <c r="FLO64" s="41"/>
      <c r="FLP64" s="41"/>
      <c r="FLQ64" s="41"/>
      <c r="FLR64" s="41"/>
      <c r="FLS64" s="41"/>
      <c r="FLT64" s="41"/>
      <c r="FLU64" s="41"/>
      <c r="FLV64" s="41"/>
      <c r="FLW64" s="41"/>
      <c r="FLX64" s="41"/>
      <c r="FLY64" s="41"/>
      <c r="FLZ64" s="41"/>
      <c r="FMA64" s="41"/>
      <c r="FMB64" s="41"/>
      <c r="FMC64" s="41"/>
      <c r="FMD64" s="41"/>
      <c r="FME64" s="41"/>
      <c r="FTV64" s="41"/>
      <c r="FTW64" s="41"/>
      <c r="FTX64" s="41"/>
      <c r="FTY64" s="41"/>
      <c r="FUK64" s="41"/>
      <c r="FUL64" s="41"/>
      <c r="FUM64" s="41"/>
      <c r="FUN64" s="41"/>
      <c r="FUO64" s="41"/>
      <c r="FUP64" s="41"/>
      <c r="FUQ64" s="41"/>
      <c r="FUR64" s="41"/>
      <c r="FUS64" s="41"/>
      <c r="FUT64" s="41"/>
      <c r="FUU64" s="41"/>
      <c r="FUV64" s="41"/>
      <c r="FUW64" s="41"/>
      <c r="FUX64" s="41"/>
      <c r="FUY64" s="41"/>
      <c r="FUZ64" s="41"/>
      <c r="FVA64" s="41"/>
      <c r="FVB64" s="41"/>
      <c r="FVC64" s="41"/>
      <c r="FVD64" s="41"/>
      <c r="FVE64" s="41"/>
      <c r="FVF64" s="41"/>
      <c r="FVG64" s="41"/>
      <c r="FVH64" s="41"/>
      <c r="FVI64" s="41"/>
      <c r="FVJ64" s="41"/>
      <c r="FVK64" s="41"/>
      <c r="FVL64" s="41"/>
      <c r="FVM64" s="41"/>
      <c r="FVN64" s="41"/>
      <c r="FVO64" s="41"/>
      <c r="FVP64" s="41"/>
      <c r="FVQ64" s="41"/>
      <c r="FVR64" s="41"/>
      <c r="FVS64" s="41"/>
      <c r="FVT64" s="41"/>
      <c r="FVU64" s="41"/>
      <c r="FVV64" s="41"/>
      <c r="FVW64" s="41"/>
      <c r="FVX64" s="41"/>
      <c r="FVY64" s="41"/>
      <c r="FVZ64" s="41"/>
      <c r="FWA64" s="41"/>
      <c r="GDR64" s="41"/>
      <c r="GDS64" s="41"/>
      <c r="GDT64" s="41"/>
      <c r="GDU64" s="41"/>
      <c r="GEG64" s="41"/>
      <c r="GEH64" s="41"/>
      <c r="GEI64" s="41"/>
      <c r="GEJ64" s="41"/>
      <c r="GEK64" s="41"/>
      <c r="GEL64" s="41"/>
      <c r="GEM64" s="41"/>
      <c r="GEN64" s="41"/>
      <c r="GEO64" s="41"/>
      <c r="GEP64" s="41"/>
      <c r="GEQ64" s="41"/>
      <c r="GER64" s="41"/>
      <c r="GES64" s="41"/>
      <c r="GET64" s="41"/>
      <c r="GEU64" s="41"/>
      <c r="GEV64" s="41"/>
      <c r="GEW64" s="41"/>
      <c r="GEX64" s="41"/>
      <c r="GEY64" s="41"/>
      <c r="GEZ64" s="41"/>
      <c r="GFA64" s="41"/>
      <c r="GFB64" s="41"/>
      <c r="GFC64" s="41"/>
      <c r="GFD64" s="41"/>
      <c r="GFE64" s="41"/>
      <c r="GFF64" s="41"/>
      <c r="GFG64" s="41"/>
      <c r="GFH64" s="41"/>
      <c r="GFI64" s="41"/>
      <c r="GFJ64" s="41"/>
      <c r="GFK64" s="41"/>
      <c r="GFL64" s="41"/>
      <c r="GFM64" s="41"/>
      <c r="GFN64" s="41"/>
      <c r="GFO64" s="41"/>
      <c r="GFP64" s="41"/>
      <c r="GFQ64" s="41"/>
      <c r="GFR64" s="41"/>
      <c r="GFS64" s="41"/>
      <c r="GFT64" s="41"/>
      <c r="GFU64" s="41"/>
      <c r="GFV64" s="41"/>
      <c r="GFW64" s="41"/>
      <c r="GNN64" s="41"/>
      <c r="GNO64" s="41"/>
      <c r="GNP64" s="41"/>
      <c r="GNQ64" s="41"/>
      <c r="GOC64" s="41"/>
      <c r="GOD64" s="41"/>
      <c r="GOE64" s="41"/>
      <c r="GOF64" s="41"/>
      <c r="GOG64" s="41"/>
      <c r="GOH64" s="41"/>
      <c r="GOI64" s="41"/>
      <c r="GOJ64" s="41"/>
      <c r="GOK64" s="41"/>
      <c r="GOL64" s="41"/>
      <c r="GOM64" s="41"/>
      <c r="GON64" s="41"/>
      <c r="GOO64" s="41"/>
      <c r="GOP64" s="41"/>
      <c r="GOQ64" s="41"/>
      <c r="GOR64" s="41"/>
      <c r="GOS64" s="41"/>
      <c r="GOT64" s="41"/>
      <c r="GOU64" s="41"/>
      <c r="GOV64" s="41"/>
      <c r="GOW64" s="41"/>
      <c r="GOX64" s="41"/>
      <c r="GOY64" s="41"/>
      <c r="GOZ64" s="41"/>
      <c r="GPA64" s="41"/>
      <c r="GPB64" s="41"/>
      <c r="GPC64" s="41"/>
      <c r="GPD64" s="41"/>
      <c r="GPE64" s="41"/>
      <c r="GPF64" s="41"/>
      <c r="GPG64" s="41"/>
      <c r="GPH64" s="41"/>
      <c r="GPI64" s="41"/>
      <c r="GPJ64" s="41"/>
      <c r="GPK64" s="41"/>
      <c r="GPL64" s="41"/>
      <c r="GPM64" s="41"/>
      <c r="GPN64" s="41"/>
      <c r="GPO64" s="41"/>
      <c r="GPP64" s="41"/>
      <c r="GPQ64" s="41"/>
      <c r="GPR64" s="41"/>
      <c r="GPS64" s="41"/>
      <c r="GXJ64" s="41"/>
      <c r="GXK64" s="41"/>
      <c r="GXL64" s="41"/>
      <c r="GXM64" s="41"/>
      <c r="GXY64" s="41"/>
      <c r="GXZ64" s="41"/>
      <c r="GYA64" s="41"/>
      <c r="GYB64" s="41"/>
      <c r="GYC64" s="41"/>
      <c r="GYD64" s="41"/>
      <c r="GYE64" s="41"/>
      <c r="GYF64" s="41"/>
      <c r="GYG64" s="41"/>
      <c r="GYH64" s="41"/>
      <c r="GYI64" s="41"/>
      <c r="GYJ64" s="41"/>
      <c r="GYK64" s="41"/>
      <c r="GYL64" s="41"/>
      <c r="GYM64" s="41"/>
      <c r="GYN64" s="41"/>
      <c r="GYO64" s="41"/>
      <c r="GYP64" s="41"/>
      <c r="GYQ64" s="41"/>
      <c r="GYR64" s="41"/>
      <c r="GYS64" s="41"/>
      <c r="GYT64" s="41"/>
      <c r="GYU64" s="41"/>
      <c r="GYV64" s="41"/>
      <c r="GYW64" s="41"/>
      <c r="GYX64" s="41"/>
      <c r="GYY64" s="41"/>
      <c r="GYZ64" s="41"/>
      <c r="GZA64" s="41"/>
      <c r="GZB64" s="41"/>
      <c r="GZC64" s="41"/>
      <c r="GZD64" s="41"/>
      <c r="GZE64" s="41"/>
      <c r="GZF64" s="41"/>
      <c r="GZG64" s="41"/>
      <c r="GZH64" s="41"/>
      <c r="GZI64" s="41"/>
      <c r="GZJ64" s="41"/>
      <c r="GZK64" s="41"/>
      <c r="GZL64" s="41"/>
      <c r="GZM64" s="41"/>
      <c r="GZN64" s="41"/>
      <c r="GZO64" s="41"/>
      <c r="HHF64" s="41"/>
      <c r="HHG64" s="41"/>
      <c r="HHH64" s="41"/>
      <c r="HHI64" s="41"/>
      <c r="HHU64" s="41"/>
      <c r="HHV64" s="41"/>
      <c r="HHW64" s="41"/>
      <c r="HHX64" s="41"/>
      <c r="HHY64" s="41"/>
      <c r="HHZ64" s="41"/>
      <c r="HIA64" s="41"/>
      <c r="HIB64" s="41"/>
      <c r="HIC64" s="41"/>
      <c r="HID64" s="41"/>
      <c r="HIE64" s="41"/>
      <c r="HIF64" s="41"/>
      <c r="HIG64" s="41"/>
      <c r="HIH64" s="41"/>
      <c r="HII64" s="41"/>
      <c r="HIJ64" s="41"/>
      <c r="HIK64" s="41"/>
      <c r="HIL64" s="41"/>
      <c r="HIM64" s="41"/>
      <c r="HIN64" s="41"/>
      <c r="HIO64" s="41"/>
      <c r="HIP64" s="41"/>
      <c r="HIQ64" s="41"/>
      <c r="HIR64" s="41"/>
      <c r="HIS64" s="41"/>
      <c r="HIT64" s="41"/>
      <c r="HIU64" s="41"/>
      <c r="HIV64" s="41"/>
      <c r="HIW64" s="41"/>
      <c r="HIX64" s="41"/>
      <c r="HIY64" s="41"/>
      <c r="HIZ64" s="41"/>
      <c r="HJA64" s="41"/>
      <c r="HJB64" s="41"/>
      <c r="HJC64" s="41"/>
      <c r="HJD64" s="41"/>
      <c r="HJE64" s="41"/>
      <c r="HJF64" s="41"/>
      <c r="HJG64" s="41"/>
      <c r="HJH64" s="41"/>
      <c r="HJI64" s="41"/>
      <c r="HJJ64" s="41"/>
      <c r="HJK64" s="41"/>
      <c r="HRB64" s="41"/>
      <c r="HRC64" s="41"/>
      <c r="HRD64" s="41"/>
      <c r="HRE64" s="41"/>
      <c r="HRQ64" s="41"/>
      <c r="HRR64" s="41"/>
      <c r="HRS64" s="41"/>
      <c r="HRT64" s="41"/>
      <c r="HRU64" s="41"/>
      <c r="HRV64" s="41"/>
      <c r="HRW64" s="41"/>
      <c r="HRX64" s="41"/>
      <c r="HRY64" s="41"/>
      <c r="HRZ64" s="41"/>
      <c r="HSA64" s="41"/>
      <c r="HSB64" s="41"/>
      <c r="HSC64" s="41"/>
      <c r="HSD64" s="41"/>
      <c r="HSE64" s="41"/>
      <c r="HSF64" s="41"/>
      <c r="HSG64" s="41"/>
      <c r="HSH64" s="41"/>
      <c r="HSI64" s="41"/>
      <c r="HSJ64" s="41"/>
      <c r="HSK64" s="41"/>
      <c r="HSL64" s="41"/>
      <c r="HSM64" s="41"/>
      <c r="HSN64" s="41"/>
      <c r="HSO64" s="41"/>
      <c r="HSP64" s="41"/>
      <c r="HSQ64" s="41"/>
      <c r="HSR64" s="41"/>
      <c r="HSS64" s="41"/>
      <c r="HST64" s="41"/>
      <c r="HSU64" s="41"/>
      <c r="HSV64" s="41"/>
      <c r="HSW64" s="41"/>
      <c r="HSX64" s="41"/>
      <c r="HSY64" s="41"/>
      <c r="HSZ64" s="41"/>
      <c r="HTA64" s="41"/>
      <c r="HTB64" s="41"/>
      <c r="HTC64" s="41"/>
      <c r="HTD64" s="41"/>
      <c r="HTE64" s="41"/>
      <c r="HTF64" s="41"/>
      <c r="HTG64" s="41"/>
      <c r="IAX64" s="41"/>
      <c r="IAY64" s="41"/>
      <c r="IAZ64" s="41"/>
      <c r="IBA64" s="41"/>
      <c r="IBM64" s="41"/>
      <c r="IBN64" s="41"/>
      <c r="IBO64" s="41"/>
      <c r="IBP64" s="41"/>
      <c r="IBQ64" s="41"/>
      <c r="IBR64" s="41"/>
      <c r="IBS64" s="41"/>
      <c r="IBT64" s="41"/>
      <c r="IBU64" s="41"/>
      <c r="IBV64" s="41"/>
      <c r="IBW64" s="41"/>
      <c r="IBX64" s="41"/>
      <c r="IBY64" s="41"/>
      <c r="IBZ64" s="41"/>
      <c r="ICA64" s="41"/>
      <c r="ICB64" s="41"/>
      <c r="ICC64" s="41"/>
      <c r="ICD64" s="41"/>
      <c r="ICE64" s="41"/>
      <c r="ICF64" s="41"/>
      <c r="ICG64" s="41"/>
      <c r="ICH64" s="41"/>
      <c r="ICI64" s="41"/>
      <c r="ICJ64" s="41"/>
      <c r="ICK64" s="41"/>
      <c r="ICL64" s="41"/>
      <c r="ICM64" s="41"/>
      <c r="ICN64" s="41"/>
      <c r="ICO64" s="41"/>
      <c r="ICP64" s="41"/>
      <c r="ICQ64" s="41"/>
      <c r="ICR64" s="41"/>
      <c r="ICS64" s="41"/>
      <c r="ICT64" s="41"/>
      <c r="ICU64" s="41"/>
      <c r="ICV64" s="41"/>
      <c r="ICW64" s="41"/>
      <c r="ICX64" s="41"/>
      <c r="ICY64" s="41"/>
      <c r="ICZ64" s="41"/>
      <c r="IDA64" s="41"/>
      <c r="IDB64" s="41"/>
      <c r="IDC64" s="41"/>
      <c r="IKT64" s="41"/>
      <c r="IKU64" s="41"/>
      <c r="IKV64" s="41"/>
      <c r="IKW64" s="41"/>
      <c r="ILI64" s="41"/>
      <c r="ILJ64" s="41"/>
      <c r="ILK64" s="41"/>
      <c r="ILL64" s="41"/>
      <c r="ILM64" s="41"/>
      <c r="ILN64" s="41"/>
      <c r="ILO64" s="41"/>
      <c r="ILP64" s="41"/>
      <c r="ILQ64" s="41"/>
      <c r="ILR64" s="41"/>
      <c r="ILS64" s="41"/>
      <c r="ILT64" s="41"/>
      <c r="ILU64" s="41"/>
      <c r="ILV64" s="41"/>
      <c r="ILW64" s="41"/>
      <c r="ILX64" s="41"/>
      <c r="ILY64" s="41"/>
      <c r="ILZ64" s="41"/>
      <c r="IMA64" s="41"/>
      <c r="IMB64" s="41"/>
      <c r="IMC64" s="41"/>
      <c r="IMD64" s="41"/>
      <c r="IME64" s="41"/>
      <c r="IMF64" s="41"/>
      <c r="IMG64" s="41"/>
      <c r="IMH64" s="41"/>
      <c r="IMI64" s="41"/>
      <c r="IMJ64" s="41"/>
      <c r="IMK64" s="41"/>
      <c r="IML64" s="41"/>
      <c r="IMM64" s="41"/>
      <c r="IMN64" s="41"/>
      <c r="IMO64" s="41"/>
      <c r="IMP64" s="41"/>
      <c r="IMQ64" s="41"/>
      <c r="IMR64" s="41"/>
      <c r="IMS64" s="41"/>
      <c r="IMT64" s="41"/>
      <c r="IMU64" s="41"/>
      <c r="IMV64" s="41"/>
      <c r="IMW64" s="41"/>
      <c r="IMX64" s="41"/>
      <c r="IMY64" s="41"/>
      <c r="IUP64" s="41"/>
      <c r="IUQ64" s="41"/>
      <c r="IUR64" s="41"/>
      <c r="IUS64" s="41"/>
      <c r="IVE64" s="41"/>
      <c r="IVF64" s="41"/>
      <c r="IVG64" s="41"/>
      <c r="IVH64" s="41"/>
      <c r="IVI64" s="41"/>
      <c r="IVJ64" s="41"/>
      <c r="IVK64" s="41"/>
      <c r="IVL64" s="41"/>
      <c r="IVM64" s="41"/>
      <c r="IVN64" s="41"/>
      <c r="IVO64" s="41"/>
      <c r="IVP64" s="41"/>
      <c r="IVQ64" s="41"/>
      <c r="IVR64" s="41"/>
      <c r="IVS64" s="41"/>
      <c r="IVT64" s="41"/>
      <c r="IVU64" s="41"/>
      <c r="IVV64" s="41"/>
      <c r="IVW64" s="41"/>
      <c r="IVX64" s="41"/>
      <c r="IVY64" s="41"/>
      <c r="IVZ64" s="41"/>
      <c r="IWA64" s="41"/>
      <c r="IWB64" s="41"/>
      <c r="IWC64" s="41"/>
      <c r="IWD64" s="41"/>
      <c r="IWE64" s="41"/>
      <c r="IWF64" s="41"/>
      <c r="IWG64" s="41"/>
      <c r="IWH64" s="41"/>
      <c r="IWI64" s="41"/>
      <c r="IWJ64" s="41"/>
      <c r="IWK64" s="41"/>
      <c r="IWL64" s="41"/>
      <c r="IWM64" s="41"/>
      <c r="IWN64" s="41"/>
      <c r="IWO64" s="41"/>
      <c r="IWP64" s="41"/>
      <c r="IWQ64" s="41"/>
      <c r="IWR64" s="41"/>
      <c r="IWS64" s="41"/>
      <c r="IWT64" s="41"/>
      <c r="IWU64" s="41"/>
      <c r="JEL64" s="41"/>
      <c r="JEM64" s="41"/>
      <c r="JEN64" s="41"/>
      <c r="JEO64" s="41"/>
      <c r="JFA64" s="41"/>
      <c r="JFB64" s="41"/>
      <c r="JFC64" s="41"/>
      <c r="JFD64" s="41"/>
      <c r="JFE64" s="41"/>
      <c r="JFF64" s="41"/>
      <c r="JFG64" s="41"/>
      <c r="JFH64" s="41"/>
      <c r="JFI64" s="41"/>
      <c r="JFJ64" s="41"/>
      <c r="JFK64" s="41"/>
      <c r="JFL64" s="41"/>
      <c r="JFM64" s="41"/>
      <c r="JFN64" s="41"/>
      <c r="JFO64" s="41"/>
      <c r="JFP64" s="41"/>
      <c r="JFQ64" s="41"/>
      <c r="JFR64" s="41"/>
      <c r="JFS64" s="41"/>
      <c r="JFT64" s="41"/>
      <c r="JFU64" s="41"/>
      <c r="JFV64" s="41"/>
      <c r="JFW64" s="41"/>
      <c r="JFX64" s="41"/>
      <c r="JFY64" s="41"/>
      <c r="JFZ64" s="41"/>
      <c r="JGA64" s="41"/>
      <c r="JGB64" s="41"/>
      <c r="JGC64" s="41"/>
      <c r="JGD64" s="41"/>
      <c r="JGE64" s="41"/>
      <c r="JGF64" s="41"/>
      <c r="JGG64" s="41"/>
      <c r="JGH64" s="41"/>
      <c r="JGI64" s="41"/>
      <c r="JGJ64" s="41"/>
      <c r="JGK64" s="41"/>
      <c r="JGL64" s="41"/>
      <c r="JGM64" s="41"/>
      <c r="JGN64" s="41"/>
      <c r="JGO64" s="41"/>
      <c r="JGP64" s="41"/>
      <c r="JGQ64" s="41"/>
      <c r="JOH64" s="41"/>
      <c r="JOI64" s="41"/>
      <c r="JOJ64" s="41"/>
      <c r="JOK64" s="41"/>
      <c r="JOW64" s="41"/>
      <c r="JOX64" s="41"/>
      <c r="JOY64" s="41"/>
      <c r="JOZ64" s="41"/>
      <c r="JPA64" s="41"/>
      <c r="JPB64" s="41"/>
      <c r="JPC64" s="41"/>
      <c r="JPD64" s="41"/>
      <c r="JPE64" s="41"/>
      <c r="JPF64" s="41"/>
      <c r="JPG64" s="41"/>
      <c r="JPH64" s="41"/>
      <c r="JPI64" s="41"/>
      <c r="JPJ64" s="41"/>
      <c r="JPK64" s="41"/>
      <c r="JPL64" s="41"/>
      <c r="JPM64" s="41"/>
      <c r="JPN64" s="41"/>
      <c r="JPO64" s="41"/>
      <c r="JPP64" s="41"/>
      <c r="JPQ64" s="41"/>
      <c r="JPR64" s="41"/>
      <c r="JPS64" s="41"/>
      <c r="JPT64" s="41"/>
      <c r="JPU64" s="41"/>
      <c r="JPV64" s="41"/>
      <c r="JPW64" s="41"/>
      <c r="JPX64" s="41"/>
      <c r="JPY64" s="41"/>
      <c r="JPZ64" s="41"/>
      <c r="JQA64" s="41"/>
      <c r="JQB64" s="41"/>
      <c r="JQC64" s="41"/>
      <c r="JQD64" s="41"/>
      <c r="JQE64" s="41"/>
      <c r="JQF64" s="41"/>
      <c r="JQG64" s="41"/>
      <c r="JQH64" s="41"/>
      <c r="JQI64" s="41"/>
      <c r="JQJ64" s="41"/>
      <c r="JQK64" s="41"/>
      <c r="JQL64" s="41"/>
      <c r="JQM64" s="41"/>
      <c r="JYD64" s="41"/>
      <c r="JYE64" s="41"/>
      <c r="JYF64" s="41"/>
      <c r="JYG64" s="41"/>
      <c r="JYS64" s="41"/>
      <c r="JYT64" s="41"/>
      <c r="JYU64" s="41"/>
      <c r="JYV64" s="41"/>
      <c r="JYW64" s="41"/>
      <c r="JYX64" s="41"/>
      <c r="JYY64" s="41"/>
      <c r="JYZ64" s="41"/>
      <c r="JZA64" s="41"/>
      <c r="JZB64" s="41"/>
      <c r="JZC64" s="41"/>
      <c r="JZD64" s="41"/>
      <c r="JZE64" s="41"/>
      <c r="JZF64" s="41"/>
      <c r="JZG64" s="41"/>
      <c r="JZH64" s="41"/>
      <c r="JZI64" s="41"/>
      <c r="JZJ64" s="41"/>
      <c r="JZK64" s="41"/>
      <c r="JZL64" s="41"/>
      <c r="JZM64" s="41"/>
      <c r="JZN64" s="41"/>
      <c r="JZO64" s="41"/>
      <c r="JZP64" s="41"/>
      <c r="JZQ64" s="41"/>
      <c r="JZR64" s="41"/>
      <c r="JZS64" s="41"/>
      <c r="JZT64" s="41"/>
      <c r="JZU64" s="41"/>
      <c r="JZV64" s="41"/>
      <c r="JZW64" s="41"/>
      <c r="JZX64" s="41"/>
      <c r="JZY64" s="41"/>
      <c r="JZZ64" s="41"/>
      <c r="KAA64" s="41"/>
      <c r="KAB64" s="41"/>
      <c r="KAC64" s="41"/>
      <c r="KAD64" s="41"/>
      <c r="KAE64" s="41"/>
      <c r="KAF64" s="41"/>
      <c r="KAG64" s="41"/>
      <c r="KAH64" s="41"/>
      <c r="KAI64" s="41"/>
      <c r="KHZ64" s="41"/>
      <c r="KIA64" s="41"/>
      <c r="KIB64" s="41"/>
      <c r="KIC64" s="41"/>
      <c r="KIO64" s="41"/>
      <c r="KIP64" s="41"/>
      <c r="KIQ64" s="41"/>
      <c r="KIR64" s="41"/>
      <c r="KIS64" s="41"/>
      <c r="KIT64" s="41"/>
      <c r="KIU64" s="41"/>
      <c r="KIV64" s="41"/>
      <c r="KIW64" s="41"/>
      <c r="KIX64" s="41"/>
      <c r="KIY64" s="41"/>
      <c r="KIZ64" s="41"/>
      <c r="KJA64" s="41"/>
      <c r="KJB64" s="41"/>
      <c r="KJC64" s="41"/>
      <c r="KJD64" s="41"/>
      <c r="KJE64" s="41"/>
      <c r="KJF64" s="41"/>
      <c r="KJG64" s="41"/>
      <c r="KJH64" s="41"/>
      <c r="KJI64" s="41"/>
      <c r="KJJ64" s="41"/>
      <c r="KJK64" s="41"/>
      <c r="KJL64" s="41"/>
      <c r="KJM64" s="41"/>
      <c r="KJN64" s="41"/>
      <c r="KJO64" s="41"/>
      <c r="KJP64" s="41"/>
      <c r="KJQ64" s="41"/>
      <c r="KJR64" s="41"/>
      <c r="KJS64" s="41"/>
      <c r="KJT64" s="41"/>
      <c r="KJU64" s="41"/>
      <c r="KJV64" s="41"/>
      <c r="KJW64" s="41"/>
      <c r="KJX64" s="41"/>
      <c r="KJY64" s="41"/>
      <c r="KJZ64" s="41"/>
      <c r="KKA64" s="41"/>
      <c r="KKB64" s="41"/>
      <c r="KKC64" s="41"/>
      <c r="KKD64" s="41"/>
      <c r="KKE64" s="41"/>
      <c r="KRV64" s="41"/>
      <c r="KRW64" s="41"/>
      <c r="KRX64" s="41"/>
      <c r="KRY64" s="41"/>
      <c r="KSK64" s="41"/>
      <c r="KSL64" s="41"/>
      <c r="KSM64" s="41"/>
      <c r="KSN64" s="41"/>
      <c r="KSO64" s="41"/>
      <c r="KSP64" s="41"/>
      <c r="KSQ64" s="41"/>
      <c r="KSR64" s="41"/>
      <c r="KSS64" s="41"/>
      <c r="KST64" s="41"/>
      <c r="KSU64" s="41"/>
      <c r="KSV64" s="41"/>
      <c r="KSW64" s="41"/>
      <c r="KSX64" s="41"/>
      <c r="KSY64" s="41"/>
      <c r="KSZ64" s="41"/>
      <c r="KTA64" s="41"/>
      <c r="KTB64" s="41"/>
      <c r="KTC64" s="41"/>
      <c r="KTD64" s="41"/>
      <c r="KTE64" s="41"/>
      <c r="KTF64" s="41"/>
      <c r="KTG64" s="41"/>
      <c r="KTH64" s="41"/>
      <c r="KTI64" s="41"/>
      <c r="KTJ64" s="41"/>
      <c r="KTK64" s="41"/>
      <c r="KTL64" s="41"/>
      <c r="KTM64" s="41"/>
      <c r="KTN64" s="41"/>
      <c r="KTO64" s="41"/>
      <c r="KTP64" s="41"/>
      <c r="KTQ64" s="41"/>
      <c r="KTR64" s="41"/>
      <c r="KTS64" s="41"/>
      <c r="KTT64" s="41"/>
      <c r="KTU64" s="41"/>
      <c r="KTV64" s="41"/>
      <c r="KTW64" s="41"/>
      <c r="KTX64" s="41"/>
      <c r="KTY64" s="41"/>
      <c r="KTZ64" s="41"/>
      <c r="KUA64" s="41"/>
      <c r="LBR64" s="41"/>
      <c r="LBS64" s="41"/>
      <c r="LBT64" s="41"/>
      <c r="LBU64" s="41"/>
      <c r="LCG64" s="41"/>
      <c r="LCH64" s="41"/>
      <c r="LCI64" s="41"/>
      <c r="LCJ64" s="41"/>
      <c r="LCK64" s="41"/>
      <c r="LCL64" s="41"/>
      <c r="LCM64" s="41"/>
      <c r="LCN64" s="41"/>
      <c r="LCO64" s="41"/>
      <c r="LCP64" s="41"/>
      <c r="LCQ64" s="41"/>
      <c r="LCR64" s="41"/>
      <c r="LCS64" s="41"/>
      <c r="LCT64" s="41"/>
      <c r="LCU64" s="41"/>
      <c r="LCV64" s="41"/>
      <c r="LCW64" s="41"/>
      <c r="LCX64" s="41"/>
      <c r="LCY64" s="41"/>
      <c r="LCZ64" s="41"/>
      <c r="LDA64" s="41"/>
      <c r="LDB64" s="41"/>
      <c r="LDC64" s="41"/>
      <c r="LDD64" s="41"/>
      <c r="LDE64" s="41"/>
      <c r="LDF64" s="41"/>
      <c r="LDG64" s="41"/>
      <c r="LDH64" s="41"/>
      <c r="LDI64" s="41"/>
      <c r="LDJ64" s="41"/>
      <c r="LDK64" s="41"/>
      <c r="LDL64" s="41"/>
      <c r="LDM64" s="41"/>
      <c r="LDN64" s="41"/>
      <c r="LDO64" s="41"/>
      <c r="LDP64" s="41"/>
      <c r="LDQ64" s="41"/>
      <c r="LDR64" s="41"/>
      <c r="LDS64" s="41"/>
      <c r="LDT64" s="41"/>
      <c r="LDU64" s="41"/>
      <c r="LDV64" s="41"/>
      <c r="LDW64" s="41"/>
      <c r="LLN64" s="41"/>
      <c r="LLO64" s="41"/>
      <c r="LLP64" s="41"/>
      <c r="LLQ64" s="41"/>
      <c r="LMC64" s="41"/>
      <c r="LMD64" s="41"/>
      <c r="LME64" s="41"/>
      <c r="LMF64" s="41"/>
      <c r="LMG64" s="41"/>
      <c r="LMH64" s="41"/>
      <c r="LMI64" s="41"/>
      <c r="LMJ64" s="41"/>
      <c r="LMK64" s="41"/>
      <c r="LML64" s="41"/>
      <c r="LMM64" s="41"/>
      <c r="LMN64" s="41"/>
      <c r="LMO64" s="41"/>
      <c r="LMP64" s="41"/>
      <c r="LMQ64" s="41"/>
      <c r="LMR64" s="41"/>
      <c r="LMS64" s="41"/>
      <c r="LMT64" s="41"/>
      <c r="LMU64" s="41"/>
      <c r="LMV64" s="41"/>
      <c r="LMW64" s="41"/>
      <c r="LMX64" s="41"/>
      <c r="LMY64" s="41"/>
      <c r="LMZ64" s="41"/>
      <c r="LNA64" s="41"/>
      <c r="LNB64" s="41"/>
      <c r="LNC64" s="41"/>
      <c r="LND64" s="41"/>
      <c r="LNE64" s="41"/>
      <c r="LNF64" s="41"/>
      <c r="LNG64" s="41"/>
      <c r="LNH64" s="41"/>
      <c r="LNI64" s="41"/>
      <c r="LNJ64" s="41"/>
      <c r="LNK64" s="41"/>
      <c r="LNL64" s="41"/>
      <c r="LNM64" s="41"/>
      <c r="LNN64" s="41"/>
      <c r="LNO64" s="41"/>
      <c r="LNP64" s="41"/>
      <c r="LNQ64" s="41"/>
      <c r="LNR64" s="41"/>
      <c r="LNS64" s="41"/>
      <c r="LVJ64" s="41"/>
      <c r="LVK64" s="41"/>
      <c r="LVL64" s="41"/>
      <c r="LVM64" s="41"/>
      <c r="LVY64" s="41"/>
      <c r="LVZ64" s="41"/>
      <c r="LWA64" s="41"/>
      <c r="LWB64" s="41"/>
      <c r="LWC64" s="41"/>
      <c r="LWD64" s="41"/>
      <c r="LWE64" s="41"/>
      <c r="LWF64" s="41"/>
      <c r="LWG64" s="41"/>
      <c r="LWH64" s="41"/>
      <c r="LWI64" s="41"/>
      <c r="LWJ64" s="41"/>
      <c r="LWK64" s="41"/>
      <c r="LWL64" s="41"/>
      <c r="LWM64" s="41"/>
      <c r="LWN64" s="41"/>
      <c r="LWO64" s="41"/>
      <c r="LWP64" s="41"/>
      <c r="LWQ64" s="41"/>
      <c r="LWR64" s="41"/>
      <c r="LWS64" s="41"/>
      <c r="LWT64" s="41"/>
      <c r="LWU64" s="41"/>
      <c r="LWV64" s="41"/>
      <c r="LWW64" s="41"/>
      <c r="LWX64" s="41"/>
      <c r="LWY64" s="41"/>
      <c r="LWZ64" s="41"/>
      <c r="LXA64" s="41"/>
      <c r="LXB64" s="41"/>
      <c r="LXC64" s="41"/>
      <c r="LXD64" s="41"/>
      <c r="LXE64" s="41"/>
      <c r="LXF64" s="41"/>
      <c r="LXG64" s="41"/>
      <c r="LXH64" s="41"/>
      <c r="LXI64" s="41"/>
      <c r="LXJ64" s="41"/>
      <c r="LXK64" s="41"/>
      <c r="LXL64" s="41"/>
      <c r="LXM64" s="41"/>
      <c r="LXN64" s="41"/>
      <c r="LXO64" s="41"/>
      <c r="MFF64" s="41"/>
      <c r="MFG64" s="41"/>
      <c r="MFH64" s="41"/>
      <c r="MFI64" s="41"/>
      <c r="MFU64" s="41"/>
      <c r="MFV64" s="41"/>
      <c r="MFW64" s="41"/>
      <c r="MFX64" s="41"/>
      <c r="MFY64" s="41"/>
      <c r="MFZ64" s="41"/>
      <c r="MGA64" s="41"/>
      <c r="MGB64" s="41"/>
      <c r="MGC64" s="41"/>
      <c r="MGD64" s="41"/>
      <c r="MGE64" s="41"/>
      <c r="MGF64" s="41"/>
      <c r="MGG64" s="41"/>
      <c r="MGH64" s="41"/>
      <c r="MGI64" s="41"/>
      <c r="MGJ64" s="41"/>
      <c r="MGK64" s="41"/>
      <c r="MGL64" s="41"/>
      <c r="MGM64" s="41"/>
      <c r="MGN64" s="41"/>
      <c r="MGO64" s="41"/>
      <c r="MGP64" s="41"/>
      <c r="MGQ64" s="41"/>
      <c r="MGR64" s="41"/>
      <c r="MGS64" s="41"/>
      <c r="MGT64" s="41"/>
      <c r="MGU64" s="41"/>
      <c r="MGV64" s="41"/>
      <c r="MGW64" s="41"/>
      <c r="MGX64" s="41"/>
      <c r="MGY64" s="41"/>
      <c r="MGZ64" s="41"/>
      <c r="MHA64" s="41"/>
      <c r="MHB64" s="41"/>
      <c r="MHC64" s="41"/>
      <c r="MHD64" s="41"/>
      <c r="MHE64" s="41"/>
      <c r="MHF64" s="41"/>
      <c r="MHG64" s="41"/>
      <c r="MHH64" s="41"/>
      <c r="MHI64" s="41"/>
      <c r="MHJ64" s="41"/>
      <c r="MHK64" s="41"/>
      <c r="MPB64" s="41"/>
      <c r="MPC64" s="41"/>
      <c r="MPD64" s="41"/>
      <c r="MPE64" s="41"/>
      <c r="MPQ64" s="41"/>
      <c r="MPR64" s="41"/>
      <c r="MPS64" s="41"/>
      <c r="MPT64" s="41"/>
      <c r="MPU64" s="41"/>
      <c r="MPV64" s="41"/>
      <c r="MPW64" s="41"/>
      <c r="MPX64" s="41"/>
      <c r="MPY64" s="41"/>
      <c r="MPZ64" s="41"/>
      <c r="MQA64" s="41"/>
      <c r="MQB64" s="41"/>
      <c r="MQC64" s="41"/>
      <c r="MQD64" s="41"/>
      <c r="MQE64" s="41"/>
      <c r="MQF64" s="41"/>
      <c r="MQG64" s="41"/>
      <c r="MQH64" s="41"/>
      <c r="MQI64" s="41"/>
      <c r="MQJ64" s="41"/>
      <c r="MQK64" s="41"/>
      <c r="MQL64" s="41"/>
      <c r="MQM64" s="41"/>
      <c r="MQN64" s="41"/>
      <c r="MQO64" s="41"/>
      <c r="MQP64" s="41"/>
      <c r="MQQ64" s="41"/>
      <c r="MQR64" s="41"/>
      <c r="MQS64" s="41"/>
      <c r="MQT64" s="41"/>
      <c r="MQU64" s="41"/>
      <c r="MQV64" s="41"/>
      <c r="MQW64" s="41"/>
      <c r="MQX64" s="41"/>
      <c r="MQY64" s="41"/>
      <c r="MQZ64" s="41"/>
      <c r="MRA64" s="41"/>
      <c r="MRB64" s="41"/>
      <c r="MRC64" s="41"/>
      <c r="MRD64" s="41"/>
      <c r="MRE64" s="41"/>
      <c r="MRF64" s="41"/>
      <c r="MRG64" s="41"/>
      <c r="MYX64" s="41"/>
      <c r="MYY64" s="41"/>
      <c r="MYZ64" s="41"/>
      <c r="MZA64" s="41"/>
      <c r="MZM64" s="41"/>
      <c r="MZN64" s="41"/>
      <c r="MZO64" s="41"/>
      <c r="MZP64" s="41"/>
      <c r="MZQ64" s="41"/>
      <c r="MZR64" s="41"/>
      <c r="MZS64" s="41"/>
      <c r="MZT64" s="41"/>
      <c r="MZU64" s="41"/>
      <c r="MZV64" s="41"/>
      <c r="MZW64" s="41"/>
      <c r="MZX64" s="41"/>
      <c r="MZY64" s="41"/>
      <c r="MZZ64" s="41"/>
      <c r="NAA64" s="41"/>
      <c r="NAB64" s="41"/>
      <c r="NAC64" s="41"/>
      <c r="NAD64" s="41"/>
      <c r="NAE64" s="41"/>
      <c r="NAF64" s="41"/>
      <c r="NAG64" s="41"/>
      <c r="NAH64" s="41"/>
      <c r="NAI64" s="41"/>
      <c r="NAJ64" s="41"/>
      <c r="NAK64" s="41"/>
      <c r="NAL64" s="41"/>
      <c r="NAM64" s="41"/>
      <c r="NAN64" s="41"/>
      <c r="NAO64" s="41"/>
      <c r="NAP64" s="41"/>
      <c r="NAQ64" s="41"/>
      <c r="NAR64" s="41"/>
      <c r="NAS64" s="41"/>
      <c r="NAT64" s="41"/>
      <c r="NAU64" s="41"/>
      <c r="NAV64" s="41"/>
      <c r="NAW64" s="41"/>
      <c r="NAX64" s="41"/>
      <c r="NAY64" s="41"/>
      <c r="NAZ64" s="41"/>
      <c r="NBA64" s="41"/>
      <c r="NBB64" s="41"/>
      <c r="NBC64" s="41"/>
      <c r="NIT64" s="41"/>
      <c r="NIU64" s="41"/>
      <c r="NIV64" s="41"/>
      <c r="NIW64" s="41"/>
      <c r="NJI64" s="41"/>
      <c r="NJJ64" s="41"/>
      <c r="NJK64" s="41"/>
      <c r="NJL64" s="41"/>
      <c r="NJM64" s="41"/>
      <c r="NJN64" s="41"/>
      <c r="NJO64" s="41"/>
      <c r="NJP64" s="41"/>
      <c r="NJQ64" s="41"/>
      <c r="NJR64" s="41"/>
      <c r="NJS64" s="41"/>
      <c r="NJT64" s="41"/>
      <c r="NJU64" s="41"/>
      <c r="NJV64" s="41"/>
      <c r="NJW64" s="41"/>
      <c r="NJX64" s="41"/>
      <c r="NJY64" s="41"/>
      <c r="NJZ64" s="41"/>
      <c r="NKA64" s="41"/>
      <c r="NKB64" s="41"/>
      <c r="NKC64" s="41"/>
      <c r="NKD64" s="41"/>
      <c r="NKE64" s="41"/>
      <c r="NKF64" s="41"/>
      <c r="NKG64" s="41"/>
      <c r="NKH64" s="41"/>
      <c r="NKI64" s="41"/>
      <c r="NKJ64" s="41"/>
      <c r="NKK64" s="41"/>
      <c r="NKL64" s="41"/>
      <c r="NKM64" s="41"/>
      <c r="NKN64" s="41"/>
      <c r="NKO64" s="41"/>
      <c r="NKP64" s="41"/>
      <c r="NKQ64" s="41"/>
      <c r="NKR64" s="41"/>
      <c r="NKS64" s="41"/>
      <c r="NKT64" s="41"/>
      <c r="NKU64" s="41"/>
      <c r="NKV64" s="41"/>
      <c r="NKW64" s="41"/>
      <c r="NKX64" s="41"/>
      <c r="NKY64" s="41"/>
      <c r="NSP64" s="41"/>
      <c r="NSQ64" s="41"/>
      <c r="NSR64" s="41"/>
      <c r="NSS64" s="41"/>
      <c r="NTE64" s="41"/>
      <c r="NTF64" s="41"/>
      <c r="NTG64" s="41"/>
      <c r="NTH64" s="41"/>
      <c r="NTI64" s="41"/>
      <c r="NTJ64" s="41"/>
      <c r="NTK64" s="41"/>
      <c r="NTL64" s="41"/>
      <c r="NTM64" s="41"/>
      <c r="NTN64" s="41"/>
      <c r="NTO64" s="41"/>
      <c r="NTP64" s="41"/>
      <c r="NTQ64" s="41"/>
      <c r="NTR64" s="41"/>
      <c r="NTS64" s="41"/>
      <c r="NTT64" s="41"/>
      <c r="NTU64" s="41"/>
      <c r="NTV64" s="41"/>
      <c r="NTW64" s="41"/>
      <c r="NTX64" s="41"/>
      <c r="NTY64" s="41"/>
      <c r="NTZ64" s="41"/>
      <c r="NUA64" s="41"/>
      <c r="NUB64" s="41"/>
      <c r="NUC64" s="41"/>
      <c r="NUD64" s="41"/>
      <c r="NUE64" s="41"/>
      <c r="NUF64" s="41"/>
      <c r="NUG64" s="41"/>
      <c r="NUH64" s="41"/>
      <c r="NUI64" s="41"/>
      <c r="NUJ64" s="41"/>
      <c r="NUK64" s="41"/>
      <c r="NUL64" s="41"/>
      <c r="NUM64" s="41"/>
      <c r="NUN64" s="41"/>
      <c r="NUO64" s="41"/>
      <c r="NUP64" s="41"/>
      <c r="NUQ64" s="41"/>
      <c r="NUR64" s="41"/>
      <c r="NUS64" s="41"/>
      <c r="NUT64" s="41"/>
      <c r="NUU64" s="41"/>
      <c r="OCL64" s="41"/>
      <c r="OCM64" s="41"/>
      <c r="OCN64" s="41"/>
      <c r="OCO64" s="41"/>
      <c r="ODA64" s="41"/>
      <c r="ODB64" s="41"/>
      <c r="ODC64" s="41"/>
      <c r="ODD64" s="41"/>
      <c r="ODE64" s="41"/>
      <c r="ODF64" s="41"/>
      <c r="ODG64" s="41"/>
      <c r="ODH64" s="41"/>
      <c r="ODI64" s="41"/>
      <c r="ODJ64" s="41"/>
      <c r="ODK64" s="41"/>
      <c r="ODL64" s="41"/>
      <c r="ODM64" s="41"/>
      <c r="ODN64" s="41"/>
      <c r="ODO64" s="41"/>
      <c r="ODP64" s="41"/>
      <c r="ODQ64" s="41"/>
      <c r="ODR64" s="41"/>
      <c r="ODS64" s="41"/>
      <c r="ODT64" s="41"/>
      <c r="ODU64" s="41"/>
      <c r="ODV64" s="41"/>
      <c r="ODW64" s="41"/>
      <c r="ODX64" s="41"/>
      <c r="ODY64" s="41"/>
      <c r="ODZ64" s="41"/>
      <c r="OEA64" s="41"/>
      <c r="OEB64" s="41"/>
      <c r="OEC64" s="41"/>
      <c r="OED64" s="41"/>
      <c r="OEE64" s="41"/>
      <c r="OEF64" s="41"/>
      <c r="OEG64" s="41"/>
      <c r="OEH64" s="41"/>
      <c r="OEI64" s="41"/>
      <c r="OEJ64" s="41"/>
      <c r="OEK64" s="41"/>
      <c r="OEL64" s="41"/>
      <c r="OEM64" s="41"/>
      <c r="OEN64" s="41"/>
      <c r="OEO64" s="41"/>
      <c r="OEP64" s="41"/>
      <c r="OEQ64" s="41"/>
      <c r="OMH64" s="41"/>
      <c r="OMI64" s="41"/>
      <c r="OMJ64" s="41"/>
      <c r="OMK64" s="41"/>
      <c r="OMW64" s="41"/>
      <c r="OMX64" s="41"/>
      <c r="OMY64" s="41"/>
      <c r="OMZ64" s="41"/>
      <c r="ONA64" s="41"/>
      <c r="ONB64" s="41"/>
      <c r="ONC64" s="41"/>
      <c r="OND64" s="41"/>
      <c r="ONE64" s="41"/>
      <c r="ONF64" s="41"/>
      <c r="ONG64" s="41"/>
      <c r="ONH64" s="41"/>
      <c r="ONI64" s="41"/>
      <c r="ONJ64" s="41"/>
      <c r="ONK64" s="41"/>
      <c r="ONL64" s="41"/>
      <c r="ONM64" s="41"/>
      <c r="ONN64" s="41"/>
      <c r="ONO64" s="41"/>
      <c r="ONP64" s="41"/>
      <c r="ONQ64" s="41"/>
      <c r="ONR64" s="41"/>
      <c r="ONS64" s="41"/>
      <c r="ONT64" s="41"/>
      <c r="ONU64" s="41"/>
      <c r="ONV64" s="41"/>
      <c r="ONW64" s="41"/>
      <c r="ONX64" s="41"/>
      <c r="ONY64" s="41"/>
      <c r="ONZ64" s="41"/>
      <c r="OOA64" s="41"/>
      <c r="OOB64" s="41"/>
      <c r="OOC64" s="41"/>
      <c r="OOD64" s="41"/>
      <c r="OOE64" s="41"/>
      <c r="OOF64" s="41"/>
      <c r="OOG64" s="41"/>
      <c r="OOH64" s="41"/>
      <c r="OOI64" s="41"/>
      <c r="OOJ64" s="41"/>
      <c r="OOK64" s="41"/>
      <c r="OOL64" s="41"/>
      <c r="OOM64" s="41"/>
      <c r="OWD64" s="41"/>
      <c r="OWE64" s="41"/>
      <c r="OWF64" s="41"/>
      <c r="OWG64" s="41"/>
      <c r="OWS64" s="41"/>
      <c r="OWT64" s="41"/>
      <c r="OWU64" s="41"/>
      <c r="OWV64" s="41"/>
      <c r="OWW64" s="41"/>
      <c r="OWX64" s="41"/>
      <c r="OWY64" s="41"/>
      <c r="OWZ64" s="41"/>
      <c r="OXA64" s="41"/>
      <c r="OXB64" s="41"/>
      <c r="OXC64" s="41"/>
      <c r="OXD64" s="41"/>
      <c r="OXE64" s="41"/>
      <c r="OXF64" s="41"/>
      <c r="OXG64" s="41"/>
      <c r="OXH64" s="41"/>
      <c r="OXI64" s="41"/>
      <c r="OXJ64" s="41"/>
      <c r="OXK64" s="41"/>
      <c r="OXL64" s="41"/>
      <c r="OXM64" s="41"/>
      <c r="OXN64" s="41"/>
      <c r="OXO64" s="41"/>
      <c r="OXP64" s="41"/>
      <c r="OXQ64" s="41"/>
      <c r="OXR64" s="41"/>
      <c r="OXS64" s="41"/>
      <c r="OXT64" s="41"/>
      <c r="OXU64" s="41"/>
      <c r="OXV64" s="41"/>
      <c r="OXW64" s="41"/>
      <c r="OXX64" s="41"/>
      <c r="OXY64" s="41"/>
      <c r="OXZ64" s="41"/>
      <c r="OYA64" s="41"/>
      <c r="OYB64" s="41"/>
      <c r="OYC64" s="41"/>
      <c r="OYD64" s="41"/>
      <c r="OYE64" s="41"/>
      <c r="OYF64" s="41"/>
      <c r="OYG64" s="41"/>
      <c r="OYH64" s="41"/>
      <c r="OYI64" s="41"/>
      <c r="PFZ64" s="41"/>
      <c r="PGA64" s="41"/>
      <c r="PGB64" s="41"/>
      <c r="PGC64" s="41"/>
      <c r="PGO64" s="41"/>
      <c r="PGP64" s="41"/>
      <c r="PGQ64" s="41"/>
      <c r="PGR64" s="41"/>
      <c r="PGS64" s="41"/>
      <c r="PGT64" s="41"/>
      <c r="PGU64" s="41"/>
      <c r="PGV64" s="41"/>
      <c r="PGW64" s="41"/>
      <c r="PGX64" s="41"/>
      <c r="PGY64" s="41"/>
      <c r="PGZ64" s="41"/>
      <c r="PHA64" s="41"/>
      <c r="PHB64" s="41"/>
      <c r="PHC64" s="41"/>
      <c r="PHD64" s="41"/>
      <c r="PHE64" s="41"/>
      <c r="PHF64" s="41"/>
      <c r="PHG64" s="41"/>
      <c r="PHH64" s="41"/>
      <c r="PHI64" s="41"/>
      <c r="PHJ64" s="41"/>
      <c r="PHK64" s="41"/>
      <c r="PHL64" s="41"/>
      <c r="PHM64" s="41"/>
      <c r="PHN64" s="41"/>
      <c r="PHO64" s="41"/>
      <c r="PHP64" s="41"/>
      <c r="PHQ64" s="41"/>
      <c r="PHR64" s="41"/>
      <c r="PHS64" s="41"/>
      <c r="PHT64" s="41"/>
      <c r="PHU64" s="41"/>
      <c r="PHV64" s="41"/>
      <c r="PHW64" s="41"/>
      <c r="PHX64" s="41"/>
      <c r="PHY64" s="41"/>
      <c r="PHZ64" s="41"/>
      <c r="PIA64" s="41"/>
      <c r="PIB64" s="41"/>
      <c r="PIC64" s="41"/>
      <c r="PID64" s="41"/>
      <c r="PIE64" s="41"/>
      <c r="PPV64" s="41"/>
      <c r="PPW64" s="41"/>
      <c r="PPX64" s="41"/>
      <c r="PPY64" s="41"/>
      <c r="PQK64" s="41"/>
      <c r="PQL64" s="41"/>
      <c r="PQM64" s="41"/>
      <c r="PQN64" s="41"/>
      <c r="PQO64" s="41"/>
      <c r="PQP64" s="41"/>
      <c r="PQQ64" s="41"/>
      <c r="PQR64" s="41"/>
      <c r="PQS64" s="41"/>
      <c r="PQT64" s="41"/>
      <c r="PQU64" s="41"/>
      <c r="PQV64" s="41"/>
      <c r="PQW64" s="41"/>
      <c r="PQX64" s="41"/>
      <c r="PQY64" s="41"/>
      <c r="PQZ64" s="41"/>
      <c r="PRA64" s="41"/>
      <c r="PRB64" s="41"/>
      <c r="PRC64" s="41"/>
      <c r="PRD64" s="41"/>
      <c r="PRE64" s="41"/>
      <c r="PRF64" s="41"/>
      <c r="PRG64" s="41"/>
      <c r="PRH64" s="41"/>
      <c r="PRI64" s="41"/>
      <c r="PRJ64" s="41"/>
      <c r="PRK64" s="41"/>
      <c r="PRL64" s="41"/>
      <c r="PRM64" s="41"/>
      <c r="PRN64" s="41"/>
      <c r="PRO64" s="41"/>
      <c r="PRP64" s="41"/>
      <c r="PRQ64" s="41"/>
      <c r="PRR64" s="41"/>
      <c r="PRS64" s="41"/>
      <c r="PRT64" s="41"/>
      <c r="PRU64" s="41"/>
      <c r="PRV64" s="41"/>
      <c r="PRW64" s="41"/>
      <c r="PRX64" s="41"/>
      <c r="PRY64" s="41"/>
      <c r="PRZ64" s="41"/>
      <c r="PSA64" s="41"/>
      <c r="PZR64" s="41"/>
      <c r="PZS64" s="41"/>
      <c r="PZT64" s="41"/>
      <c r="PZU64" s="41"/>
      <c r="QAG64" s="41"/>
      <c r="QAH64" s="41"/>
      <c r="QAI64" s="41"/>
      <c r="QAJ64" s="41"/>
      <c r="QAK64" s="41"/>
      <c r="QAL64" s="41"/>
      <c r="QAM64" s="41"/>
      <c r="QAN64" s="41"/>
      <c r="QAO64" s="41"/>
      <c r="QAP64" s="41"/>
      <c r="QAQ64" s="41"/>
      <c r="QAR64" s="41"/>
      <c r="QAS64" s="41"/>
      <c r="QAT64" s="41"/>
      <c r="QAU64" s="41"/>
      <c r="QAV64" s="41"/>
      <c r="QAW64" s="41"/>
      <c r="QAX64" s="41"/>
      <c r="QAY64" s="41"/>
      <c r="QAZ64" s="41"/>
      <c r="QBA64" s="41"/>
      <c r="QBB64" s="41"/>
      <c r="QBC64" s="41"/>
      <c r="QBD64" s="41"/>
      <c r="QBE64" s="41"/>
      <c r="QBF64" s="41"/>
      <c r="QBG64" s="41"/>
      <c r="QBH64" s="41"/>
      <c r="QBI64" s="41"/>
      <c r="QBJ64" s="41"/>
      <c r="QBK64" s="41"/>
      <c r="QBL64" s="41"/>
      <c r="QBM64" s="41"/>
      <c r="QBN64" s="41"/>
      <c r="QBO64" s="41"/>
      <c r="QBP64" s="41"/>
      <c r="QBQ64" s="41"/>
      <c r="QBR64" s="41"/>
      <c r="QBS64" s="41"/>
      <c r="QBT64" s="41"/>
      <c r="QBU64" s="41"/>
      <c r="QBV64" s="41"/>
      <c r="QBW64" s="41"/>
      <c r="QJN64" s="41"/>
      <c r="QJO64" s="41"/>
      <c r="QJP64" s="41"/>
      <c r="QJQ64" s="41"/>
      <c r="QKC64" s="41"/>
      <c r="QKD64" s="41"/>
      <c r="QKE64" s="41"/>
      <c r="QKF64" s="41"/>
      <c r="QKG64" s="41"/>
      <c r="QKH64" s="41"/>
      <c r="QKI64" s="41"/>
      <c r="QKJ64" s="41"/>
      <c r="QKK64" s="41"/>
      <c r="QKL64" s="41"/>
      <c r="QKM64" s="41"/>
      <c r="QKN64" s="41"/>
      <c r="QKO64" s="41"/>
      <c r="QKP64" s="41"/>
      <c r="QKQ64" s="41"/>
      <c r="QKR64" s="41"/>
      <c r="QKS64" s="41"/>
      <c r="QKT64" s="41"/>
      <c r="QKU64" s="41"/>
      <c r="QKV64" s="41"/>
      <c r="QKW64" s="41"/>
      <c r="QKX64" s="41"/>
      <c r="QKY64" s="41"/>
      <c r="QKZ64" s="41"/>
      <c r="QLA64" s="41"/>
      <c r="QLB64" s="41"/>
      <c r="QLC64" s="41"/>
      <c r="QLD64" s="41"/>
      <c r="QLE64" s="41"/>
      <c r="QLF64" s="41"/>
      <c r="QLG64" s="41"/>
      <c r="QLH64" s="41"/>
      <c r="QLI64" s="41"/>
      <c r="QLJ64" s="41"/>
      <c r="QLK64" s="41"/>
      <c r="QLL64" s="41"/>
      <c r="QLM64" s="41"/>
      <c r="QLN64" s="41"/>
      <c r="QLO64" s="41"/>
      <c r="QLP64" s="41"/>
      <c r="QLQ64" s="41"/>
      <c r="QLR64" s="41"/>
      <c r="QLS64" s="41"/>
      <c r="QTJ64" s="41"/>
      <c r="QTK64" s="41"/>
      <c r="QTL64" s="41"/>
      <c r="QTM64" s="41"/>
      <c r="QTY64" s="41"/>
      <c r="QTZ64" s="41"/>
      <c r="QUA64" s="41"/>
      <c r="QUB64" s="41"/>
      <c r="QUC64" s="41"/>
      <c r="QUD64" s="41"/>
      <c r="QUE64" s="41"/>
      <c r="QUF64" s="41"/>
      <c r="QUG64" s="41"/>
      <c r="QUH64" s="41"/>
      <c r="QUI64" s="41"/>
      <c r="QUJ64" s="41"/>
      <c r="QUK64" s="41"/>
      <c r="QUL64" s="41"/>
      <c r="QUM64" s="41"/>
      <c r="QUN64" s="41"/>
      <c r="QUO64" s="41"/>
      <c r="QUP64" s="41"/>
      <c r="QUQ64" s="41"/>
      <c r="QUR64" s="41"/>
      <c r="QUS64" s="41"/>
      <c r="QUT64" s="41"/>
      <c r="QUU64" s="41"/>
      <c r="QUV64" s="41"/>
      <c r="QUW64" s="41"/>
      <c r="QUX64" s="41"/>
      <c r="QUY64" s="41"/>
      <c r="QUZ64" s="41"/>
      <c r="QVA64" s="41"/>
      <c r="QVB64" s="41"/>
      <c r="QVC64" s="41"/>
      <c r="QVD64" s="41"/>
      <c r="QVE64" s="41"/>
      <c r="QVF64" s="41"/>
      <c r="QVG64" s="41"/>
      <c r="QVH64" s="41"/>
      <c r="QVI64" s="41"/>
      <c r="QVJ64" s="41"/>
      <c r="QVK64" s="41"/>
      <c r="QVL64" s="41"/>
      <c r="QVM64" s="41"/>
      <c r="QVN64" s="41"/>
      <c r="QVO64" s="41"/>
      <c r="RDF64" s="41"/>
      <c r="RDG64" s="41"/>
      <c r="RDH64" s="41"/>
      <c r="RDI64" s="41"/>
      <c r="RDU64" s="41"/>
      <c r="RDV64" s="41"/>
      <c r="RDW64" s="41"/>
      <c r="RDX64" s="41"/>
      <c r="RDY64" s="41"/>
      <c r="RDZ64" s="41"/>
      <c r="REA64" s="41"/>
      <c r="REB64" s="41"/>
      <c r="REC64" s="41"/>
      <c r="RED64" s="41"/>
      <c r="REE64" s="41"/>
      <c r="REF64" s="41"/>
      <c r="REG64" s="41"/>
      <c r="REH64" s="41"/>
      <c r="REI64" s="41"/>
      <c r="REJ64" s="41"/>
      <c r="REK64" s="41"/>
      <c r="REL64" s="41"/>
      <c r="REM64" s="41"/>
      <c r="REN64" s="41"/>
      <c r="REO64" s="41"/>
      <c r="REP64" s="41"/>
      <c r="REQ64" s="41"/>
      <c r="RER64" s="41"/>
      <c r="RES64" s="41"/>
      <c r="RET64" s="41"/>
      <c r="REU64" s="41"/>
      <c r="REV64" s="41"/>
      <c r="REW64" s="41"/>
      <c r="REX64" s="41"/>
      <c r="REY64" s="41"/>
      <c r="REZ64" s="41"/>
      <c r="RFA64" s="41"/>
      <c r="RFB64" s="41"/>
      <c r="RFC64" s="41"/>
      <c r="RFD64" s="41"/>
      <c r="RFE64" s="41"/>
      <c r="RFF64" s="41"/>
      <c r="RFG64" s="41"/>
      <c r="RFH64" s="41"/>
      <c r="RFI64" s="41"/>
      <c r="RFJ64" s="41"/>
      <c r="RFK64" s="41"/>
      <c r="RNB64" s="41"/>
      <c r="RNC64" s="41"/>
      <c r="RND64" s="41"/>
      <c r="RNE64" s="41"/>
      <c r="RNQ64" s="41"/>
      <c r="RNR64" s="41"/>
      <c r="RNS64" s="41"/>
      <c r="RNT64" s="41"/>
      <c r="RNU64" s="41"/>
      <c r="RNV64" s="41"/>
      <c r="RNW64" s="41"/>
      <c r="RNX64" s="41"/>
      <c r="RNY64" s="41"/>
      <c r="RNZ64" s="41"/>
      <c r="ROA64" s="41"/>
      <c r="ROB64" s="41"/>
      <c r="ROC64" s="41"/>
      <c r="ROD64" s="41"/>
      <c r="ROE64" s="41"/>
      <c r="ROF64" s="41"/>
      <c r="ROG64" s="41"/>
      <c r="ROH64" s="41"/>
      <c r="ROI64" s="41"/>
      <c r="ROJ64" s="41"/>
      <c r="ROK64" s="41"/>
      <c r="ROL64" s="41"/>
      <c r="ROM64" s="41"/>
      <c r="RON64" s="41"/>
      <c r="ROO64" s="41"/>
      <c r="ROP64" s="41"/>
      <c r="ROQ64" s="41"/>
      <c r="ROR64" s="41"/>
      <c r="ROS64" s="41"/>
      <c r="ROT64" s="41"/>
      <c r="ROU64" s="41"/>
      <c r="ROV64" s="41"/>
      <c r="ROW64" s="41"/>
      <c r="ROX64" s="41"/>
      <c r="ROY64" s="41"/>
      <c r="ROZ64" s="41"/>
      <c r="RPA64" s="41"/>
      <c r="RPB64" s="41"/>
      <c r="RPC64" s="41"/>
      <c r="RPD64" s="41"/>
      <c r="RPE64" s="41"/>
      <c r="RPF64" s="41"/>
      <c r="RPG64" s="41"/>
      <c r="RWX64" s="41"/>
      <c r="RWY64" s="41"/>
      <c r="RWZ64" s="41"/>
      <c r="RXA64" s="41"/>
      <c r="RXM64" s="41"/>
      <c r="RXN64" s="41"/>
      <c r="RXO64" s="41"/>
      <c r="RXP64" s="41"/>
      <c r="RXQ64" s="41"/>
      <c r="RXR64" s="41"/>
      <c r="RXS64" s="41"/>
      <c r="RXT64" s="41"/>
      <c r="RXU64" s="41"/>
      <c r="RXV64" s="41"/>
      <c r="RXW64" s="41"/>
      <c r="RXX64" s="41"/>
      <c r="RXY64" s="41"/>
      <c r="RXZ64" s="41"/>
      <c r="RYA64" s="41"/>
      <c r="RYB64" s="41"/>
      <c r="RYC64" s="41"/>
      <c r="RYD64" s="41"/>
      <c r="RYE64" s="41"/>
      <c r="RYF64" s="41"/>
      <c r="RYG64" s="41"/>
      <c r="RYH64" s="41"/>
      <c r="RYI64" s="41"/>
      <c r="RYJ64" s="41"/>
      <c r="RYK64" s="41"/>
      <c r="RYL64" s="41"/>
      <c r="RYM64" s="41"/>
      <c r="RYN64" s="41"/>
      <c r="RYO64" s="41"/>
      <c r="RYP64" s="41"/>
      <c r="RYQ64" s="41"/>
      <c r="RYR64" s="41"/>
      <c r="RYS64" s="41"/>
      <c r="RYT64" s="41"/>
      <c r="RYU64" s="41"/>
      <c r="RYV64" s="41"/>
      <c r="RYW64" s="41"/>
      <c r="RYX64" s="41"/>
      <c r="RYY64" s="41"/>
      <c r="RYZ64" s="41"/>
      <c r="RZA64" s="41"/>
      <c r="RZB64" s="41"/>
      <c r="RZC64" s="41"/>
      <c r="SGT64" s="41"/>
      <c r="SGU64" s="41"/>
      <c r="SGV64" s="41"/>
      <c r="SGW64" s="41"/>
      <c r="SHI64" s="41"/>
      <c r="SHJ64" s="41"/>
      <c r="SHK64" s="41"/>
      <c r="SHL64" s="41"/>
      <c r="SHM64" s="41"/>
      <c r="SHN64" s="41"/>
      <c r="SHO64" s="41"/>
      <c r="SHP64" s="41"/>
      <c r="SHQ64" s="41"/>
      <c r="SHR64" s="41"/>
      <c r="SHS64" s="41"/>
      <c r="SHT64" s="41"/>
      <c r="SHU64" s="41"/>
      <c r="SHV64" s="41"/>
      <c r="SHW64" s="41"/>
      <c r="SHX64" s="41"/>
      <c r="SHY64" s="41"/>
      <c r="SHZ64" s="41"/>
      <c r="SIA64" s="41"/>
      <c r="SIB64" s="41"/>
      <c r="SIC64" s="41"/>
      <c r="SID64" s="41"/>
      <c r="SIE64" s="41"/>
      <c r="SIF64" s="41"/>
      <c r="SIG64" s="41"/>
      <c r="SIH64" s="41"/>
      <c r="SII64" s="41"/>
      <c r="SIJ64" s="41"/>
      <c r="SIK64" s="41"/>
      <c r="SIL64" s="41"/>
      <c r="SIM64" s="41"/>
      <c r="SIN64" s="41"/>
      <c r="SIO64" s="41"/>
      <c r="SIP64" s="41"/>
      <c r="SIQ64" s="41"/>
      <c r="SIR64" s="41"/>
      <c r="SIS64" s="41"/>
      <c r="SIT64" s="41"/>
      <c r="SIU64" s="41"/>
      <c r="SIV64" s="41"/>
      <c r="SIW64" s="41"/>
      <c r="SIX64" s="41"/>
      <c r="SIY64" s="41"/>
      <c r="SQP64" s="41"/>
      <c r="SQQ64" s="41"/>
      <c r="SQR64" s="41"/>
      <c r="SQS64" s="41"/>
      <c r="SRE64" s="41"/>
      <c r="SRF64" s="41"/>
      <c r="SRG64" s="41"/>
      <c r="SRH64" s="41"/>
      <c r="SRI64" s="41"/>
      <c r="SRJ64" s="41"/>
      <c r="SRK64" s="41"/>
      <c r="SRL64" s="41"/>
      <c r="SRM64" s="41"/>
      <c r="SRN64" s="41"/>
      <c r="SRO64" s="41"/>
      <c r="SRP64" s="41"/>
      <c r="SRQ64" s="41"/>
      <c r="SRR64" s="41"/>
      <c r="SRS64" s="41"/>
      <c r="SRT64" s="41"/>
      <c r="SRU64" s="41"/>
      <c r="SRV64" s="41"/>
      <c r="SRW64" s="41"/>
      <c r="SRX64" s="41"/>
      <c r="SRY64" s="41"/>
      <c r="SRZ64" s="41"/>
      <c r="SSA64" s="41"/>
      <c r="SSB64" s="41"/>
      <c r="SSC64" s="41"/>
      <c r="SSD64" s="41"/>
      <c r="SSE64" s="41"/>
      <c r="SSF64" s="41"/>
      <c r="SSG64" s="41"/>
      <c r="SSH64" s="41"/>
      <c r="SSI64" s="41"/>
      <c r="SSJ64" s="41"/>
      <c r="SSK64" s="41"/>
      <c r="SSL64" s="41"/>
      <c r="SSM64" s="41"/>
      <c r="SSN64" s="41"/>
      <c r="SSO64" s="41"/>
      <c r="SSP64" s="41"/>
      <c r="SSQ64" s="41"/>
      <c r="SSR64" s="41"/>
      <c r="SSS64" s="41"/>
      <c r="SST64" s="41"/>
      <c r="SSU64" s="41"/>
      <c r="TAL64" s="41"/>
      <c r="TAM64" s="41"/>
      <c r="TAN64" s="41"/>
      <c r="TAO64" s="41"/>
      <c r="TBA64" s="41"/>
      <c r="TBB64" s="41"/>
      <c r="TBC64" s="41"/>
      <c r="TBD64" s="41"/>
      <c r="TBE64" s="41"/>
      <c r="TBF64" s="41"/>
      <c r="TBG64" s="41"/>
      <c r="TBH64" s="41"/>
      <c r="TBI64" s="41"/>
      <c r="TBJ64" s="41"/>
      <c r="TBK64" s="41"/>
      <c r="TBL64" s="41"/>
      <c r="TBM64" s="41"/>
      <c r="TBN64" s="41"/>
      <c r="TBO64" s="41"/>
      <c r="TBP64" s="41"/>
      <c r="TBQ64" s="41"/>
      <c r="TBR64" s="41"/>
      <c r="TBS64" s="41"/>
      <c r="TBT64" s="41"/>
      <c r="TBU64" s="41"/>
      <c r="TBV64" s="41"/>
      <c r="TBW64" s="41"/>
      <c r="TBX64" s="41"/>
      <c r="TBY64" s="41"/>
      <c r="TBZ64" s="41"/>
      <c r="TCA64" s="41"/>
      <c r="TCB64" s="41"/>
      <c r="TCC64" s="41"/>
      <c r="TCD64" s="41"/>
      <c r="TCE64" s="41"/>
      <c r="TCF64" s="41"/>
      <c r="TCG64" s="41"/>
      <c r="TCH64" s="41"/>
      <c r="TCI64" s="41"/>
      <c r="TCJ64" s="41"/>
      <c r="TCK64" s="41"/>
      <c r="TCL64" s="41"/>
      <c r="TCM64" s="41"/>
      <c r="TCN64" s="41"/>
      <c r="TCO64" s="41"/>
      <c r="TCP64" s="41"/>
      <c r="TCQ64" s="41"/>
      <c r="TKH64" s="41"/>
      <c r="TKI64" s="41"/>
      <c r="TKJ64" s="41"/>
      <c r="TKK64" s="41"/>
      <c r="TKW64" s="41"/>
      <c r="TKX64" s="41"/>
      <c r="TKY64" s="41"/>
      <c r="TKZ64" s="41"/>
      <c r="TLA64" s="41"/>
      <c r="TLB64" s="41"/>
      <c r="TLC64" s="41"/>
      <c r="TLD64" s="41"/>
      <c r="TLE64" s="41"/>
      <c r="TLF64" s="41"/>
      <c r="TLG64" s="41"/>
      <c r="TLH64" s="41"/>
      <c r="TLI64" s="41"/>
      <c r="TLJ64" s="41"/>
      <c r="TLK64" s="41"/>
      <c r="TLL64" s="41"/>
      <c r="TLM64" s="41"/>
      <c r="TLN64" s="41"/>
      <c r="TLO64" s="41"/>
      <c r="TLP64" s="41"/>
      <c r="TLQ64" s="41"/>
      <c r="TLR64" s="41"/>
      <c r="TLS64" s="41"/>
      <c r="TLT64" s="41"/>
      <c r="TLU64" s="41"/>
      <c r="TLV64" s="41"/>
      <c r="TLW64" s="41"/>
      <c r="TLX64" s="41"/>
      <c r="TLY64" s="41"/>
      <c r="TLZ64" s="41"/>
      <c r="TMA64" s="41"/>
      <c r="TMB64" s="41"/>
      <c r="TMC64" s="41"/>
      <c r="TMD64" s="41"/>
      <c r="TME64" s="41"/>
      <c r="TMF64" s="41"/>
      <c r="TMG64" s="41"/>
      <c r="TMH64" s="41"/>
      <c r="TMI64" s="41"/>
      <c r="TMJ64" s="41"/>
      <c r="TMK64" s="41"/>
      <c r="TML64" s="41"/>
      <c r="TMM64" s="41"/>
      <c r="TUD64" s="41"/>
      <c r="TUE64" s="41"/>
      <c r="TUF64" s="41"/>
      <c r="TUG64" s="41"/>
      <c r="TUS64" s="41"/>
      <c r="TUT64" s="41"/>
      <c r="TUU64" s="41"/>
      <c r="TUV64" s="41"/>
      <c r="TUW64" s="41"/>
      <c r="TUX64" s="41"/>
      <c r="TUY64" s="41"/>
      <c r="TUZ64" s="41"/>
      <c r="TVA64" s="41"/>
      <c r="TVB64" s="41"/>
      <c r="TVC64" s="41"/>
      <c r="TVD64" s="41"/>
      <c r="TVE64" s="41"/>
      <c r="TVF64" s="41"/>
      <c r="TVG64" s="41"/>
      <c r="TVH64" s="41"/>
      <c r="TVI64" s="41"/>
      <c r="TVJ64" s="41"/>
      <c r="TVK64" s="41"/>
      <c r="TVL64" s="41"/>
      <c r="TVM64" s="41"/>
      <c r="TVN64" s="41"/>
      <c r="TVO64" s="41"/>
      <c r="TVP64" s="41"/>
      <c r="TVQ64" s="41"/>
      <c r="TVR64" s="41"/>
      <c r="TVS64" s="41"/>
      <c r="TVT64" s="41"/>
      <c r="TVU64" s="41"/>
      <c r="TVV64" s="41"/>
      <c r="TVW64" s="41"/>
      <c r="TVX64" s="41"/>
      <c r="TVY64" s="41"/>
      <c r="TVZ64" s="41"/>
      <c r="TWA64" s="41"/>
      <c r="TWB64" s="41"/>
      <c r="TWC64" s="41"/>
      <c r="TWD64" s="41"/>
      <c r="TWE64" s="41"/>
      <c r="TWF64" s="41"/>
      <c r="TWG64" s="41"/>
      <c r="TWH64" s="41"/>
      <c r="TWI64" s="41"/>
      <c r="UDZ64" s="41"/>
      <c r="UEA64" s="41"/>
      <c r="UEB64" s="41"/>
      <c r="UEC64" s="41"/>
      <c r="UEO64" s="41"/>
      <c r="UEP64" s="41"/>
      <c r="UEQ64" s="41"/>
      <c r="UER64" s="41"/>
      <c r="UES64" s="41"/>
      <c r="UET64" s="41"/>
      <c r="UEU64" s="41"/>
      <c r="UEV64" s="41"/>
      <c r="UEW64" s="41"/>
      <c r="UEX64" s="41"/>
      <c r="UEY64" s="41"/>
      <c r="UEZ64" s="41"/>
      <c r="UFA64" s="41"/>
      <c r="UFB64" s="41"/>
      <c r="UFC64" s="41"/>
      <c r="UFD64" s="41"/>
      <c r="UFE64" s="41"/>
      <c r="UFF64" s="41"/>
      <c r="UFG64" s="41"/>
      <c r="UFH64" s="41"/>
      <c r="UFI64" s="41"/>
      <c r="UFJ64" s="41"/>
      <c r="UFK64" s="41"/>
      <c r="UFL64" s="41"/>
      <c r="UFM64" s="41"/>
      <c r="UFN64" s="41"/>
      <c r="UFO64" s="41"/>
      <c r="UFP64" s="41"/>
      <c r="UFQ64" s="41"/>
      <c r="UFR64" s="41"/>
      <c r="UFS64" s="41"/>
      <c r="UFT64" s="41"/>
      <c r="UFU64" s="41"/>
      <c r="UFV64" s="41"/>
      <c r="UFW64" s="41"/>
      <c r="UFX64" s="41"/>
      <c r="UFY64" s="41"/>
      <c r="UFZ64" s="41"/>
      <c r="UGA64" s="41"/>
      <c r="UGB64" s="41"/>
      <c r="UGC64" s="41"/>
      <c r="UGD64" s="41"/>
      <c r="UGE64" s="41"/>
      <c r="UNV64" s="41"/>
      <c r="UNW64" s="41"/>
      <c r="UNX64" s="41"/>
      <c r="UNY64" s="41"/>
      <c r="UOK64" s="41"/>
      <c r="UOL64" s="41"/>
      <c r="UOM64" s="41"/>
      <c r="UON64" s="41"/>
      <c r="UOO64" s="41"/>
      <c r="UOP64" s="41"/>
      <c r="UOQ64" s="41"/>
      <c r="UOR64" s="41"/>
      <c r="UOS64" s="41"/>
      <c r="UOT64" s="41"/>
      <c r="UOU64" s="41"/>
      <c r="UOV64" s="41"/>
      <c r="UOW64" s="41"/>
      <c r="UOX64" s="41"/>
      <c r="UOY64" s="41"/>
      <c r="UOZ64" s="41"/>
      <c r="UPA64" s="41"/>
      <c r="UPB64" s="41"/>
      <c r="UPC64" s="41"/>
      <c r="UPD64" s="41"/>
      <c r="UPE64" s="41"/>
      <c r="UPF64" s="41"/>
      <c r="UPG64" s="41"/>
      <c r="UPH64" s="41"/>
      <c r="UPI64" s="41"/>
      <c r="UPJ64" s="41"/>
      <c r="UPK64" s="41"/>
      <c r="UPL64" s="41"/>
      <c r="UPM64" s="41"/>
      <c r="UPN64" s="41"/>
      <c r="UPO64" s="41"/>
      <c r="UPP64" s="41"/>
      <c r="UPQ64" s="41"/>
      <c r="UPR64" s="41"/>
      <c r="UPS64" s="41"/>
      <c r="UPT64" s="41"/>
      <c r="UPU64" s="41"/>
      <c r="UPV64" s="41"/>
      <c r="UPW64" s="41"/>
      <c r="UPX64" s="41"/>
      <c r="UPY64" s="41"/>
      <c r="UPZ64" s="41"/>
      <c r="UQA64" s="41"/>
      <c r="UXR64" s="41"/>
      <c r="UXS64" s="41"/>
      <c r="UXT64" s="41"/>
      <c r="UXU64" s="41"/>
      <c r="UYG64" s="41"/>
      <c r="UYH64" s="41"/>
      <c r="UYI64" s="41"/>
      <c r="UYJ64" s="41"/>
      <c r="UYK64" s="41"/>
      <c r="UYL64" s="41"/>
      <c r="UYM64" s="41"/>
      <c r="UYN64" s="41"/>
      <c r="UYO64" s="41"/>
      <c r="UYP64" s="41"/>
      <c r="UYQ64" s="41"/>
      <c r="UYR64" s="41"/>
      <c r="UYS64" s="41"/>
      <c r="UYT64" s="41"/>
      <c r="UYU64" s="41"/>
      <c r="UYV64" s="41"/>
      <c r="UYW64" s="41"/>
      <c r="UYX64" s="41"/>
      <c r="UYY64" s="41"/>
      <c r="UYZ64" s="41"/>
      <c r="UZA64" s="41"/>
      <c r="UZB64" s="41"/>
      <c r="UZC64" s="41"/>
      <c r="UZD64" s="41"/>
      <c r="UZE64" s="41"/>
      <c r="UZF64" s="41"/>
      <c r="UZG64" s="41"/>
      <c r="UZH64" s="41"/>
      <c r="UZI64" s="41"/>
      <c r="UZJ64" s="41"/>
      <c r="UZK64" s="41"/>
      <c r="UZL64" s="41"/>
      <c r="UZM64" s="41"/>
      <c r="UZN64" s="41"/>
      <c r="UZO64" s="41"/>
      <c r="UZP64" s="41"/>
      <c r="UZQ64" s="41"/>
      <c r="UZR64" s="41"/>
      <c r="UZS64" s="41"/>
      <c r="UZT64" s="41"/>
      <c r="UZU64" s="41"/>
      <c r="UZV64" s="41"/>
      <c r="UZW64" s="41"/>
      <c r="VHN64" s="41"/>
      <c r="VHO64" s="41"/>
      <c r="VHP64" s="41"/>
      <c r="VHQ64" s="41"/>
      <c r="VIC64" s="41"/>
      <c r="VID64" s="41"/>
      <c r="VIE64" s="41"/>
      <c r="VIF64" s="41"/>
      <c r="VIG64" s="41"/>
      <c r="VIH64" s="41"/>
      <c r="VII64" s="41"/>
      <c r="VIJ64" s="41"/>
      <c r="VIK64" s="41"/>
      <c r="VIL64" s="41"/>
      <c r="VIM64" s="41"/>
      <c r="VIN64" s="41"/>
      <c r="VIO64" s="41"/>
      <c r="VIP64" s="41"/>
      <c r="VIQ64" s="41"/>
      <c r="VIR64" s="41"/>
      <c r="VIS64" s="41"/>
      <c r="VIT64" s="41"/>
      <c r="VIU64" s="41"/>
      <c r="VIV64" s="41"/>
      <c r="VIW64" s="41"/>
      <c r="VIX64" s="41"/>
      <c r="VIY64" s="41"/>
      <c r="VIZ64" s="41"/>
      <c r="VJA64" s="41"/>
      <c r="VJB64" s="41"/>
      <c r="VJC64" s="41"/>
      <c r="VJD64" s="41"/>
      <c r="VJE64" s="41"/>
      <c r="VJF64" s="41"/>
      <c r="VJG64" s="41"/>
      <c r="VJH64" s="41"/>
      <c r="VJI64" s="41"/>
      <c r="VJJ64" s="41"/>
      <c r="VJK64" s="41"/>
      <c r="VJL64" s="41"/>
      <c r="VJM64" s="41"/>
      <c r="VJN64" s="41"/>
      <c r="VJO64" s="41"/>
      <c r="VJP64" s="41"/>
      <c r="VJQ64" s="41"/>
      <c r="VJR64" s="41"/>
      <c r="VJS64" s="41"/>
      <c r="VRJ64" s="41"/>
      <c r="VRK64" s="41"/>
      <c r="VRL64" s="41"/>
      <c r="VRM64" s="41"/>
      <c r="VRY64" s="41"/>
      <c r="VRZ64" s="41"/>
      <c r="VSA64" s="41"/>
      <c r="VSB64" s="41"/>
      <c r="VSC64" s="41"/>
      <c r="VSD64" s="41"/>
      <c r="VSE64" s="41"/>
      <c r="VSF64" s="41"/>
      <c r="VSG64" s="41"/>
      <c r="VSH64" s="41"/>
      <c r="VSI64" s="41"/>
      <c r="VSJ64" s="41"/>
      <c r="VSK64" s="41"/>
      <c r="VSL64" s="41"/>
      <c r="VSM64" s="41"/>
      <c r="VSN64" s="41"/>
      <c r="VSO64" s="41"/>
      <c r="VSP64" s="41"/>
      <c r="VSQ64" s="41"/>
      <c r="VSR64" s="41"/>
      <c r="VSS64" s="41"/>
      <c r="VST64" s="41"/>
      <c r="VSU64" s="41"/>
      <c r="VSV64" s="41"/>
      <c r="VSW64" s="41"/>
      <c r="VSX64" s="41"/>
      <c r="VSY64" s="41"/>
      <c r="VSZ64" s="41"/>
      <c r="VTA64" s="41"/>
      <c r="VTB64" s="41"/>
      <c r="VTC64" s="41"/>
      <c r="VTD64" s="41"/>
      <c r="VTE64" s="41"/>
      <c r="VTF64" s="41"/>
      <c r="VTG64" s="41"/>
      <c r="VTH64" s="41"/>
      <c r="VTI64" s="41"/>
      <c r="VTJ64" s="41"/>
      <c r="VTK64" s="41"/>
      <c r="VTL64" s="41"/>
      <c r="VTM64" s="41"/>
      <c r="VTN64" s="41"/>
      <c r="VTO64" s="41"/>
      <c r="WBF64" s="41"/>
      <c r="WBG64" s="41"/>
      <c r="WBH64" s="41"/>
      <c r="WBI64" s="41"/>
      <c r="WBU64" s="41"/>
      <c r="WBV64" s="41"/>
      <c r="WBW64" s="41"/>
      <c r="WBX64" s="41"/>
      <c r="WBY64" s="41"/>
      <c r="WBZ64" s="41"/>
      <c r="WCA64" s="41"/>
      <c r="WCB64" s="41"/>
      <c r="WCC64" s="41"/>
      <c r="WCD64" s="41"/>
      <c r="WCE64" s="41"/>
      <c r="WCF64" s="41"/>
      <c r="WCG64" s="41"/>
      <c r="WCH64" s="41"/>
      <c r="WCI64" s="41"/>
      <c r="WCJ64" s="41"/>
      <c r="WCK64" s="41"/>
      <c r="WCL64" s="41"/>
      <c r="WCM64" s="41"/>
      <c r="WCN64" s="41"/>
      <c r="WCO64" s="41"/>
      <c r="WCP64" s="41"/>
      <c r="WCQ64" s="41"/>
      <c r="WCR64" s="41"/>
      <c r="WCS64" s="41"/>
      <c r="WCT64" s="41"/>
      <c r="WCU64" s="41"/>
      <c r="WCV64" s="41"/>
      <c r="WCW64" s="41"/>
      <c r="WCX64" s="41"/>
      <c r="WCY64" s="41"/>
      <c r="WCZ64" s="41"/>
      <c r="WDA64" s="41"/>
      <c r="WDB64" s="41"/>
      <c r="WDC64" s="41"/>
      <c r="WDD64" s="41"/>
      <c r="WDE64" s="41"/>
      <c r="WDF64" s="41"/>
      <c r="WDG64" s="41"/>
      <c r="WDH64" s="41"/>
      <c r="WDI64" s="41"/>
      <c r="WDJ64" s="41"/>
      <c r="WDK64" s="41"/>
      <c r="WLB64" s="41"/>
      <c r="WLC64" s="41"/>
      <c r="WLD64" s="41"/>
      <c r="WLE64" s="41"/>
      <c r="WLQ64" s="41"/>
      <c r="WLR64" s="41"/>
      <c r="WLS64" s="41"/>
      <c r="WLT64" s="41"/>
      <c r="WLU64" s="41"/>
      <c r="WLV64" s="41"/>
      <c r="WLW64" s="41"/>
      <c r="WLX64" s="41"/>
      <c r="WLY64" s="41"/>
      <c r="WLZ64" s="41"/>
      <c r="WMA64" s="41"/>
      <c r="WMB64" s="41"/>
      <c r="WMC64" s="41"/>
      <c r="WMD64" s="41"/>
      <c r="WME64" s="41"/>
      <c r="WMF64" s="41"/>
      <c r="WMG64" s="41"/>
      <c r="WMH64" s="41"/>
      <c r="WMI64" s="41"/>
      <c r="WMJ64" s="41"/>
      <c r="WMK64" s="41"/>
      <c r="WML64" s="41"/>
      <c r="WMM64" s="41"/>
      <c r="WMN64" s="41"/>
      <c r="WMO64" s="41"/>
      <c r="WMP64" s="41"/>
      <c r="WMQ64" s="41"/>
      <c r="WMR64" s="41"/>
      <c r="WMS64" s="41"/>
      <c r="WMT64" s="41"/>
      <c r="WMU64" s="41"/>
      <c r="WMV64" s="41"/>
      <c r="WMW64" s="41"/>
      <c r="WMX64" s="41"/>
      <c r="WMY64" s="41"/>
      <c r="WMZ64" s="41"/>
      <c r="WNA64" s="41"/>
      <c r="WNB64" s="41"/>
      <c r="WNC64" s="41"/>
      <c r="WND64" s="41"/>
      <c r="WNE64" s="41"/>
      <c r="WNF64" s="41"/>
      <c r="WNG64" s="41"/>
      <c r="WUX64" s="41"/>
      <c r="WUY64" s="41"/>
      <c r="WUZ64" s="41"/>
      <c r="WVA64" s="41"/>
      <c r="WVM64" s="41"/>
      <c r="WVN64" s="41"/>
      <c r="WVO64" s="41"/>
      <c r="WVP64" s="41"/>
      <c r="WVQ64" s="41"/>
      <c r="WVR64" s="41"/>
      <c r="WVS64" s="41"/>
      <c r="WVT64" s="41"/>
      <c r="WVU64" s="41"/>
      <c r="WVV64" s="41"/>
      <c r="WVW64" s="41"/>
      <c r="WVX64" s="41"/>
      <c r="WVY64" s="41"/>
      <c r="WVZ64" s="41"/>
      <c r="WWA64" s="41"/>
      <c r="WWB64" s="41"/>
      <c r="WWC64" s="41"/>
      <c r="WWD64" s="41"/>
      <c r="WWE64" s="41"/>
      <c r="WWF64" s="41"/>
      <c r="WWG64" s="41"/>
      <c r="WWH64" s="41"/>
      <c r="WWI64" s="41"/>
      <c r="WWJ64" s="41"/>
      <c r="WWK64" s="41"/>
      <c r="WWL64" s="41"/>
      <c r="WWM64" s="41"/>
      <c r="WWN64" s="41"/>
      <c r="WWO64" s="41"/>
      <c r="WWP64" s="41"/>
      <c r="WWQ64" s="41"/>
      <c r="WWR64" s="41"/>
      <c r="WWS64" s="41"/>
      <c r="WWT64" s="41"/>
      <c r="WWU64" s="41"/>
      <c r="WWV64" s="41"/>
      <c r="WWW64" s="41"/>
      <c r="WWX64" s="41"/>
      <c r="WWY64" s="41"/>
      <c r="WWZ64" s="41"/>
      <c r="WXA64" s="41"/>
      <c r="WXB64" s="41"/>
      <c r="WXC64" s="41"/>
    </row>
    <row r="65" spans="1:1017 1029:2041 2053:3065 3077:4089 4101:5113 5125:6137 6149:7161 7173:8185 8197:9209 9221:10233 10245:11257 11269:12281 12293:13305 13317:14329 14341:15353 15365:16175" s="41" customFormat="1" ht="35.1" customHeight="1">
      <c r="A65" s="28"/>
      <c r="B65" s="28"/>
      <c r="C65" s="28"/>
      <c r="D65" s="28"/>
      <c r="E65" s="28"/>
      <c r="F65" s="30"/>
      <c r="G65" s="33"/>
      <c r="H65" s="29"/>
      <c r="I65" s="29"/>
      <c r="J65" s="29"/>
      <c r="K65" s="34"/>
      <c r="L65" s="34"/>
      <c r="M65" s="34"/>
      <c r="N65" s="34"/>
      <c r="O65" s="34"/>
      <c r="P65" s="34"/>
      <c r="Q65" s="34"/>
      <c r="R65" s="34"/>
      <c r="S65" s="47"/>
      <c r="T65" s="47"/>
      <c r="U65" s="47"/>
      <c r="V65" s="47"/>
      <c r="W65" s="48"/>
      <c r="X65" s="48"/>
      <c r="Y65" s="48"/>
      <c r="Z65" s="48"/>
      <c r="AA65" s="47"/>
      <c r="AB65" s="47"/>
      <c r="AC65" s="47"/>
      <c r="AD65" s="47"/>
      <c r="AE65" s="48"/>
      <c r="AF65" s="48"/>
      <c r="AG65" s="48"/>
      <c r="AH65" s="48"/>
      <c r="AI65" s="31"/>
      <c r="AJ65" s="49"/>
      <c r="AK65" s="49"/>
      <c r="AL65" s="67"/>
      <c r="AM65" s="67"/>
      <c r="AN65" s="67"/>
      <c r="AO65" s="67"/>
      <c r="AP65" s="71"/>
      <c r="AQ65" s="71"/>
      <c r="AR65" s="71"/>
      <c r="AS65" s="71"/>
      <c r="AT65" s="72"/>
      <c r="AU65" s="50"/>
      <c r="AV65" s="69"/>
      <c r="AW65" s="70"/>
      <c r="AX65" s="70"/>
      <c r="AY65" s="70"/>
      <c r="AZ65" s="47"/>
      <c r="BA65" s="47"/>
      <c r="BB65" s="47"/>
      <c r="BC65" s="47"/>
      <c r="BD65" s="36"/>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row>
    <row r="66" spans="1:1017 1029:2041 2053:3065 3077:4089 4101:5113 5125:6137 6149:7161 7173:8185 8197:9209 9221:10233 10245:11257 11269:12281 12293:13305 13317:14329 14341:15353 15365:16175" s="41" customFormat="1" ht="35.1" customHeight="1">
      <c r="A66" s="28"/>
      <c r="B66" s="28"/>
      <c r="C66" s="28"/>
      <c r="D66" s="28"/>
      <c r="E66" s="28"/>
      <c r="F66" s="30"/>
      <c r="G66" s="33"/>
      <c r="H66" s="29"/>
      <c r="I66" s="29"/>
      <c r="J66" s="29"/>
      <c r="K66" s="34"/>
      <c r="L66" s="34"/>
      <c r="M66" s="34"/>
      <c r="N66" s="34"/>
      <c r="O66" s="34"/>
      <c r="P66" s="34"/>
      <c r="Q66" s="34"/>
      <c r="R66" s="34"/>
      <c r="S66" s="47"/>
      <c r="T66" s="47"/>
      <c r="U66" s="47"/>
      <c r="V66" s="47"/>
      <c r="W66" s="48"/>
      <c r="X66" s="48"/>
      <c r="Y66" s="48"/>
      <c r="Z66" s="48"/>
      <c r="AA66" s="47"/>
      <c r="AB66" s="47"/>
      <c r="AC66" s="47"/>
      <c r="AD66" s="47"/>
      <c r="AE66" s="48"/>
      <c r="AF66" s="48"/>
      <c r="AG66" s="48"/>
      <c r="AH66" s="48"/>
      <c r="AI66" s="31"/>
      <c r="AJ66" s="49"/>
      <c r="AK66" s="49"/>
      <c r="AL66" s="67"/>
      <c r="AM66" s="67"/>
      <c r="AN66" s="67"/>
      <c r="AO66" s="67"/>
      <c r="AP66" s="71"/>
      <c r="AQ66" s="71"/>
      <c r="AR66" s="71"/>
      <c r="AS66" s="71"/>
      <c r="AT66" s="72"/>
      <c r="AU66" s="50"/>
      <c r="AV66" s="69"/>
      <c r="AW66" s="70"/>
      <c r="AX66" s="70"/>
      <c r="AY66" s="70"/>
      <c r="AZ66" s="47"/>
      <c r="BA66" s="47"/>
      <c r="BB66" s="47"/>
      <c r="BC66" s="47"/>
      <c r="BD66" s="36"/>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row>
    <row r="67" spans="1:1017 1029:2041 2053:3065 3077:4089 4101:5113 5125:6137 6149:7161 7173:8185 8197:9209 9221:10233 10245:11257 11269:12281 12293:13305 13317:14329 14341:15353 15365:16175" s="41" customFormat="1" ht="35.1" customHeight="1">
      <c r="A67" s="28"/>
      <c r="B67" s="28"/>
      <c r="C67" s="28"/>
      <c r="D67" s="28"/>
      <c r="E67" s="28"/>
      <c r="F67" s="30"/>
      <c r="G67" s="33"/>
      <c r="H67" s="29"/>
      <c r="I67" s="29"/>
      <c r="J67" s="29"/>
      <c r="K67" s="34"/>
      <c r="L67" s="34"/>
      <c r="M67" s="34"/>
      <c r="N67" s="34"/>
      <c r="O67" s="34"/>
      <c r="P67" s="34"/>
      <c r="Q67" s="34"/>
      <c r="R67" s="34"/>
      <c r="S67" s="47"/>
      <c r="T67" s="47"/>
      <c r="U67" s="47"/>
      <c r="V67" s="47"/>
      <c r="W67" s="48"/>
      <c r="X67" s="48"/>
      <c r="Y67" s="48"/>
      <c r="Z67" s="48"/>
      <c r="AA67" s="47"/>
      <c r="AB67" s="47"/>
      <c r="AC67" s="47"/>
      <c r="AD67" s="47"/>
      <c r="AE67" s="48"/>
      <c r="AF67" s="48"/>
      <c r="AG67" s="48"/>
      <c r="AH67" s="48"/>
      <c r="AI67" s="31"/>
      <c r="AJ67" s="49"/>
      <c r="AK67" s="49"/>
      <c r="AL67" s="67"/>
      <c r="AM67" s="67"/>
      <c r="AN67" s="67"/>
      <c r="AO67" s="67"/>
      <c r="AP67" s="71"/>
      <c r="AQ67" s="71"/>
      <c r="AR67" s="71"/>
      <c r="AS67" s="71"/>
      <c r="AT67" s="72"/>
      <c r="AU67" s="50"/>
      <c r="AV67" s="69"/>
      <c r="AW67" s="70"/>
      <c r="AX67" s="70"/>
      <c r="AY67" s="70"/>
      <c r="AZ67" s="47"/>
      <c r="BA67" s="47"/>
      <c r="BB67" s="47"/>
      <c r="BC67" s="47"/>
      <c r="BD67" s="36"/>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row>
    <row r="68" spans="1:1017 1029:2041 2053:3065 3077:4089 4101:5113 5125:6137 6149:7161 7173:8185 8197:9209 9221:10233 10245:11257 11269:12281 12293:13305 13317:14329 14341:15353 15365:16175" s="41" customFormat="1" ht="35.1" customHeight="1">
      <c r="A68" s="28"/>
      <c r="B68" s="28"/>
      <c r="C68" s="28"/>
      <c r="D68" s="28"/>
      <c r="E68" s="28"/>
      <c r="F68" s="30"/>
      <c r="G68" s="33"/>
      <c r="H68" s="29"/>
      <c r="I68" s="29"/>
      <c r="J68" s="29"/>
      <c r="K68" s="34"/>
      <c r="L68" s="34"/>
      <c r="M68" s="34"/>
      <c r="N68" s="34"/>
      <c r="O68" s="34"/>
      <c r="P68" s="34"/>
      <c r="Q68" s="34"/>
      <c r="R68" s="34"/>
      <c r="S68" s="47"/>
      <c r="T68" s="47"/>
      <c r="U68" s="47"/>
      <c r="V68" s="47"/>
      <c r="W68" s="48"/>
      <c r="X68" s="48"/>
      <c r="Y68" s="48"/>
      <c r="Z68" s="48"/>
      <c r="AA68" s="47"/>
      <c r="AB68" s="47"/>
      <c r="AC68" s="47"/>
      <c r="AD68" s="47"/>
      <c r="AE68" s="48"/>
      <c r="AF68" s="48"/>
      <c r="AG68" s="48"/>
      <c r="AH68" s="48"/>
      <c r="AI68" s="31"/>
      <c r="AJ68" s="49"/>
      <c r="AK68" s="49"/>
      <c r="AL68" s="67"/>
      <c r="AM68" s="67"/>
      <c r="AN68" s="67"/>
      <c r="AO68" s="67"/>
      <c r="AP68" s="71"/>
      <c r="AQ68" s="71"/>
      <c r="AR68" s="71"/>
      <c r="AS68" s="71"/>
      <c r="AT68" s="72"/>
      <c r="AU68" s="50"/>
      <c r="AV68" s="69"/>
      <c r="AW68" s="70"/>
      <c r="AX68" s="70"/>
      <c r="AY68" s="70"/>
      <c r="AZ68" s="47"/>
      <c r="BA68" s="47"/>
      <c r="BB68" s="47"/>
      <c r="BC68" s="47"/>
      <c r="BD68" s="36"/>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row>
    <row r="69" spans="1:1017 1029:2041 2053:3065 3077:4089 4101:5113 5125:6137 6149:7161 7173:8185 8197:9209 9221:10233 10245:11257 11269:12281 12293:13305 13317:14329 14341:15353 15365:16175" s="41" customFormat="1" ht="35.1" customHeight="1">
      <c r="A69" s="28"/>
      <c r="B69" s="28"/>
      <c r="C69" s="28"/>
      <c r="D69" s="28"/>
      <c r="E69" s="28"/>
      <c r="F69" s="30"/>
      <c r="G69" s="33"/>
      <c r="H69" s="29"/>
      <c r="I69" s="29"/>
      <c r="J69" s="29"/>
      <c r="K69" s="34"/>
      <c r="L69" s="34"/>
      <c r="M69" s="34"/>
      <c r="N69" s="34"/>
      <c r="O69" s="34"/>
      <c r="P69" s="34"/>
      <c r="Q69" s="34"/>
      <c r="R69" s="34"/>
      <c r="S69" s="47"/>
      <c r="T69" s="47"/>
      <c r="U69" s="47"/>
      <c r="V69" s="47"/>
      <c r="W69" s="48"/>
      <c r="X69" s="48"/>
      <c r="Y69" s="48"/>
      <c r="Z69" s="48"/>
      <c r="AA69" s="47"/>
      <c r="AB69" s="47"/>
      <c r="AC69" s="47"/>
      <c r="AD69" s="47"/>
      <c r="AE69" s="48"/>
      <c r="AF69" s="48"/>
      <c r="AG69" s="48"/>
      <c r="AH69" s="48"/>
      <c r="AI69" s="31"/>
      <c r="AJ69" s="49"/>
      <c r="AK69" s="49"/>
      <c r="AL69" s="67"/>
      <c r="AM69" s="67"/>
      <c r="AN69" s="67"/>
      <c r="AO69" s="67"/>
      <c r="AP69" s="71"/>
      <c r="AQ69" s="71"/>
      <c r="AR69" s="71"/>
      <c r="AS69" s="71"/>
      <c r="AT69" s="72"/>
      <c r="AU69" s="50"/>
      <c r="AV69" s="69"/>
      <c r="AW69" s="70"/>
      <c r="AX69" s="70"/>
      <c r="AY69" s="70"/>
      <c r="AZ69" s="47"/>
      <c r="BA69" s="47"/>
      <c r="BB69" s="47"/>
      <c r="BC69" s="47"/>
      <c r="BD69" s="36"/>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row>
    <row r="70" spans="1:1017 1029:2041 2053:3065 3077:4089 4101:5113 5125:6137 6149:7161 7173:8185 8197:9209 9221:10233 10245:11257 11269:12281 12293:13305 13317:14329 14341:15353 15365:16175" s="41" customFormat="1" ht="35.1" customHeight="1">
      <c r="A70" s="28"/>
      <c r="B70" s="28"/>
      <c r="C70" s="28"/>
      <c r="D70" s="28"/>
      <c r="E70" s="28"/>
      <c r="F70" s="30"/>
      <c r="G70" s="33"/>
      <c r="H70" s="29"/>
      <c r="I70" s="29"/>
      <c r="J70" s="29"/>
      <c r="K70" s="34"/>
      <c r="L70" s="34"/>
      <c r="M70" s="34"/>
      <c r="N70" s="34"/>
      <c r="O70" s="34"/>
      <c r="P70" s="34"/>
      <c r="Q70" s="34"/>
      <c r="R70" s="34"/>
      <c r="S70" s="47"/>
      <c r="T70" s="47"/>
      <c r="U70" s="47"/>
      <c r="V70" s="47"/>
      <c r="W70" s="48"/>
      <c r="X70" s="48"/>
      <c r="Y70" s="48"/>
      <c r="Z70" s="48"/>
      <c r="AA70" s="47"/>
      <c r="AB70" s="47"/>
      <c r="AC70" s="47"/>
      <c r="AD70" s="47"/>
      <c r="AE70" s="48"/>
      <c r="AF70" s="48"/>
      <c r="AG70" s="48"/>
      <c r="AH70" s="48"/>
      <c r="AI70" s="31"/>
      <c r="AJ70" s="49"/>
      <c r="AK70" s="49"/>
      <c r="AL70" s="67"/>
      <c r="AM70" s="67"/>
      <c r="AN70" s="67"/>
      <c r="AO70" s="67"/>
      <c r="AP70" s="71"/>
      <c r="AQ70" s="71"/>
      <c r="AR70" s="71"/>
      <c r="AS70" s="71"/>
      <c r="AT70" s="72"/>
      <c r="AU70" s="50"/>
      <c r="AV70" s="69"/>
      <c r="AW70" s="70"/>
      <c r="AX70" s="70"/>
      <c r="AY70" s="70"/>
      <c r="AZ70" s="47"/>
      <c r="BA70" s="47"/>
      <c r="BB70" s="47"/>
      <c r="BC70" s="47"/>
      <c r="BD70" s="36"/>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row>
    <row r="71" spans="1:1017 1029:2041 2053:3065 3077:4089 4101:5113 5125:6137 6149:7161 7173:8185 8197:9209 9221:10233 10245:11257 11269:12281 12293:13305 13317:14329 14341:15353 15365:16175" s="28" customFormat="1" ht="35.1" customHeight="1">
      <c r="A71" s="28" t="s">
        <v>320</v>
      </c>
      <c r="B71" s="28" t="s">
        <v>321</v>
      </c>
      <c r="C71" s="28" t="s">
        <v>322</v>
      </c>
      <c r="D71" s="28" t="s">
        <v>323</v>
      </c>
      <c r="E71" s="28" t="s">
        <v>21</v>
      </c>
      <c r="F71" s="23">
        <v>75</v>
      </c>
      <c r="G71" s="24" t="s">
        <v>128</v>
      </c>
      <c r="H71" s="32" t="s">
        <v>18</v>
      </c>
      <c r="I71" s="32" t="s">
        <v>15</v>
      </c>
      <c r="J71" s="32" t="s">
        <v>579</v>
      </c>
      <c r="K71" s="37">
        <v>13000</v>
      </c>
      <c r="L71" s="37">
        <v>7000</v>
      </c>
      <c r="M71" s="37">
        <v>3900</v>
      </c>
      <c r="N71" s="37">
        <v>3000</v>
      </c>
      <c r="O71" s="34" t="e">
        <v>#REF!</v>
      </c>
      <c r="P71" s="34" t="e">
        <v>#REF!</v>
      </c>
      <c r="Q71" s="34" t="e">
        <v>#REF!</v>
      </c>
      <c r="R71" s="34" t="e">
        <v>#REF!</v>
      </c>
      <c r="S71" s="47"/>
      <c r="T71" s="47" t="e">
        <v>#REF!</v>
      </c>
      <c r="U71" s="47" t="e">
        <v>#REF!</v>
      </c>
      <c r="V71" s="47"/>
      <c r="W71" s="48"/>
      <c r="X71" s="48" t="e">
        <v>#REF!</v>
      </c>
      <c r="Y71" s="48" t="e">
        <v>#REF!</v>
      </c>
      <c r="Z71" s="48"/>
      <c r="AA71" s="47"/>
      <c r="AB71" s="47"/>
      <c r="AC71" s="47"/>
      <c r="AD71" s="47"/>
      <c r="AE71" s="48"/>
      <c r="AF71" s="48"/>
      <c r="AG71" s="48"/>
      <c r="AH71" s="48"/>
      <c r="AI71" s="31">
        <v>4.5889335268283027</v>
      </c>
      <c r="AJ71" s="49"/>
      <c r="AK71" s="49" t="e">
        <v>#REF!</v>
      </c>
      <c r="AL71" s="67" t="e">
        <v>#REF!</v>
      </c>
      <c r="AM71" s="67" t="e">
        <v>#REF!</v>
      </c>
      <c r="AN71" s="67" t="e">
        <v>#REF!</v>
      </c>
      <c r="AO71" s="67" t="e">
        <v>#REF!</v>
      </c>
      <c r="AP71" s="71" t="e">
        <v>#REF!</v>
      </c>
      <c r="AQ71" s="71" t="e">
        <v>#REF!</v>
      </c>
      <c r="AR71" s="71" t="e">
        <v>#REF!</v>
      </c>
      <c r="AS71" s="71" t="e">
        <v>#REF!</v>
      </c>
      <c r="AT71" s="72" t="e">
        <v>#REF!</v>
      </c>
      <c r="AU71" s="50" t="s">
        <v>21</v>
      </c>
      <c r="AV71" s="69">
        <v>9800</v>
      </c>
      <c r="AW71" s="70">
        <v>5600</v>
      </c>
      <c r="AX71" s="70">
        <v>2730</v>
      </c>
      <c r="AY71" s="70">
        <v>2100</v>
      </c>
      <c r="AZ71" s="47">
        <v>8400</v>
      </c>
      <c r="BA71" s="47">
        <v>4800</v>
      </c>
      <c r="BB71" s="47">
        <v>2340</v>
      </c>
      <c r="BC71" s="47">
        <v>1800</v>
      </c>
      <c r="BD71" s="36" t="e">
        <v>#REF!</v>
      </c>
      <c r="BE71" s="41"/>
      <c r="BH71" s="28" t="s">
        <v>18</v>
      </c>
      <c r="BI71" s="28" t="s">
        <v>15</v>
      </c>
      <c r="BJ71" s="28" t="s">
        <v>261</v>
      </c>
      <c r="BK71" s="91" t="s">
        <v>18</v>
      </c>
      <c r="BL71" s="91" t="s">
        <v>15</v>
      </c>
      <c r="BM71" s="91" t="s">
        <v>579</v>
      </c>
      <c r="IL71" s="41"/>
      <c r="IM71" s="41"/>
      <c r="IN71" s="41"/>
      <c r="IO71" s="41"/>
      <c r="JA71" s="41"/>
      <c r="JB71" s="41"/>
      <c r="JC71" s="41"/>
      <c r="JD71" s="41"/>
      <c r="JE71" s="41"/>
      <c r="JF71" s="41"/>
      <c r="JG71" s="41"/>
      <c r="JH71" s="41"/>
      <c r="JI71" s="41"/>
      <c r="JJ71" s="41"/>
      <c r="JK71" s="41"/>
      <c r="JL71" s="41"/>
      <c r="JM71" s="41"/>
      <c r="JN71" s="41"/>
      <c r="JO71" s="41"/>
      <c r="JP71" s="41"/>
      <c r="JQ71" s="41"/>
      <c r="JR71" s="41"/>
      <c r="JS71" s="41"/>
      <c r="JT71" s="41"/>
      <c r="JU71" s="41"/>
      <c r="JV71" s="41"/>
      <c r="JW71" s="41"/>
      <c r="JX71" s="41"/>
      <c r="JY71" s="41"/>
      <c r="JZ71" s="41"/>
      <c r="KA71" s="41"/>
      <c r="KB71" s="41"/>
      <c r="KC71" s="41"/>
      <c r="KD71" s="41"/>
      <c r="KE71" s="41"/>
      <c r="KF71" s="41"/>
      <c r="KG71" s="41"/>
      <c r="KH71" s="41"/>
      <c r="KI71" s="41"/>
      <c r="KJ71" s="41"/>
      <c r="KK71" s="41"/>
      <c r="KL71" s="41"/>
      <c r="KM71" s="41"/>
      <c r="KN71" s="41"/>
      <c r="KO71" s="41"/>
      <c r="KP71" s="41"/>
      <c r="KQ71" s="41"/>
      <c r="SH71" s="41"/>
      <c r="SI71" s="41"/>
      <c r="SJ71" s="41"/>
      <c r="SK71" s="41"/>
      <c r="SW71" s="41"/>
      <c r="SX71" s="41"/>
      <c r="SY71" s="41"/>
      <c r="SZ71" s="41"/>
      <c r="TA71" s="41"/>
      <c r="TB71" s="41"/>
      <c r="TC71" s="41"/>
      <c r="TD71" s="41"/>
      <c r="TE71" s="41"/>
      <c r="TF71" s="41"/>
      <c r="TG71" s="41"/>
      <c r="TH71" s="41"/>
      <c r="TI71" s="41"/>
      <c r="TJ71" s="41"/>
      <c r="TK71" s="41"/>
      <c r="TL71" s="41"/>
      <c r="TM71" s="41"/>
      <c r="TN71" s="41"/>
      <c r="TO71" s="41"/>
      <c r="TP71" s="41"/>
      <c r="TQ71" s="41"/>
      <c r="TR71" s="41"/>
      <c r="TS71" s="41"/>
      <c r="TT71" s="41"/>
      <c r="TU71" s="41"/>
      <c r="TV71" s="41"/>
      <c r="TW71" s="41"/>
      <c r="TX71" s="41"/>
      <c r="TY71" s="41"/>
      <c r="TZ71" s="41"/>
      <c r="UA71" s="41"/>
      <c r="UB71" s="41"/>
      <c r="UC71" s="41"/>
      <c r="UD71" s="41"/>
      <c r="UE71" s="41"/>
      <c r="UF71" s="41"/>
      <c r="UG71" s="41"/>
      <c r="UH71" s="41"/>
      <c r="UI71" s="41"/>
      <c r="UJ71" s="41"/>
      <c r="UK71" s="41"/>
      <c r="UL71" s="41"/>
      <c r="UM71" s="41"/>
      <c r="ACD71" s="41"/>
      <c r="ACE71" s="41"/>
      <c r="ACF71" s="41"/>
      <c r="ACG71" s="41"/>
      <c r="ACS71" s="41"/>
      <c r="ACT71" s="41"/>
      <c r="ACU71" s="41"/>
      <c r="ACV71" s="41"/>
      <c r="ACW71" s="41"/>
      <c r="ACX71" s="41"/>
      <c r="ACY71" s="41"/>
      <c r="ACZ71" s="41"/>
      <c r="ADA71" s="41"/>
      <c r="ADB71" s="41"/>
      <c r="ADC71" s="41"/>
      <c r="ADD71" s="41"/>
      <c r="ADE71" s="41"/>
      <c r="ADF71" s="41"/>
      <c r="ADG71" s="41"/>
      <c r="ADH71" s="41"/>
      <c r="ADI71" s="41"/>
      <c r="ADJ71" s="41"/>
      <c r="ADK71" s="41"/>
      <c r="ADL71" s="41"/>
      <c r="ADM71" s="41"/>
      <c r="ADN71" s="41"/>
      <c r="ADO71" s="41"/>
      <c r="ADP71" s="41"/>
      <c r="ADQ71" s="41"/>
      <c r="ADR71" s="41"/>
      <c r="ADS71" s="41"/>
      <c r="ADT71" s="41"/>
      <c r="ADU71" s="41"/>
      <c r="ADV71" s="41"/>
      <c r="ADW71" s="41"/>
      <c r="ADX71" s="41"/>
      <c r="ADY71" s="41"/>
      <c r="ADZ71" s="41"/>
      <c r="AEA71" s="41"/>
      <c r="AEB71" s="41"/>
      <c r="AEC71" s="41"/>
      <c r="AED71" s="41"/>
      <c r="AEE71" s="41"/>
      <c r="AEF71" s="41"/>
      <c r="AEG71" s="41"/>
      <c r="AEH71" s="41"/>
      <c r="AEI71" s="41"/>
      <c r="ALZ71" s="41"/>
      <c r="AMA71" s="41"/>
      <c r="AMB71" s="41"/>
      <c r="AMC71" s="41"/>
      <c r="AMO71" s="41"/>
      <c r="AMP71" s="41"/>
      <c r="AMQ71" s="41"/>
      <c r="AMR71" s="41"/>
      <c r="AMS71" s="41"/>
      <c r="AMT71" s="41"/>
      <c r="AMU71" s="41"/>
      <c r="AMV71" s="41"/>
      <c r="AMW71" s="41"/>
      <c r="AMX71" s="41"/>
      <c r="AMY71" s="41"/>
      <c r="AMZ71" s="41"/>
      <c r="ANA71" s="41"/>
      <c r="ANB71" s="41"/>
      <c r="ANC71" s="41"/>
      <c r="AND71" s="41"/>
      <c r="ANE71" s="41"/>
      <c r="ANF71" s="41"/>
      <c r="ANG71" s="41"/>
      <c r="ANH71" s="41"/>
      <c r="ANI71" s="41"/>
      <c r="ANJ71" s="41"/>
      <c r="ANK71" s="41"/>
      <c r="ANL71" s="41"/>
      <c r="ANM71" s="41"/>
      <c r="ANN71" s="41"/>
      <c r="ANO71" s="41"/>
      <c r="ANP71" s="41"/>
      <c r="ANQ71" s="41"/>
      <c r="ANR71" s="41"/>
      <c r="ANS71" s="41"/>
      <c r="ANT71" s="41"/>
      <c r="ANU71" s="41"/>
      <c r="ANV71" s="41"/>
      <c r="ANW71" s="41"/>
      <c r="ANX71" s="41"/>
      <c r="ANY71" s="41"/>
      <c r="ANZ71" s="41"/>
      <c r="AOA71" s="41"/>
      <c r="AOB71" s="41"/>
      <c r="AOC71" s="41"/>
      <c r="AOD71" s="41"/>
      <c r="AOE71" s="41"/>
      <c r="AVV71" s="41"/>
      <c r="AVW71" s="41"/>
      <c r="AVX71" s="41"/>
      <c r="AVY71" s="41"/>
      <c r="AWK71" s="41"/>
      <c r="AWL71" s="41"/>
      <c r="AWM71" s="41"/>
      <c r="AWN71" s="41"/>
      <c r="AWO71" s="41"/>
      <c r="AWP71" s="41"/>
      <c r="AWQ71" s="41"/>
      <c r="AWR71" s="41"/>
      <c r="AWS71" s="41"/>
      <c r="AWT71" s="41"/>
      <c r="AWU71" s="41"/>
      <c r="AWV71" s="41"/>
      <c r="AWW71" s="41"/>
      <c r="AWX71" s="41"/>
      <c r="AWY71" s="41"/>
      <c r="AWZ71" s="41"/>
      <c r="AXA71" s="41"/>
      <c r="AXB71" s="41"/>
      <c r="AXC71" s="41"/>
      <c r="AXD71" s="41"/>
      <c r="AXE71" s="41"/>
      <c r="AXF71" s="41"/>
      <c r="AXG71" s="41"/>
      <c r="AXH71" s="41"/>
      <c r="AXI71" s="41"/>
      <c r="AXJ71" s="41"/>
      <c r="AXK71" s="41"/>
      <c r="AXL71" s="41"/>
      <c r="AXM71" s="41"/>
      <c r="AXN71" s="41"/>
      <c r="AXO71" s="41"/>
      <c r="AXP71" s="41"/>
      <c r="AXQ71" s="41"/>
      <c r="AXR71" s="41"/>
      <c r="AXS71" s="41"/>
      <c r="AXT71" s="41"/>
      <c r="AXU71" s="41"/>
      <c r="AXV71" s="41"/>
      <c r="AXW71" s="41"/>
      <c r="AXX71" s="41"/>
      <c r="AXY71" s="41"/>
      <c r="AXZ71" s="41"/>
      <c r="AYA71" s="41"/>
      <c r="BFR71" s="41"/>
      <c r="BFS71" s="41"/>
      <c r="BFT71" s="41"/>
      <c r="BFU71" s="41"/>
      <c r="BGG71" s="41"/>
      <c r="BGH71" s="41"/>
      <c r="BGI71" s="41"/>
      <c r="BGJ71" s="41"/>
      <c r="BGK71" s="41"/>
      <c r="BGL71" s="41"/>
      <c r="BGM71" s="41"/>
      <c r="BGN71" s="41"/>
      <c r="BGO71" s="41"/>
      <c r="BGP71" s="41"/>
      <c r="BGQ71" s="41"/>
      <c r="BGR71" s="41"/>
      <c r="BGS71" s="41"/>
      <c r="BGT71" s="41"/>
      <c r="BGU71" s="41"/>
      <c r="BGV71" s="41"/>
      <c r="BGW71" s="41"/>
      <c r="BGX71" s="41"/>
      <c r="BGY71" s="41"/>
      <c r="BGZ71" s="41"/>
      <c r="BHA71" s="41"/>
      <c r="BHB71" s="41"/>
      <c r="BHC71" s="41"/>
      <c r="BHD71" s="41"/>
      <c r="BHE71" s="41"/>
      <c r="BHF71" s="41"/>
      <c r="BHG71" s="41"/>
      <c r="BHH71" s="41"/>
      <c r="BHI71" s="41"/>
      <c r="BHJ71" s="41"/>
      <c r="BHK71" s="41"/>
      <c r="BHL71" s="41"/>
      <c r="BHM71" s="41"/>
      <c r="BHN71" s="41"/>
      <c r="BHO71" s="41"/>
      <c r="BHP71" s="41"/>
      <c r="BHQ71" s="41"/>
      <c r="BHR71" s="41"/>
      <c r="BHS71" s="41"/>
      <c r="BHT71" s="41"/>
      <c r="BHU71" s="41"/>
      <c r="BHV71" s="41"/>
      <c r="BHW71" s="41"/>
      <c r="BPN71" s="41"/>
      <c r="BPO71" s="41"/>
      <c r="BPP71" s="41"/>
      <c r="BPQ71" s="41"/>
      <c r="BQC71" s="41"/>
      <c r="BQD71" s="41"/>
      <c r="BQE71" s="41"/>
      <c r="BQF71" s="41"/>
      <c r="BQG71" s="41"/>
      <c r="BQH71" s="41"/>
      <c r="BQI71" s="41"/>
      <c r="BQJ71" s="41"/>
      <c r="BQK71" s="41"/>
      <c r="BQL71" s="41"/>
      <c r="BQM71" s="41"/>
      <c r="BQN71" s="41"/>
      <c r="BQO71" s="41"/>
      <c r="BQP71" s="41"/>
      <c r="BQQ71" s="41"/>
      <c r="BQR71" s="41"/>
      <c r="BQS71" s="41"/>
      <c r="BQT71" s="41"/>
      <c r="BQU71" s="41"/>
      <c r="BQV71" s="41"/>
      <c r="BQW71" s="41"/>
      <c r="BQX71" s="41"/>
      <c r="BQY71" s="41"/>
      <c r="BQZ71" s="41"/>
      <c r="BRA71" s="41"/>
      <c r="BRB71" s="41"/>
      <c r="BRC71" s="41"/>
      <c r="BRD71" s="41"/>
      <c r="BRE71" s="41"/>
      <c r="BRF71" s="41"/>
      <c r="BRG71" s="41"/>
      <c r="BRH71" s="41"/>
      <c r="BRI71" s="41"/>
      <c r="BRJ71" s="41"/>
      <c r="BRK71" s="41"/>
      <c r="BRL71" s="41"/>
      <c r="BRM71" s="41"/>
      <c r="BRN71" s="41"/>
      <c r="BRO71" s="41"/>
      <c r="BRP71" s="41"/>
      <c r="BRQ71" s="41"/>
      <c r="BRR71" s="41"/>
      <c r="BRS71" s="41"/>
      <c r="BZJ71" s="41"/>
      <c r="BZK71" s="41"/>
      <c r="BZL71" s="41"/>
      <c r="BZM71" s="41"/>
      <c r="BZY71" s="41"/>
      <c r="BZZ71" s="41"/>
      <c r="CAA71" s="41"/>
      <c r="CAB71" s="41"/>
      <c r="CAC71" s="41"/>
      <c r="CAD71" s="41"/>
      <c r="CAE71" s="41"/>
      <c r="CAF71" s="41"/>
      <c r="CAG71" s="41"/>
      <c r="CAH71" s="41"/>
      <c r="CAI71" s="41"/>
      <c r="CAJ71" s="41"/>
      <c r="CAK71" s="41"/>
      <c r="CAL71" s="41"/>
      <c r="CAM71" s="41"/>
      <c r="CAN71" s="41"/>
      <c r="CAO71" s="41"/>
      <c r="CAP71" s="41"/>
      <c r="CAQ71" s="41"/>
      <c r="CAR71" s="41"/>
      <c r="CAS71" s="41"/>
      <c r="CAT71" s="41"/>
      <c r="CAU71" s="41"/>
      <c r="CAV71" s="41"/>
      <c r="CAW71" s="41"/>
      <c r="CAX71" s="41"/>
      <c r="CAY71" s="41"/>
      <c r="CAZ71" s="41"/>
      <c r="CBA71" s="41"/>
      <c r="CBB71" s="41"/>
      <c r="CBC71" s="41"/>
      <c r="CBD71" s="41"/>
      <c r="CBE71" s="41"/>
      <c r="CBF71" s="41"/>
      <c r="CBG71" s="41"/>
      <c r="CBH71" s="41"/>
      <c r="CBI71" s="41"/>
      <c r="CBJ71" s="41"/>
      <c r="CBK71" s="41"/>
      <c r="CBL71" s="41"/>
      <c r="CBM71" s="41"/>
      <c r="CBN71" s="41"/>
      <c r="CBO71" s="41"/>
      <c r="CJF71" s="41"/>
      <c r="CJG71" s="41"/>
      <c r="CJH71" s="41"/>
      <c r="CJI71" s="41"/>
      <c r="CJU71" s="41"/>
      <c r="CJV71" s="41"/>
      <c r="CJW71" s="41"/>
      <c r="CJX71" s="41"/>
      <c r="CJY71" s="41"/>
      <c r="CJZ71" s="41"/>
      <c r="CKA71" s="41"/>
      <c r="CKB71" s="41"/>
      <c r="CKC71" s="41"/>
      <c r="CKD71" s="41"/>
      <c r="CKE71" s="41"/>
      <c r="CKF71" s="41"/>
      <c r="CKG71" s="41"/>
      <c r="CKH71" s="41"/>
      <c r="CKI71" s="41"/>
      <c r="CKJ71" s="41"/>
      <c r="CKK71" s="41"/>
      <c r="CKL71" s="41"/>
      <c r="CKM71" s="41"/>
      <c r="CKN71" s="41"/>
      <c r="CKO71" s="41"/>
      <c r="CKP71" s="41"/>
      <c r="CKQ71" s="41"/>
      <c r="CKR71" s="41"/>
      <c r="CKS71" s="41"/>
      <c r="CKT71" s="41"/>
      <c r="CKU71" s="41"/>
      <c r="CKV71" s="41"/>
      <c r="CKW71" s="41"/>
      <c r="CKX71" s="41"/>
      <c r="CKY71" s="41"/>
      <c r="CKZ71" s="41"/>
      <c r="CLA71" s="41"/>
      <c r="CLB71" s="41"/>
      <c r="CLC71" s="41"/>
      <c r="CLD71" s="41"/>
      <c r="CLE71" s="41"/>
      <c r="CLF71" s="41"/>
      <c r="CLG71" s="41"/>
      <c r="CLH71" s="41"/>
      <c r="CLI71" s="41"/>
      <c r="CLJ71" s="41"/>
      <c r="CLK71" s="41"/>
      <c r="CTB71" s="41"/>
      <c r="CTC71" s="41"/>
      <c r="CTD71" s="41"/>
      <c r="CTE71" s="41"/>
      <c r="CTQ71" s="41"/>
      <c r="CTR71" s="41"/>
      <c r="CTS71" s="41"/>
      <c r="CTT71" s="41"/>
      <c r="CTU71" s="41"/>
      <c r="CTV71" s="41"/>
      <c r="CTW71" s="41"/>
      <c r="CTX71" s="41"/>
      <c r="CTY71" s="41"/>
      <c r="CTZ71" s="41"/>
      <c r="CUA71" s="41"/>
      <c r="CUB71" s="41"/>
      <c r="CUC71" s="41"/>
      <c r="CUD71" s="41"/>
      <c r="CUE71" s="41"/>
      <c r="CUF71" s="41"/>
      <c r="CUG71" s="41"/>
      <c r="CUH71" s="41"/>
      <c r="CUI71" s="41"/>
      <c r="CUJ71" s="41"/>
      <c r="CUK71" s="41"/>
      <c r="CUL71" s="41"/>
      <c r="CUM71" s="41"/>
      <c r="CUN71" s="41"/>
      <c r="CUO71" s="41"/>
      <c r="CUP71" s="41"/>
      <c r="CUQ71" s="41"/>
      <c r="CUR71" s="41"/>
      <c r="CUS71" s="41"/>
      <c r="CUT71" s="41"/>
      <c r="CUU71" s="41"/>
      <c r="CUV71" s="41"/>
      <c r="CUW71" s="41"/>
      <c r="CUX71" s="41"/>
      <c r="CUY71" s="41"/>
      <c r="CUZ71" s="41"/>
      <c r="CVA71" s="41"/>
      <c r="CVB71" s="41"/>
      <c r="CVC71" s="41"/>
      <c r="CVD71" s="41"/>
      <c r="CVE71" s="41"/>
      <c r="CVF71" s="41"/>
      <c r="CVG71" s="41"/>
      <c r="DCX71" s="41"/>
      <c r="DCY71" s="41"/>
      <c r="DCZ71" s="41"/>
      <c r="DDA71" s="41"/>
      <c r="DDM71" s="41"/>
      <c r="DDN71" s="41"/>
      <c r="DDO71" s="41"/>
      <c r="DDP71" s="41"/>
      <c r="DDQ71" s="41"/>
      <c r="DDR71" s="41"/>
      <c r="DDS71" s="41"/>
      <c r="DDT71" s="41"/>
      <c r="DDU71" s="41"/>
      <c r="DDV71" s="41"/>
      <c r="DDW71" s="41"/>
      <c r="DDX71" s="41"/>
      <c r="DDY71" s="41"/>
      <c r="DDZ71" s="41"/>
      <c r="DEA71" s="41"/>
      <c r="DEB71" s="41"/>
      <c r="DEC71" s="41"/>
      <c r="DED71" s="41"/>
      <c r="DEE71" s="41"/>
      <c r="DEF71" s="41"/>
      <c r="DEG71" s="41"/>
      <c r="DEH71" s="41"/>
      <c r="DEI71" s="41"/>
      <c r="DEJ71" s="41"/>
      <c r="DEK71" s="41"/>
      <c r="DEL71" s="41"/>
      <c r="DEM71" s="41"/>
      <c r="DEN71" s="41"/>
      <c r="DEO71" s="41"/>
      <c r="DEP71" s="41"/>
      <c r="DEQ71" s="41"/>
      <c r="DER71" s="41"/>
      <c r="DES71" s="41"/>
      <c r="DET71" s="41"/>
      <c r="DEU71" s="41"/>
      <c r="DEV71" s="41"/>
      <c r="DEW71" s="41"/>
      <c r="DEX71" s="41"/>
      <c r="DEY71" s="41"/>
      <c r="DEZ71" s="41"/>
      <c r="DFA71" s="41"/>
      <c r="DFB71" s="41"/>
      <c r="DFC71" s="41"/>
      <c r="DMT71" s="41"/>
      <c r="DMU71" s="41"/>
      <c r="DMV71" s="41"/>
      <c r="DMW71" s="41"/>
      <c r="DNI71" s="41"/>
      <c r="DNJ71" s="41"/>
      <c r="DNK71" s="41"/>
      <c r="DNL71" s="41"/>
      <c r="DNM71" s="41"/>
      <c r="DNN71" s="41"/>
      <c r="DNO71" s="41"/>
      <c r="DNP71" s="41"/>
      <c r="DNQ71" s="41"/>
      <c r="DNR71" s="41"/>
      <c r="DNS71" s="41"/>
      <c r="DNT71" s="41"/>
      <c r="DNU71" s="41"/>
      <c r="DNV71" s="41"/>
      <c r="DNW71" s="41"/>
      <c r="DNX71" s="41"/>
      <c r="DNY71" s="41"/>
      <c r="DNZ71" s="41"/>
      <c r="DOA71" s="41"/>
      <c r="DOB71" s="41"/>
      <c r="DOC71" s="41"/>
      <c r="DOD71" s="41"/>
      <c r="DOE71" s="41"/>
      <c r="DOF71" s="41"/>
      <c r="DOG71" s="41"/>
      <c r="DOH71" s="41"/>
      <c r="DOI71" s="41"/>
      <c r="DOJ71" s="41"/>
      <c r="DOK71" s="41"/>
      <c r="DOL71" s="41"/>
      <c r="DOM71" s="41"/>
      <c r="DON71" s="41"/>
      <c r="DOO71" s="41"/>
      <c r="DOP71" s="41"/>
      <c r="DOQ71" s="41"/>
      <c r="DOR71" s="41"/>
      <c r="DOS71" s="41"/>
      <c r="DOT71" s="41"/>
      <c r="DOU71" s="41"/>
      <c r="DOV71" s="41"/>
      <c r="DOW71" s="41"/>
      <c r="DOX71" s="41"/>
      <c r="DOY71" s="41"/>
      <c r="DWP71" s="41"/>
      <c r="DWQ71" s="41"/>
      <c r="DWR71" s="41"/>
      <c r="DWS71" s="41"/>
      <c r="DXE71" s="41"/>
      <c r="DXF71" s="41"/>
      <c r="DXG71" s="41"/>
      <c r="DXH71" s="41"/>
      <c r="DXI71" s="41"/>
      <c r="DXJ71" s="41"/>
      <c r="DXK71" s="41"/>
      <c r="DXL71" s="41"/>
      <c r="DXM71" s="41"/>
      <c r="DXN71" s="41"/>
      <c r="DXO71" s="41"/>
      <c r="DXP71" s="41"/>
      <c r="DXQ71" s="41"/>
      <c r="DXR71" s="41"/>
      <c r="DXS71" s="41"/>
      <c r="DXT71" s="41"/>
      <c r="DXU71" s="41"/>
      <c r="DXV71" s="41"/>
      <c r="DXW71" s="41"/>
      <c r="DXX71" s="41"/>
      <c r="DXY71" s="41"/>
      <c r="DXZ71" s="41"/>
      <c r="DYA71" s="41"/>
      <c r="DYB71" s="41"/>
      <c r="DYC71" s="41"/>
      <c r="DYD71" s="41"/>
      <c r="DYE71" s="41"/>
      <c r="DYF71" s="41"/>
      <c r="DYG71" s="41"/>
      <c r="DYH71" s="41"/>
      <c r="DYI71" s="41"/>
      <c r="DYJ71" s="41"/>
      <c r="DYK71" s="41"/>
      <c r="DYL71" s="41"/>
      <c r="DYM71" s="41"/>
      <c r="DYN71" s="41"/>
      <c r="DYO71" s="41"/>
      <c r="DYP71" s="41"/>
      <c r="DYQ71" s="41"/>
      <c r="DYR71" s="41"/>
      <c r="DYS71" s="41"/>
      <c r="DYT71" s="41"/>
      <c r="DYU71" s="41"/>
      <c r="EGL71" s="41"/>
      <c r="EGM71" s="41"/>
      <c r="EGN71" s="41"/>
      <c r="EGO71" s="41"/>
      <c r="EHA71" s="41"/>
      <c r="EHB71" s="41"/>
      <c r="EHC71" s="41"/>
      <c r="EHD71" s="41"/>
      <c r="EHE71" s="41"/>
      <c r="EHF71" s="41"/>
      <c r="EHG71" s="41"/>
      <c r="EHH71" s="41"/>
      <c r="EHI71" s="41"/>
      <c r="EHJ71" s="41"/>
      <c r="EHK71" s="41"/>
      <c r="EHL71" s="41"/>
      <c r="EHM71" s="41"/>
      <c r="EHN71" s="41"/>
      <c r="EHO71" s="41"/>
      <c r="EHP71" s="41"/>
      <c r="EHQ71" s="41"/>
      <c r="EHR71" s="41"/>
      <c r="EHS71" s="41"/>
      <c r="EHT71" s="41"/>
      <c r="EHU71" s="41"/>
      <c r="EHV71" s="41"/>
      <c r="EHW71" s="41"/>
      <c r="EHX71" s="41"/>
      <c r="EHY71" s="41"/>
      <c r="EHZ71" s="41"/>
      <c r="EIA71" s="41"/>
      <c r="EIB71" s="41"/>
      <c r="EIC71" s="41"/>
      <c r="EID71" s="41"/>
      <c r="EIE71" s="41"/>
      <c r="EIF71" s="41"/>
      <c r="EIG71" s="41"/>
      <c r="EIH71" s="41"/>
      <c r="EII71" s="41"/>
      <c r="EIJ71" s="41"/>
      <c r="EIK71" s="41"/>
      <c r="EIL71" s="41"/>
      <c r="EIM71" s="41"/>
      <c r="EIN71" s="41"/>
      <c r="EIO71" s="41"/>
      <c r="EIP71" s="41"/>
      <c r="EIQ71" s="41"/>
      <c r="EQH71" s="41"/>
      <c r="EQI71" s="41"/>
      <c r="EQJ71" s="41"/>
      <c r="EQK71" s="41"/>
      <c r="EQW71" s="41"/>
      <c r="EQX71" s="41"/>
      <c r="EQY71" s="41"/>
      <c r="EQZ71" s="41"/>
      <c r="ERA71" s="41"/>
      <c r="ERB71" s="41"/>
      <c r="ERC71" s="41"/>
      <c r="ERD71" s="41"/>
      <c r="ERE71" s="41"/>
      <c r="ERF71" s="41"/>
      <c r="ERG71" s="41"/>
      <c r="ERH71" s="41"/>
      <c r="ERI71" s="41"/>
      <c r="ERJ71" s="41"/>
      <c r="ERK71" s="41"/>
      <c r="ERL71" s="41"/>
      <c r="ERM71" s="41"/>
      <c r="ERN71" s="41"/>
      <c r="ERO71" s="41"/>
      <c r="ERP71" s="41"/>
      <c r="ERQ71" s="41"/>
      <c r="ERR71" s="41"/>
      <c r="ERS71" s="41"/>
      <c r="ERT71" s="41"/>
      <c r="ERU71" s="41"/>
      <c r="ERV71" s="41"/>
      <c r="ERW71" s="41"/>
      <c r="ERX71" s="41"/>
      <c r="ERY71" s="41"/>
      <c r="ERZ71" s="41"/>
      <c r="ESA71" s="41"/>
      <c r="ESB71" s="41"/>
      <c r="ESC71" s="41"/>
      <c r="ESD71" s="41"/>
      <c r="ESE71" s="41"/>
      <c r="ESF71" s="41"/>
      <c r="ESG71" s="41"/>
      <c r="ESH71" s="41"/>
      <c r="ESI71" s="41"/>
      <c r="ESJ71" s="41"/>
      <c r="ESK71" s="41"/>
      <c r="ESL71" s="41"/>
      <c r="ESM71" s="41"/>
      <c r="FAD71" s="41"/>
      <c r="FAE71" s="41"/>
      <c r="FAF71" s="41"/>
      <c r="FAG71" s="41"/>
      <c r="FAS71" s="41"/>
      <c r="FAT71" s="41"/>
      <c r="FAU71" s="41"/>
      <c r="FAV71" s="41"/>
      <c r="FAW71" s="41"/>
      <c r="FAX71" s="41"/>
      <c r="FAY71" s="41"/>
      <c r="FAZ71" s="41"/>
      <c r="FBA71" s="41"/>
      <c r="FBB71" s="41"/>
      <c r="FBC71" s="41"/>
      <c r="FBD71" s="41"/>
      <c r="FBE71" s="41"/>
      <c r="FBF71" s="41"/>
      <c r="FBG71" s="41"/>
      <c r="FBH71" s="41"/>
      <c r="FBI71" s="41"/>
      <c r="FBJ71" s="41"/>
      <c r="FBK71" s="41"/>
      <c r="FBL71" s="41"/>
      <c r="FBM71" s="41"/>
      <c r="FBN71" s="41"/>
      <c r="FBO71" s="41"/>
      <c r="FBP71" s="41"/>
      <c r="FBQ71" s="41"/>
      <c r="FBR71" s="41"/>
      <c r="FBS71" s="41"/>
      <c r="FBT71" s="41"/>
      <c r="FBU71" s="41"/>
      <c r="FBV71" s="41"/>
      <c r="FBW71" s="41"/>
      <c r="FBX71" s="41"/>
      <c r="FBY71" s="41"/>
      <c r="FBZ71" s="41"/>
      <c r="FCA71" s="41"/>
      <c r="FCB71" s="41"/>
      <c r="FCC71" s="41"/>
      <c r="FCD71" s="41"/>
      <c r="FCE71" s="41"/>
      <c r="FCF71" s="41"/>
      <c r="FCG71" s="41"/>
      <c r="FCH71" s="41"/>
      <c r="FCI71" s="41"/>
      <c r="FJZ71" s="41"/>
      <c r="FKA71" s="41"/>
      <c r="FKB71" s="41"/>
      <c r="FKC71" s="41"/>
      <c r="FKO71" s="41"/>
      <c r="FKP71" s="41"/>
      <c r="FKQ71" s="41"/>
      <c r="FKR71" s="41"/>
      <c r="FKS71" s="41"/>
      <c r="FKT71" s="41"/>
      <c r="FKU71" s="41"/>
      <c r="FKV71" s="41"/>
      <c r="FKW71" s="41"/>
      <c r="FKX71" s="41"/>
      <c r="FKY71" s="41"/>
      <c r="FKZ71" s="41"/>
      <c r="FLA71" s="41"/>
      <c r="FLB71" s="41"/>
      <c r="FLC71" s="41"/>
      <c r="FLD71" s="41"/>
      <c r="FLE71" s="41"/>
      <c r="FLF71" s="41"/>
      <c r="FLG71" s="41"/>
      <c r="FLH71" s="41"/>
      <c r="FLI71" s="41"/>
      <c r="FLJ71" s="41"/>
      <c r="FLK71" s="41"/>
      <c r="FLL71" s="41"/>
      <c r="FLM71" s="41"/>
      <c r="FLN71" s="41"/>
      <c r="FLO71" s="41"/>
      <c r="FLP71" s="41"/>
      <c r="FLQ71" s="41"/>
      <c r="FLR71" s="41"/>
      <c r="FLS71" s="41"/>
      <c r="FLT71" s="41"/>
      <c r="FLU71" s="41"/>
      <c r="FLV71" s="41"/>
      <c r="FLW71" s="41"/>
      <c r="FLX71" s="41"/>
      <c r="FLY71" s="41"/>
      <c r="FLZ71" s="41"/>
      <c r="FMA71" s="41"/>
      <c r="FMB71" s="41"/>
      <c r="FMC71" s="41"/>
      <c r="FMD71" s="41"/>
      <c r="FME71" s="41"/>
      <c r="FTV71" s="41"/>
      <c r="FTW71" s="41"/>
      <c r="FTX71" s="41"/>
      <c r="FTY71" s="41"/>
      <c r="FUK71" s="41"/>
      <c r="FUL71" s="41"/>
      <c r="FUM71" s="41"/>
      <c r="FUN71" s="41"/>
      <c r="FUO71" s="41"/>
      <c r="FUP71" s="41"/>
      <c r="FUQ71" s="41"/>
      <c r="FUR71" s="41"/>
      <c r="FUS71" s="41"/>
      <c r="FUT71" s="41"/>
      <c r="FUU71" s="41"/>
      <c r="FUV71" s="41"/>
      <c r="FUW71" s="41"/>
      <c r="FUX71" s="41"/>
      <c r="FUY71" s="41"/>
      <c r="FUZ71" s="41"/>
      <c r="FVA71" s="41"/>
      <c r="FVB71" s="41"/>
      <c r="FVC71" s="41"/>
      <c r="FVD71" s="41"/>
      <c r="FVE71" s="41"/>
      <c r="FVF71" s="41"/>
      <c r="FVG71" s="41"/>
      <c r="FVH71" s="41"/>
      <c r="FVI71" s="41"/>
      <c r="FVJ71" s="41"/>
      <c r="FVK71" s="41"/>
      <c r="FVL71" s="41"/>
      <c r="FVM71" s="41"/>
      <c r="FVN71" s="41"/>
      <c r="FVO71" s="41"/>
      <c r="FVP71" s="41"/>
      <c r="FVQ71" s="41"/>
      <c r="FVR71" s="41"/>
      <c r="FVS71" s="41"/>
      <c r="FVT71" s="41"/>
      <c r="FVU71" s="41"/>
      <c r="FVV71" s="41"/>
      <c r="FVW71" s="41"/>
      <c r="FVX71" s="41"/>
      <c r="FVY71" s="41"/>
      <c r="FVZ71" s="41"/>
      <c r="FWA71" s="41"/>
      <c r="GDR71" s="41"/>
      <c r="GDS71" s="41"/>
      <c r="GDT71" s="41"/>
      <c r="GDU71" s="41"/>
      <c r="GEG71" s="41"/>
      <c r="GEH71" s="41"/>
      <c r="GEI71" s="41"/>
      <c r="GEJ71" s="41"/>
      <c r="GEK71" s="41"/>
      <c r="GEL71" s="41"/>
      <c r="GEM71" s="41"/>
      <c r="GEN71" s="41"/>
      <c r="GEO71" s="41"/>
      <c r="GEP71" s="41"/>
      <c r="GEQ71" s="41"/>
      <c r="GER71" s="41"/>
      <c r="GES71" s="41"/>
      <c r="GET71" s="41"/>
      <c r="GEU71" s="41"/>
      <c r="GEV71" s="41"/>
      <c r="GEW71" s="41"/>
      <c r="GEX71" s="41"/>
      <c r="GEY71" s="41"/>
      <c r="GEZ71" s="41"/>
      <c r="GFA71" s="41"/>
      <c r="GFB71" s="41"/>
      <c r="GFC71" s="41"/>
      <c r="GFD71" s="41"/>
      <c r="GFE71" s="41"/>
      <c r="GFF71" s="41"/>
      <c r="GFG71" s="41"/>
      <c r="GFH71" s="41"/>
      <c r="GFI71" s="41"/>
      <c r="GFJ71" s="41"/>
      <c r="GFK71" s="41"/>
      <c r="GFL71" s="41"/>
      <c r="GFM71" s="41"/>
      <c r="GFN71" s="41"/>
      <c r="GFO71" s="41"/>
      <c r="GFP71" s="41"/>
      <c r="GFQ71" s="41"/>
      <c r="GFR71" s="41"/>
      <c r="GFS71" s="41"/>
      <c r="GFT71" s="41"/>
      <c r="GFU71" s="41"/>
      <c r="GFV71" s="41"/>
      <c r="GFW71" s="41"/>
      <c r="GNN71" s="41"/>
      <c r="GNO71" s="41"/>
      <c r="GNP71" s="41"/>
      <c r="GNQ71" s="41"/>
      <c r="GOC71" s="41"/>
      <c r="GOD71" s="41"/>
      <c r="GOE71" s="41"/>
      <c r="GOF71" s="41"/>
      <c r="GOG71" s="41"/>
      <c r="GOH71" s="41"/>
      <c r="GOI71" s="41"/>
      <c r="GOJ71" s="41"/>
      <c r="GOK71" s="41"/>
      <c r="GOL71" s="41"/>
      <c r="GOM71" s="41"/>
      <c r="GON71" s="41"/>
      <c r="GOO71" s="41"/>
      <c r="GOP71" s="41"/>
      <c r="GOQ71" s="41"/>
      <c r="GOR71" s="41"/>
      <c r="GOS71" s="41"/>
      <c r="GOT71" s="41"/>
      <c r="GOU71" s="41"/>
      <c r="GOV71" s="41"/>
      <c r="GOW71" s="41"/>
      <c r="GOX71" s="41"/>
      <c r="GOY71" s="41"/>
      <c r="GOZ71" s="41"/>
      <c r="GPA71" s="41"/>
      <c r="GPB71" s="41"/>
      <c r="GPC71" s="41"/>
      <c r="GPD71" s="41"/>
      <c r="GPE71" s="41"/>
      <c r="GPF71" s="41"/>
      <c r="GPG71" s="41"/>
      <c r="GPH71" s="41"/>
      <c r="GPI71" s="41"/>
      <c r="GPJ71" s="41"/>
      <c r="GPK71" s="41"/>
      <c r="GPL71" s="41"/>
      <c r="GPM71" s="41"/>
      <c r="GPN71" s="41"/>
      <c r="GPO71" s="41"/>
      <c r="GPP71" s="41"/>
      <c r="GPQ71" s="41"/>
      <c r="GPR71" s="41"/>
      <c r="GPS71" s="41"/>
      <c r="GXJ71" s="41"/>
      <c r="GXK71" s="41"/>
      <c r="GXL71" s="41"/>
      <c r="GXM71" s="41"/>
      <c r="GXY71" s="41"/>
      <c r="GXZ71" s="41"/>
      <c r="GYA71" s="41"/>
      <c r="GYB71" s="41"/>
      <c r="GYC71" s="41"/>
      <c r="GYD71" s="41"/>
      <c r="GYE71" s="41"/>
      <c r="GYF71" s="41"/>
      <c r="GYG71" s="41"/>
      <c r="GYH71" s="41"/>
      <c r="GYI71" s="41"/>
      <c r="GYJ71" s="41"/>
      <c r="GYK71" s="41"/>
      <c r="GYL71" s="41"/>
      <c r="GYM71" s="41"/>
      <c r="GYN71" s="41"/>
      <c r="GYO71" s="41"/>
      <c r="GYP71" s="41"/>
      <c r="GYQ71" s="41"/>
      <c r="GYR71" s="41"/>
      <c r="GYS71" s="41"/>
      <c r="GYT71" s="41"/>
      <c r="GYU71" s="41"/>
      <c r="GYV71" s="41"/>
      <c r="GYW71" s="41"/>
      <c r="GYX71" s="41"/>
      <c r="GYY71" s="41"/>
      <c r="GYZ71" s="41"/>
      <c r="GZA71" s="41"/>
      <c r="GZB71" s="41"/>
      <c r="GZC71" s="41"/>
      <c r="GZD71" s="41"/>
      <c r="GZE71" s="41"/>
      <c r="GZF71" s="41"/>
      <c r="GZG71" s="41"/>
      <c r="GZH71" s="41"/>
      <c r="GZI71" s="41"/>
      <c r="GZJ71" s="41"/>
      <c r="GZK71" s="41"/>
      <c r="GZL71" s="41"/>
      <c r="GZM71" s="41"/>
      <c r="GZN71" s="41"/>
      <c r="GZO71" s="41"/>
      <c r="HHF71" s="41"/>
      <c r="HHG71" s="41"/>
      <c r="HHH71" s="41"/>
      <c r="HHI71" s="41"/>
      <c r="HHU71" s="41"/>
      <c r="HHV71" s="41"/>
      <c r="HHW71" s="41"/>
      <c r="HHX71" s="41"/>
      <c r="HHY71" s="41"/>
      <c r="HHZ71" s="41"/>
      <c r="HIA71" s="41"/>
      <c r="HIB71" s="41"/>
      <c r="HIC71" s="41"/>
      <c r="HID71" s="41"/>
      <c r="HIE71" s="41"/>
      <c r="HIF71" s="41"/>
      <c r="HIG71" s="41"/>
      <c r="HIH71" s="41"/>
      <c r="HII71" s="41"/>
      <c r="HIJ71" s="41"/>
      <c r="HIK71" s="41"/>
      <c r="HIL71" s="41"/>
      <c r="HIM71" s="41"/>
      <c r="HIN71" s="41"/>
      <c r="HIO71" s="41"/>
      <c r="HIP71" s="41"/>
      <c r="HIQ71" s="41"/>
      <c r="HIR71" s="41"/>
      <c r="HIS71" s="41"/>
      <c r="HIT71" s="41"/>
      <c r="HIU71" s="41"/>
      <c r="HIV71" s="41"/>
      <c r="HIW71" s="41"/>
      <c r="HIX71" s="41"/>
      <c r="HIY71" s="41"/>
      <c r="HIZ71" s="41"/>
      <c r="HJA71" s="41"/>
      <c r="HJB71" s="41"/>
      <c r="HJC71" s="41"/>
      <c r="HJD71" s="41"/>
      <c r="HJE71" s="41"/>
      <c r="HJF71" s="41"/>
      <c r="HJG71" s="41"/>
      <c r="HJH71" s="41"/>
      <c r="HJI71" s="41"/>
      <c r="HJJ71" s="41"/>
      <c r="HJK71" s="41"/>
      <c r="HRB71" s="41"/>
      <c r="HRC71" s="41"/>
      <c r="HRD71" s="41"/>
      <c r="HRE71" s="41"/>
      <c r="HRQ71" s="41"/>
      <c r="HRR71" s="41"/>
      <c r="HRS71" s="41"/>
      <c r="HRT71" s="41"/>
      <c r="HRU71" s="41"/>
      <c r="HRV71" s="41"/>
      <c r="HRW71" s="41"/>
      <c r="HRX71" s="41"/>
      <c r="HRY71" s="41"/>
      <c r="HRZ71" s="41"/>
      <c r="HSA71" s="41"/>
      <c r="HSB71" s="41"/>
      <c r="HSC71" s="41"/>
      <c r="HSD71" s="41"/>
      <c r="HSE71" s="41"/>
      <c r="HSF71" s="41"/>
      <c r="HSG71" s="41"/>
      <c r="HSH71" s="41"/>
      <c r="HSI71" s="41"/>
      <c r="HSJ71" s="41"/>
      <c r="HSK71" s="41"/>
      <c r="HSL71" s="41"/>
      <c r="HSM71" s="41"/>
      <c r="HSN71" s="41"/>
      <c r="HSO71" s="41"/>
      <c r="HSP71" s="41"/>
      <c r="HSQ71" s="41"/>
      <c r="HSR71" s="41"/>
      <c r="HSS71" s="41"/>
      <c r="HST71" s="41"/>
      <c r="HSU71" s="41"/>
      <c r="HSV71" s="41"/>
      <c r="HSW71" s="41"/>
      <c r="HSX71" s="41"/>
      <c r="HSY71" s="41"/>
      <c r="HSZ71" s="41"/>
      <c r="HTA71" s="41"/>
      <c r="HTB71" s="41"/>
      <c r="HTC71" s="41"/>
      <c r="HTD71" s="41"/>
      <c r="HTE71" s="41"/>
      <c r="HTF71" s="41"/>
      <c r="HTG71" s="41"/>
      <c r="IAX71" s="41"/>
      <c r="IAY71" s="41"/>
      <c r="IAZ71" s="41"/>
      <c r="IBA71" s="41"/>
      <c r="IBM71" s="41"/>
      <c r="IBN71" s="41"/>
      <c r="IBO71" s="41"/>
      <c r="IBP71" s="41"/>
      <c r="IBQ71" s="41"/>
      <c r="IBR71" s="41"/>
      <c r="IBS71" s="41"/>
      <c r="IBT71" s="41"/>
      <c r="IBU71" s="41"/>
      <c r="IBV71" s="41"/>
      <c r="IBW71" s="41"/>
      <c r="IBX71" s="41"/>
      <c r="IBY71" s="41"/>
      <c r="IBZ71" s="41"/>
      <c r="ICA71" s="41"/>
      <c r="ICB71" s="41"/>
      <c r="ICC71" s="41"/>
      <c r="ICD71" s="41"/>
      <c r="ICE71" s="41"/>
      <c r="ICF71" s="41"/>
      <c r="ICG71" s="41"/>
      <c r="ICH71" s="41"/>
      <c r="ICI71" s="41"/>
      <c r="ICJ71" s="41"/>
      <c r="ICK71" s="41"/>
      <c r="ICL71" s="41"/>
      <c r="ICM71" s="41"/>
      <c r="ICN71" s="41"/>
      <c r="ICO71" s="41"/>
      <c r="ICP71" s="41"/>
      <c r="ICQ71" s="41"/>
      <c r="ICR71" s="41"/>
      <c r="ICS71" s="41"/>
      <c r="ICT71" s="41"/>
      <c r="ICU71" s="41"/>
      <c r="ICV71" s="41"/>
      <c r="ICW71" s="41"/>
      <c r="ICX71" s="41"/>
      <c r="ICY71" s="41"/>
      <c r="ICZ71" s="41"/>
      <c r="IDA71" s="41"/>
      <c r="IDB71" s="41"/>
      <c r="IDC71" s="41"/>
      <c r="IKT71" s="41"/>
      <c r="IKU71" s="41"/>
      <c r="IKV71" s="41"/>
      <c r="IKW71" s="41"/>
      <c r="ILI71" s="41"/>
      <c r="ILJ71" s="41"/>
      <c r="ILK71" s="41"/>
      <c r="ILL71" s="41"/>
      <c r="ILM71" s="41"/>
      <c r="ILN71" s="41"/>
      <c r="ILO71" s="41"/>
      <c r="ILP71" s="41"/>
      <c r="ILQ71" s="41"/>
      <c r="ILR71" s="41"/>
      <c r="ILS71" s="41"/>
      <c r="ILT71" s="41"/>
      <c r="ILU71" s="41"/>
      <c r="ILV71" s="41"/>
      <c r="ILW71" s="41"/>
      <c r="ILX71" s="41"/>
      <c r="ILY71" s="41"/>
      <c r="ILZ71" s="41"/>
      <c r="IMA71" s="41"/>
      <c r="IMB71" s="41"/>
      <c r="IMC71" s="41"/>
      <c r="IMD71" s="41"/>
      <c r="IME71" s="41"/>
      <c r="IMF71" s="41"/>
      <c r="IMG71" s="41"/>
      <c r="IMH71" s="41"/>
      <c r="IMI71" s="41"/>
      <c r="IMJ71" s="41"/>
      <c r="IMK71" s="41"/>
      <c r="IML71" s="41"/>
      <c r="IMM71" s="41"/>
      <c r="IMN71" s="41"/>
      <c r="IMO71" s="41"/>
      <c r="IMP71" s="41"/>
      <c r="IMQ71" s="41"/>
      <c r="IMR71" s="41"/>
      <c r="IMS71" s="41"/>
      <c r="IMT71" s="41"/>
      <c r="IMU71" s="41"/>
      <c r="IMV71" s="41"/>
      <c r="IMW71" s="41"/>
      <c r="IMX71" s="41"/>
      <c r="IMY71" s="41"/>
      <c r="IUP71" s="41"/>
      <c r="IUQ71" s="41"/>
      <c r="IUR71" s="41"/>
      <c r="IUS71" s="41"/>
      <c r="IVE71" s="41"/>
      <c r="IVF71" s="41"/>
      <c r="IVG71" s="41"/>
      <c r="IVH71" s="41"/>
      <c r="IVI71" s="41"/>
      <c r="IVJ71" s="41"/>
      <c r="IVK71" s="41"/>
      <c r="IVL71" s="41"/>
      <c r="IVM71" s="41"/>
      <c r="IVN71" s="41"/>
      <c r="IVO71" s="41"/>
      <c r="IVP71" s="41"/>
      <c r="IVQ71" s="41"/>
      <c r="IVR71" s="41"/>
      <c r="IVS71" s="41"/>
      <c r="IVT71" s="41"/>
      <c r="IVU71" s="41"/>
      <c r="IVV71" s="41"/>
      <c r="IVW71" s="41"/>
      <c r="IVX71" s="41"/>
      <c r="IVY71" s="41"/>
      <c r="IVZ71" s="41"/>
      <c r="IWA71" s="41"/>
      <c r="IWB71" s="41"/>
      <c r="IWC71" s="41"/>
      <c r="IWD71" s="41"/>
      <c r="IWE71" s="41"/>
      <c r="IWF71" s="41"/>
      <c r="IWG71" s="41"/>
      <c r="IWH71" s="41"/>
      <c r="IWI71" s="41"/>
      <c r="IWJ71" s="41"/>
      <c r="IWK71" s="41"/>
      <c r="IWL71" s="41"/>
      <c r="IWM71" s="41"/>
      <c r="IWN71" s="41"/>
      <c r="IWO71" s="41"/>
      <c r="IWP71" s="41"/>
      <c r="IWQ71" s="41"/>
      <c r="IWR71" s="41"/>
      <c r="IWS71" s="41"/>
      <c r="IWT71" s="41"/>
      <c r="IWU71" s="41"/>
      <c r="JEL71" s="41"/>
      <c r="JEM71" s="41"/>
      <c r="JEN71" s="41"/>
      <c r="JEO71" s="41"/>
      <c r="JFA71" s="41"/>
      <c r="JFB71" s="41"/>
      <c r="JFC71" s="41"/>
      <c r="JFD71" s="41"/>
      <c r="JFE71" s="41"/>
      <c r="JFF71" s="41"/>
      <c r="JFG71" s="41"/>
      <c r="JFH71" s="41"/>
      <c r="JFI71" s="41"/>
      <c r="JFJ71" s="41"/>
      <c r="JFK71" s="41"/>
      <c r="JFL71" s="41"/>
      <c r="JFM71" s="41"/>
      <c r="JFN71" s="41"/>
      <c r="JFO71" s="41"/>
      <c r="JFP71" s="41"/>
      <c r="JFQ71" s="41"/>
      <c r="JFR71" s="41"/>
      <c r="JFS71" s="41"/>
      <c r="JFT71" s="41"/>
      <c r="JFU71" s="41"/>
      <c r="JFV71" s="41"/>
      <c r="JFW71" s="41"/>
      <c r="JFX71" s="41"/>
      <c r="JFY71" s="41"/>
      <c r="JFZ71" s="41"/>
      <c r="JGA71" s="41"/>
      <c r="JGB71" s="41"/>
      <c r="JGC71" s="41"/>
      <c r="JGD71" s="41"/>
      <c r="JGE71" s="41"/>
      <c r="JGF71" s="41"/>
      <c r="JGG71" s="41"/>
      <c r="JGH71" s="41"/>
      <c r="JGI71" s="41"/>
      <c r="JGJ71" s="41"/>
      <c r="JGK71" s="41"/>
      <c r="JGL71" s="41"/>
      <c r="JGM71" s="41"/>
      <c r="JGN71" s="41"/>
      <c r="JGO71" s="41"/>
      <c r="JGP71" s="41"/>
      <c r="JGQ71" s="41"/>
      <c r="JOH71" s="41"/>
      <c r="JOI71" s="41"/>
      <c r="JOJ71" s="41"/>
      <c r="JOK71" s="41"/>
      <c r="JOW71" s="41"/>
      <c r="JOX71" s="41"/>
      <c r="JOY71" s="41"/>
      <c r="JOZ71" s="41"/>
      <c r="JPA71" s="41"/>
      <c r="JPB71" s="41"/>
      <c r="JPC71" s="41"/>
      <c r="JPD71" s="41"/>
      <c r="JPE71" s="41"/>
      <c r="JPF71" s="41"/>
      <c r="JPG71" s="41"/>
      <c r="JPH71" s="41"/>
      <c r="JPI71" s="41"/>
      <c r="JPJ71" s="41"/>
      <c r="JPK71" s="41"/>
      <c r="JPL71" s="41"/>
      <c r="JPM71" s="41"/>
      <c r="JPN71" s="41"/>
      <c r="JPO71" s="41"/>
      <c r="JPP71" s="41"/>
      <c r="JPQ71" s="41"/>
      <c r="JPR71" s="41"/>
      <c r="JPS71" s="41"/>
      <c r="JPT71" s="41"/>
      <c r="JPU71" s="41"/>
      <c r="JPV71" s="41"/>
      <c r="JPW71" s="41"/>
      <c r="JPX71" s="41"/>
      <c r="JPY71" s="41"/>
      <c r="JPZ71" s="41"/>
      <c r="JQA71" s="41"/>
      <c r="JQB71" s="41"/>
      <c r="JQC71" s="41"/>
      <c r="JQD71" s="41"/>
      <c r="JQE71" s="41"/>
      <c r="JQF71" s="41"/>
      <c r="JQG71" s="41"/>
      <c r="JQH71" s="41"/>
      <c r="JQI71" s="41"/>
      <c r="JQJ71" s="41"/>
      <c r="JQK71" s="41"/>
      <c r="JQL71" s="41"/>
      <c r="JQM71" s="41"/>
      <c r="JYD71" s="41"/>
      <c r="JYE71" s="41"/>
      <c r="JYF71" s="41"/>
      <c r="JYG71" s="41"/>
      <c r="JYS71" s="41"/>
      <c r="JYT71" s="41"/>
      <c r="JYU71" s="41"/>
      <c r="JYV71" s="41"/>
      <c r="JYW71" s="41"/>
      <c r="JYX71" s="41"/>
      <c r="JYY71" s="41"/>
      <c r="JYZ71" s="41"/>
      <c r="JZA71" s="41"/>
      <c r="JZB71" s="41"/>
      <c r="JZC71" s="41"/>
      <c r="JZD71" s="41"/>
      <c r="JZE71" s="41"/>
      <c r="JZF71" s="41"/>
      <c r="JZG71" s="41"/>
      <c r="JZH71" s="41"/>
      <c r="JZI71" s="41"/>
      <c r="JZJ71" s="41"/>
      <c r="JZK71" s="41"/>
      <c r="JZL71" s="41"/>
      <c r="JZM71" s="41"/>
      <c r="JZN71" s="41"/>
      <c r="JZO71" s="41"/>
      <c r="JZP71" s="41"/>
      <c r="JZQ71" s="41"/>
      <c r="JZR71" s="41"/>
      <c r="JZS71" s="41"/>
      <c r="JZT71" s="41"/>
      <c r="JZU71" s="41"/>
      <c r="JZV71" s="41"/>
      <c r="JZW71" s="41"/>
      <c r="JZX71" s="41"/>
      <c r="JZY71" s="41"/>
      <c r="JZZ71" s="41"/>
      <c r="KAA71" s="41"/>
      <c r="KAB71" s="41"/>
      <c r="KAC71" s="41"/>
      <c r="KAD71" s="41"/>
      <c r="KAE71" s="41"/>
      <c r="KAF71" s="41"/>
      <c r="KAG71" s="41"/>
      <c r="KAH71" s="41"/>
      <c r="KAI71" s="41"/>
      <c r="KHZ71" s="41"/>
      <c r="KIA71" s="41"/>
      <c r="KIB71" s="41"/>
      <c r="KIC71" s="41"/>
      <c r="KIO71" s="41"/>
      <c r="KIP71" s="41"/>
      <c r="KIQ71" s="41"/>
      <c r="KIR71" s="41"/>
      <c r="KIS71" s="41"/>
      <c r="KIT71" s="41"/>
      <c r="KIU71" s="41"/>
      <c r="KIV71" s="41"/>
      <c r="KIW71" s="41"/>
      <c r="KIX71" s="41"/>
      <c r="KIY71" s="41"/>
      <c r="KIZ71" s="41"/>
      <c r="KJA71" s="41"/>
      <c r="KJB71" s="41"/>
      <c r="KJC71" s="41"/>
      <c r="KJD71" s="41"/>
      <c r="KJE71" s="41"/>
      <c r="KJF71" s="41"/>
      <c r="KJG71" s="41"/>
      <c r="KJH71" s="41"/>
      <c r="KJI71" s="41"/>
      <c r="KJJ71" s="41"/>
      <c r="KJK71" s="41"/>
      <c r="KJL71" s="41"/>
      <c r="KJM71" s="41"/>
      <c r="KJN71" s="41"/>
      <c r="KJO71" s="41"/>
      <c r="KJP71" s="41"/>
      <c r="KJQ71" s="41"/>
      <c r="KJR71" s="41"/>
      <c r="KJS71" s="41"/>
      <c r="KJT71" s="41"/>
      <c r="KJU71" s="41"/>
      <c r="KJV71" s="41"/>
      <c r="KJW71" s="41"/>
      <c r="KJX71" s="41"/>
      <c r="KJY71" s="41"/>
      <c r="KJZ71" s="41"/>
      <c r="KKA71" s="41"/>
      <c r="KKB71" s="41"/>
      <c r="KKC71" s="41"/>
      <c r="KKD71" s="41"/>
      <c r="KKE71" s="41"/>
      <c r="KRV71" s="41"/>
      <c r="KRW71" s="41"/>
      <c r="KRX71" s="41"/>
      <c r="KRY71" s="41"/>
      <c r="KSK71" s="41"/>
      <c r="KSL71" s="41"/>
      <c r="KSM71" s="41"/>
      <c r="KSN71" s="41"/>
      <c r="KSO71" s="41"/>
      <c r="KSP71" s="41"/>
      <c r="KSQ71" s="41"/>
      <c r="KSR71" s="41"/>
      <c r="KSS71" s="41"/>
      <c r="KST71" s="41"/>
      <c r="KSU71" s="41"/>
      <c r="KSV71" s="41"/>
      <c r="KSW71" s="41"/>
      <c r="KSX71" s="41"/>
      <c r="KSY71" s="41"/>
      <c r="KSZ71" s="41"/>
      <c r="KTA71" s="41"/>
      <c r="KTB71" s="41"/>
      <c r="KTC71" s="41"/>
      <c r="KTD71" s="41"/>
      <c r="KTE71" s="41"/>
      <c r="KTF71" s="41"/>
      <c r="KTG71" s="41"/>
      <c r="KTH71" s="41"/>
      <c r="KTI71" s="41"/>
      <c r="KTJ71" s="41"/>
      <c r="KTK71" s="41"/>
      <c r="KTL71" s="41"/>
      <c r="KTM71" s="41"/>
      <c r="KTN71" s="41"/>
      <c r="KTO71" s="41"/>
      <c r="KTP71" s="41"/>
      <c r="KTQ71" s="41"/>
      <c r="KTR71" s="41"/>
      <c r="KTS71" s="41"/>
      <c r="KTT71" s="41"/>
      <c r="KTU71" s="41"/>
      <c r="KTV71" s="41"/>
      <c r="KTW71" s="41"/>
      <c r="KTX71" s="41"/>
      <c r="KTY71" s="41"/>
      <c r="KTZ71" s="41"/>
      <c r="KUA71" s="41"/>
      <c r="LBR71" s="41"/>
      <c r="LBS71" s="41"/>
      <c r="LBT71" s="41"/>
      <c r="LBU71" s="41"/>
      <c r="LCG71" s="41"/>
      <c r="LCH71" s="41"/>
      <c r="LCI71" s="41"/>
      <c r="LCJ71" s="41"/>
      <c r="LCK71" s="41"/>
      <c r="LCL71" s="41"/>
      <c r="LCM71" s="41"/>
      <c r="LCN71" s="41"/>
      <c r="LCO71" s="41"/>
      <c r="LCP71" s="41"/>
      <c r="LCQ71" s="41"/>
      <c r="LCR71" s="41"/>
      <c r="LCS71" s="41"/>
      <c r="LCT71" s="41"/>
      <c r="LCU71" s="41"/>
      <c r="LCV71" s="41"/>
      <c r="LCW71" s="41"/>
      <c r="LCX71" s="41"/>
      <c r="LCY71" s="41"/>
      <c r="LCZ71" s="41"/>
      <c r="LDA71" s="41"/>
      <c r="LDB71" s="41"/>
      <c r="LDC71" s="41"/>
      <c r="LDD71" s="41"/>
      <c r="LDE71" s="41"/>
      <c r="LDF71" s="41"/>
      <c r="LDG71" s="41"/>
      <c r="LDH71" s="41"/>
      <c r="LDI71" s="41"/>
      <c r="LDJ71" s="41"/>
      <c r="LDK71" s="41"/>
      <c r="LDL71" s="41"/>
      <c r="LDM71" s="41"/>
      <c r="LDN71" s="41"/>
      <c r="LDO71" s="41"/>
      <c r="LDP71" s="41"/>
      <c r="LDQ71" s="41"/>
      <c r="LDR71" s="41"/>
      <c r="LDS71" s="41"/>
      <c r="LDT71" s="41"/>
      <c r="LDU71" s="41"/>
      <c r="LDV71" s="41"/>
      <c r="LDW71" s="41"/>
      <c r="LLN71" s="41"/>
      <c r="LLO71" s="41"/>
      <c r="LLP71" s="41"/>
      <c r="LLQ71" s="41"/>
      <c r="LMC71" s="41"/>
      <c r="LMD71" s="41"/>
      <c r="LME71" s="41"/>
      <c r="LMF71" s="41"/>
      <c r="LMG71" s="41"/>
      <c r="LMH71" s="41"/>
      <c r="LMI71" s="41"/>
      <c r="LMJ71" s="41"/>
      <c r="LMK71" s="41"/>
      <c r="LML71" s="41"/>
      <c r="LMM71" s="41"/>
      <c r="LMN71" s="41"/>
      <c r="LMO71" s="41"/>
      <c r="LMP71" s="41"/>
      <c r="LMQ71" s="41"/>
      <c r="LMR71" s="41"/>
      <c r="LMS71" s="41"/>
      <c r="LMT71" s="41"/>
      <c r="LMU71" s="41"/>
      <c r="LMV71" s="41"/>
      <c r="LMW71" s="41"/>
      <c r="LMX71" s="41"/>
      <c r="LMY71" s="41"/>
      <c r="LMZ71" s="41"/>
      <c r="LNA71" s="41"/>
      <c r="LNB71" s="41"/>
      <c r="LNC71" s="41"/>
      <c r="LND71" s="41"/>
      <c r="LNE71" s="41"/>
      <c r="LNF71" s="41"/>
      <c r="LNG71" s="41"/>
      <c r="LNH71" s="41"/>
      <c r="LNI71" s="41"/>
      <c r="LNJ71" s="41"/>
      <c r="LNK71" s="41"/>
      <c r="LNL71" s="41"/>
      <c r="LNM71" s="41"/>
      <c r="LNN71" s="41"/>
      <c r="LNO71" s="41"/>
      <c r="LNP71" s="41"/>
      <c r="LNQ71" s="41"/>
      <c r="LNR71" s="41"/>
      <c r="LNS71" s="41"/>
      <c r="LVJ71" s="41"/>
      <c r="LVK71" s="41"/>
      <c r="LVL71" s="41"/>
      <c r="LVM71" s="41"/>
      <c r="LVY71" s="41"/>
      <c r="LVZ71" s="41"/>
      <c r="LWA71" s="41"/>
      <c r="LWB71" s="41"/>
      <c r="LWC71" s="41"/>
      <c r="LWD71" s="41"/>
      <c r="LWE71" s="41"/>
      <c r="LWF71" s="41"/>
      <c r="LWG71" s="41"/>
      <c r="LWH71" s="41"/>
      <c r="LWI71" s="41"/>
      <c r="LWJ71" s="41"/>
      <c r="LWK71" s="41"/>
      <c r="LWL71" s="41"/>
      <c r="LWM71" s="41"/>
      <c r="LWN71" s="41"/>
      <c r="LWO71" s="41"/>
      <c r="LWP71" s="41"/>
      <c r="LWQ71" s="41"/>
      <c r="LWR71" s="41"/>
      <c r="LWS71" s="41"/>
      <c r="LWT71" s="41"/>
      <c r="LWU71" s="41"/>
      <c r="LWV71" s="41"/>
      <c r="LWW71" s="41"/>
      <c r="LWX71" s="41"/>
      <c r="LWY71" s="41"/>
      <c r="LWZ71" s="41"/>
      <c r="LXA71" s="41"/>
      <c r="LXB71" s="41"/>
      <c r="LXC71" s="41"/>
      <c r="LXD71" s="41"/>
      <c r="LXE71" s="41"/>
      <c r="LXF71" s="41"/>
      <c r="LXG71" s="41"/>
      <c r="LXH71" s="41"/>
      <c r="LXI71" s="41"/>
      <c r="LXJ71" s="41"/>
      <c r="LXK71" s="41"/>
      <c r="LXL71" s="41"/>
      <c r="LXM71" s="41"/>
      <c r="LXN71" s="41"/>
      <c r="LXO71" s="41"/>
      <c r="MFF71" s="41"/>
      <c r="MFG71" s="41"/>
      <c r="MFH71" s="41"/>
      <c r="MFI71" s="41"/>
      <c r="MFU71" s="41"/>
      <c r="MFV71" s="41"/>
      <c r="MFW71" s="41"/>
      <c r="MFX71" s="41"/>
      <c r="MFY71" s="41"/>
      <c r="MFZ71" s="41"/>
      <c r="MGA71" s="41"/>
      <c r="MGB71" s="41"/>
      <c r="MGC71" s="41"/>
      <c r="MGD71" s="41"/>
      <c r="MGE71" s="41"/>
      <c r="MGF71" s="41"/>
      <c r="MGG71" s="41"/>
      <c r="MGH71" s="41"/>
      <c r="MGI71" s="41"/>
      <c r="MGJ71" s="41"/>
      <c r="MGK71" s="41"/>
      <c r="MGL71" s="41"/>
      <c r="MGM71" s="41"/>
      <c r="MGN71" s="41"/>
      <c r="MGO71" s="41"/>
      <c r="MGP71" s="41"/>
      <c r="MGQ71" s="41"/>
      <c r="MGR71" s="41"/>
      <c r="MGS71" s="41"/>
      <c r="MGT71" s="41"/>
      <c r="MGU71" s="41"/>
      <c r="MGV71" s="41"/>
      <c r="MGW71" s="41"/>
      <c r="MGX71" s="41"/>
      <c r="MGY71" s="41"/>
      <c r="MGZ71" s="41"/>
      <c r="MHA71" s="41"/>
      <c r="MHB71" s="41"/>
      <c r="MHC71" s="41"/>
      <c r="MHD71" s="41"/>
      <c r="MHE71" s="41"/>
      <c r="MHF71" s="41"/>
      <c r="MHG71" s="41"/>
      <c r="MHH71" s="41"/>
      <c r="MHI71" s="41"/>
      <c r="MHJ71" s="41"/>
      <c r="MHK71" s="41"/>
      <c r="MPB71" s="41"/>
      <c r="MPC71" s="41"/>
      <c r="MPD71" s="41"/>
      <c r="MPE71" s="41"/>
      <c r="MPQ71" s="41"/>
      <c r="MPR71" s="41"/>
      <c r="MPS71" s="41"/>
      <c r="MPT71" s="41"/>
      <c r="MPU71" s="41"/>
      <c r="MPV71" s="41"/>
      <c r="MPW71" s="41"/>
      <c r="MPX71" s="41"/>
      <c r="MPY71" s="41"/>
      <c r="MPZ71" s="41"/>
      <c r="MQA71" s="41"/>
      <c r="MQB71" s="41"/>
      <c r="MQC71" s="41"/>
      <c r="MQD71" s="41"/>
      <c r="MQE71" s="41"/>
      <c r="MQF71" s="41"/>
      <c r="MQG71" s="41"/>
      <c r="MQH71" s="41"/>
      <c r="MQI71" s="41"/>
      <c r="MQJ71" s="41"/>
      <c r="MQK71" s="41"/>
      <c r="MQL71" s="41"/>
      <c r="MQM71" s="41"/>
      <c r="MQN71" s="41"/>
      <c r="MQO71" s="41"/>
      <c r="MQP71" s="41"/>
      <c r="MQQ71" s="41"/>
      <c r="MQR71" s="41"/>
      <c r="MQS71" s="41"/>
      <c r="MQT71" s="41"/>
      <c r="MQU71" s="41"/>
      <c r="MQV71" s="41"/>
      <c r="MQW71" s="41"/>
      <c r="MQX71" s="41"/>
      <c r="MQY71" s="41"/>
      <c r="MQZ71" s="41"/>
      <c r="MRA71" s="41"/>
      <c r="MRB71" s="41"/>
      <c r="MRC71" s="41"/>
      <c r="MRD71" s="41"/>
      <c r="MRE71" s="41"/>
      <c r="MRF71" s="41"/>
      <c r="MRG71" s="41"/>
      <c r="MYX71" s="41"/>
      <c r="MYY71" s="41"/>
      <c r="MYZ71" s="41"/>
      <c r="MZA71" s="41"/>
      <c r="MZM71" s="41"/>
      <c r="MZN71" s="41"/>
      <c r="MZO71" s="41"/>
      <c r="MZP71" s="41"/>
      <c r="MZQ71" s="41"/>
      <c r="MZR71" s="41"/>
      <c r="MZS71" s="41"/>
      <c r="MZT71" s="41"/>
      <c r="MZU71" s="41"/>
      <c r="MZV71" s="41"/>
      <c r="MZW71" s="41"/>
      <c r="MZX71" s="41"/>
      <c r="MZY71" s="41"/>
      <c r="MZZ71" s="41"/>
      <c r="NAA71" s="41"/>
      <c r="NAB71" s="41"/>
      <c r="NAC71" s="41"/>
      <c r="NAD71" s="41"/>
      <c r="NAE71" s="41"/>
      <c r="NAF71" s="41"/>
      <c r="NAG71" s="41"/>
      <c r="NAH71" s="41"/>
      <c r="NAI71" s="41"/>
      <c r="NAJ71" s="41"/>
      <c r="NAK71" s="41"/>
      <c r="NAL71" s="41"/>
      <c r="NAM71" s="41"/>
      <c r="NAN71" s="41"/>
      <c r="NAO71" s="41"/>
      <c r="NAP71" s="41"/>
      <c r="NAQ71" s="41"/>
      <c r="NAR71" s="41"/>
      <c r="NAS71" s="41"/>
      <c r="NAT71" s="41"/>
      <c r="NAU71" s="41"/>
      <c r="NAV71" s="41"/>
      <c r="NAW71" s="41"/>
      <c r="NAX71" s="41"/>
      <c r="NAY71" s="41"/>
      <c r="NAZ71" s="41"/>
      <c r="NBA71" s="41"/>
      <c r="NBB71" s="41"/>
      <c r="NBC71" s="41"/>
      <c r="NIT71" s="41"/>
      <c r="NIU71" s="41"/>
      <c r="NIV71" s="41"/>
      <c r="NIW71" s="41"/>
      <c r="NJI71" s="41"/>
      <c r="NJJ71" s="41"/>
      <c r="NJK71" s="41"/>
      <c r="NJL71" s="41"/>
      <c r="NJM71" s="41"/>
      <c r="NJN71" s="41"/>
      <c r="NJO71" s="41"/>
      <c r="NJP71" s="41"/>
      <c r="NJQ71" s="41"/>
      <c r="NJR71" s="41"/>
      <c r="NJS71" s="41"/>
      <c r="NJT71" s="41"/>
      <c r="NJU71" s="41"/>
      <c r="NJV71" s="41"/>
      <c r="NJW71" s="41"/>
      <c r="NJX71" s="41"/>
      <c r="NJY71" s="41"/>
      <c r="NJZ71" s="41"/>
      <c r="NKA71" s="41"/>
      <c r="NKB71" s="41"/>
      <c r="NKC71" s="41"/>
      <c r="NKD71" s="41"/>
      <c r="NKE71" s="41"/>
      <c r="NKF71" s="41"/>
      <c r="NKG71" s="41"/>
      <c r="NKH71" s="41"/>
      <c r="NKI71" s="41"/>
      <c r="NKJ71" s="41"/>
      <c r="NKK71" s="41"/>
      <c r="NKL71" s="41"/>
      <c r="NKM71" s="41"/>
      <c r="NKN71" s="41"/>
      <c r="NKO71" s="41"/>
      <c r="NKP71" s="41"/>
      <c r="NKQ71" s="41"/>
      <c r="NKR71" s="41"/>
      <c r="NKS71" s="41"/>
      <c r="NKT71" s="41"/>
      <c r="NKU71" s="41"/>
      <c r="NKV71" s="41"/>
      <c r="NKW71" s="41"/>
      <c r="NKX71" s="41"/>
      <c r="NKY71" s="41"/>
      <c r="NSP71" s="41"/>
      <c r="NSQ71" s="41"/>
      <c r="NSR71" s="41"/>
      <c r="NSS71" s="41"/>
      <c r="NTE71" s="41"/>
      <c r="NTF71" s="41"/>
      <c r="NTG71" s="41"/>
      <c r="NTH71" s="41"/>
      <c r="NTI71" s="41"/>
      <c r="NTJ71" s="41"/>
      <c r="NTK71" s="41"/>
      <c r="NTL71" s="41"/>
      <c r="NTM71" s="41"/>
      <c r="NTN71" s="41"/>
      <c r="NTO71" s="41"/>
      <c r="NTP71" s="41"/>
      <c r="NTQ71" s="41"/>
      <c r="NTR71" s="41"/>
      <c r="NTS71" s="41"/>
      <c r="NTT71" s="41"/>
      <c r="NTU71" s="41"/>
      <c r="NTV71" s="41"/>
      <c r="NTW71" s="41"/>
      <c r="NTX71" s="41"/>
      <c r="NTY71" s="41"/>
      <c r="NTZ71" s="41"/>
      <c r="NUA71" s="41"/>
      <c r="NUB71" s="41"/>
      <c r="NUC71" s="41"/>
      <c r="NUD71" s="41"/>
      <c r="NUE71" s="41"/>
      <c r="NUF71" s="41"/>
      <c r="NUG71" s="41"/>
      <c r="NUH71" s="41"/>
      <c r="NUI71" s="41"/>
      <c r="NUJ71" s="41"/>
      <c r="NUK71" s="41"/>
      <c r="NUL71" s="41"/>
      <c r="NUM71" s="41"/>
      <c r="NUN71" s="41"/>
      <c r="NUO71" s="41"/>
      <c r="NUP71" s="41"/>
      <c r="NUQ71" s="41"/>
      <c r="NUR71" s="41"/>
      <c r="NUS71" s="41"/>
      <c r="NUT71" s="41"/>
      <c r="NUU71" s="41"/>
      <c r="OCL71" s="41"/>
      <c r="OCM71" s="41"/>
      <c r="OCN71" s="41"/>
      <c r="OCO71" s="41"/>
      <c r="ODA71" s="41"/>
      <c r="ODB71" s="41"/>
      <c r="ODC71" s="41"/>
      <c r="ODD71" s="41"/>
      <c r="ODE71" s="41"/>
      <c r="ODF71" s="41"/>
      <c r="ODG71" s="41"/>
      <c r="ODH71" s="41"/>
      <c r="ODI71" s="41"/>
      <c r="ODJ71" s="41"/>
      <c r="ODK71" s="41"/>
      <c r="ODL71" s="41"/>
      <c r="ODM71" s="41"/>
      <c r="ODN71" s="41"/>
      <c r="ODO71" s="41"/>
      <c r="ODP71" s="41"/>
      <c r="ODQ71" s="41"/>
      <c r="ODR71" s="41"/>
      <c r="ODS71" s="41"/>
      <c r="ODT71" s="41"/>
      <c r="ODU71" s="41"/>
      <c r="ODV71" s="41"/>
      <c r="ODW71" s="41"/>
      <c r="ODX71" s="41"/>
      <c r="ODY71" s="41"/>
      <c r="ODZ71" s="41"/>
      <c r="OEA71" s="41"/>
      <c r="OEB71" s="41"/>
      <c r="OEC71" s="41"/>
      <c r="OED71" s="41"/>
      <c r="OEE71" s="41"/>
      <c r="OEF71" s="41"/>
      <c r="OEG71" s="41"/>
      <c r="OEH71" s="41"/>
      <c r="OEI71" s="41"/>
      <c r="OEJ71" s="41"/>
      <c r="OEK71" s="41"/>
      <c r="OEL71" s="41"/>
      <c r="OEM71" s="41"/>
      <c r="OEN71" s="41"/>
      <c r="OEO71" s="41"/>
      <c r="OEP71" s="41"/>
      <c r="OEQ71" s="41"/>
      <c r="OMH71" s="41"/>
      <c r="OMI71" s="41"/>
      <c r="OMJ71" s="41"/>
      <c r="OMK71" s="41"/>
      <c r="OMW71" s="41"/>
      <c r="OMX71" s="41"/>
      <c r="OMY71" s="41"/>
      <c r="OMZ71" s="41"/>
      <c r="ONA71" s="41"/>
      <c r="ONB71" s="41"/>
      <c r="ONC71" s="41"/>
      <c r="OND71" s="41"/>
      <c r="ONE71" s="41"/>
      <c r="ONF71" s="41"/>
      <c r="ONG71" s="41"/>
      <c r="ONH71" s="41"/>
      <c r="ONI71" s="41"/>
      <c r="ONJ71" s="41"/>
      <c r="ONK71" s="41"/>
      <c r="ONL71" s="41"/>
      <c r="ONM71" s="41"/>
      <c r="ONN71" s="41"/>
      <c r="ONO71" s="41"/>
      <c r="ONP71" s="41"/>
      <c r="ONQ71" s="41"/>
      <c r="ONR71" s="41"/>
      <c r="ONS71" s="41"/>
      <c r="ONT71" s="41"/>
      <c r="ONU71" s="41"/>
      <c r="ONV71" s="41"/>
      <c r="ONW71" s="41"/>
      <c r="ONX71" s="41"/>
      <c r="ONY71" s="41"/>
      <c r="ONZ71" s="41"/>
      <c r="OOA71" s="41"/>
      <c r="OOB71" s="41"/>
      <c r="OOC71" s="41"/>
      <c r="OOD71" s="41"/>
      <c r="OOE71" s="41"/>
      <c r="OOF71" s="41"/>
      <c r="OOG71" s="41"/>
      <c r="OOH71" s="41"/>
      <c r="OOI71" s="41"/>
      <c r="OOJ71" s="41"/>
      <c r="OOK71" s="41"/>
      <c r="OOL71" s="41"/>
      <c r="OOM71" s="41"/>
      <c r="OWD71" s="41"/>
      <c r="OWE71" s="41"/>
      <c r="OWF71" s="41"/>
      <c r="OWG71" s="41"/>
      <c r="OWS71" s="41"/>
      <c r="OWT71" s="41"/>
      <c r="OWU71" s="41"/>
      <c r="OWV71" s="41"/>
      <c r="OWW71" s="41"/>
      <c r="OWX71" s="41"/>
      <c r="OWY71" s="41"/>
      <c r="OWZ71" s="41"/>
      <c r="OXA71" s="41"/>
      <c r="OXB71" s="41"/>
      <c r="OXC71" s="41"/>
      <c r="OXD71" s="41"/>
      <c r="OXE71" s="41"/>
      <c r="OXF71" s="41"/>
      <c r="OXG71" s="41"/>
      <c r="OXH71" s="41"/>
      <c r="OXI71" s="41"/>
      <c r="OXJ71" s="41"/>
      <c r="OXK71" s="41"/>
      <c r="OXL71" s="41"/>
      <c r="OXM71" s="41"/>
      <c r="OXN71" s="41"/>
      <c r="OXO71" s="41"/>
      <c r="OXP71" s="41"/>
      <c r="OXQ71" s="41"/>
      <c r="OXR71" s="41"/>
      <c r="OXS71" s="41"/>
      <c r="OXT71" s="41"/>
      <c r="OXU71" s="41"/>
      <c r="OXV71" s="41"/>
      <c r="OXW71" s="41"/>
      <c r="OXX71" s="41"/>
      <c r="OXY71" s="41"/>
      <c r="OXZ71" s="41"/>
      <c r="OYA71" s="41"/>
      <c r="OYB71" s="41"/>
      <c r="OYC71" s="41"/>
      <c r="OYD71" s="41"/>
      <c r="OYE71" s="41"/>
      <c r="OYF71" s="41"/>
      <c r="OYG71" s="41"/>
      <c r="OYH71" s="41"/>
      <c r="OYI71" s="41"/>
      <c r="PFZ71" s="41"/>
      <c r="PGA71" s="41"/>
      <c r="PGB71" s="41"/>
      <c r="PGC71" s="41"/>
      <c r="PGO71" s="41"/>
      <c r="PGP71" s="41"/>
      <c r="PGQ71" s="41"/>
      <c r="PGR71" s="41"/>
      <c r="PGS71" s="41"/>
      <c r="PGT71" s="41"/>
      <c r="PGU71" s="41"/>
      <c r="PGV71" s="41"/>
      <c r="PGW71" s="41"/>
      <c r="PGX71" s="41"/>
      <c r="PGY71" s="41"/>
      <c r="PGZ71" s="41"/>
      <c r="PHA71" s="41"/>
      <c r="PHB71" s="41"/>
      <c r="PHC71" s="41"/>
      <c r="PHD71" s="41"/>
      <c r="PHE71" s="41"/>
      <c r="PHF71" s="41"/>
      <c r="PHG71" s="41"/>
      <c r="PHH71" s="41"/>
      <c r="PHI71" s="41"/>
      <c r="PHJ71" s="41"/>
      <c r="PHK71" s="41"/>
      <c r="PHL71" s="41"/>
      <c r="PHM71" s="41"/>
      <c r="PHN71" s="41"/>
      <c r="PHO71" s="41"/>
      <c r="PHP71" s="41"/>
      <c r="PHQ71" s="41"/>
      <c r="PHR71" s="41"/>
      <c r="PHS71" s="41"/>
      <c r="PHT71" s="41"/>
      <c r="PHU71" s="41"/>
      <c r="PHV71" s="41"/>
      <c r="PHW71" s="41"/>
      <c r="PHX71" s="41"/>
      <c r="PHY71" s="41"/>
      <c r="PHZ71" s="41"/>
      <c r="PIA71" s="41"/>
      <c r="PIB71" s="41"/>
      <c r="PIC71" s="41"/>
      <c r="PID71" s="41"/>
      <c r="PIE71" s="41"/>
      <c r="PPV71" s="41"/>
      <c r="PPW71" s="41"/>
      <c r="PPX71" s="41"/>
      <c r="PPY71" s="41"/>
      <c r="PQK71" s="41"/>
      <c r="PQL71" s="41"/>
      <c r="PQM71" s="41"/>
      <c r="PQN71" s="41"/>
      <c r="PQO71" s="41"/>
      <c r="PQP71" s="41"/>
      <c r="PQQ71" s="41"/>
      <c r="PQR71" s="41"/>
      <c r="PQS71" s="41"/>
      <c r="PQT71" s="41"/>
      <c r="PQU71" s="41"/>
      <c r="PQV71" s="41"/>
      <c r="PQW71" s="41"/>
      <c r="PQX71" s="41"/>
      <c r="PQY71" s="41"/>
      <c r="PQZ71" s="41"/>
      <c r="PRA71" s="41"/>
      <c r="PRB71" s="41"/>
      <c r="PRC71" s="41"/>
      <c r="PRD71" s="41"/>
      <c r="PRE71" s="41"/>
      <c r="PRF71" s="41"/>
      <c r="PRG71" s="41"/>
      <c r="PRH71" s="41"/>
      <c r="PRI71" s="41"/>
      <c r="PRJ71" s="41"/>
      <c r="PRK71" s="41"/>
      <c r="PRL71" s="41"/>
      <c r="PRM71" s="41"/>
      <c r="PRN71" s="41"/>
      <c r="PRO71" s="41"/>
      <c r="PRP71" s="41"/>
      <c r="PRQ71" s="41"/>
      <c r="PRR71" s="41"/>
      <c r="PRS71" s="41"/>
      <c r="PRT71" s="41"/>
      <c r="PRU71" s="41"/>
      <c r="PRV71" s="41"/>
      <c r="PRW71" s="41"/>
      <c r="PRX71" s="41"/>
      <c r="PRY71" s="41"/>
      <c r="PRZ71" s="41"/>
      <c r="PSA71" s="41"/>
      <c r="PZR71" s="41"/>
      <c r="PZS71" s="41"/>
      <c r="PZT71" s="41"/>
      <c r="PZU71" s="41"/>
      <c r="QAG71" s="41"/>
      <c r="QAH71" s="41"/>
      <c r="QAI71" s="41"/>
      <c r="QAJ71" s="41"/>
      <c r="QAK71" s="41"/>
      <c r="QAL71" s="41"/>
      <c r="QAM71" s="41"/>
      <c r="QAN71" s="41"/>
      <c r="QAO71" s="41"/>
      <c r="QAP71" s="41"/>
      <c r="QAQ71" s="41"/>
      <c r="QAR71" s="41"/>
      <c r="QAS71" s="41"/>
      <c r="QAT71" s="41"/>
      <c r="QAU71" s="41"/>
      <c r="QAV71" s="41"/>
      <c r="QAW71" s="41"/>
      <c r="QAX71" s="41"/>
      <c r="QAY71" s="41"/>
      <c r="QAZ71" s="41"/>
      <c r="QBA71" s="41"/>
      <c r="QBB71" s="41"/>
      <c r="QBC71" s="41"/>
      <c r="QBD71" s="41"/>
      <c r="QBE71" s="41"/>
      <c r="QBF71" s="41"/>
      <c r="QBG71" s="41"/>
      <c r="QBH71" s="41"/>
      <c r="QBI71" s="41"/>
      <c r="QBJ71" s="41"/>
      <c r="QBK71" s="41"/>
      <c r="QBL71" s="41"/>
      <c r="QBM71" s="41"/>
      <c r="QBN71" s="41"/>
      <c r="QBO71" s="41"/>
      <c r="QBP71" s="41"/>
      <c r="QBQ71" s="41"/>
      <c r="QBR71" s="41"/>
      <c r="QBS71" s="41"/>
      <c r="QBT71" s="41"/>
      <c r="QBU71" s="41"/>
      <c r="QBV71" s="41"/>
      <c r="QBW71" s="41"/>
      <c r="QJN71" s="41"/>
      <c r="QJO71" s="41"/>
      <c r="QJP71" s="41"/>
      <c r="QJQ71" s="41"/>
      <c r="QKC71" s="41"/>
      <c r="QKD71" s="41"/>
      <c r="QKE71" s="41"/>
      <c r="QKF71" s="41"/>
      <c r="QKG71" s="41"/>
      <c r="QKH71" s="41"/>
      <c r="QKI71" s="41"/>
      <c r="QKJ71" s="41"/>
      <c r="QKK71" s="41"/>
      <c r="QKL71" s="41"/>
      <c r="QKM71" s="41"/>
      <c r="QKN71" s="41"/>
      <c r="QKO71" s="41"/>
      <c r="QKP71" s="41"/>
      <c r="QKQ71" s="41"/>
      <c r="QKR71" s="41"/>
      <c r="QKS71" s="41"/>
      <c r="QKT71" s="41"/>
      <c r="QKU71" s="41"/>
      <c r="QKV71" s="41"/>
      <c r="QKW71" s="41"/>
      <c r="QKX71" s="41"/>
      <c r="QKY71" s="41"/>
      <c r="QKZ71" s="41"/>
      <c r="QLA71" s="41"/>
      <c r="QLB71" s="41"/>
      <c r="QLC71" s="41"/>
      <c r="QLD71" s="41"/>
      <c r="QLE71" s="41"/>
      <c r="QLF71" s="41"/>
      <c r="QLG71" s="41"/>
      <c r="QLH71" s="41"/>
      <c r="QLI71" s="41"/>
      <c r="QLJ71" s="41"/>
      <c r="QLK71" s="41"/>
      <c r="QLL71" s="41"/>
      <c r="QLM71" s="41"/>
      <c r="QLN71" s="41"/>
      <c r="QLO71" s="41"/>
      <c r="QLP71" s="41"/>
      <c r="QLQ71" s="41"/>
      <c r="QLR71" s="41"/>
      <c r="QLS71" s="41"/>
      <c r="QTJ71" s="41"/>
      <c r="QTK71" s="41"/>
      <c r="QTL71" s="41"/>
      <c r="QTM71" s="41"/>
      <c r="QTY71" s="41"/>
      <c r="QTZ71" s="41"/>
      <c r="QUA71" s="41"/>
      <c r="QUB71" s="41"/>
      <c r="QUC71" s="41"/>
      <c r="QUD71" s="41"/>
      <c r="QUE71" s="41"/>
      <c r="QUF71" s="41"/>
      <c r="QUG71" s="41"/>
      <c r="QUH71" s="41"/>
      <c r="QUI71" s="41"/>
      <c r="QUJ71" s="41"/>
      <c r="QUK71" s="41"/>
      <c r="QUL71" s="41"/>
      <c r="QUM71" s="41"/>
      <c r="QUN71" s="41"/>
      <c r="QUO71" s="41"/>
      <c r="QUP71" s="41"/>
      <c r="QUQ71" s="41"/>
      <c r="QUR71" s="41"/>
      <c r="QUS71" s="41"/>
      <c r="QUT71" s="41"/>
      <c r="QUU71" s="41"/>
      <c r="QUV71" s="41"/>
      <c r="QUW71" s="41"/>
      <c r="QUX71" s="41"/>
      <c r="QUY71" s="41"/>
      <c r="QUZ71" s="41"/>
      <c r="QVA71" s="41"/>
      <c r="QVB71" s="41"/>
      <c r="QVC71" s="41"/>
      <c r="QVD71" s="41"/>
      <c r="QVE71" s="41"/>
      <c r="QVF71" s="41"/>
      <c r="QVG71" s="41"/>
      <c r="QVH71" s="41"/>
      <c r="QVI71" s="41"/>
      <c r="QVJ71" s="41"/>
      <c r="QVK71" s="41"/>
      <c r="QVL71" s="41"/>
      <c r="QVM71" s="41"/>
      <c r="QVN71" s="41"/>
      <c r="QVO71" s="41"/>
      <c r="RDF71" s="41"/>
      <c r="RDG71" s="41"/>
      <c r="RDH71" s="41"/>
      <c r="RDI71" s="41"/>
      <c r="RDU71" s="41"/>
      <c r="RDV71" s="41"/>
      <c r="RDW71" s="41"/>
      <c r="RDX71" s="41"/>
      <c r="RDY71" s="41"/>
      <c r="RDZ71" s="41"/>
      <c r="REA71" s="41"/>
      <c r="REB71" s="41"/>
      <c r="REC71" s="41"/>
      <c r="RED71" s="41"/>
      <c r="REE71" s="41"/>
      <c r="REF71" s="41"/>
      <c r="REG71" s="41"/>
      <c r="REH71" s="41"/>
      <c r="REI71" s="41"/>
      <c r="REJ71" s="41"/>
      <c r="REK71" s="41"/>
      <c r="REL71" s="41"/>
      <c r="REM71" s="41"/>
      <c r="REN71" s="41"/>
      <c r="REO71" s="41"/>
      <c r="REP71" s="41"/>
      <c r="REQ71" s="41"/>
      <c r="RER71" s="41"/>
      <c r="RES71" s="41"/>
      <c r="RET71" s="41"/>
      <c r="REU71" s="41"/>
      <c r="REV71" s="41"/>
      <c r="REW71" s="41"/>
      <c r="REX71" s="41"/>
      <c r="REY71" s="41"/>
      <c r="REZ71" s="41"/>
      <c r="RFA71" s="41"/>
      <c r="RFB71" s="41"/>
      <c r="RFC71" s="41"/>
      <c r="RFD71" s="41"/>
      <c r="RFE71" s="41"/>
      <c r="RFF71" s="41"/>
      <c r="RFG71" s="41"/>
      <c r="RFH71" s="41"/>
      <c r="RFI71" s="41"/>
      <c r="RFJ71" s="41"/>
      <c r="RFK71" s="41"/>
      <c r="RNB71" s="41"/>
      <c r="RNC71" s="41"/>
      <c r="RND71" s="41"/>
      <c r="RNE71" s="41"/>
      <c r="RNQ71" s="41"/>
      <c r="RNR71" s="41"/>
      <c r="RNS71" s="41"/>
      <c r="RNT71" s="41"/>
      <c r="RNU71" s="41"/>
      <c r="RNV71" s="41"/>
      <c r="RNW71" s="41"/>
      <c r="RNX71" s="41"/>
      <c r="RNY71" s="41"/>
      <c r="RNZ71" s="41"/>
      <c r="ROA71" s="41"/>
      <c r="ROB71" s="41"/>
      <c r="ROC71" s="41"/>
      <c r="ROD71" s="41"/>
      <c r="ROE71" s="41"/>
      <c r="ROF71" s="41"/>
      <c r="ROG71" s="41"/>
      <c r="ROH71" s="41"/>
      <c r="ROI71" s="41"/>
      <c r="ROJ71" s="41"/>
      <c r="ROK71" s="41"/>
      <c r="ROL71" s="41"/>
      <c r="ROM71" s="41"/>
      <c r="RON71" s="41"/>
      <c r="ROO71" s="41"/>
      <c r="ROP71" s="41"/>
      <c r="ROQ71" s="41"/>
      <c r="ROR71" s="41"/>
      <c r="ROS71" s="41"/>
      <c r="ROT71" s="41"/>
      <c r="ROU71" s="41"/>
      <c r="ROV71" s="41"/>
      <c r="ROW71" s="41"/>
      <c r="ROX71" s="41"/>
      <c r="ROY71" s="41"/>
      <c r="ROZ71" s="41"/>
      <c r="RPA71" s="41"/>
      <c r="RPB71" s="41"/>
      <c r="RPC71" s="41"/>
      <c r="RPD71" s="41"/>
      <c r="RPE71" s="41"/>
      <c r="RPF71" s="41"/>
      <c r="RPG71" s="41"/>
      <c r="RWX71" s="41"/>
      <c r="RWY71" s="41"/>
      <c r="RWZ71" s="41"/>
      <c r="RXA71" s="41"/>
      <c r="RXM71" s="41"/>
      <c r="RXN71" s="41"/>
      <c r="RXO71" s="41"/>
      <c r="RXP71" s="41"/>
      <c r="RXQ71" s="41"/>
      <c r="RXR71" s="41"/>
      <c r="RXS71" s="41"/>
      <c r="RXT71" s="41"/>
      <c r="RXU71" s="41"/>
      <c r="RXV71" s="41"/>
      <c r="RXW71" s="41"/>
      <c r="RXX71" s="41"/>
      <c r="RXY71" s="41"/>
      <c r="RXZ71" s="41"/>
      <c r="RYA71" s="41"/>
      <c r="RYB71" s="41"/>
      <c r="RYC71" s="41"/>
      <c r="RYD71" s="41"/>
      <c r="RYE71" s="41"/>
      <c r="RYF71" s="41"/>
      <c r="RYG71" s="41"/>
      <c r="RYH71" s="41"/>
      <c r="RYI71" s="41"/>
      <c r="RYJ71" s="41"/>
      <c r="RYK71" s="41"/>
      <c r="RYL71" s="41"/>
      <c r="RYM71" s="41"/>
      <c r="RYN71" s="41"/>
      <c r="RYO71" s="41"/>
      <c r="RYP71" s="41"/>
      <c r="RYQ71" s="41"/>
      <c r="RYR71" s="41"/>
      <c r="RYS71" s="41"/>
      <c r="RYT71" s="41"/>
      <c r="RYU71" s="41"/>
      <c r="RYV71" s="41"/>
      <c r="RYW71" s="41"/>
      <c r="RYX71" s="41"/>
      <c r="RYY71" s="41"/>
      <c r="RYZ71" s="41"/>
      <c r="RZA71" s="41"/>
      <c r="RZB71" s="41"/>
      <c r="RZC71" s="41"/>
      <c r="SGT71" s="41"/>
      <c r="SGU71" s="41"/>
      <c r="SGV71" s="41"/>
      <c r="SGW71" s="41"/>
      <c r="SHI71" s="41"/>
      <c r="SHJ71" s="41"/>
      <c r="SHK71" s="41"/>
      <c r="SHL71" s="41"/>
      <c r="SHM71" s="41"/>
      <c r="SHN71" s="41"/>
      <c r="SHO71" s="41"/>
      <c r="SHP71" s="41"/>
      <c r="SHQ71" s="41"/>
      <c r="SHR71" s="41"/>
      <c r="SHS71" s="41"/>
      <c r="SHT71" s="41"/>
      <c r="SHU71" s="41"/>
      <c r="SHV71" s="41"/>
      <c r="SHW71" s="41"/>
      <c r="SHX71" s="41"/>
      <c r="SHY71" s="41"/>
      <c r="SHZ71" s="41"/>
      <c r="SIA71" s="41"/>
      <c r="SIB71" s="41"/>
      <c r="SIC71" s="41"/>
      <c r="SID71" s="41"/>
      <c r="SIE71" s="41"/>
      <c r="SIF71" s="41"/>
      <c r="SIG71" s="41"/>
      <c r="SIH71" s="41"/>
      <c r="SII71" s="41"/>
      <c r="SIJ71" s="41"/>
      <c r="SIK71" s="41"/>
      <c r="SIL71" s="41"/>
      <c r="SIM71" s="41"/>
      <c r="SIN71" s="41"/>
      <c r="SIO71" s="41"/>
      <c r="SIP71" s="41"/>
      <c r="SIQ71" s="41"/>
      <c r="SIR71" s="41"/>
      <c r="SIS71" s="41"/>
      <c r="SIT71" s="41"/>
      <c r="SIU71" s="41"/>
      <c r="SIV71" s="41"/>
      <c r="SIW71" s="41"/>
      <c r="SIX71" s="41"/>
      <c r="SIY71" s="41"/>
      <c r="SQP71" s="41"/>
      <c r="SQQ71" s="41"/>
      <c r="SQR71" s="41"/>
      <c r="SQS71" s="41"/>
      <c r="SRE71" s="41"/>
      <c r="SRF71" s="41"/>
      <c r="SRG71" s="41"/>
      <c r="SRH71" s="41"/>
      <c r="SRI71" s="41"/>
      <c r="SRJ71" s="41"/>
      <c r="SRK71" s="41"/>
      <c r="SRL71" s="41"/>
      <c r="SRM71" s="41"/>
      <c r="SRN71" s="41"/>
      <c r="SRO71" s="41"/>
      <c r="SRP71" s="41"/>
      <c r="SRQ71" s="41"/>
      <c r="SRR71" s="41"/>
      <c r="SRS71" s="41"/>
      <c r="SRT71" s="41"/>
      <c r="SRU71" s="41"/>
      <c r="SRV71" s="41"/>
      <c r="SRW71" s="41"/>
      <c r="SRX71" s="41"/>
      <c r="SRY71" s="41"/>
      <c r="SRZ71" s="41"/>
      <c r="SSA71" s="41"/>
      <c r="SSB71" s="41"/>
      <c r="SSC71" s="41"/>
      <c r="SSD71" s="41"/>
      <c r="SSE71" s="41"/>
      <c r="SSF71" s="41"/>
      <c r="SSG71" s="41"/>
      <c r="SSH71" s="41"/>
      <c r="SSI71" s="41"/>
      <c r="SSJ71" s="41"/>
      <c r="SSK71" s="41"/>
      <c r="SSL71" s="41"/>
      <c r="SSM71" s="41"/>
      <c r="SSN71" s="41"/>
      <c r="SSO71" s="41"/>
      <c r="SSP71" s="41"/>
      <c r="SSQ71" s="41"/>
      <c r="SSR71" s="41"/>
      <c r="SSS71" s="41"/>
      <c r="SST71" s="41"/>
      <c r="SSU71" s="41"/>
      <c r="TAL71" s="41"/>
      <c r="TAM71" s="41"/>
      <c r="TAN71" s="41"/>
      <c r="TAO71" s="41"/>
      <c r="TBA71" s="41"/>
      <c r="TBB71" s="41"/>
      <c r="TBC71" s="41"/>
      <c r="TBD71" s="41"/>
      <c r="TBE71" s="41"/>
      <c r="TBF71" s="41"/>
      <c r="TBG71" s="41"/>
      <c r="TBH71" s="41"/>
      <c r="TBI71" s="41"/>
      <c r="TBJ71" s="41"/>
      <c r="TBK71" s="41"/>
      <c r="TBL71" s="41"/>
      <c r="TBM71" s="41"/>
      <c r="TBN71" s="41"/>
      <c r="TBO71" s="41"/>
      <c r="TBP71" s="41"/>
      <c r="TBQ71" s="41"/>
      <c r="TBR71" s="41"/>
      <c r="TBS71" s="41"/>
      <c r="TBT71" s="41"/>
      <c r="TBU71" s="41"/>
      <c r="TBV71" s="41"/>
      <c r="TBW71" s="41"/>
      <c r="TBX71" s="41"/>
      <c r="TBY71" s="41"/>
      <c r="TBZ71" s="41"/>
      <c r="TCA71" s="41"/>
      <c r="TCB71" s="41"/>
      <c r="TCC71" s="41"/>
      <c r="TCD71" s="41"/>
      <c r="TCE71" s="41"/>
      <c r="TCF71" s="41"/>
      <c r="TCG71" s="41"/>
      <c r="TCH71" s="41"/>
      <c r="TCI71" s="41"/>
      <c r="TCJ71" s="41"/>
      <c r="TCK71" s="41"/>
      <c r="TCL71" s="41"/>
      <c r="TCM71" s="41"/>
      <c r="TCN71" s="41"/>
      <c r="TCO71" s="41"/>
      <c r="TCP71" s="41"/>
      <c r="TCQ71" s="41"/>
      <c r="TKH71" s="41"/>
      <c r="TKI71" s="41"/>
      <c r="TKJ71" s="41"/>
      <c r="TKK71" s="41"/>
      <c r="TKW71" s="41"/>
      <c r="TKX71" s="41"/>
      <c r="TKY71" s="41"/>
      <c r="TKZ71" s="41"/>
      <c r="TLA71" s="41"/>
      <c r="TLB71" s="41"/>
      <c r="TLC71" s="41"/>
      <c r="TLD71" s="41"/>
      <c r="TLE71" s="41"/>
      <c r="TLF71" s="41"/>
      <c r="TLG71" s="41"/>
      <c r="TLH71" s="41"/>
      <c r="TLI71" s="41"/>
      <c r="TLJ71" s="41"/>
      <c r="TLK71" s="41"/>
      <c r="TLL71" s="41"/>
      <c r="TLM71" s="41"/>
      <c r="TLN71" s="41"/>
      <c r="TLO71" s="41"/>
      <c r="TLP71" s="41"/>
      <c r="TLQ71" s="41"/>
      <c r="TLR71" s="41"/>
      <c r="TLS71" s="41"/>
      <c r="TLT71" s="41"/>
      <c r="TLU71" s="41"/>
      <c r="TLV71" s="41"/>
      <c r="TLW71" s="41"/>
      <c r="TLX71" s="41"/>
      <c r="TLY71" s="41"/>
      <c r="TLZ71" s="41"/>
      <c r="TMA71" s="41"/>
      <c r="TMB71" s="41"/>
      <c r="TMC71" s="41"/>
      <c r="TMD71" s="41"/>
      <c r="TME71" s="41"/>
      <c r="TMF71" s="41"/>
      <c r="TMG71" s="41"/>
      <c r="TMH71" s="41"/>
      <c r="TMI71" s="41"/>
      <c r="TMJ71" s="41"/>
      <c r="TMK71" s="41"/>
      <c r="TML71" s="41"/>
      <c r="TMM71" s="41"/>
      <c r="TUD71" s="41"/>
      <c r="TUE71" s="41"/>
      <c r="TUF71" s="41"/>
      <c r="TUG71" s="41"/>
      <c r="TUS71" s="41"/>
      <c r="TUT71" s="41"/>
      <c r="TUU71" s="41"/>
      <c r="TUV71" s="41"/>
      <c r="TUW71" s="41"/>
      <c r="TUX71" s="41"/>
      <c r="TUY71" s="41"/>
      <c r="TUZ71" s="41"/>
      <c r="TVA71" s="41"/>
      <c r="TVB71" s="41"/>
      <c r="TVC71" s="41"/>
      <c r="TVD71" s="41"/>
      <c r="TVE71" s="41"/>
      <c r="TVF71" s="41"/>
      <c r="TVG71" s="41"/>
      <c r="TVH71" s="41"/>
      <c r="TVI71" s="41"/>
      <c r="TVJ71" s="41"/>
      <c r="TVK71" s="41"/>
      <c r="TVL71" s="41"/>
      <c r="TVM71" s="41"/>
      <c r="TVN71" s="41"/>
      <c r="TVO71" s="41"/>
      <c r="TVP71" s="41"/>
      <c r="TVQ71" s="41"/>
      <c r="TVR71" s="41"/>
      <c r="TVS71" s="41"/>
      <c r="TVT71" s="41"/>
      <c r="TVU71" s="41"/>
      <c r="TVV71" s="41"/>
      <c r="TVW71" s="41"/>
      <c r="TVX71" s="41"/>
      <c r="TVY71" s="41"/>
      <c r="TVZ71" s="41"/>
      <c r="TWA71" s="41"/>
      <c r="TWB71" s="41"/>
      <c r="TWC71" s="41"/>
      <c r="TWD71" s="41"/>
      <c r="TWE71" s="41"/>
      <c r="TWF71" s="41"/>
      <c r="TWG71" s="41"/>
      <c r="TWH71" s="41"/>
      <c r="TWI71" s="41"/>
      <c r="UDZ71" s="41"/>
      <c r="UEA71" s="41"/>
      <c r="UEB71" s="41"/>
      <c r="UEC71" s="41"/>
      <c r="UEO71" s="41"/>
      <c r="UEP71" s="41"/>
      <c r="UEQ71" s="41"/>
      <c r="UER71" s="41"/>
      <c r="UES71" s="41"/>
      <c r="UET71" s="41"/>
      <c r="UEU71" s="41"/>
      <c r="UEV71" s="41"/>
      <c r="UEW71" s="41"/>
      <c r="UEX71" s="41"/>
      <c r="UEY71" s="41"/>
      <c r="UEZ71" s="41"/>
      <c r="UFA71" s="41"/>
      <c r="UFB71" s="41"/>
      <c r="UFC71" s="41"/>
      <c r="UFD71" s="41"/>
      <c r="UFE71" s="41"/>
      <c r="UFF71" s="41"/>
      <c r="UFG71" s="41"/>
      <c r="UFH71" s="41"/>
      <c r="UFI71" s="41"/>
      <c r="UFJ71" s="41"/>
      <c r="UFK71" s="41"/>
      <c r="UFL71" s="41"/>
      <c r="UFM71" s="41"/>
      <c r="UFN71" s="41"/>
      <c r="UFO71" s="41"/>
      <c r="UFP71" s="41"/>
      <c r="UFQ71" s="41"/>
      <c r="UFR71" s="41"/>
      <c r="UFS71" s="41"/>
      <c r="UFT71" s="41"/>
      <c r="UFU71" s="41"/>
      <c r="UFV71" s="41"/>
      <c r="UFW71" s="41"/>
      <c r="UFX71" s="41"/>
      <c r="UFY71" s="41"/>
      <c r="UFZ71" s="41"/>
      <c r="UGA71" s="41"/>
      <c r="UGB71" s="41"/>
      <c r="UGC71" s="41"/>
      <c r="UGD71" s="41"/>
      <c r="UGE71" s="41"/>
      <c r="UNV71" s="41"/>
      <c r="UNW71" s="41"/>
      <c r="UNX71" s="41"/>
      <c r="UNY71" s="41"/>
      <c r="UOK71" s="41"/>
      <c r="UOL71" s="41"/>
      <c r="UOM71" s="41"/>
      <c r="UON71" s="41"/>
      <c r="UOO71" s="41"/>
      <c r="UOP71" s="41"/>
      <c r="UOQ71" s="41"/>
      <c r="UOR71" s="41"/>
      <c r="UOS71" s="41"/>
      <c r="UOT71" s="41"/>
      <c r="UOU71" s="41"/>
      <c r="UOV71" s="41"/>
      <c r="UOW71" s="41"/>
      <c r="UOX71" s="41"/>
      <c r="UOY71" s="41"/>
      <c r="UOZ71" s="41"/>
      <c r="UPA71" s="41"/>
      <c r="UPB71" s="41"/>
      <c r="UPC71" s="41"/>
      <c r="UPD71" s="41"/>
      <c r="UPE71" s="41"/>
      <c r="UPF71" s="41"/>
      <c r="UPG71" s="41"/>
      <c r="UPH71" s="41"/>
      <c r="UPI71" s="41"/>
      <c r="UPJ71" s="41"/>
      <c r="UPK71" s="41"/>
      <c r="UPL71" s="41"/>
      <c r="UPM71" s="41"/>
      <c r="UPN71" s="41"/>
      <c r="UPO71" s="41"/>
      <c r="UPP71" s="41"/>
      <c r="UPQ71" s="41"/>
      <c r="UPR71" s="41"/>
      <c r="UPS71" s="41"/>
      <c r="UPT71" s="41"/>
      <c r="UPU71" s="41"/>
      <c r="UPV71" s="41"/>
      <c r="UPW71" s="41"/>
      <c r="UPX71" s="41"/>
      <c r="UPY71" s="41"/>
      <c r="UPZ71" s="41"/>
      <c r="UQA71" s="41"/>
      <c r="UXR71" s="41"/>
      <c r="UXS71" s="41"/>
      <c r="UXT71" s="41"/>
      <c r="UXU71" s="41"/>
      <c r="UYG71" s="41"/>
      <c r="UYH71" s="41"/>
      <c r="UYI71" s="41"/>
      <c r="UYJ71" s="41"/>
      <c r="UYK71" s="41"/>
      <c r="UYL71" s="41"/>
      <c r="UYM71" s="41"/>
      <c r="UYN71" s="41"/>
      <c r="UYO71" s="41"/>
      <c r="UYP71" s="41"/>
      <c r="UYQ71" s="41"/>
      <c r="UYR71" s="41"/>
      <c r="UYS71" s="41"/>
      <c r="UYT71" s="41"/>
      <c r="UYU71" s="41"/>
      <c r="UYV71" s="41"/>
      <c r="UYW71" s="41"/>
      <c r="UYX71" s="41"/>
      <c r="UYY71" s="41"/>
      <c r="UYZ71" s="41"/>
      <c r="UZA71" s="41"/>
      <c r="UZB71" s="41"/>
      <c r="UZC71" s="41"/>
      <c r="UZD71" s="41"/>
      <c r="UZE71" s="41"/>
      <c r="UZF71" s="41"/>
      <c r="UZG71" s="41"/>
      <c r="UZH71" s="41"/>
      <c r="UZI71" s="41"/>
      <c r="UZJ71" s="41"/>
      <c r="UZK71" s="41"/>
      <c r="UZL71" s="41"/>
      <c r="UZM71" s="41"/>
      <c r="UZN71" s="41"/>
      <c r="UZO71" s="41"/>
      <c r="UZP71" s="41"/>
      <c r="UZQ71" s="41"/>
      <c r="UZR71" s="41"/>
      <c r="UZS71" s="41"/>
      <c r="UZT71" s="41"/>
      <c r="UZU71" s="41"/>
      <c r="UZV71" s="41"/>
      <c r="UZW71" s="41"/>
      <c r="VHN71" s="41"/>
      <c r="VHO71" s="41"/>
      <c r="VHP71" s="41"/>
      <c r="VHQ71" s="41"/>
      <c r="VIC71" s="41"/>
      <c r="VID71" s="41"/>
      <c r="VIE71" s="41"/>
      <c r="VIF71" s="41"/>
      <c r="VIG71" s="41"/>
      <c r="VIH71" s="41"/>
      <c r="VII71" s="41"/>
      <c r="VIJ71" s="41"/>
      <c r="VIK71" s="41"/>
      <c r="VIL71" s="41"/>
      <c r="VIM71" s="41"/>
      <c r="VIN71" s="41"/>
      <c r="VIO71" s="41"/>
      <c r="VIP71" s="41"/>
      <c r="VIQ71" s="41"/>
      <c r="VIR71" s="41"/>
      <c r="VIS71" s="41"/>
      <c r="VIT71" s="41"/>
      <c r="VIU71" s="41"/>
      <c r="VIV71" s="41"/>
      <c r="VIW71" s="41"/>
      <c r="VIX71" s="41"/>
      <c r="VIY71" s="41"/>
      <c r="VIZ71" s="41"/>
      <c r="VJA71" s="41"/>
      <c r="VJB71" s="41"/>
      <c r="VJC71" s="41"/>
      <c r="VJD71" s="41"/>
      <c r="VJE71" s="41"/>
      <c r="VJF71" s="41"/>
      <c r="VJG71" s="41"/>
      <c r="VJH71" s="41"/>
      <c r="VJI71" s="41"/>
      <c r="VJJ71" s="41"/>
      <c r="VJK71" s="41"/>
      <c r="VJL71" s="41"/>
      <c r="VJM71" s="41"/>
      <c r="VJN71" s="41"/>
      <c r="VJO71" s="41"/>
      <c r="VJP71" s="41"/>
      <c r="VJQ71" s="41"/>
      <c r="VJR71" s="41"/>
      <c r="VJS71" s="41"/>
      <c r="VRJ71" s="41"/>
      <c r="VRK71" s="41"/>
      <c r="VRL71" s="41"/>
      <c r="VRM71" s="41"/>
      <c r="VRY71" s="41"/>
      <c r="VRZ71" s="41"/>
      <c r="VSA71" s="41"/>
      <c r="VSB71" s="41"/>
      <c r="VSC71" s="41"/>
      <c r="VSD71" s="41"/>
      <c r="VSE71" s="41"/>
      <c r="VSF71" s="41"/>
      <c r="VSG71" s="41"/>
      <c r="VSH71" s="41"/>
      <c r="VSI71" s="41"/>
      <c r="VSJ71" s="41"/>
      <c r="VSK71" s="41"/>
      <c r="VSL71" s="41"/>
      <c r="VSM71" s="41"/>
      <c r="VSN71" s="41"/>
      <c r="VSO71" s="41"/>
      <c r="VSP71" s="41"/>
      <c r="VSQ71" s="41"/>
      <c r="VSR71" s="41"/>
      <c r="VSS71" s="41"/>
      <c r="VST71" s="41"/>
      <c r="VSU71" s="41"/>
      <c r="VSV71" s="41"/>
      <c r="VSW71" s="41"/>
      <c r="VSX71" s="41"/>
      <c r="VSY71" s="41"/>
      <c r="VSZ71" s="41"/>
      <c r="VTA71" s="41"/>
      <c r="VTB71" s="41"/>
      <c r="VTC71" s="41"/>
      <c r="VTD71" s="41"/>
      <c r="VTE71" s="41"/>
      <c r="VTF71" s="41"/>
      <c r="VTG71" s="41"/>
      <c r="VTH71" s="41"/>
      <c r="VTI71" s="41"/>
      <c r="VTJ71" s="41"/>
      <c r="VTK71" s="41"/>
      <c r="VTL71" s="41"/>
      <c r="VTM71" s="41"/>
      <c r="VTN71" s="41"/>
      <c r="VTO71" s="41"/>
      <c r="WBF71" s="41"/>
      <c r="WBG71" s="41"/>
      <c r="WBH71" s="41"/>
      <c r="WBI71" s="41"/>
      <c r="WBU71" s="41"/>
      <c r="WBV71" s="41"/>
      <c r="WBW71" s="41"/>
      <c r="WBX71" s="41"/>
      <c r="WBY71" s="41"/>
      <c r="WBZ71" s="41"/>
      <c r="WCA71" s="41"/>
      <c r="WCB71" s="41"/>
      <c r="WCC71" s="41"/>
      <c r="WCD71" s="41"/>
      <c r="WCE71" s="41"/>
      <c r="WCF71" s="41"/>
      <c r="WCG71" s="41"/>
      <c r="WCH71" s="41"/>
      <c r="WCI71" s="41"/>
      <c r="WCJ71" s="41"/>
      <c r="WCK71" s="41"/>
      <c r="WCL71" s="41"/>
      <c r="WCM71" s="41"/>
      <c r="WCN71" s="41"/>
      <c r="WCO71" s="41"/>
      <c r="WCP71" s="41"/>
      <c r="WCQ71" s="41"/>
      <c r="WCR71" s="41"/>
      <c r="WCS71" s="41"/>
      <c r="WCT71" s="41"/>
      <c r="WCU71" s="41"/>
      <c r="WCV71" s="41"/>
      <c r="WCW71" s="41"/>
      <c r="WCX71" s="41"/>
      <c r="WCY71" s="41"/>
      <c r="WCZ71" s="41"/>
      <c r="WDA71" s="41"/>
      <c r="WDB71" s="41"/>
      <c r="WDC71" s="41"/>
      <c r="WDD71" s="41"/>
      <c r="WDE71" s="41"/>
      <c r="WDF71" s="41"/>
      <c r="WDG71" s="41"/>
      <c r="WDH71" s="41"/>
      <c r="WDI71" s="41"/>
      <c r="WDJ71" s="41"/>
      <c r="WDK71" s="41"/>
      <c r="WLB71" s="41"/>
      <c r="WLC71" s="41"/>
      <c r="WLD71" s="41"/>
      <c r="WLE71" s="41"/>
      <c r="WLQ71" s="41"/>
      <c r="WLR71" s="41"/>
      <c r="WLS71" s="41"/>
      <c r="WLT71" s="41"/>
      <c r="WLU71" s="41"/>
      <c r="WLV71" s="41"/>
      <c r="WLW71" s="41"/>
      <c r="WLX71" s="41"/>
      <c r="WLY71" s="41"/>
      <c r="WLZ71" s="41"/>
      <c r="WMA71" s="41"/>
      <c r="WMB71" s="41"/>
      <c r="WMC71" s="41"/>
      <c r="WMD71" s="41"/>
      <c r="WME71" s="41"/>
      <c r="WMF71" s="41"/>
      <c r="WMG71" s="41"/>
      <c r="WMH71" s="41"/>
      <c r="WMI71" s="41"/>
      <c r="WMJ71" s="41"/>
      <c r="WMK71" s="41"/>
      <c r="WML71" s="41"/>
      <c r="WMM71" s="41"/>
      <c r="WMN71" s="41"/>
      <c r="WMO71" s="41"/>
      <c r="WMP71" s="41"/>
      <c r="WMQ71" s="41"/>
      <c r="WMR71" s="41"/>
      <c r="WMS71" s="41"/>
      <c r="WMT71" s="41"/>
      <c r="WMU71" s="41"/>
      <c r="WMV71" s="41"/>
      <c r="WMW71" s="41"/>
      <c r="WMX71" s="41"/>
      <c r="WMY71" s="41"/>
      <c r="WMZ71" s="41"/>
      <c r="WNA71" s="41"/>
      <c r="WNB71" s="41"/>
      <c r="WNC71" s="41"/>
      <c r="WND71" s="41"/>
      <c r="WNE71" s="41"/>
      <c r="WNF71" s="41"/>
      <c r="WNG71" s="41"/>
      <c r="WUX71" s="41"/>
      <c r="WUY71" s="41"/>
      <c r="WUZ71" s="41"/>
      <c r="WVA71" s="41"/>
      <c r="WVM71" s="41"/>
      <c r="WVN71" s="41"/>
      <c r="WVO71" s="41"/>
      <c r="WVP71" s="41"/>
      <c r="WVQ71" s="41"/>
      <c r="WVR71" s="41"/>
      <c r="WVS71" s="41"/>
      <c r="WVT71" s="41"/>
      <c r="WVU71" s="41"/>
      <c r="WVV71" s="41"/>
      <c r="WVW71" s="41"/>
      <c r="WVX71" s="41"/>
      <c r="WVY71" s="41"/>
      <c r="WVZ71" s="41"/>
      <c r="WWA71" s="41"/>
      <c r="WWB71" s="41"/>
      <c r="WWC71" s="41"/>
      <c r="WWD71" s="41"/>
      <c r="WWE71" s="41"/>
      <c r="WWF71" s="41"/>
      <c r="WWG71" s="41"/>
      <c r="WWH71" s="41"/>
      <c r="WWI71" s="41"/>
      <c r="WWJ71" s="41"/>
      <c r="WWK71" s="41"/>
      <c r="WWL71" s="41"/>
      <c r="WWM71" s="41"/>
      <c r="WWN71" s="41"/>
      <c r="WWO71" s="41"/>
      <c r="WWP71" s="41"/>
      <c r="WWQ71" s="41"/>
      <c r="WWR71" s="41"/>
      <c r="WWS71" s="41"/>
      <c r="WWT71" s="41"/>
      <c r="WWU71" s="41"/>
      <c r="WWV71" s="41"/>
      <c r="WWW71" s="41"/>
      <c r="WWX71" s="41"/>
      <c r="WWY71" s="41"/>
      <c r="WWZ71" s="41"/>
      <c r="WXA71" s="41"/>
      <c r="WXB71" s="41"/>
      <c r="WXC71" s="41"/>
    </row>
    <row r="72" spans="1:1017 1029:2041 2053:3065 3077:4089 4101:5113 5125:6137 6149:7161 7173:8185 8197:9209 9221:10233 10245:11257 11269:12281 12293:13305 13317:14329 14341:15353 15365:16175" s="41" customFormat="1" ht="35.1" customHeight="1">
      <c r="A72" s="28"/>
      <c r="B72" s="28"/>
      <c r="C72" s="28"/>
      <c r="D72" s="28"/>
      <c r="E72" s="28"/>
      <c r="F72" s="30"/>
      <c r="G72" s="33"/>
      <c r="H72" s="29"/>
      <c r="I72" s="29"/>
      <c r="J72" s="29"/>
      <c r="K72" s="34"/>
      <c r="L72" s="34"/>
      <c r="M72" s="34"/>
      <c r="N72" s="34"/>
      <c r="O72" s="34"/>
      <c r="P72" s="34"/>
      <c r="Q72" s="34"/>
      <c r="R72" s="34"/>
      <c r="S72" s="47"/>
      <c r="T72" s="47"/>
      <c r="U72" s="47"/>
      <c r="V72" s="47"/>
      <c r="W72" s="48"/>
      <c r="X72" s="48"/>
      <c r="Y72" s="48"/>
      <c r="Z72" s="48"/>
      <c r="AA72" s="47"/>
      <c r="AB72" s="47"/>
      <c r="AC72" s="47"/>
      <c r="AD72" s="47"/>
      <c r="AE72" s="48"/>
      <c r="AF72" s="48"/>
      <c r="AG72" s="48"/>
      <c r="AH72" s="48"/>
      <c r="AI72" s="31"/>
      <c r="AJ72" s="49"/>
      <c r="AK72" s="49"/>
      <c r="AL72" s="67"/>
      <c r="AM72" s="67"/>
      <c r="AN72" s="67"/>
      <c r="AO72" s="67"/>
      <c r="AP72" s="71"/>
      <c r="AQ72" s="71"/>
      <c r="AR72" s="71"/>
      <c r="AS72" s="71"/>
      <c r="AT72" s="72"/>
      <c r="AU72" s="50"/>
      <c r="AV72" s="69"/>
      <c r="AW72" s="70"/>
      <c r="AX72" s="70"/>
      <c r="AY72" s="70"/>
      <c r="AZ72" s="47"/>
      <c r="BA72" s="47"/>
      <c r="BB72" s="47"/>
      <c r="BC72" s="47"/>
      <c r="BD72" s="36"/>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row>
    <row r="73" spans="1:1017 1029:2041 2053:3065 3077:4089 4101:5113 5125:6137 6149:7161 7173:8185 8197:9209 9221:10233 10245:11257 11269:12281 12293:13305 13317:14329 14341:15353 15365:16175" s="41" customFormat="1" ht="35.1" customHeight="1">
      <c r="A73" s="28"/>
      <c r="B73" s="28"/>
      <c r="C73" s="28"/>
      <c r="D73" s="28"/>
      <c r="E73" s="28"/>
      <c r="F73" s="30"/>
      <c r="G73" s="33"/>
      <c r="H73" s="29"/>
      <c r="I73" s="29"/>
      <c r="J73" s="29"/>
      <c r="K73" s="34"/>
      <c r="L73" s="34"/>
      <c r="M73" s="34"/>
      <c r="N73" s="34"/>
      <c r="O73" s="34"/>
      <c r="P73" s="34"/>
      <c r="Q73" s="34"/>
      <c r="R73" s="34"/>
      <c r="S73" s="47"/>
      <c r="T73" s="47"/>
      <c r="U73" s="47"/>
      <c r="V73" s="47"/>
      <c r="W73" s="48"/>
      <c r="X73" s="48"/>
      <c r="Y73" s="48"/>
      <c r="Z73" s="48"/>
      <c r="AA73" s="47"/>
      <c r="AB73" s="47"/>
      <c r="AC73" s="47"/>
      <c r="AD73" s="47"/>
      <c r="AE73" s="48"/>
      <c r="AF73" s="48"/>
      <c r="AG73" s="48"/>
      <c r="AH73" s="48"/>
      <c r="AI73" s="31"/>
      <c r="AJ73" s="49"/>
      <c r="AK73" s="49"/>
      <c r="AL73" s="67"/>
      <c r="AM73" s="67"/>
      <c r="AN73" s="67"/>
      <c r="AO73" s="67"/>
      <c r="AP73" s="71"/>
      <c r="AQ73" s="71"/>
      <c r="AR73" s="71"/>
      <c r="AS73" s="71"/>
      <c r="AT73" s="72"/>
      <c r="AU73" s="50"/>
      <c r="AV73" s="69"/>
      <c r="AW73" s="70"/>
      <c r="AX73" s="70"/>
      <c r="AY73" s="70"/>
      <c r="AZ73" s="47"/>
      <c r="BA73" s="47"/>
      <c r="BB73" s="47"/>
      <c r="BC73" s="47"/>
      <c r="BD73" s="36"/>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row>
    <row r="74" spans="1:1017 1029:2041 2053:3065 3077:4089 4101:5113 5125:6137 6149:7161 7173:8185 8197:9209 9221:10233 10245:11257 11269:12281 12293:13305 13317:14329 14341:15353 15365:16175" s="41" customFormat="1" ht="35.1" customHeight="1">
      <c r="A74" s="28"/>
      <c r="B74" s="28"/>
      <c r="C74" s="28"/>
      <c r="D74" s="28"/>
      <c r="E74" s="28"/>
      <c r="F74" s="30"/>
      <c r="G74" s="33"/>
      <c r="H74" s="29"/>
      <c r="I74" s="29"/>
      <c r="J74" s="29"/>
      <c r="K74" s="34"/>
      <c r="L74" s="34"/>
      <c r="M74" s="34"/>
      <c r="N74" s="34"/>
      <c r="O74" s="34"/>
      <c r="P74" s="34"/>
      <c r="Q74" s="34"/>
      <c r="R74" s="34"/>
      <c r="S74" s="47"/>
      <c r="T74" s="47"/>
      <c r="U74" s="47"/>
      <c r="V74" s="47"/>
      <c r="W74" s="48"/>
      <c r="X74" s="48"/>
      <c r="Y74" s="48"/>
      <c r="Z74" s="48"/>
      <c r="AA74" s="47"/>
      <c r="AB74" s="47"/>
      <c r="AC74" s="47"/>
      <c r="AD74" s="47"/>
      <c r="AE74" s="48"/>
      <c r="AF74" s="48"/>
      <c r="AG74" s="48"/>
      <c r="AH74" s="48"/>
      <c r="AI74" s="31"/>
      <c r="AJ74" s="49"/>
      <c r="AK74" s="49"/>
      <c r="AL74" s="67"/>
      <c r="AM74" s="67"/>
      <c r="AN74" s="67"/>
      <c r="AO74" s="67"/>
      <c r="AP74" s="71"/>
      <c r="AQ74" s="71"/>
      <c r="AR74" s="71"/>
      <c r="AS74" s="71"/>
      <c r="AT74" s="72"/>
      <c r="AU74" s="50"/>
      <c r="AV74" s="69"/>
      <c r="AW74" s="70"/>
      <c r="AX74" s="70"/>
      <c r="AY74" s="70"/>
      <c r="AZ74" s="47"/>
      <c r="BA74" s="47"/>
      <c r="BB74" s="47"/>
      <c r="BC74" s="47"/>
      <c r="BD74" s="36"/>
      <c r="BF74" s="28"/>
      <c r="BG74" s="28"/>
      <c r="BH74" s="28"/>
      <c r="BI74" s="28"/>
      <c r="BJ74" s="28"/>
      <c r="BK74" s="28"/>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row>
    <row r="75" spans="1:1017 1029:2041 2053:3065 3077:4089 4101:5113 5125:6137 6149:7161 7173:8185 8197:9209 9221:10233 10245:11257 11269:12281 12293:13305 13317:14329 14341:15353 15365:16175" s="41" customFormat="1" ht="35.1" customHeight="1">
      <c r="A75" s="28"/>
      <c r="B75" s="28"/>
      <c r="C75" s="28"/>
      <c r="D75" s="28"/>
      <c r="E75" s="28"/>
      <c r="F75" s="30"/>
      <c r="G75" s="33"/>
      <c r="H75" s="29"/>
      <c r="I75" s="29"/>
      <c r="J75" s="29"/>
      <c r="K75" s="34"/>
      <c r="L75" s="34"/>
      <c r="M75" s="34"/>
      <c r="N75" s="34"/>
      <c r="O75" s="34"/>
      <c r="P75" s="34"/>
      <c r="Q75" s="34"/>
      <c r="R75" s="34"/>
      <c r="S75" s="47"/>
      <c r="T75" s="47"/>
      <c r="U75" s="47"/>
      <c r="V75" s="47"/>
      <c r="W75" s="48"/>
      <c r="X75" s="48"/>
      <c r="Y75" s="48"/>
      <c r="Z75" s="48"/>
      <c r="AA75" s="47"/>
      <c r="AB75" s="47"/>
      <c r="AC75" s="47"/>
      <c r="AD75" s="47"/>
      <c r="AE75" s="48"/>
      <c r="AF75" s="48"/>
      <c r="AG75" s="48"/>
      <c r="AH75" s="48"/>
      <c r="AI75" s="31"/>
      <c r="AJ75" s="49"/>
      <c r="AK75" s="49"/>
      <c r="AL75" s="67"/>
      <c r="AM75" s="67"/>
      <c r="AN75" s="67"/>
      <c r="AO75" s="67"/>
      <c r="AP75" s="71"/>
      <c r="AQ75" s="71"/>
      <c r="AR75" s="71"/>
      <c r="AS75" s="71"/>
      <c r="AT75" s="72"/>
      <c r="AU75" s="50"/>
      <c r="AV75" s="69"/>
      <c r="AW75" s="70"/>
      <c r="AX75" s="70"/>
      <c r="AY75" s="70"/>
      <c r="AZ75" s="47"/>
      <c r="BA75" s="47"/>
      <c r="BB75" s="47"/>
      <c r="BC75" s="47"/>
      <c r="BD75" s="36"/>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row>
    <row r="76" spans="1:1017 1029:2041 2053:3065 3077:4089 4101:5113 5125:6137 6149:7161 7173:8185 8197:9209 9221:10233 10245:11257 11269:12281 12293:13305 13317:14329 14341:15353 15365:16175" s="41" customFormat="1" ht="35.1" customHeight="1">
      <c r="A76" s="28"/>
      <c r="B76" s="28"/>
      <c r="C76" s="28"/>
      <c r="D76" s="28"/>
      <c r="E76" s="28"/>
      <c r="F76" s="30"/>
      <c r="G76" s="33"/>
      <c r="H76" s="29"/>
      <c r="I76" s="29"/>
      <c r="J76" s="29"/>
      <c r="K76" s="34"/>
      <c r="L76" s="34"/>
      <c r="M76" s="34"/>
      <c r="N76" s="34"/>
      <c r="O76" s="34"/>
      <c r="P76" s="34"/>
      <c r="Q76" s="34"/>
      <c r="R76" s="34"/>
      <c r="S76" s="47"/>
      <c r="T76" s="47"/>
      <c r="U76" s="47"/>
      <c r="V76" s="47"/>
      <c r="W76" s="48"/>
      <c r="X76" s="48"/>
      <c r="Y76" s="48"/>
      <c r="Z76" s="48"/>
      <c r="AA76" s="47"/>
      <c r="AB76" s="47"/>
      <c r="AC76" s="47"/>
      <c r="AD76" s="47"/>
      <c r="AE76" s="48"/>
      <c r="AF76" s="48"/>
      <c r="AG76" s="48"/>
      <c r="AH76" s="48"/>
      <c r="AI76" s="31"/>
      <c r="AJ76" s="49"/>
      <c r="AK76" s="49"/>
      <c r="AL76" s="67"/>
      <c r="AM76" s="67"/>
      <c r="AN76" s="67"/>
      <c r="AO76" s="67"/>
      <c r="AP76" s="71"/>
      <c r="AQ76" s="71"/>
      <c r="AR76" s="71"/>
      <c r="AS76" s="71"/>
      <c r="AT76" s="72"/>
      <c r="AU76" s="50"/>
      <c r="AV76" s="69"/>
      <c r="AW76" s="70"/>
      <c r="AX76" s="70"/>
      <c r="AY76" s="70"/>
      <c r="AZ76" s="47"/>
      <c r="BA76" s="47"/>
      <c r="BB76" s="47"/>
      <c r="BC76" s="47"/>
      <c r="BD76" s="36"/>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row>
    <row r="77" spans="1:1017 1029:2041 2053:3065 3077:4089 4101:5113 5125:6137 6149:7161 7173:8185 8197:9209 9221:10233 10245:11257 11269:12281 12293:13305 13317:14329 14341:15353 15365:16175" s="41" customFormat="1" ht="35.1" customHeight="1">
      <c r="A77" s="28"/>
      <c r="B77" s="28"/>
      <c r="C77" s="28"/>
      <c r="D77" s="28"/>
      <c r="E77" s="28"/>
      <c r="F77" s="30"/>
      <c r="G77" s="33"/>
      <c r="H77" s="29"/>
      <c r="I77" s="29"/>
      <c r="J77" s="29"/>
      <c r="K77" s="34"/>
      <c r="L77" s="34"/>
      <c r="M77" s="34"/>
      <c r="N77" s="34"/>
      <c r="O77" s="34"/>
      <c r="P77" s="34"/>
      <c r="Q77" s="34"/>
      <c r="R77" s="34"/>
      <c r="S77" s="47"/>
      <c r="T77" s="47"/>
      <c r="U77" s="47"/>
      <c r="V77" s="47"/>
      <c r="W77" s="48"/>
      <c r="X77" s="48"/>
      <c r="Y77" s="48"/>
      <c r="Z77" s="48"/>
      <c r="AA77" s="47"/>
      <c r="AB77" s="47"/>
      <c r="AC77" s="47"/>
      <c r="AD77" s="47"/>
      <c r="AE77" s="48"/>
      <c r="AF77" s="48"/>
      <c r="AG77" s="48"/>
      <c r="AH77" s="48"/>
      <c r="AI77" s="31"/>
      <c r="AJ77" s="49"/>
      <c r="AK77" s="49"/>
      <c r="AL77" s="67"/>
      <c r="AM77" s="67"/>
      <c r="AN77" s="67"/>
      <c r="AO77" s="67"/>
      <c r="AP77" s="71"/>
      <c r="AQ77" s="71"/>
      <c r="AR77" s="71"/>
      <c r="AS77" s="71"/>
      <c r="AT77" s="72"/>
      <c r="AU77" s="50"/>
      <c r="AV77" s="69"/>
      <c r="AW77" s="70"/>
      <c r="AX77" s="70"/>
      <c r="AY77" s="70"/>
      <c r="AZ77" s="47"/>
      <c r="BA77" s="47"/>
      <c r="BB77" s="47"/>
      <c r="BC77" s="47"/>
      <c r="BD77" s="36"/>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row>
    <row r="78" spans="1:1017 1029:2041 2053:3065 3077:4089 4101:5113 5125:6137 6149:7161 7173:8185 8197:9209 9221:10233 10245:11257 11269:12281 12293:13305 13317:14329 14341:15353 15365:16175" s="28" customFormat="1" ht="33" customHeight="1">
      <c r="A78" s="28" t="s">
        <v>324</v>
      </c>
      <c r="B78" s="28" t="s">
        <v>325</v>
      </c>
      <c r="C78" s="28" t="s">
        <v>326</v>
      </c>
      <c r="D78" s="28" t="s">
        <v>327</v>
      </c>
      <c r="E78" s="28" t="s">
        <v>21</v>
      </c>
      <c r="F78" s="23"/>
      <c r="G78" s="24" t="s">
        <v>30</v>
      </c>
      <c r="H78" s="32" t="s">
        <v>29</v>
      </c>
      <c r="I78" s="32" t="s">
        <v>580</v>
      </c>
      <c r="J78" s="32" t="s">
        <v>31</v>
      </c>
      <c r="K78" s="37">
        <v>23000</v>
      </c>
      <c r="L78" s="37">
        <v>11000</v>
      </c>
      <c r="M78" s="37">
        <v>8000</v>
      </c>
      <c r="N78" s="37">
        <v>6500</v>
      </c>
      <c r="O78" s="34" t="e">
        <v>#REF!</v>
      </c>
      <c r="P78" s="34" t="e">
        <v>#REF!</v>
      </c>
      <c r="Q78" s="34" t="e">
        <v>#REF!</v>
      </c>
      <c r="R78" s="34" t="e">
        <v>#REF!</v>
      </c>
      <c r="S78" s="47" t="e">
        <v>#REF!</v>
      </c>
      <c r="T78" s="47"/>
      <c r="U78" s="47" t="e">
        <v>#REF!</v>
      </c>
      <c r="V78" s="47" t="e">
        <v>#REF!</v>
      </c>
      <c r="W78" s="48" t="e">
        <v>#REF!</v>
      </c>
      <c r="X78" s="48"/>
      <c r="Y78" s="48" t="e">
        <v>#REF!</v>
      </c>
      <c r="Z78" s="48" t="e">
        <v>#REF!</v>
      </c>
      <c r="AA78" s="47"/>
      <c r="AB78" s="47"/>
      <c r="AC78" s="47"/>
      <c r="AD78" s="47"/>
      <c r="AE78" s="48"/>
      <c r="AF78" s="48"/>
      <c r="AG78" s="48"/>
      <c r="AH78" s="48"/>
      <c r="AI78" s="31">
        <v>3.2878433915527503</v>
      </c>
      <c r="AJ78" s="49"/>
      <c r="AK78" s="49">
        <v>1.9</v>
      </c>
      <c r="AL78" s="67">
        <v>43700</v>
      </c>
      <c r="AM78" s="67">
        <v>20900</v>
      </c>
      <c r="AN78" s="67">
        <v>15200</v>
      </c>
      <c r="AO78" s="67">
        <v>12350</v>
      </c>
      <c r="AP78" s="71">
        <v>43700</v>
      </c>
      <c r="AQ78" s="71">
        <v>20900</v>
      </c>
      <c r="AR78" s="71">
        <v>15200</v>
      </c>
      <c r="AS78" s="71">
        <v>12400</v>
      </c>
      <c r="AT78" s="72">
        <v>6555</v>
      </c>
      <c r="AU78" s="50" t="s">
        <v>21</v>
      </c>
      <c r="AV78" s="69">
        <v>16100</v>
      </c>
      <c r="AW78" s="70">
        <v>7700</v>
      </c>
      <c r="AX78" s="70">
        <v>5600</v>
      </c>
      <c r="AY78" s="70">
        <v>4550</v>
      </c>
      <c r="AZ78" s="47">
        <v>13800</v>
      </c>
      <c r="BA78" s="47">
        <v>6600</v>
      </c>
      <c r="BB78" s="47">
        <v>4800</v>
      </c>
      <c r="BC78" s="47">
        <v>3900</v>
      </c>
      <c r="BD78" s="36">
        <v>5845</v>
      </c>
      <c r="BE78" s="41"/>
      <c r="BH78" s="28" t="s">
        <v>29</v>
      </c>
      <c r="BI78" s="28" t="s">
        <v>580</v>
      </c>
      <c r="BJ78" s="28" t="s">
        <v>31</v>
      </c>
      <c r="BK78" s="91" t="s">
        <v>29</v>
      </c>
      <c r="BL78" s="91" t="s">
        <v>580</v>
      </c>
      <c r="BM78" s="91" t="s">
        <v>31</v>
      </c>
      <c r="IL78" s="41"/>
      <c r="IM78" s="41"/>
      <c r="IN78" s="41"/>
      <c r="IO78" s="41"/>
      <c r="JA78" s="41"/>
      <c r="JB78" s="41"/>
      <c r="JC78" s="41"/>
      <c r="JD78" s="41"/>
      <c r="JE78" s="41"/>
      <c r="JF78" s="41"/>
      <c r="JG78" s="41"/>
      <c r="JH78" s="41"/>
      <c r="JI78" s="41"/>
      <c r="JJ78" s="41"/>
      <c r="JK78" s="41"/>
      <c r="JL78" s="41"/>
      <c r="JM78" s="41"/>
      <c r="JN78" s="41"/>
      <c r="JO78" s="41"/>
      <c r="JP78" s="41"/>
      <c r="JQ78" s="41"/>
      <c r="JR78" s="41"/>
      <c r="JS78" s="41"/>
      <c r="JT78" s="41"/>
      <c r="JU78" s="41"/>
      <c r="JV78" s="41"/>
      <c r="JW78" s="41"/>
      <c r="JX78" s="41"/>
      <c r="JY78" s="41"/>
      <c r="JZ78" s="41"/>
      <c r="KA78" s="41"/>
      <c r="KB78" s="41"/>
      <c r="KC78" s="41"/>
      <c r="KD78" s="41"/>
      <c r="KE78" s="41"/>
      <c r="KF78" s="41"/>
      <c r="KG78" s="41"/>
      <c r="KH78" s="41"/>
      <c r="KI78" s="41"/>
      <c r="KJ78" s="41"/>
      <c r="KK78" s="41"/>
      <c r="KL78" s="41"/>
      <c r="KM78" s="41"/>
      <c r="KN78" s="41"/>
      <c r="KO78" s="41"/>
      <c r="KP78" s="41"/>
      <c r="KQ78" s="41"/>
      <c r="SH78" s="41"/>
      <c r="SI78" s="41"/>
      <c r="SJ78" s="41"/>
      <c r="SK78" s="41"/>
      <c r="SW78" s="41"/>
      <c r="SX78" s="41"/>
      <c r="SY78" s="41"/>
      <c r="SZ78" s="41"/>
      <c r="TA78" s="41"/>
      <c r="TB78" s="41"/>
      <c r="TC78" s="41"/>
      <c r="TD78" s="41"/>
      <c r="TE78" s="41"/>
      <c r="TF78" s="41"/>
      <c r="TG78" s="41"/>
      <c r="TH78" s="41"/>
      <c r="TI78" s="41"/>
      <c r="TJ78" s="41"/>
      <c r="TK78" s="41"/>
      <c r="TL78" s="41"/>
      <c r="TM78" s="41"/>
      <c r="TN78" s="41"/>
      <c r="TO78" s="41"/>
      <c r="TP78" s="41"/>
      <c r="TQ78" s="41"/>
      <c r="TR78" s="41"/>
      <c r="TS78" s="41"/>
      <c r="TT78" s="41"/>
      <c r="TU78" s="41"/>
      <c r="TV78" s="41"/>
      <c r="TW78" s="41"/>
      <c r="TX78" s="41"/>
      <c r="TY78" s="41"/>
      <c r="TZ78" s="41"/>
      <c r="UA78" s="41"/>
      <c r="UB78" s="41"/>
      <c r="UC78" s="41"/>
      <c r="UD78" s="41"/>
      <c r="UE78" s="41"/>
      <c r="UF78" s="41"/>
      <c r="UG78" s="41"/>
      <c r="UH78" s="41"/>
      <c r="UI78" s="41"/>
      <c r="UJ78" s="41"/>
      <c r="UK78" s="41"/>
      <c r="UL78" s="41"/>
      <c r="UM78" s="41"/>
      <c r="ACD78" s="41"/>
      <c r="ACE78" s="41"/>
      <c r="ACF78" s="41"/>
      <c r="ACG78" s="41"/>
      <c r="ACS78" s="41"/>
      <c r="ACT78" s="41"/>
      <c r="ACU78" s="41"/>
      <c r="ACV78" s="41"/>
      <c r="ACW78" s="41"/>
      <c r="ACX78" s="41"/>
      <c r="ACY78" s="41"/>
      <c r="ACZ78" s="41"/>
      <c r="ADA78" s="41"/>
      <c r="ADB78" s="41"/>
      <c r="ADC78" s="41"/>
      <c r="ADD78" s="41"/>
      <c r="ADE78" s="41"/>
      <c r="ADF78" s="41"/>
      <c r="ADG78" s="41"/>
      <c r="ADH78" s="41"/>
      <c r="ADI78" s="41"/>
      <c r="ADJ78" s="41"/>
      <c r="ADK78" s="41"/>
      <c r="ADL78" s="41"/>
      <c r="ADM78" s="41"/>
      <c r="ADN78" s="41"/>
      <c r="ADO78" s="41"/>
      <c r="ADP78" s="41"/>
      <c r="ADQ78" s="41"/>
      <c r="ADR78" s="41"/>
      <c r="ADS78" s="41"/>
      <c r="ADT78" s="41"/>
      <c r="ADU78" s="41"/>
      <c r="ADV78" s="41"/>
      <c r="ADW78" s="41"/>
      <c r="ADX78" s="41"/>
      <c r="ADY78" s="41"/>
      <c r="ADZ78" s="41"/>
      <c r="AEA78" s="41"/>
      <c r="AEB78" s="41"/>
      <c r="AEC78" s="41"/>
      <c r="AED78" s="41"/>
      <c r="AEE78" s="41"/>
      <c r="AEF78" s="41"/>
      <c r="AEG78" s="41"/>
      <c r="AEH78" s="41"/>
      <c r="AEI78" s="41"/>
      <c r="ALZ78" s="41"/>
      <c r="AMA78" s="41"/>
      <c r="AMB78" s="41"/>
      <c r="AMC78" s="41"/>
      <c r="AMO78" s="41"/>
      <c r="AMP78" s="41"/>
      <c r="AMQ78" s="41"/>
      <c r="AMR78" s="41"/>
      <c r="AMS78" s="41"/>
      <c r="AMT78" s="41"/>
      <c r="AMU78" s="41"/>
      <c r="AMV78" s="41"/>
      <c r="AMW78" s="41"/>
      <c r="AMX78" s="41"/>
      <c r="AMY78" s="41"/>
      <c r="AMZ78" s="41"/>
      <c r="ANA78" s="41"/>
      <c r="ANB78" s="41"/>
      <c r="ANC78" s="41"/>
      <c r="AND78" s="41"/>
      <c r="ANE78" s="41"/>
      <c r="ANF78" s="41"/>
      <c r="ANG78" s="41"/>
      <c r="ANH78" s="41"/>
      <c r="ANI78" s="41"/>
      <c r="ANJ78" s="41"/>
      <c r="ANK78" s="41"/>
      <c r="ANL78" s="41"/>
      <c r="ANM78" s="41"/>
      <c r="ANN78" s="41"/>
      <c r="ANO78" s="41"/>
      <c r="ANP78" s="41"/>
      <c r="ANQ78" s="41"/>
      <c r="ANR78" s="41"/>
      <c r="ANS78" s="41"/>
      <c r="ANT78" s="41"/>
      <c r="ANU78" s="41"/>
      <c r="ANV78" s="41"/>
      <c r="ANW78" s="41"/>
      <c r="ANX78" s="41"/>
      <c r="ANY78" s="41"/>
      <c r="ANZ78" s="41"/>
      <c r="AOA78" s="41"/>
      <c r="AOB78" s="41"/>
      <c r="AOC78" s="41"/>
      <c r="AOD78" s="41"/>
      <c r="AOE78" s="41"/>
      <c r="AVV78" s="41"/>
      <c r="AVW78" s="41"/>
      <c r="AVX78" s="41"/>
      <c r="AVY78" s="41"/>
      <c r="AWK78" s="41"/>
      <c r="AWL78" s="41"/>
      <c r="AWM78" s="41"/>
      <c r="AWN78" s="41"/>
      <c r="AWO78" s="41"/>
      <c r="AWP78" s="41"/>
      <c r="AWQ78" s="41"/>
      <c r="AWR78" s="41"/>
      <c r="AWS78" s="41"/>
      <c r="AWT78" s="41"/>
      <c r="AWU78" s="41"/>
      <c r="AWV78" s="41"/>
      <c r="AWW78" s="41"/>
      <c r="AWX78" s="41"/>
      <c r="AWY78" s="41"/>
      <c r="AWZ78" s="41"/>
      <c r="AXA78" s="41"/>
      <c r="AXB78" s="41"/>
      <c r="AXC78" s="41"/>
      <c r="AXD78" s="41"/>
      <c r="AXE78" s="41"/>
      <c r="AXF78" s="41"/>
      <c r="AXG78" s="41"/>
      <c r="AXH78" s="41"/>
      <c r="AXI78" s="41"/>
      <c r="AXJ78" s="41"/>
      <c r="AXK78" s="41"/>
      <c r="AXL78" s="41"/>
      <c r="AXM78" s="41"/>
      <c r="AXN78" s="41"/>
      <c r="AXO78" s="41"/>
      <c r="AXP78" s="41"/>
      <c r="AXQ78" s="41"/>
      <c r="AXR78" s="41"/>
      <c r="AXS78" s="41"/>
      <c r="AXT78" s="41"/>
      <c r="AXU78" s="41"/>
      <c r="AXV78" s="41"/>
      <c r="AXW78" s="41"/>
      <c r="AXX78" s="41"/>
      <c r="AXY78" s="41"/>
      <c r="AXZ78" s="41"/>
      <c r="AYA78" s="41"/>
      <c r="BFR78" s="41"/>
      <c r="BFS78" s="41"/>
      <c r="BFT78" s="41"/>
      <c r="BFU78" s="41"/>
      <c r="BGG78" s="41"/>
      <c r="BGH78" s="41"/>
      <c r="BGI78" s="41"/>
      <c r="BGJ78" s="41"/>
      <c r="BGK78" s="41"/>
      <c r="BGL78" s="41"/>
      <c r="BGM78" s="41"/>
      <c r="BGN78" s="41"/>
      <c r="BGO78" s="41"/>
      <c r="BGP78" s="41"/>
      <c r="BGQ78" s="41"/>
      <c r="BGR78" s="41"/>
      <c r="BGS78" s="41"/>
      <c r="BGT78" s="41"/>
      <c r="BGU78" s="41"/>
      <c r="BGV78" s="41"/>
      <c r="BGW78" s="41"/>
      <c r="BGX78" s="41"/>
      <c r="BGY78" s="41"/>
      <c r="BGZ78" s="41"/>
      <c r="BHA78" s="41"/>
      <c r="BHB78" s="41"/>
      <c r="BHC78" s="41"/>
      <c r="BHD78" s="41"/>
      <c r="BHE78" s="41"/>
      <c r="BHF78" s="41"/>
      <c r="BHG78" s="41"/>
      <c r="BHH78" s="41"/>
      <c r="BHI78" s="41"/>
      <c r="BHJ78" s="41"/>
      <c r="BHK78" s="41"/>
      <c r="BHL78" s="41"/>
      <c r="BHM78" s="41"/>
      <c r="BHN78" s="41"/>
      <c r="BHO78" s="41"/>
      <c r="BHP78" s="41"/>
      <c r="BHQ78" s="41"/>
      <c r="BHR78" s="41"/>
      <c r="BHS78" s="41"/>
      <c r="BHT78" s="41"/>
      <c r="BHU78" s="41"/>
      <c r="BHV78" s="41"/>
      <c r="BHW78" s="41"/>
      <c r="BPN78" s="41"/>
      <c r="BPO78" s="41"/>
      <c r="BPP78" s="41"/>
      <c r="BPQ78" s="41"/>
      <c r="BQC78" s="41"/>
      <c r="BQD78" s="41"/>
      <c r="BQE78" s="41"/>
      <c r="BQF78" s="41"/>
      <c r="BQG78" s="41"/>
      <c r="BQH78" s="41"/>
      <c r="BQI78" s="41"/>
      <c r="BQJ78" s="41"/>
      <c r="BQK78" s="41"/>
      <c r="BQL78" s="41"/>
      <c r="BQM78" s="41"/>
      <c r="BQN78" s="41"/>
      <c r="BQO78" s="41"/>
      <c r="BQP78" s="41"/>
      <c r="BQQ78" s="41"/>
      <c r="BQR78" s="41"/>
      <c r="BQS78" s="41"/>
      <c r="BQT78" s="41"/>
      <c r="BQU78" s="41"/>
      <c r="BQV78" s="41"/>
      <c r="BQW78" s="41"/>
      <c r="BQX78" s="41"/>
      <c r="BQY78" s="41"/>
      <c r="BQZ78" s="41"/>
      <c r="BRA78" s="41"/>
      <c r="BRB78" s="41"/>
      <c r="BRC78" s="41"/>
      <c r="BRD78" s="41"/>
      <c r="BRE78" s="41"/>
      <c r="BRF78" s="41"/>
      <c r="BRG78" s="41"/>
      <c r="BRH78" s="41"/>
      <c r="BRI78" s="41"/>
      <c r="BRJ78" s="41"/>
      <c r="BRK78" s="41"/>
      <c r="BRL78" s="41"/>
      <c r="BRM78" s="41"/>
      <c r="BRN78" s="41"/>
      <c r="BRO78" s="41"/>
      <c r="BRP78" s="41"/>
      <c r="BRQ78" s="41"/>
      <c r="BRR78" s="41"/>
      <c r="BRS78" s="41"/>
      <c r="BZJ78" s="41"/>
      <c r="BZK78" s="41"/>
      <c r="BZL78" s="41"/>
      <c r="BZM78" s="41"/>
      <c r="BZY78" s="41"/>
      <c r="BZZ78" s="41"/>
      <c r="CAA78" s="41"/>
      <c r="CAB78" s="41"/>
      <c r="CAC78" s="41"/>
      <c r="CAD78" s="41"/>
      <c r="CAE78" s="41"/>
      <c r="CAF78" s="41"/>
      <c r="CAG78" s="41"/>
      <c r="CAH78" s="41"/>
      <c r="CAI78" s="41"/>
      <c r="CAJ78" s="41"/>
      <c r="CAK78" s="41"/>
      <c r="CAL78" s="41"/>
      <c r="CAM78" s="41"/>
      <c r="CAN78" s="41"/>
      <c r="CAO78" s="41"/>
      <c r="CAP78" s="41"/>
      <c r="CAQ78" s="41"/>
      <c r="CAR78" s="41"/>
      <c r="CAS78" s="41"/>
      <c r="CAT78" s="41"/>
      <c r="CAU78" s="41"/>
      <c r="CAV78" s="41"/>
      <c r="CAW78" s="41"/>
      <c r="CAX78" s="41"/>
      <c r="CAY78" s="41"/>
      <c r="CAZ78" s="41"/>
      <c r="CBA78" s="41"/>
      <c r="CBB78" s="41"/>
      <c r="CBC78" s="41"/>
      <c r="CBD78" s="41"/>
      <c r="CBE78" s="41"/>
      <c r="CBF78" s="41"/>
      <c r="CBG78" s="41"/>
      <c r="CBH78" s="41"/>
      <c r="CBI78" s="41"/>
      <c r="CBJ78" s="41"/>
      <c r="CBK78" s="41"/>
      <c r="CBL78" s="41"/>
      <c r="CBM78" s="41"/>
      <c r="CBN78" s="41"/>
      <c r="CBO78" s="41"/>
      <c r="CJF78" s="41"/>
      <c r="CJG78" s="41"/>
      <c r="CJH78" s="41"/>
      <c r="CJI78" s="41"/>
      <c r="CJU78" s="41"/>
      <c r="CJV78" s="41"/>
      <c r="CJW78" s="41"/>
      <c r="CJX78" s="41"/>
      <c r="CJY78" s="41"/>
      <c r="CJZ78" s="41"/>
      <c r="CKA78" s="41"/>
      <c r="CKB78" s="41"/>
      <c r="CKC78" s="41"/>
      <c r="CKD78" s="41"/>
      <c r="CKE78" s="41"/>
      <c r="CKF78" s="41"/>
      <c r="CKG78" s="41"/>
      <c r="CKH78" s="41"/>
      <c r="CKI78" s="41"/>
      <c r="CKJ78" s="41"/>
      <c r="CKK78" s="41"/>
      <c r="CKL78" s="41"/>
      <c r="CKM78" s="41"/>
      <c r="CKN78" s="41"/>
      <c r="CKO78" s="41"/>
      <c r="CKP78" s="41"/>
      <c r="CKQ78" s="41"/>
      <c r="CKR78" s="41"/>
      <c r="CKS78" s="41"/>
      <c r="CKT78" s="41"/>
      <c r="CKU78" s="41"/>
      <c r="CKV78" s="41"/>
      <c r="CKW78" s="41"/>
      <c r="CKX78" s="41"/>
      <c r="CKY78" s="41"/>
      <c r="CKZ78" s="41"/>
      <c r="CLA78" s="41"/>
      <c r="CLB78" s="41"/>
      <c r="CLC78" s="41"/>
      <c r="CLD78" s="41"/>
      <c r="CLE78" s="41"/>
      <c r="CLF78" s="41"/>
      <c r="CLG78" s="41"/>
      <c r="CLH78" s="41"/>
      <c r="CLI78" s="41"/>
      <c r="CLJ78" s="41"/>
      <c r="CLK78" s="41"/>
      <c r="CTB78" s="41"/>
      <c r="CTC78" s="41"/>
      <c r="CTD78" s="41"/>
      <c r="CTE78" s="41"/>
      <c r="CTQ78" s="41"/>
      <c r="CTR78" s="41"/>
      <c r="CTS78" s="41"/>
      <c r="CTT78" s="41"/>
      <c r="CTU78" s="41"/>
      <c r="CTV78" s="41"/>
      <c r="CTW78" s="41"/>
      <c r="CTX78" s="41"/>
      <c r="CTY78" s="41"/>
      <c r="CTZ78" s="41"/>
      <c r="CUA78" s="41"/>
      <c r="CUB78" s="41"/>
      <c r="CUC78" s="41"/>
      <c r="CUD78" s="41"/>
      <c r="CUE78" s="41"/>
      <c r="CUF78" s="41"/>
      <c r="CUG78" s="41"/>
      <c r="CUH78" s="41"/>
      <c r="CUI78" s="41"/>
      <c r="CUJ78" s="41"/>
      <c r="CUK78" s="41"/>
      <c r="CUL78" s="41"/>
      <c r="CUM78" s="41"/>
      <c r="CUN78" s="41"/>
      <c r="CUO78" s="41"/>
      <c r="CUP78" s="41"/>
      <c r="CUQ78" s="41"/>
      <c r="CUR78" s="41"/>
      <c r="CUS78" s="41"/>
      <c r="CUT78" s="41"/>
      <c r="CUU78" s="41"/>
      <c r="CUV78" s="41"/>
      <c r="CUW78" s="41"/>
      <c r="CUX78" s="41"/>
      <c r="CUY78" s="41"/>
      <c r="CUZ78" s="41"/>
      <c r="CVA78" s="41"/>
      <c r="CVB78" s="41"/>
      <c r="CVC78" s="41"/>
      <c r="CVD78" s="41"/>
      <c r="CVE78" s="41"/>
      <c r="CVF78" s="41"/>
      <c r="CVG78" s="41"/>
      <c r="DCX78" s="41"/>
      <c r="DCY78" s="41"/>
      <c r="DCZ78" s="41"/>
      <c r="DDA78" s="41"/>
      <c r="DDM78" s="41"/>
      <c r="DDN78" s="41"/>
      <c r="DDO78" s="41"/>
      <c r="DDP78" s="41"/>
      <c r="DDQ78" s="41"/>
      <c r="DDR78" s="41"/>
      <c r="DDS78" s="41"/>
      <c r="DDT78" s="41"/>
      <c r="DDU78" s="41"/>
      <c r="DDV78" s="41"/>
      <c r="DDW78" s="41"/>
      <c r="DDX78" s="41"/>
      <c r="DDY78" s="41"/>
      <c r="DDZ78" s="41"/>
      <c r="DEA78" s="41"/>
      <c r="DEB78" s="41"/>
      <c r="DEC78" s="41"/>
      <c r="DED78" s="41"/>
      <c r="DEE78" s="41"/>
      <c r="DEF78" s="41"/>
      <c r="DEG78" s="41"/>
      <c r="DEH78" s="41"/>
      <c r="DEI78" s="41"/>
      <c r="DEJ78" s="41"/>
      <c r="DEK78" s="41"/>
      <c r="DEL78" s="41"/>
      <c r="DEM78" s="41"/>
      <c r="DEN78" s="41"/>
      <c r="DEO78" s="41"/>
      <c r="DEP78" s="41"/>
      <c r="DEQ78" s="41"/>
      <c r="DER78" s="41"/>
      <c r="DES78" s="41"/>
      <c r="DET78" s="41"/>
      <c r="DEU78" s="41"/>
      <c r="DEV78" s="41"/>
      <c r="DEW78" s="41"/>
      <c r="DEX78" s="41"/>
      <c r="DEY78" s="41"/>
      <c r="DEZ78" s="41"/>
      <c r="DFA78" s="41"/>
      <c r="DFB78" s="41"/>
      <c r="DFC78" s="41"/>
      <c r="DMT78" s="41"/>
      <c r="DMU78" s="41"/>
      <c r="DMV78" s="41"/>
      <c r="DMW78" s="41"/>
      <c r="DNI78" s="41"/>
      <c r="DNJ78" s="41"/>
      <c r="DNK78" s="41"/>
      <c r="DNL78" s="41"/>
      <c r="DNM78" s="41"/>
      <c r="DNN78" s="41"/>
      <c r="DNO78" s="41"/>
      <c r="DNP78" s="41"/>
      <c r="DNQ78" s="41"/>
      <c r="DNR78" s="41"/>
      <c r="DNS78" s="41"/>
      <c r="DNT78" s="41"/>
      <c r="DNU78" s="41"/>
      <c r="DNV78" s="41"/>
      <c r="DNW78" s="41"/>
      <c r="DNX78" s="41"/>
      <c r="DNY78" s="41"/>
      <c r="DNZ78" s="41"/>
      <c r="DOA78" s="41"/>
      <c r="DOB78" s="41"/>
      <c r="DOC78" s="41"/>
      <c r="DOD78" s="41"/>
      <c r="DOE78" s="41"/>
      <c r="DOF78" s="41"/>
      <c r="DOG78" s="41"/>
      <c r="DOH78" s="41"/>
      <c r="DOI78" s="41"/>
      <c r="DOJ78" s="41"/>
      <c r="DOK78" s="41"/>
      <c r="DOL78" s="41"/>
      <c r="DOM78" s="41"/>
      <c r="DON78" s="41"/>
      <c r="DOO78" s="41"/>
      <c r="DOP78" s="41"/>
      <c r="DOQ78" s="41"/>
      <c r="DOR78" s="41"/>
      <c r="DOS78" s="41"/>
      <c r="DOT78" s="41"/>
      <c r="DOU78" s="41"/>
      <c r="DOV78" s="41"/>
      <c r="DOW78" s="41"/>
      <c r="DOX78" s="41"/>
      <c r="DOY78" s="41"/>
      <c r="DWP78" s="41"/>
      <c r="DWQ78" s="41"/>
      <c r="DWR78" s="41"/>
      <c r="DWS78" s="41"/>
      <c r="DXE78" s="41"/>
      <c r="DXF78" s="41"/>
      <c r="DXG78" s="41"/>
      <c r="DXH78" s="41"/>
      <c r="DXI78" s="41"/>
      <c r="DXJ78" s="41"/>
      <c r="DXK78" s="41"/>
      <c r="DXL78" s="41"/>
      <c r="DXM78" s="41"/>
      <c r="DXN78" s="41"/>
      <c r="DXO78" s="41"/>
      <c r="DXP78" s="41"/>
      <c r="DXQ78" s="41"/>
      <c r="DXR78" s="41"/>
      <c r="DXS78" s="41"/>
      <c r="DXT78" s="41"/>
      <c r="DXU78" s="41"/>
      <c r="DXV78" s="41"/>
      <c r="DXW78" s="41"/>
      <c r="DXX78" s="41"/>
      <c r="DXY78" s="41"/>
      <c r="DXZ78" s="41"/>
      <c r="DYA78" s="41"/>
      <c r="DYB78" s="41"/>
      <c r="DYC78" s="41"/>
      <c r="DYD78" s="41"/>
      <c r="DYE78" s="41"/>
      <c r="DYF78" s="41"/>
      <c r="DYG78" s="41"/>
      <c r="DYH78" s="41"/>
      <c r="DYI78" s="41"/>
      <c r="DYJ78" s="41"/>
      <c r="DYK78" s="41"/>
      <c r="DYL78" s="41"/>
      <c r="DYM78" s="41"/>
      <c r="DYN78" s="41"/>
      <c r="DYO78" s="41"/>
      <c r="DYP78" s="41"/>
      <c r="DYQ78" s="41"/>
      <c r="DYR78" s="41"/>
      <c r="DYS78" s="41"/>
      <c r="DYT78" s="41"/>
      <c r="DYU78" s="41"/>
      <c r="EGL78" s="41"/>
      <c r="EGM78" s="41"/>
      <c r="EGN78" s="41"/>
      <c r="EGO78" s="41"/>
      <c r="EHA78" s="41"/>
      <c r="EHB78" s="41"/>
      <c r="EHC78" s="41"/>
      <c r="EHD78" s="41"/>
      <c r="EHE78" s="41"/>
      <c r="EHF78" s="41"/>
      <c r="EHG78" s="41"/>
      <c r="EHH78" s="41"/>
      <c r="EHI78" s="41"/>
      <c r="EHJ78" s="41"/>
      <c r="EHK78" s="41"/>
      <c r="EHL78" s="41"/>
      <c r="EHM78" s="41"/>
      <c r="EHN78" s="41"/>
      <c r="EHO78" s="41"/>
      <c r="EHP78" s="41"/>
      <c r="EHQ78" s="41"/>
      <c r="EHR78" s="41"/>
      <c r="EHS78" s="41"/>
      <c r="EHT78" s="41"/>
      <c r="EHU78" s="41"/>
      <c r="EHV78" s="41"/>
      <c r="EHW78" s="41"/>
      <c r="EHX78" s="41"/>
      <c r="EHY78" s="41"/>
      <c r="EHZ78" s="41"/>
      <c r="EIA78" s="41"/>
      <c r="EIB78" s="41"/>
      <c r="EIC78" s="41"/>
      <c r="EID78" s="41"/>
      <c r="EIE78" s="41"/>
      <c r="EIF78" s="41"/>
      <c r="EIG78" s="41"/>
      <c r="EIH78" s="41"/>
      <c r="EII78" s="41"/>
      <c r="EIJ78" s="41"/>
      <c r="EIK78" s="41"/>
      <c r="EIL78" s="41"/>
      <c r="EIM78" s="41"/>
      <c r="EIN78" s="41"/>
      <c r="EIO78" s="41"/>
      <c r="EIP78" s="41"/>
      <c r="EIQ78" s="41"/>
      <c r="EQH78" s="41"/>
      <c r="EQI78" s="41"/>
      <c r="EQJ78" s="41"/>
      <c r="EQK78" s="41"/>
      <c r="EQW78" s="41"/>
      <c r="EQX78" s="41"/>
      <c r="EQY78" s="41"/>
      <c r="EQZ78" s="41"/>
      <c r="ERA78" s="41"/>
      <c r="ERB78" s="41"/>
      <c r="ERC78" s="41"/>
      <c r="ERD78" s="41"/>
      <c r="ERE78" s="41"/>
      <c r="ERF78" s="41"/>
      <c r="ERG78" s="41"/>
      <c r="ERH78" s="41"/>
      <c r="ERI78" s="41"/>
      <c r="ERJ78" s="41"/>
      <c r="ERK78" s="41"/>
      <c r="ERL78" s="41"/>
      <c r="ERM78" s="41"/>
      <c r="ERN78" s="41"/>
      <c r="ERO78" s="41"/>
      <c r="ERP78" s="41"/>
      <c r="ERQ78" s="41"/>
      <c r="ERR78" s="41"/>
      <c r="ERS78" s="41"/>
      <c r="ERT78" s="41"/>
      <c r="ERU78" s="41"/>
      <c r="ERV78" s="41"/>
      <c r="ERW78" s="41"/>
      <c r="ERX78" s="41"/>
      <c r="ERY78" s="41"/>
      <c r="ERZ78" s="41"/>
      <c r="ESA78" s="41"/>
      <c r="ESB78" s="41"/>
      <c r="ESC78" s="41"/>
      <c r="ESD78" s="41"/>
      <c r="ESE78" s="41"/>
      <c r="ESF78" s="41"/>
      <c r="ESG78" s="41"/>
      <c r="ESH78" s="41"/>
      <c r="ESI78" s="41"/>
      <c r="ESJ78" s="41"/>
      <c r="ESK78" s="41"/>
      <c r="ESL78" s="41"/>
      <c r="ESM78" s="41"/>
      <c r="FAD78" s="41"/>
      <c r="FAE78" s="41"/>
      <c r="FAF78" s="41"/>
      <c r="FAG78" s="41"/>
      <c r="FAS78" s="41"/>
      <c r="FAT78" s="41"/>
      <c r="FAU78" s="41"/>
      <c r="FAV78" s="41"/>
      <c r="FAW78" s="41"/>
      <c r="FAX78" s="41"/>
      <c r="FAY78" s="41"/>
      <c r="FAZ78" s="41"/>
      <c r="FBA78" s="41"/>
      <c r="FBB78" s="41"/>
      <c r="FBC78" s="41"/>
      <c r="FBD78" s="41"/>
      <c r="FBE78" s="41"/>
      <c r="FBF78" s="41"/>
      <c r="FBG78" s="41"/>
      <c r="FBH78" s="41"/>
      <c r="FBI78" s="41"/>
      <c r="FBJ78" s="41"/>
      <c r="FBK78" s="41"/>
      <c r="FBL78" s="41"/>
      <c r="FBM78" s="41"/>
      <c r="FBN78" s="41"/>
      <c r="FBO78" s="41"/>
      <c r="FBP78" s="41"/>
      <c r="FBQ78" s="41"/>
      <c r="FBR78" s="41"/>
      <c r="FBS78" s="41"/>
      <c r="FBT78" s="41"/>
      <c r="FBU78" s="41"/>
      <c r="FBV78" s="41"/>
      <c r="FBW78" s="41"/>
      <c r="FBX78" s="41"/>
      <c r="FBY78" s="41"/>
      <c r="FBZ78" s="41"/>
      <c r="FCA78" s="41"/>
      <c r="FCB78" s="41"/>
      <c r="FCC78" s="41"/>
      <c r="FCD78" s="41"/>
      <c r="FCE78" s="41"/>
      <c r="FCF78" s="41"/>
      <c r="FCG78" s="41"/>
      <c r="FCH78" s="41"/>
      <c r="FCI78" s="41"/>
      <c r="FJZ78" s="41"/>
      <c r="FKA78" s="41"/>
      <c r="FKB78" s="41"/>
      <c r="FKC78" s="41"/>
      <c r="FKO78" s="41"/>
      <c r="FKP78" s="41"/>
      <c r="FKQ78" s="41"/>
      <c r="FKR78" s="41"/>
      <c r="FKS78" s="41"/>
      <c r="FKT78" s="41"/>
      <c r="FKU78" s="41"/>
      <c r="FKV78" s="41"/>
      <c r="FKW78" s="41"/>
      <c r="FKX78" s="41"/>
      <c r="FKY78" s="41"/>
      <c r="FKZ78" s="41"/>
      <c r="FLA78" s="41"/>
      <c r="FLB78" s="41"/>
      <c r="FLC78" s="41"/>
      <c r="FLD78" s="41"/>
      <c r="FLE78" s="41"/>
      <c r="FLF78" s="41"/>
      <c r="FLG78" s="41"/>
      <c r="FLH78" s="41"/>
      <c r="FLI78" s="41"/>
      <c r="FLJ78" s="41"/>
      <c r="FLK78" s="41"/>
      <c r="FLL78" s="41"/>
      <c r="FLM78" s="41"/>
      <c r="FLN78" s="41"/>
      <c r="FLO78" s="41"/>
      <c r="FLP78" s="41"/>
      <c r="FLQ78" s="41"/>
      <c r="FLR78" s="41"/>
      <c r="FLS78" s="41"/>
      <c r="FLT78" s="41"/>
      <c r="FLU78" s="41"/>
      <c r="FLV78" s="41"/>
      <c r="FLW78" s="41"/>
      <c r="FLX78" s="41"/>
      <c r="FLY78" s="41"/>
      <c r="FLZ78" s="41"/>
      <c r="FMA78" s="41"/>
      <c r="FMB78" s="41"/>
      <c r="FMC78" s="41"/>
      <c r="FMD78" s="41"/>
      <c r="FME78" s="41"/>
      <c r="FTV78" s="41"/>
      <c r="FTW78" s="41"/>
      <c r="FTX78" s="41"/>
      <c r="FTY78" s="41"/>
      <c r="FUK78" s="41"/>
      <c r="FUL78" s="41"/>
      <c r="FUM78" s="41"/>
      <c r="FUN78" s="41"/>
      <c r="FUO78" s="41"/>
      <c r="FUP78" s="41"/>
      <c r="FUQ78" s="41"/>
      <c r="FUR78" s="41"/>
      <c r="FUS78" s="41"/>
      <c r="FUT78" s="41"/>
      <c r="FUU78" s="41"/>
      <c r="FUV78" s="41"/>
      <c r="FUW78" s="41"/>
      <c r="FUX78" s="41"/>
      <c r="FUY78" s="41"/>
      <c r="FUZ78" s="41"/>
      <c r="FVA78" s="41"/>
      <c r="FVB78" s="41"/>
      <c r="FVC78" s="41"/>
      <c r="FVD78" s="41"/>
      <c r="FVE78" s="41"/>
      <c r="FVF78" s="41"/>
      <c r="FVG78" s="41"/>
      <c r="FVH78" s="41"/>
      <c r="FVI78" s="41"/>
      <c r="FVJ78" s="41"/>
      <c r="FVK78" s="41"/>
      <c r="FVL78" s="41"/>
      <c r="FVM78" s="41"/>
      <c r="FVN78" s="41"/>
      <c r="FVO78" s="41"/>
      <c r="FVP78" s="41"/>
      <c r="FVQ78" s="41"/>
      <c r="FVR78" s="41"/>
      <c r="FVS78" s="41"/>
      <c r="FVT78" s="41"/>
      <c r="FVU78" s="41"/>
      <c r="FVV78" s="41"/>
      <c r="FVW78" s="41"/>
      <c r="FVX78" s="41"/>
      <c r="FVY78" s="41"/>
      <c r="FVZ78" s="41"/>
      <c r="FWA78" s="41"/>
      <c r="GDR78" s="41"/>
      <c r="GDS78" s="41"/>
      <c r="GDT78" s="41"/>
      <c r="GDU78" s="41"/>
      <c r="GEG78" s="41"/>
      <c r="GEH78" s="41"/>
      <c r="GEI78" s="41"/>
      <c r="GEJ78" s="41"/>
      <c r="GEK78" s="41"/>
      <c r="GEL78" s="41"/>
      <c r="GEM78" s="41"/>
      <c r="GEN78" s="41"/>
      <c r="GEO78" s="41"/>
      <c r="GEP78" s="41"/>
      <c r="GEQ78" s="41"/>
      <c r="GER78" s="41"/>
      <c r="GES78" s="41"/>
      <c r="GET78" s="41"/>
      <c r="GEU78" s="41"/>
      <c r="GEV78" s="41"/>
      <c r="GEW78" s="41"/>
      <c r="GEX78" s="41"/>
      <c r="GEY78" s="41"/>
      <c r="GEZ78" s="41"/>
      <c r="GFA78" s="41"/>
      <c r="GFB78" s="41"/>
      <c r="GFC78" s="41"/>
      <c r="GFD78" s="41"/>
      <c r="GFE78" s="41"/>
      <c r="GFF78" s="41"/>
      <c r="GFG78" s="41"/>
      <c r="GFH78" s="41"/>
      <c r="GFI78" s="41"/>
      <c r="GFJ78" s="41"/>
      <c r="GFK78" s="41"/>
      <c r="GFL78" s="41"/>
      <c r="GFM78" s="41"/>
      <c r="GFN78" s="41"/>
      <c r="GFO78" s="41"/>
      <c r="GFP78" s="41"/>
      <c r="GFQ78" s="41"/>
      <c r="GFR78" s="41"/>
      <c r="GFS78" s="41"/>
      <c r="GFT78" s="41"/>
      <c r="GFU78" s="41"/>
      <c r="GFV78" s="41"/>
      <c r="GFW78" s="41"/>
      <c r="GNN78" s="41"/>
      <c r="GNO78" s="41"/>
      <c r="GNP78" s="41"/>
      <c r="GNQ78" s="41"/>
      <c r="GOC78" s="41"/>
      <c r="GOD78" s="41"/>
      <c r="GOE78" s="41"/>
      <c r="GOF78" s="41"/>
      <c r="GOG78" s="41"/>
      <c r="GOH78" s="41"/>
      <c r="GOI78" s="41"/>
      <c r="GOJ78" s="41"/>
      <c r="GOK78" s="41"/>
      <c r="GOL78" s="41"/>
      <c r="GOM78" s="41"/>
      <c r="GON78" s="41"/>
      <c r="GOO78" s="41"/>
      <c r="GOP78" s="41"/>
      <c r="GOQ78" s="41"/>
      <c r="GOR78" s="41"/>
      <c r="GOS78" s="41"/>
      <c r="GOT78" s="41"/>
      <c r="GOU78" s="41"/>
      <c r="GOV78" s="41"/>
      <c r="GOW78" s="41"/>
      <c r="GOX78" s="41"/>
      <c r="GOY78" s="41"/>
      <c r="GOZ78" s="41"/>
      <c r="GPA78" s="41"/>
      <c r="GPB78" s="41"/>
      <c r="GPC78" s="41"/>
      <c r="GPD78" s="41"/>
      <c r="GPE78" s="41"/>
      <c r="GPF78" s="41"/>
      <c r="GPG78" s="41"/>
      <c r="GPH78" s="41"/>
      <c r="GPI78" s="41"/>
      <c r="GPJ78" s="41"/>
      <c r="GPK78" s="41"/>
      <c r="GPL78" s="41"/>
      <c r="GPM78" s="41"/>
      <c r="GPN78" s="41"/>
      <c r="GPO78" s="41"/>
      <c r="GPP78" s="41"/>
      <c r="GPQ78" s="41"/>
      <c r="GPR78" s="41"/>
      <c r="GPS78" s="41"/>
      <c r="GXJ78" s="41"/>
      <c r="GXK78" s="41"/>
      <c r="GXL78" s="41"/>
      <c r="GXM78" s="41"/>
      <c r="GXY78" s="41"/>
      <c r="GXZ78" s="41"/>
      <c r="GYA78" s="41"/>
      <c r="GYB78" s="41"/>
      <c r="GYC78" s="41"/>
      <c r="GYD78" s="41"/>
      <c r="GYE78" s="41"/>
      <c r="GYF78" s="41"/>
      <c r="GYG78" s="41"/>
      <c r="GYH78" s="41"/>
      <c r="GYI78" s="41"/>
      <c r="GYJ78" s="41"/>
      <c r="GYK78" s="41"/>
      <c r="GYL78" s="41"/>
      <c r="GYM78" s="41"/>
      <c r="GYN78" s="41"/>
      <c r="GYO78" s="41"/>
      <c r="GYP78" s="41"/>
      <c r="GYQ78" s="41"/>
      <c r="GYR78" s="41"/>
      <c r="GYS78" s="41"/>
      <c r="GYT78" s="41"/>
      <c r="GYU78" s="41"/>
      <c r="GYV78" s="41"/>
      <c r="GYW78" s="41"/>
      <c r="GYX78" s="41"/>
      <c r="GYY78" s="41"/>
      <c r="GYZ78" s="41"/>
      <c r="GZA78" s="41"/>
      <c r="GZB78" s="41"/>
      <c r="GZC78" s="41"/>
      <c r="GZD78" s="41"/>
      <c r="GZE78" s="41"/>
      <c r="GZF78" s="41"/>
      <c r="GZG78" s="41"/>
      <c r="GZH78" s="41"/>
      <c r="GZI78" s="41"/>
      <c r="GZJ78" s="41"/>
      <c r="GZK78" s="41"/>
      <c r="GZL78" s="41"/>
      <c r="GZM78" s="41"/>
      <c r="GZN78" s="41"/>
      <c r="GZO78" s="41"/>
      <c r="HHF78" s="41"/>
      <c r="HHG78" s="41"/>
      <c r="HHH78" s="41"/>
      <c r="HHI78" s="41"/>
      <c r="HHU78" s="41"/>
      <c r="HHV78" s="41"/>
      <c r="HHW78" s="41"/>
      <c r="HHX78" s="41"/>
      <c r="HHY78" s="41"/>
      <c r="HHZ78" s="41"/>
      <c r="HIA78" s="41"/>
      <c r="HIB78" s="41"/>
      <c r="HIC78" s="41"/>
      <c r="HID78" s="41"/>
      <c r="HIE78" s="41"/>
      <c r="HIF78" s="41"/>
      <c r="HIG78" s="41"/>
      <c r="HIH78" s="41"/>
      <c r="HII78" s="41"/>
      <c r="HIJ78" s="41"/>
      <c r="HIK78" s="41"/>
      <c r="HIL78" s="41"/>
      <c r="HIM78" s="41"/>
      <c r="HIN78" s="41"/>
      <c r="HIO78" s="41"/>
      <c r="HIP78" s="41"/>
      <c r="HIQ78" s="41"/>
      <c r="HIR78" s="41"/>
      <c r="HIS78" s="41"/>
      <c r="HIT78" s="41"/>
      <c r="HIU78" s="41"/>
      <c r="HIV78" s="41"/>
      <c r="HIW78" s="41"/>
      <c r="HIX78" s="41"/>
      <c r="HIY78" s="41"/>
      <c r="HIZ78" s="41"/>
      <c r="HJA78" s="41"/>
      <c r="HJB78" s="41"/>
      <c r="HJC78" s="41"/>
      <c r="HJD78" s="41"/>
      <c r="HJE78" s="41"/>
      <c r="HJF78" s="41"/>
      <c r="HJG78" s="41"/>
      <c r="HJH78" s="41"/>
      <c r="HJI78" s="41"/>
      <c r="HJJ78" s="41"/>
      <c r="HJK78" s="41"/>
      <c r="HRB78" s="41"/>
      <c r="HRC78" s="41"/>
      <c r="HRD78" s="41"/>
      <c r="HRE78" s="41"/>
      <c r="HRQ78" s="41"/>
      <c r="HRR78" s="41"/>
      <c r="HRS78" s="41"/>
      <c r="HRT78" s="41"/>
      <c r="HRU78" s="41"/>
      <c r="HRV78" s="41"/>
      <c r="HRW78" s="41"/>
      <c r="HRX78" s="41"/>
      <c r="HRY78" s="41"/>
      <c r="HRZ78" s="41"/>
      <c r="HSA78" s="41"/>
      <c r="HSB78" s="41"/>
      <c r="HSC78" s="41"/>
      <c r="HSD78" s="41"/>
      <c r="HSE78" s="41"/>
      <c r="HSF78" s="41"/>
      <c r="HSG78" s="41"/>
      <c r="HSH78" s="41"/>
      <c r="HSI78" s="41"/>
      <c r="HSJ78" s="41"/>
      <c r="HSK78" s="41"/>
      <c r="HSL78" s="41"/>
      <c r="HSM78" s="41"/>
      <c r="HSN78" s="41"/>
      <c r="HSO78" s="41"/>
      <c r="HSP78" s="41"/>
      <c r="HSQ78" s="41"/>
      <c r="HSR78" s="41"/>
      <c r="HSS78" s="41"/>
      <c r="HST78" s="41"/>
      <c r="HSU78" s="41"/>
      <c r="HSV78" s="41"/>
      <c r="HSW78" s="41"/>
      <c r="HSX78" s="41"/>
      <c r="HSY78" s="41"/>
      <c r="HSZ78" s="41"/>
      <c r="HTA78" s="41"/>
      <c r="HTB78" s="41"/>
      <c r="HTC78" s="41"/>
      <c r="HTD78" s="41"/>
      <c r="HTE78" s="41"/>
      <c r="HTF78" s="41"/>
      <c r="HTG78" s="41"/>
      <c r="IAX78" s="41"/>
      <c r="IAY78" s="41"/>
      <c r="IAZ78" s="41"/>
      <c r="IBA78" s="41"/>
      <c r="IBM78" s="41"/>
      <c r="IBN78" s="41"/>
      <c r="IBO78" s="41"/>
      <c r="IBP78" s="41"/>
      <c r="IBQ78" s="41"/>
      <c r="IBR78" s="41"/>
      <c r="IBS78" s="41"/>
      <c r="IBT78" s="41"/>
      <c r="IBU78" s="41"/>
      <c r="IBV78" s="41"/>
      <c r="IBW78" s="41"/>
      <c r="IBX78" s="41"/>
      <c r="IBY78" s="41"/>
      <c r="IBZ78" s="41"/>
      <c r="ICA78" s="41"/>
      <c r="ICB78" s="41"/>
      <c r="ICC78" s="41"/>
      <c r="ICD78" s="41"/>
      <c r="ICE78" s="41"/>
      <c r="ICF78" s="41"/>
      <c r="ICG78" s="41"/>
      <c r="ICH78" s="41"/>
      <c r="ICI78" s="41"/>
      <c r="ICJ78" s="41"/>
      <c r="ICK78" s="41"/>
      <c r="ICL78" s="41"/>
      <c r="ICM78" s="41"/>
      <c r="ICN78" s="41"/>
      <c r="ICO78" s="41"/>
      <c r="ICP78" s="41"/>
      <c r="ICQ78" s="41"/>
      <c r="ICR78" s="41"/>
      <c r="ICS78" s="41"/>
      <c r="ICT78" s="41"/>
      <c r="ICU78" s="41"/>
      <c r="ICV78" s="41"/>
      <c r="ICW78" s="41"/>
      <c r="ICX78" s="41"/>
      <c r="ICY78" s="41"/>
      <c r="ICZ78" s="41"/>
      <c r="IDA78" s="41"/>
      <c r="IDB78" s="41"/>
      <c r="IDC78" s="41"/>
      <c r="IKT78" s="41"/>
      <c r="IKU78" s="41"/>
      <c r="IKV78" s="41"/>
      <c r="IKW78" s="41"/>
      <c r="ILI78" s="41"/>
      <c r="ILJ78" s="41"/>
      <c r="ILK78" s="41"/>
      <c r="ILL78" s="41"/>
      <c r="ILM78" s="41"/>
      <c r="ILN78" s="41"/>
      <c r="ILO78" s="41"/>
      <c r="ILP78" s="41"/>
      <c r="ILQ78" s="41"/>
      <c r="ILR78" s="41"/>
      <c r="ILS78" s="41"/>
      <c r="ILT78" s="41"/>
      <c r="ILU78" s="41"/>
      <c r="ILV78" s="41"/>
      <c r="ILW78" s="41"/>
      <c r="ILX78" s="41"/>
      <c r="ILY78" s="41"/>
      <c r="ILZ78" s="41"/>
      <c r="IMA78" s="41"/>
      <c r="IMB78" s="41"/>
      <c r="IMC78" s="41"/>
      <c r="IMD78" s="41"/>
      <c r="IME78" s="41"/>
      <c r="IMF78" s="41"/>
      <c r="IMG78" s="41"/>
      <c r="IMH78" s="41"/>
      <c r="IMI78" s="41"/>
      <c r="IMJ78" s="41"/>
      <c r="IMK78" s="41"/>
      <c r="IML78" s="41"/>
      <c r="IMM78" s="41"/>
      <c r="IMN78" s="41"/>
      <c r="IMO78" s="41"/>
      <c r="IMP78" s="41"/>
      <c r="IMQ78" s="41"/>
      <c r="IMR78" s="41"/>
      <c r="IMS78" s="41"/>
      <c r="IMT78" s="41"/>
      <c r="IMU78" s="41"/>
      <c r="IMV78" s="41"/>
      <c r="IMW78" s="41"/>
      <c r="IMX78" s="41"/>
      <c r="IMY78" s="41"/>
      <c r="IUP78" s="41"/>
      <c r="IUQ78" s="41"/>
      <c r="IUR78" s="41"/>
      <c r="IUS78" s="41"/>
      <c r="IVE78" s="41"/>
      <c r="IVF78" s="41"/>
      <c r="IVG78" s="41"/>
      <c r="IVH78" s="41"/>
      <c r="IVI78" s="41"/>
      <c r="IVJ78" s="41"/>
      <c r="IVK78" s="41"/>
      <c r="IVL78" s="41"/>
      <c r="IVM78" s="41"/>
      <c r="IVN78" s="41"/>
      <c r="IVO78" s="41"/>
      <c r="IVP78" s="41"/>
      <c r="IVQ78" s="41"/>
      <c r="IVR78" s="41"/>
      <c r="IVS78" s="41"/>
      <c r="IVT78" s="41"/>
      <c r="IVU78" s="41"/>
      <c r="IVV78" s="41"/>
      <c r="IVW78" s="41"/>
      <c r="IVX78" s="41"/>
      <c r="IVY78" s="41"/>
      <c r="IVZ78" s="41"/>
      <c r="IWA78" s="41"/>
      <c r="IWB78" s="41"/>
      <c r="IWC78" s="41"/>
      <c r="IWD78" s="41"/>
      <c r="IWE78" s="41"/>
      <c r="IWF78" s="41"/>
      <c r="IWG78" s="41"/>
      <c r="IWH78" s="41"/>
      <c r="IWI78" s="41"/>
      <c r="IWJ78" s="41"/>
      <c r="IWK78" s="41"/>
      <c r="IWL78" s="41"/>
      <c r="IWM78" s="41"/>
      <c r="IWN78" s="41"/>
      <c r="IWO78" s="41"/>
      <c r="IWP78" s="41"/>
      <c r="IWQ78" s="41"/>
      <c r="IWR78" s="41"/>
      <c r="IWS78" s="41"/>
      <c r="IWT78" s="41"/>
      <c r="IWU78" s="41"/>
      <c r="JEL78" s="41"/>
      <c r="JEM78" s="41"/>
      <c r="JEN78" s="41"/>
      <c r="JEO78" s="41"/>
      <c r="JFA78" s="41"/>
      <c r="JFB78" s="41"/>
      <c r="JFC78" s="41"/>
      <c r="JFD78" s="41"/>
      <c r="JFE78" s="41"/>
      <c r="JFF78" s="41"/>
      <c r="JFG78" s="41"/>
      <c r="JFH78" s="41"/>
      <c r="JFI78" s="41"/>
      <c r="JFJ78" s="41"/>
      <c r="JFK78" s="41"/>
      <c r="JFL78" s="41"/>
      <c r="JFM78" s="41"/>
      <c r="JFN78" s="41"/>
      <c r="JFO78" s="41"/>
      <c r="JFP78" s="41"/>
      <c r="JFQ78" s="41"/>
      <c r="JFR78" s="41"/>
      <c r="JFS78" s="41"/>
      <c r="JFT78" s="41"/>
      <c r="JFU78" s="41"/>
      <c r="JFV78" s="41"/>
      <c r="JFW78" s="41"/>
      <c r="JFX78" s="41"/>
      <c r="JFY78" s="41"/>
      <c r="JFZ78" s="41"/>
      <c r="JGA78" s="41"/>
      <c r="JGB78" s="41"/>
      <c r="JGC78" s="41"/>
      <c r="JGD78" s="41"/>
      <c r="JGE78" s="41"/>
      <c r="JGF78" s="41"/>
      <c r="JGG78" s="41"/>
      <c r="JGH78" s="41"/>
      <c r="JGI78" s="41"/>
      <c r="JGJ78" s="41"/>
      <c r="JGK78" s="41"/>
      <c r="JGL78" s="41"/>
      <c r="JGM78" s="41"/>
      <c r="JGN78" s="41"/>
      <c r="JGO78" s="41"/>
      <c r="JGP78" s="41"/>
      <c r="JGQ78" s="41"/>
      <c r="JOH78" s="41"/>
      <c r="JOI78" s="41"/>
      <c r="JOJ78" s="41"/>
      <c r="JOK78" s="41"/>
      <c r="JOW78" s="41"/>
      <c r="JOX78" s="41"/>
      <c r="JOY78" s="41"/>
      <c r="JOZ78" s="41"/>
      <c r="JPA78" s="41"/>
      <c r="JPB78" s="41"/>
      <c r="JPC78" s="41"/>
      <c r="JPD78" s="41"/>
      <c r="JPE78" s="41"/>
      <c r="JPF78" s="41"/>
      <c r="JPG78" s="41"/>
      <c r="JPH78" s="41"/>
      <c r="JPI78" s="41"/>
      <c r="JPJ78" s="41"/>
      <c r="JPK78" s="41"/>
      <c r="JPL78" s="41"/>
      <c r="JPM78" s="41"/>
      <c r="JPN78" s="41"/>
      <c r="JPO78" s="41"/>
      <c r="JPP78" s="41"/>
      <c r="JPQ78" s="41"/>
      <c r="JPR78" s="41"/>
      <c r="JPS78" s="41"/>
      <c r="JPT78" s="41"/>
      <c r="JPU78" s="41"/>
      <c r="JPV78" s="41"/>
      <c r="JPW78" s="41"/>
      <c r="JPX78" s="41"/>
      <c r="JPY78" s="41"/>
      <c r="JPZ78" s="41"/>
      <c r="JQA78" s="41"/>
      <c r="JQB78" s="41"/>
      <c r="JQC78" s="41"/>
      <c r="JQD78" s="41"/>
      <c r="JQE78" s="41"/>
      <c r="JQF78" s="41"/>
      <c r="JQG78" s="41"/>
      <c r="JQH78" s="41"/>
      <c r="JQI78" s="41"/>
      <c r="JQJ78" s="41"/>
      <c r="JQK78" s="41"/>
      <c r="JQL78" s="41"/>
      <c r="JQM78" s="41"/>
      <c r="JYD78" s="41"/>
      <c r="JYE78" s="41"/>
      <c r="JYF78" s="41"/>
      <c r="JYG78" s="41"/>
      <c r="JYS78" s="41"/>
      <c r="JYT78" s="41"/>
      <c r="JYU78" s="41"/>
      <c r="JYV78" s="41"/>
      <c r="JYW78" s="41"/>
      <c r="JYX78" s="41"/>
      <c r="JYY78" s="41"/>
      <c r="JYZ78" s="41"/>
      <c r="JZA78" s="41"/>
      <c r="JZB78" s="41"/>
      <c r="JZC78" s="41"/>
      <c r="JZD78" s="41"/>
      <c r="JZE78" s="41"/>
      <c r="JZF78" s="41"/>
      <c r="JZG78" s="41"/>
      <c r="JZH78" s="41"/>
      <c r="JZI78" s="41"/>
      <c r="JZJ78" s="41"/>
      <c r="JZK78" s="41"/>
      <c r="JZL78" s="41"/>
      <c r="JZM78" s="41"/>
      <c r="JZN78" s="41"/>
      <c r="JZO78" s="41"/>
      <c r="JZP78" s="41"/>
      <c r="JZQ78" s="41"/>
      <c r="JZR78" s="41"/>
      <c r="JZS78" s="41"/>
      <c r="JZT78" s="41"/>
      <c r="JZU78" s="41"/>
      <c r="JZV78" s="41"/>
      <c r="JZW78" s="41"/>
      <c r="JZX78" s="41"/>
      <c r="JZY78" s="41"/>
      <c r="JZZ78" s="41"/>
      <c r="KAA78" s="41"/>
      <c r="KAB78" s="41"/>
      <c r="KAC78" s="41"/>
      <c r="KAD78" s="41"/>
      <c r="KAE78" s="41"/>
      <c r="KAF78" s="41"/>
      <c r="KAG78" s="41"/>
      <c r="KAH78" s="41"/>
      <c r="KAI78" s="41"/>
      <c r="KHZ78" s="41"/>
      <c r="KIA78" s="41"/>
      <c r="KIB78" s="41"/>
      <c r="KIC78" s="41"/>
      <c r="KIO78" s="41"/>
      <c r="KIP78" s="41"/>
      <c r="KIQ78" s="41"/>
      <c r="KIR78" s="41"/>
      <c r="KIS78" s="41"/>
      <c r="KIT78" s="41"/>
      <c r="KIU78" s="41"/>
      <c r="KIV78" s="41"/>
      <c r="KIW78" s="41"/>
      <c r="KIX78" s="41"/>
      <c r="KIY78" s="41"/>
      <c r="KIZ78" s="41"/>
      <c r="KJA78" s="41"/>
      <c r="KJB78" s="41"/>
      <c r="KJC78" s="41"/>
      <c r="KJD78" s="41"/>
      <c r="KJE78" s="41"/>
      <c r="KJF78" s="41"/>
      <c r="KJG78" s="41"/>
      <c r="KJH78" s="41"/>
      <c r="KJI78" s="41"/>
      <c r="KJJ78" s="41"/>
      <c r="KJK78" s="41"/>
      <c r="KJL78" s="41"/>
      <c r="KJM78" s="41"/>
      <c r="KJN78" s="41"/>
      <c r="KJO78" s="41"/>
      <c r="KJP78" s="41"/>
      <c r="KJQ78" s="41"/>
      <c r="KJR78" s="41"/>
      <c r="KJS78" s="41"/>
      <c r="KJT78" s="41"/>
      <c r="KJU78" s="41"/>
      <c r="KJV78" s="41"/>
      <c r="KJW78" s="41"/>
      <c r="KJX78" s="41"/>
      <c r="KJY78" s="41"/>
      <c r="KJZ78" s="41"/>
      <c r="KKA78" s="41"/>
      <c r="KKB78" s="41"/>
      <c r="KKC78" s="41"/>
      <c r="KKD78" s="41"/>
      <c r="KKE78" s="41"/>
      <c r="KRV78" s="41"/>
      <c r="KRW78" s="41"/>
      <c r="KRX78" s="41"/>
      <c r="KRY78" s="41"/>
      <c r="KSK78" s="41"/>
      <c r="KSL78" s="41"/>
      <c r="KSM78" s="41"/>
      <c r="KSN78" s="41"/>
      <c r="KSO78" s="41"/>
      <c r="KSP78" s="41"/>
      <c r="KSQ78" s="41"/>
      <c r="KSR78" s="41"/>
      <c r="KSS78" s="41"/>
      <c r="KST78" s="41"/>
      <c r="KSU78" s="41"/>
      <c r="KSV78" s="41"/>
      <c r="KSW78" s="41"/>
      <c r="KSX78" s="41"/>
      <c r="KSY78" s="41"/>
      <c r="KSZ78" s="41"/>
      <c r="KTA78" s="41"/>
      <c r="KTB78" s="41"/>
      <c r="KTC78" s="41"/>
      <c r="KTD78" s="41"/>
      <c r="KTE78" s="41"/>
      <c r="KTF78" s="41"/>
      <c r="KTG78" s="41"/>
      <c r="KTH78" s="41"/>
      <c r="KTI78" s="41"/>
      <c r="KTJ78" s="41"/>
      <c r="KTK78" s="41"/>
      <c r="KTL78" s="41"/>
      <c r="KTM78" s="41"/>
      <c r="KTN78" s="41"/>
      <c r="KTO78" s="41"/>
      <c r="KTP78" s="41"/>
      <c r="KTQ78" s="41"/>
      <c r="KTR78" s="41"/>
      <c r="KTS78" s="41"/>
      <c r="KTT78" s="41"/>
      <c r="KTU78" s="41"/>
      <c r="KTV78" s="41"/>
      <c r="KTW78" s="41"/>
      <c r="KTX78" s="41"/>
      <c r="KTY78" s="41"/>
      <c r="KTZ78" s="41"/>
      <c r="KUA78" s="41"/>
      <c r="LBR78" s="41"/>
      <c r="LBS78" s="41"/>
      <c r="LBT78" s="41"/>
      <c r="LBU78" s="41"/>
      <c r="LCG78" s="41"/>
      <c r="LCH78" s="41"/>
      <c r="LCI78" s="41"/>
      <c r="LCJ78" s="41"/>
      <c r="LCK78" s="41"/>
      <c r="LCL78" s="41"/>
      <c r="LCM78" s="41"/>
      <c r="LCN78" s="41"/>
      <c r="LCO78" s="41"/>
      <c r="LCP78" s="41"/>
      <c r="LCQ78" s="41"/>
      <c r="LCR78" s="41"/>
      <c r="LCS78" s="41"/>
      <c r="LCT78" s="41"/>
      <c r="LCU78" s="41"/>
      <c r="LCV78" s="41"/>
      <c r="LCW78" s="41"/>
      <c r="LCX78" s="41"/>
      <c r="LCY78" s="41"/>
      <c r="LCZ78" s="41"/>
      <c r="LDA78" s="41"/>
      <c r="LDB78" s="41"/>
      <c r="LDC78" s="41"/>
      <c r="LDD78" s="41"/>
      <c r="LDE78" s="41"/>
      <c r="LDF78" s="41"/>
      <c r="LDG78" s="41"/>
      <c r="LDH78" s="41"/>
      <c r="LDI78" s="41"/>
      <c r="LDJ78" s="41"/>
      <c r="LDK78" s="41"/>
      <c r="LDL78" s="41"/>
      <c r="LDM78" s="41"/>
      <c r="LDN78" s="41"/>
      <c r="LDO78" s="41"/>
      <c r="LDP78" s="41"/>
      <c r="LDQ78" s="41"/>
      <c r="LDR78" s="41"/>
      <c r="LDS78" s="41"/>
      <c r="LDT78" s="41"/>
      <c r="LDU78" s="41"/>
      <c r="LDV78" s="41"/>
      <c r="LDW78" s="41"/>
      <c r="LLN78" s="41"/>
      <c r="LLO78" s="41"/>
      <c r="LLP78" s="41"/>
      <c r="LLQ78" s="41"/>
      <c r="LMC78" s="41"/>
      <c r="LMD78" s="41"/>
      <c r="LME78" s="41"/>
      <c r="LMF78" s="41"/>
      <c r="LMG78" s="41"/>
      <c r="LMH78" s="41"/>
      <c r="LMI78" s="41"/>
      <c r="LMJ78" s="41"/>
      <c r="LMK78" s="41"/>
      <c r="LML78" s="41"/>
      <c r="LMM78" s="41"/>
      <c r="LMN78" s="41"/>
      <c r="LMO78" s="41"/>
      <c r="LMP78" s="41"/>
      <c r="LMQ78" s="41"/>
      <c r="LMR78" s="41"/>
      <c r="LMS78" s="41"/>
      <c r="LMT78" s="41"/>
      <c r="LMU78" s="41"/>
      <c r="LMV78" s="41"/>
      <c r="LMW78" s="41"/>
      <c r="LMX78" s="41"/>
      <c r="LMY78" s="41"/>
      <c r="LMZ78" s="41"/>
      <c r="LNA78" s="41"/>
      <c r="LNB78" s="41"/>
      <c r="LNC78" s="41"/>
      <c r="LND78" s="41"/>
      <c r="LNE78" s="41"/>
      <c r="LNF78" s="41"/>
      <c r="LNG78" s="41"/>
      <c r="LNH78" s="41"/>
      <c r="LNI78" s="41"/>
      <c r="LNJ78" s="41"/>
      <c r="LNK78" s="41"/>
      <c r="LNL78" s="41"/>
      <c r="LNM78" s="41"/>
      <c r="LNN78" s="41"/>
      <c r="LNO78" s="41"/>
      <c r="LNP78" s="41"/>
      <c r="LNQ78" s="41"/>
      <c r="LNR78" s="41"/>
      <c r="LNS78" s="41"/>
      <c r="LVJ78" s="41"/>
      <c r="LVK78" s="41"/>
      <c r="LVL78" s="41"/>
      <c r="LVM78" s="41"/>
      <c r="LVY78" s="41"/>
      <c r="LVZ78" s="41"/>
      <c r="LWA78" s="41"/>
      <c r="LWB78" s="41"/>
      <c r="LWC78" s="41"/>
      <c r="LWD78" s="41"/>
      <c r="LWE78" s="41"/>
      <c r="LWF78" s="41"/>
      <c r="LWG78" s="41"/>
      <c r="LWH78" s="41"/>
      <c r="LWI78" s="41"/>
      <c r="LWJ78" s="41"/>
      <c r="LWK78" s="41"/>
      <c r="LWL78" s="41"/>
      <c r="LWM78" s="41"/>
      <c r="LWN78" s="41"/>
      <c r="LWO78" s="41"/>
      <c r="LWP78" s="41"/>
      <c r="LWQ78" s="41"/>
      <c r="LWR78" s="41"/>
      <c r="LWS78" s="41"/>
      <c r="LWT78" s="41"/>
      <c r="LWU78" s="41"/>
      <c r="LWV78" s="41"/>
      <c r="LWW78" s="41"/>
      <c r="LWX78" s="41"/>
      <c r="LWY78" s="41"/>
      <c r="LWZ78" s="41"/>
      <c r="LXA78" s="41"/>
      <c r="LXB78" s="41"/>
      <c r="LXC78" s="41"/>
      <c r="LXD78" s="41"/>
      <c r="LXE78" s="41"/>
      <c r="LXF78" s="41"/>
      <c r="LXG78" s="41"/>
      <c r="LXH78" s="41"/>
      <c r="LXI78" s="41"/>
      <c r="LXJ78" s="41"/>
      <c r="LXK78" s="41"/>
      <c r="LXL78" s="41"/>
      <c r="LXM78" s="41"/>
      <c r="LXN78" s="41"/>
      <c r="LXO78" s="41"/>
      <c r="MFF78" s="41"/>
      <c r="MFG78" s="41"/>
      <c r="MFH78" s="41"/>
      <c r="MFI78" s="41"/>
      <c r="MFU78" s="41"/>
      <c r="MFV78" s="41"/>
      <c r="MFW78" s="41"/>
      <c r="MFX78" s="41"/>
      <c r="MFY78" s="41"/>
      <c r="MFZ78" s="41"/>
      <c r="MGA78" s="41"/>
      <c r="MGB78" s="41"/>
      <c r="MGC78" s="41"/>
      <c r="MGD78" s="41"/>
      <c r="MGE78" s="41"/>
      <c r="MGF78" s="41"/>
      <c r="MGG78" s="41"/>
      <c r="MGH78" s="41"/>
      <c r="MGI78" s="41"/>
      <c r="MGJ78" s="41"/>
      <c r="MGK78" s="41"/>
      <c r="MGL78" s="41"/>
      <c r="MGM78" s="41"/>
      <c r="MGN78" s="41"/>
      <c r="MGO78" s="41"/>
      <c r="MGP78" s="41"/>
      <c r="MGQ78" s="41"/>
      <c r="MGR78" s="41"/>
      <c r="MGS78" s="41"/>
      <c r="MGT78" s="41"/>
      <c r="MGU78" s="41"/>
      <c r="MGV78" s="41"/>
      <c r="MGW78" s="41"/>
      <c r="MGX78" s="41"/>
      <c r="MGY78" s="41"/>
      <c r="MGZ78" s="41"/>
      <c r="MHA78" s="41"/>
      <c r="MHB78" s="41"/>
      <c r="MHC78" s="41"/>
      <c r="MHD78" s="41"/>
      <c r="MHE78" s="41"/>
      <c r="MHF78" s="41"/>
      <c r="MHG78" s="41"/>
      <c r="MHH78" s="41"/>
      <c r="MHI78" s="41"/>
      <c r="MHJ78" s="41"/>
      <c r="MHK78" s="41"/>
      <c r="MPB78" s="41"/>
      <c r="MPC78" s="41"/>
      <c r="MPD78" s="41"/>
      <c r="MPE78" s="41"/>
      <c r="MPQ78" s="41"/>
      <c r="MPR78" s="41"/>
      <c r="MPS78" s="41"/>
      <c r="MPT78" s="41"/>
      <c r="MPU78" s="41"/>
      <c r="MPV78" s="41"/>
      <c r="MPW78" s="41"/>
      <c r="MPX78" s="41"/>
      <c r="MPY78" s="41"/>
      <c r="MPZ78" s="41"/>
      <c r="MQA78" s="41"/>
      <c r="MQB78" s="41"/>
      <c r="MQC78" s="41"/>
      <c r="MQD78" s="41"/>
      <c r="MQE78" s="41"/>
      <c r="MQF78" s="41"/>
      <c r="MQG78" s="41"/>
      <c r="MQH78" s="41"/>
      <c r="MQI78" s="41"/>
      <c r="MQJ78" s="41"/>
      <c r="MQK78" s="41"/>
      <c r="MQL78" s="41"/>
      <c r="MQM78" s="41"/>
      <c r="MQN78" s="41"/>
      <c r="MQO78" s="41"/>
      <c r="MQP78" s="41"/>
      <c r="MQQ78" s="41"/>
      <c r="MQR78" s="41"/>
      <c r="MQS78" s="41"/>
      <c r="MQT78" s="41"/>
      <c r="MQU78" s="41"/>
      <c r="MQV78" s="41"/>
      <c r="MQW78" s="41"/>
      <c r="MQX78" s="41"/>
      <c r="MQY78" s="41"/>
      <c r="MQZ78" s="41"/>
      <c r="MRA78" s="41"/>
      <c r="MRB78" s="41"/>
      <c r="MRC78" s="41"/>
      <c r="MRD78" s="41"/>
      <c r="MRE78" s="41"/>
      <c r="MRF78" s="41"/>
      <c r="MRG78" s="41"/>
      <c r="MYX78" s="41"/>
      <c r="MYY78" s="41"/>
      <c r="MYZ78" s="41"/>
      <c r="MZA78" s="41"/>
      <c r="MZM78" s="41"/>
      <c r="MZN78" s="41"/>
      <c r="MZO78" s="41"/>
      <c r="MZP78" s="41"/>
      <c r="MZQ78" s="41"/>
      <c r="MZR78" s="41"/>
      <c r="MZS78" s="41"/>
      <c r="MZT78" s="41"/>
      <c r="MZU78" s="41"/>
      <c r="MZV78" s="41"/>
      <c r="MZW78" s="41"/>
      <c r="MZX78" s="41"/>
      <c r="MZY78" s="41"/>
      <c r="MZZ78" s="41"/>
      <c r="NAA78" s="41"/>
      <c r="NAB78" s="41"/>
      <c r="NAC78" s="41"/>
      <c r="NAD78" s="41"/>
      <c r="NAE78" s="41"/>
      <c r="NAF78" s="41"/>
      <c r="NAG78" s="41"/>
      <c r="NAH78" s="41"/>
      <c r="NAI78" s="41"/>
      <c r="NAJ78" s="41"/>
      <c r="NAK78" s="41"/>
      <c r="NAL78" s="41"/>
      <c r="NAM78" s="41"/>
      <c r="NAN78" s="41"/>
      <c r="NAO78" s="41"/>
      <c r="NAP78" s="41"/>
      <c r="NAQ78" s="41"/>
      <c r="NAR78" s="41"/>
      <c r="NAS78" s="41"/>
      <c r="NAT78" s="41"/>
      <c r="NAU78" s="41"/>
      <c r="NAV78" s="41"/>
      <c r="NAW78" s="41"/>
      <c r="NAX78" s="41"/>
      <c r="NAY78" s="41"/>
      <c r="NAZ78" s="41"/>
      <c r="NBA78" s="41"/>
      <c r="NBB78" s="41"/>
      <c r="NBC78" s="41"/>
      <c r="NIT78" s="41"/>
      <c r="NIU78" s="41"/>
      <c r="NIV78" s="41"/>
      <c r="NIW78" s="41"/>
      <c r="NJI78" s="41"/>
      <c r="NJJ78" s="41"/>
      <c r="NJK78" s="41"/>
      <c r="NJL78" s="41"/>
      <c r="NJM78" s="41"/>
      <c r="NJN78" s="41"/>
      <c r="NJO78" s="41"/>
      <c r="NJP78" s="41"/>
      <c r="NJQ78" s="41"/>
      <c r="NJR78" s="41"/>
      <c r="NJS78" s="41"/>
      <c r="NJT78" s="41"/>
      <c r="NJU78" s="41"/>
      <c r="NJV78" s="41"/>
      <c r="NJW78" s="41"/>
      <c r="NJX78" s="41"/>
      <c r="NJY78" s="41"/>
      <c r="NJZ78" s="41"/>
      <c r="NKA78" s="41"/>
      <c r="NKB78" s="41"/>
      <c r="NKC78" s="41"/>
      <c r="NKD78" s="41"/>
      <c r="NKE78" s="41"/>
      <c r="NKF78" s="41"/>
      <c r="NKG78" s="41"/>
      <c r="NKH78" s="41"/>
      <c r="NKI78" s="41"/>
      <c r="NKJ78" s="41"/>
      <c r="NKK78" s="41"/>
      <c r="NKL78" s="41"/>
      <c r="NKM78" s="41"/>
      <c r="NKN78" s="41"/>
      <c r="NKO78" s="41"/>
      <c r="NKP78" s="41"/>
      <c r="NKQ78" s="41"/>
      <c r="NKR78" s="41"/>
      <c r="NKS78" s="41"/>
      <c r="NKT78" s="41"/>
      <c r="NKU78" s="41"/>
      <c r="NKV78" s="41"/>
      <c r="NKW78" s="41"/>
      <c r="NKX78" s="41"/>
      <c r="NKY78" s="41"/>
      <c r="NSP78" s="41"/>
      <c r="NSQ78" s="41"/>
      <c r="NSR78" s="41"/>
      <c r="NSS78" s="41"/>
      <c r="NTE78" s="41"/>
      <c r="NTF78" s="41"/>
      <c r="NTG78" s="41"/>
      <c r="NTH78" s="41"/>
      <c r="NTI78" s="41"/>
      <c r="NTJ78" s="41"/>
      <c r="NTK78" s="41"/>
      <c r="NTL78" s="41"/>
      <c r="NTM78" s="41"/>
      <c r="NTN78" s="41"/>
      <c r="NTO78" s="41"/>
      <c r="NTP78" s="41"/>
      <c r="NTQ78" s="41"/>
      <c r="NTR78" s="41"/>
      <c r="NTS78" s="41"/>
      <c r="NTT78" s="41"/>
      <c r="NTU78" s="41"/>
      <c r="NTV78" s="41"/>
      <c r="NTW78" s="41"/>
      <c r="NTX78" s="41"/>
      <c r="NTY78" s="41"/>
      <c r="NTZ78" s="41"/>
      <c r="NUA78" s="41"/>
      <c r="NUB78" s="41"/>
      <c r="NUC78" s="41"/>
      <c r="NUD78" s="41"/>
      <c r="NUE78" s="41"/>
      <c r="NUF78" s="41"/>
      <c r="NUG78" s="41"/>
      <c r="NUH78" s="41"/>
      <c r="NUI78" s="41"/>
      <c r="NUJ78" s="41"/>
      <c r="NUK78" s="41"/>
      <c r="NUL78" s="41"/>
      <c r="NUM78" s="41"/>
      <c r="NUN78" s="41"/>
      <c r="NUO78" s="41"/>
      <c r="NUP78" s="41"/>
      <c r="NUQ78" s="41"/>
      <c r="NUR78" s="41"/>
      <c r="NUS78" s="41"/>
      <c r="NUT78" s="41"/>
      <c r="NUU78" s="41"/>
      <c r="OCL78" s="41"/>
      <c r="OCM78" s="41"/>
      <c r="OCN78" s="41"/>
      <c r="OCO78" s="41"/>
      <c r="ODA78" s="41"/>
      <c r="ODB78" s="41"/>
      <c r="ODC78" s="41"/>
      <c r="ODD78" s="41"/>
      <c r="ODE78" s="41"/>
      <c r="ODF78" s="41"/>
      <c r="ODG78" s="41"/>
      <c r="ODH78" s="41"/>
      <c r="ODI78" s="41"/>
      <c r="ODJ78" s="41"/>
      <c r="ODK78" s="41"/>
      <c r="ODL78" s="41"/>
      <c r="ODM78" s="41"/>
      <c r="ODN78" s="41"/>
      <c r="ODO78" s="41"/>
      <c r="ODP78" s="41"/>
      <c r="ODQ78" s="41"/>
      <c r="ODR78" s="41"/>
      <c r="ODS78" s="41"/>
      <c r="ODT78" s="41"/>
      <c r="ODU78" s="41"/>
      <c r="ODV78" s="41"/>
      <c r="ODW78" s="41"/>
      <c r="ODX78" s="41"/>
      <c r="ODY78" s="41"/>
      <c r="ODZ78" s="41"/>
      <c r="OEA78" s="41"/>
      <c r="OEB78" s="41"/>
      <c r="OEC78" s="41"/>
      <c r="OED78" s="41"/>
      <c r="OEE78" s="41"/>
      <c r="OEF78" s="41"/>
      <c r="OEG78" s="41"/>
      <c r="OEH78" s="41"/>
      <c r="OEI78" s="41"/>
      <c r="OEJ78" s="41"/>
      <c r="OEK78" s="41"/>
      <c r="OEL78" s="41"/>
      <c r="OEM78" s="41"/>
      <c r="OEN78" s="41"/>
      <c r="OEO78" s="41"/>
      <c r="OEP78" s="41"/>
      <c r="OEQ78" s="41"/>
      <c r="OMH78" s="41"/>
      <c r="OMI78" s="41"/>
      <c r="OMJ78" s="41"/>
      <c r="OMK78" s="41"/>
      <c r="OMW78" s="41"/>
      <c r="OMX78" s="41"/>
      <c r="OMY78" s="41"/>
      <c r="OMZ78" s="41"/>
      <c r="ONA78" s="41"/>
      <c r="ONB78" s="41"/>
      <c r="ONC78" s="41"/>
      <c r="OND78" s="41"/>
      <c r="ONE78" s="41"/>
      <c r="ONF78" s="41"/>
      <c r="ONG78" s="41"/>
      <c r="ONH78" s="41"/>
      <c r="ONI78" s="41"/>
      <c r="ONJ78" s="41"/>
      <c r="ONK78" s="41"/>
      <c r="ONL78" s="41"/>
      <c r="ONM78" s="41"/>
      <c r="ONN78" s="41"/>
      <c r="ONO78" s="41"/>
      <c r="ONP78" s="41"/>
      <c r="ONQ78" s="41"/>
      <c r="ONR78" s="41"/>
      <c r="ONS78" s="41"/>
      <c r="ONT78" s="41"/>
      <c r="ONU78" s="41"/>
      <c r="ONV78" s="41"/>
      <c r="ONW78" s="41"/>
      <c r="ONX78" s="41"/>
      <c r="ONY78" s="41"/>
      <c r="ONZ78" s="41"/>
      <c r="OOA78" s="41"/>
      <c r="OOB78" s="41"/>
      <c r="OOC78" s="41"/>
      <c r="OOD78" s="41"/>
      <c r="OOE78" s="41"/>
      <c r="OOF78" s="41"/>
      <c r="OOG78" s="41"/>
      <c r="OOH78" s="41"/>
      <c r="OOI78" s="41"/>
      <c r="OOJ78" s="41"/>
      <c r="OOK78" s="41"/>
      <c r="OOL78" s="41"/>
      <c r="OOM78" s="41"/>
      <c r="OWD78" s="41"/>
      <c r="OWE78" s="41"/>
      <c r="OWF78" s="41"/>
      <c r="OWG78" s="41"/>
      <c r="OWS78" s="41"/>
      <c r="OWT78" s="41"/>
      <c r="OWU78" s="41"/>
      <c r="OWV78" s="41"/>
      <c r="OWW78" s="41"/>
      <c r="OWX78" s="41"/>
      <c r="OWY78" s="41"/>
      <c r="OWZ78" s="41"/>
      <c r="OXA78" s="41"/>
      <c r="OXB78" s="41"/>
      <c r="OXC78" s="41"/>
      <c r="OXD78" s="41"/>
      <c r="OXE78" s="41"/>
      <c r="OXF78" s="41"/>
      <c r="OXG78" s="41"/>
      <c r="OXH78" s="41"/>
      <c r="OXI78" s="41"/>
      <c r="OXJ78" s="41"/>
      <c r="OXK78" s="41"/>
      <c r="OXL78" s="41"/>
      <c r="OXM78" s="41"/>
      <c r="OXN78" s="41"/>
      <c r="OXO78" s="41"/>
      <c r="OXP78" s="41"/>
      <c r="OXQ78" s="41"/>
      <c r="OXR78" s="41"/>
      <c r="OXS78" s="41"/>
      <c r="OXT78" s="41"/>
      <c r="OXU78" s="41"/>
      <c r="OXV78" s="41"/>
      <c r="OXW78" s="41"/>
      <c r="OXX78" s="41"/>
      <c r="OXY78" s="41"/>
      <c r="OXZ78" s="41"/>
      <c r="OYA78" s="41"/>
      <c r="OYB78" s="41"/>
      <c r="OYC78" s="41"/>
      <c r="OYD78" s="41"/>
      <c r="OYE78" s="41"/>
      <c r="OYF78" s="41"/>
      <c r="OYG78" s="41"/>
      <c r="OYH78" s="41"/>
      <c r="OYI78" s="41"/>
      <c r="PFZ78" s="41"/>
      <c r="PGA78" s="41"/>
      <c r="PGB78" s="41"/>
      <c r="PGC78" s="41"/>
      <c r="PGO78" s="41"/>
      <c r="PGP78" s="41"/>
      <c r="PGQ78" s="41"/>
      <c r="PGR78" s="41"/>
      <c r="PGS78" s="41"/>
      <c r="PGT78" s="41"/>
      <c r="PGU78" s="41"/>
      <c r="PGV78" s="41"/>
      <c r="PGW78" s="41"/>
      <c r="PGX78" s="41"/>
      <c r="PGY78" s="41"/>
      <c r="PGZ78" s="41"/>
      <c r="PHA78" s="41"/>
      <c r="PHB78" s="41"/>
      <c r="PHC78" s="41"/>
      <c r="PHD78" s="41"/>
      <c r="PHE78" s="41"/>
      <c r="PHF78" s="41"/>
      <c r="PHG78" s="41"/>
      <c r="PHH78" s="41"/>
      <c r="PHI78" s="41"/>
      <c r="PHJ78" s="41"/>
      <c r="PHK78" s="41"/>
      <c r="PHL78" s="41"/>
      <c r="PHM78" s="41"/>
      <c r="PHN78" s="41"/>
      <c r="PHO78" s="41"/>
      <c r="PHP78" s="41"/>
      <c r="PHQ78" s="41"/>
      <c r="PHR78" s="41"/>
      <c r="PHS78" s="41"/>
      <c r="PHT78" s="41"/>
      <c r="PHU78" s="41"/>
      <c r="PHV78" s="41"/>
      <c r="PHW78" s="41"/>
      <c r="PHX78" s="41"/>
      <c r="PHY78" s="41"/>
      <c r="PHZ78" s="41"/>
      <c r="PIA78" s="41"/>
      <c r="PIB78" s="41"/>
      <c r="PIC78" s="41"/>
      <c r="PID78" s="41"/>
      <c r="PIE78" s="41"/>
      <c r="PPV78" s="41"/>
      <c r="PPW78" s="41"/>
      <c r="PPX78" s="41"/>
      <c r="PPY78" s="41"/>
      <c r="PQK78" s="41"/>
      <c r="PQL78" s="41"/>
      <c r="PQM78" s="41"/>
      <c r="PQN78" s="41"/>
      <c r="PQO78" s="41"/>
      <c r="PQP78" s="41"/>
      <c r="PQQ78" s="41"/>
      <c r="PQR78" s="41"/>
      <c r="PQS78" s="41"/>
      <c r="PQT78" s="41"/>
      <c r="PQU78" s="41"/>
      <c r="PQV78" s="41"/>
      <c r="PQW78" s="41"/>
      <c r="PQX78" s="41"/>
      <c r="PQY78" s="41"/>
      <c r="PQZ78" s="41"/>
      <c r="PRA78" s="41"/>
      <c r="PRB78" s="41"/>
      <c r="PRC78" s="41"/>
      <c r="PRD78" s="41"/>
      <c r="PRE78" s="41"/>
      <c r="PRF78" s="41"/>
      <c r="PRG78" s="41"/>
      <c r="PRH78" s="41"/>
      <c r="PRI78" s="41"/>
      <c r="PRJ78" s="41"/>
      <c r="PRK78" s="41"/>
      <c r="PRL78" s="41"/>
      <c r="PRM78" s="41"/>
      <c r="PRN78" s="41"/>
      <c r="PRO78" s="41"/>
      <c r="PRP78" s="41"/>
      <c r="PRQ78" s="41"/>
      <c r="PRR78" s="41"/>
      <c r="PRS78" s="41"/>
      <c r="PRT78" s="41"/>
      <c r="PRU78" s="41"/>
      <c r="PRV78" s="41"/>
      <c r="PRW78" s="41"/>
      <c r="PRX78" s="41"/>
      <c r="PRY78" s="41"/>
      <c r="PRZ78" s="41"/>
      <c r="PSA78" s="41"/>
      <c r="PZR78" s="41"/>
      <c r="PZS78" s="41"/>
      <c r="PZT78" s="41"/>
      <c r="PZU78" s="41"/>
      <c r="QAG78" s="41"/>
      <c r="QAH78" s="41"/>
      <c r="QAI78" s="41"/>
      <c r="QAJ78" s="41"/>
      <c r="QAK78" s="41"/>
      <c r="QAL78" s="41"/>
      <c r="QAM78" s="41"/>
      <c r="QAN78" s="41"/>
      <c r="QAO78" s="41"/>
      <c r="QAP78" s="41"/>
      <c r="QAQ78" s="41"/>
      <c r="QAR78" s="41"/>
      <c r="QAS78" s="41"/>
      <c r="QAT78" s="41"/>
      <c r="QAU78" s="41"/>
      <c r="QAV78" s="41"/>
      <c r="QAW78" s="41"/>
      <c r="QAX78" s="41"/>
      <c r="QAY78" s="41"/>
      <c r="QAZ78" s="41"/>
      <c r="QBA78" s="41"/>
      <c r="QBB78" s="41"/>
      <c r="QBC78" s="41"/>
      <c r="QBD78" s="41"/>
      <c r="QBE78" s="41"/>
      <c r="QBF78" s="41"/>
      <c r="QBG78" s="41"/>
      <c r="QBH78" s="41"/>
      <c r="QBI78" s="41"/>
      <c r="QBJ78" s="41"/>
      <c r="QBK78" s="41"/>
      <c r="QBL78" s="41"/>
      <c r="QBM78" s="41"/>
      <c r="QBN78" s="41"/>
      <c r="QBO78" s="41"/>
      <c r="QBP78" s="41"/>
      <c r="QBQ78" s="41"/>
      <c r="QBR78" s="41"/>
      <c r="QBS78" s="41"/>
      <c r="QBT78" s="41"/>
      <c r="QBU78" s="41"/>
      <c r="QBV78" s="41"/>
      <c r="QBW78" s="41"/>
      <c r="QJN78" s="41"/>
      <c r="QJO78" s="41"/>
      <c r="QJP78" s="41"/>
      <c r="QJQ78" s="41"/>
      <c r="QKC78" s="41"/>
      <c r="QKD78" s="41"/>
      <c r="QKE78" s="41"/>
      <c r="QKF78" s="41"/>
      <c r="QKG78" s="41"/>
      <c r="QKH78" s="41"/>
      <c r="QKI78" s="41"/>
      <c r="QKJ78" s="41"/>
      <c r="QKK78" s="41"/>
      <c r="QKL78" s="41"/>
      <c r="QKM78" s="41"/>
      <c r="QKN78" s="41"/>
      <c r="QKO78" s="41"/>
      <c r="QKP78" s="41"/>
      <c r="QKQ78" s="41"/>
      <c r="QKR78" s="41"/>
      <c r="QKS78" s="41"/>
      <c r="QKT78" s="41"/>
      <c r="QKU78" s="41"/>
      <c r="QKV78" s="41"/>
      <c r="QKW78" s="41"/>
      <c r="QKX78" s="41"/>
      <c r="QKY78" s="41"/>
      <c r="QKZ78" s="41"/>
      <c r="QLA78" s="41"/>
      <c r="QLB78" s="41"/>
      <c r="QLC78" s="41"/>
      <c r="QLD78" s="41"/>
      <c r="QLE78" s="41"/>
      <c r="QLF78" s="41"/>
      <c r="QLG78" s="41"/>
      <c r="QLH78" s="41"/>
      <c r="QLI78" s="41"/>
      <c r="QLJ78" s="41"/>
      <c r="QLK78" s="41"/>
      <c r="QLL78" s="41"/>
      <c r="QLM78" s="41"/>
      <c r="QLN78" s="41"/>
      <c r="QLO78" s="41"/>
      <c r="QLP78" s="41"/>
      <c r="QLQ78" s="41"/>
      <c r="QLR78" s="41"/>
      <c r="QLS78" s="41"/>
      <c r="QTJ78" s="41"/>
      <c r="QTK78" s="41"/>
      <c r="QTL78" s="41"/>
      <c r="QTM78" s="41"/>
      <c r="QTY78" s="41"/>
      <c r="QTZ78" s="41"/>
      <c r="QUA78" s="41"/>
      <c r="QUB78" s="41"/>
      <c r="QUC78" s="41"/>
      <c r="QUD78" s="41"/>
      <c r="QUE78" s="41"/>
      <c r="QUF78" s="41"/>
      <c r="QUG78" s="41"/>
      <c r="QUH78" s="41"/>
      <c r="QUI78" s="41"/>
      <c r="QUJ78" s="41"/>
      <c r="QUK78" s="41"/>
      <c r="QUL78" s="41"/>
      <c r="QUM78" s="41"/>
      <c r="QUN78" s="41"/>
      <c r="QUO78" s="41"/>
      <c r="QUP78" s="41"/>
      <c r="QUQ78" s="41"/>
      <c r="QUR78" s="41"/>
      <c r="QUS78" s="41"/>
      <c r="QUT78" s="41"/>
      <c r="QUU78" s="41"/>
      <c r="QUV78" s="41"/>
      <c r="QUW78" s="41"/>
      <c r="QUX78" s="41"/>
      <c r="QUY78" s="41"/>
      <c r="QUZ78" s="41"/>
      <c r="QVA78" s="41"/>
      <c r="QVB78" s="41"/>
      <c r="QVC78" s="41"/>
      <c r="QVD78" s="41"/>
      <c r="QVE78" s="41"/>
      <c r="QVF78" s="41"/>
      <c r="QVG78" s="41"/>
      <c r="QVH78" s="41"/>
      <c r="QVI78" s="41"/>
      <c r="QVJ78" s="41"/>
      <c r="QVK78" s="41"/>
      <c r="QVL78" s="41"/>
      <c r="QVM78" s="41"/>
      <c r="QVN78" s="41"/>
      <c r="QVO78" s="41"/>
      <c r="RDF78" s="41"/>
      <c r="RDG78" s="41"/>
      <c r="RDH78" s="41"/>
      <c r="RDI78" s="41"/>
      <c r="RDU78" s="41"/>
      <c r="RDV78" s="41"/>
      <c r="RDW78" s="41"/>
      <c r="RDX78" s="41"/>
      <c r="RDY78" s="41"/>
      <c r="RDZ78" s="41"/>
      <c r="REA78" s="41"/>
      <c r="REB78" s="41"/>
      <c r="REC78" s="41"/>
      <c r="RED78" s="41"/>
      <c r="REE78" s="41"/>
      <c r="REF78" s="41"/>
      <c r="REG78" s="41"/>
      <c r="REH78" s="41"/>
      <c r="REI78" s="41"/>
      <c r="REJ78" s="41"/>
      <c r="REK78" s="41"/>
      <c r="REL78" s="41"/>
      <c r="REM78" s="41"/>
      <c r="REN78" s="41"/>
      <c r="REO78" s="41"/>
      <c r="REP78" s="41"/>
      <c r="REQ78" s="41"/>
      <c r="RER78" s="41"/>
      <c r="RES78" s="41"/>
      <c r="RET78" s="41"/>
      <c r="REU78" s="41"/>
      <c r="REV78" s="41"/>
      <c r="REW78" s="41"/>
      <c r="REX78" s="41"/>
      <c r="REY78" s="41"/>
      <c r="REZ78" s="41"/>
      <c r="RFA78" s="41"/>
      <c r="RFB78" s="41"/>
      <c r="RFC78" s="41"/>
      <c r="RFD78" s="41"/>
      <c r="RFE78" s="41"/>
      <c r="RFF78" s="41"/>
      <c r="RFG78" s="41"/>
      <c r="RFH78" s="41"/>
      <c r="RFI78" s="41"/>
      <c r="RFJ78" s="41"/>
      <c r="RFK78" s="41"/>
      <c r="RNB78" s="41"/>
      <c r="RNC78" s="41"/>
      <c r="RND78" s="41"/>
      <c r="RNE78" s="41"/>
      <c r="RNQ78" s="41"/>
      <c r="RNR78" s="41"/>
      <c r="RNS78" s="41"/>
      <c r="RNT78" s="41"/>
      <c r="RNU78" s="41"/>
      <c r="RNV78" s="41"/>
      <c r="RNW78" s="41"/>
      <c r="RNX78" s="41"/>
      <c r="RNY78" s="41"/>
      <c r="RNZ78" s="41"/>
      <c r="ROA78" s="41"/>
      <c r="ROB78" s="41"/>
      <c r="ROC78" s="41"/>
      <c r="ROD78" s="41"/>
      <c r="ROE78" s="41"/>
      <c r="ROF78" s="41"/>
      <c r="ROG78" s="41"/>
      <c r="ROH78" s="41"/>
      <c r="ROI78" s="41"/>
      <c r="ROJ78" s="41"/>
      <c r="ROK78" s="41"/>
      <c r="ROL78" s="41"/>
      <c r="ROM78" s="41"/>
      <c r="RON78" s="41"/>
      <c r="ROO78" s="41"/>
      <c r="ROP78" s="41"/>
      <c r="ROQ78" s="41"/>
      <c r="ROR78" s="41"/>
      <c r="ROS78" s="41"/>
      <c r="ROT78" s="41"/>
      <c r="ROU78" s="41"/>
      <c r="ROV78" s="41"/>
      <c r="ROW78" s="41"/>
      <c r="ROX78" s="41"/>
      <c r="ROY78" s="41"/>
      <c r="ROZ78" s="41"/>
      <c r="RPA78" s="41"/>
      <c r="RPB78" s="41"/>
      <c r="RPC78" s="41"/>
      <c r="RPD78" s="41"/>
      <c r="RPE78" s="41"/>
      <c r="RPF78" s="41"/>
      <c r="RPG78" s="41"/>
      <c r="RWX78" s="41"/>
      <c r="RWY78" s="41"/>
      <c r="RWZ78" s="41"/>
      <c r="RXA78" s="41"/>
      <c r="RXM78" s="41"/>
      <c r="RXN78" s="41"/>
      <c r="RXO78" s="41"/>
      <c r="RXP78" s="41"/>
      <c r="RXQ78" s="41"/>
      <c r="RXR78" s="41"/>
      <c r="RXS78" s="41"/>
      <c r="RXT78" s="41"/>
      <c r="RXU78" s="41"/>
      <c r="RXV78" s="41"/>
      <c r="RXW78" s="41"/>
      <c r="RXX78" s="41"/>
      <c r="RXY78" s="41"/>
      <c r="RXZ78" s="41"/>
      <c r="RYA78" s="41"/>
      <c r="RYB78" s="41"/>
      <c r="RYC78" s="41"/>
      <c r="RYD78" s="41"/>
      <c r="RYE78" s="41"/>
      <c r="RYF78" s="41"/>
      <c r="RYG78" s="41"/>
      <c r="RYH78" s="41"/>
      <c r="RYI78" s="41"/>
      <c r="RYJ78" s="41"/>
      <c r="RYK78" s="41"/>
      <c r="RYL78" s="41"/>
      <c r="RYM78" s="41"/>
      <c r="RYN78" s="41"/>
      <c r="RYO78" s="41"/>
      <c r="RYP78" s="41"/>
      <c r="RYQ78" s="41"/>
      <c r="RYR78" s="41"/>
      <c r="RYS78" s="41"/>
      <c r="RYT78" s="41"/>
      <c r="RYU78" s="41"/>
      <c r="RYV78" s="41"/>
      <c r="RYW78" s="41"/>
      <c r="RYX78" s="41"/>
      <c r="RYY78" s="41"/>
      <c r="RYZ78" s="41"/>
      <c r="RZA78" s="41"/>
      <c r="RZB78" s="41"/>
      <c r="RZC78" s="41"/>
      <c r="SGT78" s="41"/>
      <c r="SGU78" s="41"/>
      <c r="SGV78" s="41"/>
      <c r="SGW78" s="41"/>
      <c r="SHI78" s="41"/>
      <c r="SHJ78" s="41"/>
      <c r="SHK78" s="41"/>
      <c r="SHL78" s="41"/>
      <c r="SHM78" s="41"/>
      <c r="SHN78" s="41"/>
      <c r="SHO78" s="41"/>
      <c r="SHP78" s="41"/>
      <c r="SHQ78" s="41"/>
      <c r="SHR78" s="41"/>
      <c r="SHS78" s="41"/>
      <c r="SHT78" s="41"/>
      <c r="SHU78" s="41"/>
      <c r="SHV78" s="41"/>
      <c r="SHW78" s="41"/>
      <c r="SHX78" s="41"/>
      <c r="SHY78" s="41"/>
      <c r="SHZ78" s="41"/>
      <c r="SIA78" s="41"/>
      <c r="SIB78" s="41"/>
      <c r="SIC78" s="41"/>
      <c r="SID78" s="41"/>
      <c r="SIE78" s="41"/>
      <c r="SIF78" s="41"/>
      <c r="SIG78" s="41"/>
      <c r="SIH78" s="41"/>
      <c r="SII78" s="41"/>
      <c r="SIJ78" s="41"/>
      <c r="SIK78" s="41"/>
      <c r="SIL78" s="41"/>
      <c r="SIM78" s="41"/>
      <c r="SIN78" s="41"/>
      <c r="SIO78" s="41"/>
      <c r="SIP78" s="41"/>
      <c r="SIQ78" s="41"/>
      <c r="SIR78" s="41"/>
      <c r="SIS78" s="41"/>
      <c r="SIT78" s="41"/>
      <c r="SIU78" s="41"/>
      <c r="SIV78" s="41"/>
      <c r="SIW78" s="41"/>
      <c r="SIX78" s="41"/>
      <c r="SIY78" s="41"/>
      <c r="SQP78" s="41"/>
      <c r="SQQ78" s="41"/>
      <c r="SQR78" s="41"/>
      <c r="SQS78" s="41"/>
      <c r="SRE78" s="41"/>
      <c r="SRF78" s="41"/>
      <c r="SRG78" s="41"/>
      <c r="SRH78" s="41"/>
      <c r="SRI78" s="41"/>
      <c r="SRJ78" s="41"/>
      <c r="SRK78" s="41"/>
      <c r="SRL78" s="41"/>
      <c r="SRM78" s="41"/>
      <c r="SRN78" s="41"/>
      <c r="SRO78" s="41"/>
      <c r="SRP78" s="41"/>
      <c r="SRQ78" s="41"/>
      <c r="SRR78" s="41"/>
      <c r="SRS78" s="41"/>
      <c r="SRT78" s="41"/>
      <c r="SRU78" s="41"/>
      <c r="SRV78" s="41"/>
      <c r="SRW78" s="41"/>
      <c r="SRX78" s="41"/>
      <c r="SRY78" s="41"/>
      <c r="SRZ78" s="41"/>
      <c r="SSA78" s="41"/>
      <c r="SSB78" s="41"/>
      <c r="SSC78" s="41"/>
      <c r="SSD78" s="41"/>
      <c r="SSE78" s="41"/>
      <c r="SSF78" s="41"/>
      <c r="SSG78" s="41"/>
      <c r="SSH78" s="41"/>
      <c r="SSI78" s="41"/>
      <c r="SSJ78" s="41"/>
      <c r="SSK78" s="41"/>
      <c r="SSL78" s="41"/>
      <c r="SSM78" s="41"/>
      <c r="SSN78" s="41"/>
      <c r="SSO78" s="41"/>
      <c r="SSP78" s="41"/>
      <c r="SSQ78" s="41"/>
      <c r="SSR78" s="41"/>
      <c r="SSS78" s="41"/>
      <c r="SST78" s="41"/>
      <c r="SSU78" s="41"/>
      <c r="TAL78" s="41"/>
      <c r="TAM78" s="41"/>
      <c r="TAN78" s="41"/>
      <c r="TAO78" s="41"/>
      <c r="TBA78" s="41"/>
      <c r="TBB78" s="41"/>
      <c r="TBC78" s="41"/>
      <c r="TBD78" s="41"/>
      <c r="TBE78" s="41"/>
      <c r="TBF78" s="41"/>
      <c r="TBG78" s="41"/>
      <c r="TBH78" s="41"/>
      <c r="TBI78" s="41"/>
      <c r="TBJ78" s="41"/>
      <c r="TBK78" s="41"/>
      <c r="TBL78" s="41"/>
      <c r="TBM78" s="41"/>
      <c r="TBN78" s="41"/>
      <c r="TBO78" s="41"/>
      <c r="TBP78" s="41"/>
      <c r="TBQ78" s="41"/>
      <c r="TBR78" s="41"/>
      <c r="TBS78" s="41"/>
      <c r="TBT78" s="41"/>
      <c r="TBU78" s="41"/>
      <c r="TBV78" s="41"/>
      <c r="TBW78" s="41"/>
      <c r="TBX78" s="41"/>
      <c r="TBY78" s="41"/>
      <c r="TBZ78" s="41"/>
      <c r="TCA78" s="41"/>
      <c r="TCB78" s="41"/>
      <c r="TCC78" s="41"/>
      <c r="TCD78" s="41"/>
      <c r="TCE78" s="41"/>
      <c r="TCF78" s="41"/>
      <c r="TCG78" s="41"/>
      <c r="TCH78" s="41"/>
      <c r="TCI78" s="41"/>
      <c r="TCJ78" s="41"/>
      <c r="TCK78" s="41"/>
      <c r="TCL78" s="41"/>
      <c r="TCM78" s="41"/>
      <c r="TCN78" s="41"/>
      <c r="TCO78" s="41"/>
      <c r="TCP78" s="41"/>
      <c r="TCQ78" s="41"/>
      <c r="TKH78" s="41"/>
      <c r="TKI78" s="41"/>
      <c r="TKJ78" s="41"/>
      <c r="TKK78" s="41"/>
      <c r="TKW78" s="41"/>
      <c r="TKX78" s="41"/>
      <c r="TKY78" s="41"/>
      <c r="TKZ78" s="41"/>
      <c r="TLA78" s="41"/>
      <c r="TLB78" s="41"/>
      <c r="TLC78" s="41"/>
      <c r="TLD78" s="41"/>
      <c r="TLE78" s="41"/>
      <c r="TLF78" s="41"/>
      <c r="TLG78" s="41"/>
      <c r="TLH78" s="41"/>
      <c r="TLI78" s="41"/>
      <c r="TLJ78" s="41"/>
      <c r="TLK78" s="41"/>
      <c r="TLL78" s="41"/>
      <c r="TLM78" s="41"/>
      <c r="TLN78" s="41"/>
      <c r="TLO78" s="41"/>
      <c r="TLP78" s="41"/>
      <c r="TLQ78" s="41"/>
      <c r="TLR78" s="41"/>
      <c r="TLS78" s="41"/>
      <c r="TLT78" s="41"/>
      <c r="TLU78" s="41"/>
      <c r="TLV78" s="41"/>
      <c r="TLW78" s="41"/>
      <c r="TLX78" s="41"/>
      <c r="TLY78" s="41"/>
      <c r="TLZ78" s="41"/>
      <c r="TMA78" s="41"/>
      <c r="TMB78" s="41"/>
      <c r="TMC78" s="41"/>
      <c r="TMD78" s="41"/>
      <c r="TME78" s="41"/>
      <c r="TMF78" s="41"/>
      <c r="TMG78" s="41"/>
      <c r="TMH78" s="41"/>
      <c r="TMI78" s="41"/>
      <c r="TMJ78" s="41"/>
      <c r="TMK78" s="41"/>
      <c r="TML78" s="41"/>
      <c r="TMM78" s="41"/>
      <c r="TUD78" s="41"/>
      <c r="TUE78" s="41"/>
      <c r="TUF78" s="41"/>
      <c r="TUG78" s="41"/>
      <c r="TUS78" s="41"/>
      <c r="TUT78" s="41"/>
      <c r="TUU78" s="41"/>
      <c r="TUV78" s="41"/>
      <c r="TUW78" s="41"/>
      <c r="TUX78" s="41"/>
      <c r="TUY78" s="41"/>
      <c r="TUZ78" s="41"/>
      <c r="TVA78" s="41"/>
      <c r="TVB78" s="41"/>
      <c r="TVC78" s="41"/>
      <c r="TVD78" s="41"/>
      <c r="TVE78" s="41"/>
      <c r="TVF78" s="41"/>
      <c r="TVG78" s="41"/>
      <c r="TVH78" s="41"/>
      <c r="TVI78" s="41"/>
      <c r="TVJ78" s="41"/>
      <c r="TVK78" s="41"/>
      <c r="TVL78" s="41"/>
      <c r="TVM78" s="41"/>
      <c r="TVN78" s="41"/>
      <c r="TVO78" s="41"/>
      <c r="TVP78" s="41"/>
      <c r="TVQ78" s="41"/>
      <c r="TVR78" s="41"/>
      <c r="TVS78" s="41"/>
      <c r="TVT78" s="41"/>
      <c r="TVU78" s="41"/>
      <c r="TVV78" s="41"/>
      <c r="TVW78" s="41"/>
      <c r="TVX78" s="41"/>
      <c r="TVY78" s="41"/>
      <c r="TVZ78" s="41"/>
      <c r="TWA78" s="41"/>
      <c r="TWB78" s="41"/>
      <c r="TWC78" s="41"/>
      <c r="TWD78" s="41"/>
      <c r="TWE78" s="41"/>
      <c r="TWF78" s="41"/>
      <c r="TWG78" s="41"/>
      <c r="TWH78" s="41"/>
      <c r="TWI78" s="41"/>
      <c r="UDZ78" s="41"/>
      <c r="UEA78" s="41"/>
      <c r="UEB78" s="41"/>
      <c r="UEC78" s="41"/>
      <c r="UEO78" s="41"/>
      <c r="UEP78" s="41"/>
      <c r="UEQ78" s="41"/>
      <c r="UER78" s="41"/>
      <c r="UES78" s="41"/>
      <c r="UET78" s="41"/>
      <c r="UEU78" s="41"/>
      <c r="UEV78" s="41"/>
      <c r="UEW78" s="41"/>
      <c r="UEX78" s="41"/>
      <c r="UEY78" s="41"/>
      <c r="UEZ78" s="41"/>
      <c r="UFA78" s="41"/>
      <c r="UFB78" s="41"/>
      <c r="UFC78" s="41"/>
      <c r="UFD78" s="41"/>
      <c r="UFE78" s="41"/>
      <c r="UFF78" s="41"/>
      <c r="UFG78" s="41"/>
      <c r="UFH78" s="41"/>
      <c r="UFI78" s="41"/>
      <c r="UFJ78" s="41"/>
      <c r="UFK78" s="41"/>
      <c r="UFL78" s="41"/>
      <c r="UFM78" s="41"/>
      <c r="UFN78" s="41"/>
      <c r="UFO78" s="41"/>
      <c r="UFP78" s="41"/>
      <c r="UFQ78" s="41"/>
      <c r="UFR78" s="41"/>
      <c r="UFS78" s="41"/>
      <c r="UFT78" s="41"/>
      <c r="UFU78" s="41"/>
      <c r="UFV78" s="41"/>
      <c r="UFW78" s="41"/>
      <c r="UFX78" s="41"/>
      <c r="UFY78" s="41"/>
      <c r="UFZ78" s="41"/>
      <c r="UGA78" s="41"/>
      <c r="UGB78" s="41"/>
      <c r="UGC78" s="41"/>
      <c r="UGD78" s="41"/>
      <c r="UGE78" s="41"/>
      <c r="UNV78" s="41"/>
      <c r="UNW78" s="41"/>
      <c r="UNX78" s="41"/>
      <c r="UNY78" s="41"/>
      <c r="UOK78" s="41"/>
      <c r="UOL78" s="41"/>
      <c r="UOM78" s="41"/>
      <c r="UON78" s="41"/>
      <c r="UOO78" s="41"/>
      <c r="UOP78" s="41"/>
      <c r="UOQ78" s="41"/>
      <c r="UOR78" s="41"/>
      <c r="UOS78" s="41"/>
      <c r="UOT78" s="41"/>
      <c r="UOU78" s="41"/>
      <c r="UOV78" s="41"/>
      <c r="UOW78" s="41"/>
      <c r="UOX78" s="41"/>
      <c r="UOY78" s="41"/>
      <c r="UOZ78" s="41"/>
      <c r="UPA78" s="41"/>
      <c r="UPB78" s="41"/>
      <c r="UPC78" s="41"/>
      <c r="UPD78" s="41"/>
      <c r="UPE78" s="41"/>
      <c r="UPF78" s="41"/>
      <c r="UPG78" s="41"/>
      <c r="UPH78" s="41"/>
      <c r="UPI78" s="41"/>
      <c r="UPJ78" s="41"/>
      <c r="UPK78" s="41"/>
      <c r="UPL78" s="41"/>
      <c r="UPM78" s="41"/>
      <c r="UPN78" s="41"/>
      <c r="UPO78" s="41"/>
      <c r="UPP78" s="41"/>
      <c r="UPQ78" s="41"/>
      <c r="UPR78" s="41"/>
      <c r="UPS78" s="41"/>
      <c r="UPT78" s="41"/>
      <c r="UPU78" s="41"/>
      <c r="UPV78" s="41"/>
      <c r="UPW78" s="41"/>
      <c r="UPX78" s="41"/>
      <c r="UPY78" s="41"/>
      <c r="UPZ78" s="41"/>
      <c r="UQA78" s="41"/>
      <c r="UXR78" s="41"/>
      <c r="UXS78" s="41"/>
      <c r="UXT78" s="41"/>
      <c r="UXU78" s="41"/>
      <c r="UYG78" s="41"/>
      <c r="UYH78" s="41"/>
      <c r="UYI78" s="41"/>
      <c r="UYJ78" s="41"/>
      <c r="UYK78" s="41"/>
      <c r="UYL78" s="41"/>
      <c r="UYM78" s="41"/>
      <c r="UYN78" s="41"/>
      <c r="UYO78" s="41"/>
      <c r="UYP78" s="41"/>
      <c r="UYQ78" s="41"/>
      <c r="UYR78" s="41"/>
      <c r="UYS78" s="41"/>
      <c r="UYT78" s="41"/>
      <c r="UYU78" s="41"/>
      <c r="UYV78" s="41"/>
      <c r="UYW78" s="41"/>
      <c r="UYX78" s="41"/>
      <c r="UYY78" s="41"/>
      <c r="UYZ78" s="41"/>
      <c r="UZA78" s="41"/>
      <c r="UZB78" s="41"/>
      <c r="UZC78" s="41"/>
      <c r="UZD78" s="41"/>
      <c r="UZE78" s="41"/>
      <c r="UZF78" s="41"/>
      <c r="UZG78" s="41"/>
      <c r="UZH78" s="41"/>
      <c r="UZI78" s="41"/>
      <c r="UZJ78" s="41"/>
      <c r="UZK78" s="41"/>
      <c r="UZL78" s="41"/>
      <c r="UZM78" s="41"/>
      <c r="UZN78" s="41"/>
      <c r="UZO78" s="41"/>
      <c r="UZP78" s="41"/>
      <c r="UZQ78" s="41"/>
      <c r="UZR78" s="41"/>
      <c r="UZS78" s="41"/>
      <c r="UZT78" s="41"/>
      <c r="UZU78" s="41"/>
      <c r="UZV78" s="41"/>
      <c r="UZW78" s="41"/>
      <c r="VHN78" s="41"/>
      <c r="VHO78" s="41"/>
      <c r="VHP78" s="41"/>
      <c r="VHQ78" s="41"/>
      <c r="VIC78" s="41"/>
      <c r="VID78" s="41"/>
      <c r="VIE78" s="41"/>
      <c r="VIF78" s="41"/>
      <c r="VIG78" s="41"/>
      <c r="VIH78" s="41"/>
      <c r="VII78" s="41"/>
      <c r="VIJ78" s="41"/>
      <c r="VIK78" s="41"/>
      <c r="VIL78" s="41"/>
      <c r="VIM78" s="41"/>
      <c r="VIN78" s="41"/>
      <c r="VIO78" s="41"/>
      <c r="VIP78" s="41"/>
      <c r="VIQ78" s="41"/>
      <c r="VIR78" s="41"/>
      <c r="VIS78" s="41"/>
      <c r="VIT78" s="41"/>
      <c r="VIU78" s="41"/>
      <c r="VIV78" s="41"/>
      <c r="VIW78" s="41"/>
      <c r="VIX78" s="41"/>
      <c r="VIY78" s="41"/>
      <c r="VIZ78" s="41"/>
      <c r="VJA78" s="41"/>
      <c r="VJB78" s="41"/>
      <c r="VJC78" s="41"/>
      <c r="VJD78" s="41"/>
      <c r="VJE78" s="41"/>
      <c r="VJF78" s="41"/>
      <c r="VJG78" s="41"/>
      <c r="VJH78" s="41"/>
      <c r="VJI78" s="41"/>
      <c r="VJJ78" s="41"/>
      <c r="VJK78" s="41"/>
      <c r="VJL78" s="41"/>
      <c r="VJM78" s="41"/>
      <c r="VJN78" s="41"/>
      <c r="VJO78" s="41"/>
      <c r="VJP78" s="41"/>
      <c r="VJQ78" s="41"/>
      <c r="VJR78" s="41"/>
      <c r="VJS78" s="41"/>
      <c r="VRJ78" s="41"/>
      <c r="VRK78" s="41"/>
      <c r="VRL78" s="41"/>
      <c r="VRM78" s="41"/>
      <c r="VRY78" s="41"/>
      <c r="VRZ78" s="41"/>
      <c r="VSA78" s="41"/>
      <c r="VSB78" s="41"/>
      <c r="VSC78" s="41"/>
      <c r="VSD78" s="41"/>
      <c r="VSE78" s="41"/>
      <c r="VSF78" s="41"/>
      <c r="VSG78" s="41"/>
      <c r="VSH78" s="41"/>
      <c r="VSI78" s="41"/>
      <c r="VSJ78" s="41"/>
      <c r="VSK78" s="41"/>
      <c r="VSL78" s="41"/>
      <c r="VSM78" s="41"/>
      <c r="VSN78" s="41"/>
      <c r="VSO78" s="41"/>
      <c r="VSP78" s="41"/>
      <c r="VSQ78" s="41"/>
      <c r="VSR78" s="41"/>
      <c r="VSS78" s="41"/>
      <c r="VST78" s="41"/>
      <c r="VSU78" s="41"/>
      <c r="VSV78" s="41"/>
      <c r="VSW78" s="41"/>
      <c r="VSX78" s="41"/>
      <c r="VSY78" s="41"/>
      <c r="VSZ78" s="41"/>
      <c r="VTA78" s="41"/>
      <c r="VTB78" s="41"/>
      <c r="VTC78" s="41"/>
      <c r="VTD78" s="41"/>
      <c r="VTE78" s="41"/>
      <c r="VTF78" s="41"/>
      <c r="VTG78" s="41"/>
      <c r="VTH78" s="41"/>
      <c r="VTI78" s="41"/>
      <c r="VTJ78" s="41"/>
      <c r="VTK78" s="41"/>
      <c r="VTL78" s="41"/>
      <c r="VTM78" s="41"/>
      <c r="VTN78" s="41"/>
      <c r="VTO78" s="41"/>
      <c r="WBF78" s="41"/>
      <c r="WBG78" s="41"/>
      <c r="WBH78" s="41"/>
      <c r="WBI78" s="41"/>
      <c r="WBU78" s="41"/>
      <c r="WBV78" s="41"/>
      <c r="WBW78" s="41"/>
      <c r="WBX78" s="41"/>
      <c r="WBY78" s="41"/>
      <c r="WBZ78" s="41"/>
      <c r="WCA78" s="41"/>
      <c r="WCB78" s="41"/>
      <c r="WCC78" s="41"/>
      <c r="WCD78" s="41"/>
      <c r="WCE78" s="41"/>
      <c r="WCF78" s="41"/>
      <c r="WCG78" s="41"/>
      <c r="WCH78" s="41"/>
      <c r="WCI78" s="41"/>
      <c r="WCJ78" s="41"/>
      <c r="WCK78" s="41"/>
      <c r="WCL78" s="41"/>
      <c r="WCM78" s="41"/>
      <c r="WCN78" s="41"/>
      <c r="WCO78" s="41"/>
      <c r="WCP78" s="41"/>
      <c r="WCQ78" s="41"/>
      <c r="WCR78" s="41"/>
      <c r="WCS78" s="41"/>
      <c r="WCT78" s="41"/>
      <c r="WCU78" s="41"/>
      <c r="WCV78" s="41"/>
      <c r="WCW78" s="41"/>
      <c r="WCX78" s="41"/>
      <c r="WCY78" s="41"/>
      <c r="WCZ78" s="41"/>
      <c r="WDA78" s="41"/>
      <c r="WDB78" s="41"/>
      <c r="WDC78" s="41"/>
      <c r="WDD78" s="41"/>
      <c r="WDE78" s="41"/>
      <c r="WDF78" s="41"/>
      <c r="WDG78" s="41"/>
      <c r="WDH78" s="41"/>
      <c r="WDI78" s="41"/>
      <c r="WDJ78" s="41"/>
      <c r="WDK78" s="41"/>
      <c r="WLB78" s="41"/>
      <c r="WLC78" s="41"/>
      <c r="WLD78" s="41"/>
      <c r="WLE78" s="41"/>
      <c r="WLQ78" s="41"/>
      <c r="WLR78" s="41"/>
      <c r="WLS78" s="41"/>
      <c r="WLT78" s="41"/>
      <c r="WLU78" s="41"/>
      <c r="WLV78" s="41"/>
      <c r="WLW78" s="41"/>
      <c r="WLX78" s="41"/>
      <c r="WLY78" s="41"/>
      <c r="WLZ78" s="41"/>
      <c r="WMA78" s="41"/>
      <c r="WMB78" s="41"/>
      <c r="WMC78" s="41"/>
      <c r="WMD78" s="41"/>
      <c r="WME78" s="41"/>
      <c r="WMF78" s="41"/>
      <c r="WMG78" s="41"/>
      <c r="WMH78" s="41"/>
      <c r="WMI78" s="41"/>
      <c r="WMJ78" s="41"/>
      <c r="WMK78" s="41"/>
      <c r="WML78" s="41"/>
      <c r="WMM78" s="41"/>
      <c r="WMN78" s="41"/>
      <c r="WMO78" s="41"/>
      <c r="WMP78" s="41"/>
      <c r="WMQ78" s="41"/>
      <c r="WMR78" s="41"/>
      <c r="WMS78" s="41"/>
      <c r="WMT78" s="41"/>
      <c r="WMU78" s="41"/>
      <c r="WMV78" s="41"/>
      <c r="WMW78" s="41"/>
      <c r="WMX78" s="41"/>
      <c r="WMY78" s="41"/>
      <c r="WMZ78" s="41"/>
      <c r="WNA78" s="41"/>
      <c r="WNB78" s="41"/>
      <c r="WNC78" s="41"/>
      <c r="WND78" s="41"/>
      <c r="WNE78" s="41"/>
      <c r="WNF78" s="41"/>
      <c r="WNG78" s="41"/>
      <c r="WUX78" s="41"/>
      <c r="WUY78" s="41"/>
      <c r="WUZ78" s="41"/>
      <c r="WVA78" s="41"/>
      <c r="WVM78" s="41"/>
      <c r="WVN78" s="41"/>
      <c r="WVO78" s="41"/>
      <c r="WVP78" s="41"/>
      <c r="WVQ78" s="41"/>
      <c r="WVR78" s="41"/>
      <c r="WVS78" s="41"/>
      <c r="WVT78" s="41"/>
      <c r="WVU78" s="41"/>
      <c r="WVV78" s="41"/>
      <c r="WVW78" s="41"/>
      <c r="WVX78" s="41"/>
      <c r="WVY78" s="41"/>
      <c r="WVZ78" s="41"/>
      <c r="WWA78" s="41"/>
      <c r="WWB78" s="41"/>
      <c r="WWC78" s="41"/>
      <c r="WWD78" s="41"/>
      <c r="WWE78" s="41"/>
      <c r="WWF78" s="41"/>
      <c r="WWG78" s="41"/>
      <c r="WWH78" s="41"/>
      <c r="WWI78" s="41"/>
      <c r="WWJ78" s="41"/>
      <c r="WWK78" s="41"/>
      <c r="WWL78" s="41"/>
      <c r="WWM78" s="41"/>
      <c r="WWN78" s="41"/>
      <c r="WWO78" s="41"/>
      <c r="WWP78" s="41"/>
      <c r="WWQ78" s="41"/>
      <c r="WWR78" s="41"/>
      <c r="WWS78" s="41"/>
      <c r="WWT78" s="41"/>
      <c r="WWU78" s="41"/>
      <c r="WWV78" s="41"/>
      <c r="WWW78" s="41"/>
      <c r="WWX78" s="41"/>
      <c r="WWY78" s="41"/>
      <c r="WWZ78" s="41"/>
      <c r="WXA78" s="41"/>
      <c r="WXB78" s="41"/>
      <c r="WXC78" s="41"/>
    </row>
    <row r="79" spans="1:1017 1029:2041 2053:3065 3077:4089 4101:5113 5125:6137 6149:7161 7173:8185 8197:9209 9221:10233 10245:11257 11269:12281 12293:13305 13317:14329 14341:15353 15365:16175" s="41" customFormat="1" ht="33" customHeight="1">
      <c r="A79" s="28"/>
      <c r="B79" s="28"/>
      <c r="C79" s="28"/>
      <c r="D79" s="28"/>
      <c r="E79" s="28"/>
      <c r="F79" s="30"/>
      <c r="G79" s="33"/>
      <c r="H79" s="29"/>
      <c r="I79" s="29"/>
      <c r="J79" s="29"/>
      <c r="K79" s="34"/>
      <c r="L79" s="34"/>
      <c r="M79" s="34"/>
      <c r="N79" s="34"/>
      <c r="O79" s="34"/>
      <c r="P79" s="34"/>
      <c r="Q79" s="34"/>
      <c r="R79" s="34"/>
      <c r="S79" s="47"/>
      <c r="T79" s="47"/>
      <c r="U79" s="47"/>
      <c r="V79" s="47"/>
      <c r="W79" s="48"/>
      <c r="X79" s="48"/>
      <c r="Y79" s="48"/>
      <c r="Z79" s="48"/>
      <c r="AA79" s="47"/>
      <c r="AB79" s="47"/>
      <c r="AC79" s="47"/>
      <c r="AD79" s="47"/>
      <c r="AE79" s="48"/>
      <c r="AF79" s="48"/>
      <c r="AG79" s="48"/>
      <c r="AH79" s="48"/>
      <c r="AI79" s="31"/>
      <c r="AJ79" s="49"/>
      <c r="AK79" s="49"/>
      <c r="AL79" s="67"/>
      <c r="AM79" s="67"/>
      <c r="AN79" s="67"/>
      <c r="AO79" s="67"/>
      <c r="AP79" s="71"/>
      <c r="AQ79" s="71"/>
      <c r="AR79" s="71"/>
      <c r="AS79" s="71"/>
      <c r="AT79" s="72"/>
      <c r="AU79" s="50"/>
      <c r="AV79" s="69"/>
      <c r="AW79" s="70"/>
      <c r="AX79" s="70"/>
      <c r="AY79" s="70"/>
      <c r="AZ79" s="47"/>
      <c r="BA79" s="47"/>
      <c r="BB79" s="47"/>
      <c r="BC79" s="47"/>
      <c r="BD79" s="36"/>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row>
    <row r="80" spans="1:1017 1029:2041 2053:3065 3077:4089 4101:5113 5125:6137 6149:7161 7173:8185 8197:9209 9221:10233 10245:11257 11269:12281 12293:13305 13317:14329 14341:15353 15365:16175" s="41" customFormat="1" ht="33" customHeight="1">
      <c r="A80" s="28"/>
      <c r="B80" s="28"/>
      <c r="C80" s="28"/>
      <c r="D80" s="28"/>
      <c r="E80" s="28"/>
      <c r="F80" s="30"/>
      <c r="G80" s="33"/>
      <c r="H80" s="29"/>
      <c r="I80" s="29"/>
      <c r="J80" s="29"/>
      <c r="K80" s="34"/>
      <c r="L80" s="34"/>
      <c r="M80" s="34"/>
      <c r="N80" s="34"/>
      <c r="O80" s="34"/>
      <c r="P80" s="34"/>
      <c r="Q80" s="34"/>
      <c r="R80" s="34"/>
      <c r="S80" s="47"/>
      <c r="T80" s="47"/>
      <c r="U80" s="47"/>
      <c r="V80" s="47"/>
      <c r="W80" s="48"/>
      <c r="X80" s="48"/>
      <c r="Y80" s="48"/>
      <c r="Z80" s="48"/>
      <c r="AA80" s="47"/>
      <c r="AB80" s="47"/>
      <c r="AC80" s="47"/>
      <c r="AD80" s="47"/>
      <c r="AE80" s="48"/>
      <c r="AF80" s="48"/>
      <c r="AG80" s="48"/>
      <c r="AH80" s="48"/>
      <c r="AI80" s="31"/>
      <c r="AJ80" s="49"/>
      <c r="AK80" s="49"/>
      <c r="AL80" s="67"/>
      <c r="AM80" s="67"/>
      <c r="AN80" s="67"/>
      <c r="AO80" s="67"/>
      <c r="AP80" s="71"/>
      <c r="AQ80" s="71"/>
      <c r="AR80" s="71"/>
      <c r="AS80" s="71"/>
      <c r="AT80" s="72"/>
      <c r="AU80" s="50"/>
      <c r="AV80" s="69"/>
      <c r="AW80" s="70"/>
      <c r="AX80" s="70"/>
      <c r="AY80" s="70"/>
      <c r="AZ80" s="47"/>
      <c r="BA80" s="47"/>
      <c r="BB80" s="47"/>
      <c r="BC80" s="47"/>
      <c r="BD80" s="36"/>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row>
    <row r="81" spans="1:1017 1029:2041 2053:3065 3077:4089 4101:5113 5125:6137 6149:7161 7173:8185 8197:9209 9221:10233 10245:11257 11269:12281 12293:13305 13317:14329 14341:15353 15365:16175" s="41" customFormat="1" ht="33" customHeight="1">
      <c r="A81" s="28"/>
      <c r="B81" s="28"/>
      <c r="C81" s="28"/>
      <c r="D81" s="28"/>
      <c r="E81" s="28"/>
      <c r="F81" s="30"/>
      <c r="G81" s="33"/>
      <c r="H81" s="29"/>
      <c r="I81" s="29"/>
      <c r="J81" s="29"/>
      <c r="K81" s="34"/>
      <c r="L81" s="34"/>
      <c r="M81" s="34"/>
      <c r="N81" s="34"/>
      <c r="O81" s="34"/>
      <c r="P81" s="34"/>
      <c r="Q81" s="34"/>
      <c r="R81" s="34"/>
      <c r="S81" s="47"/>
      <c r="T81" s="47"/>
      <c r="U81" s="47"/>
      <c r="V81" s="47"/>
      <c r="W81" s="48"/>
      <c r="X81" s="48"/>
      <c r="Y81" s="48"/>
      <c r="Z81" s="48"/>
      <c r="AA81" s="47"/>
      <c r="AB81" s="47"/>
      <c r="AC81" s="47"/>
      <c r="AD81" s="47"/>
      <c r="AE81" s="48"/>
      <c r="AF81" s="48"/>
      <c r="AG81" s="48"/>
      <c r="AH81" s="48"/>
      <c r="AI81" s="31"/>
      <c r="AJ81" s="49"/>
      <c r="AK81" s="49"/>
      <c r="AL81" s="67"/>
      <c r="AM81" s="67"/>
      <c r="AN81" s="67"/>
      <c r="AO81" s="67"/>
      <c r="AP81" s="71"/>
      <c r="AQ81" s="71"/>
      <c r="AR81" s="71"/>
      <c r="AS81" s="71"/>
      <c r="AT81" s="72"/>
      <c r="AU81" s="50"/>
      <c r="AV81" s="69"/>
      <c r="AW81" s="70"/>
      <c r="AX81" s="70"/>
      <c r="AY81" s="70"/>
      <c r="AZ81" s="47"/>
      <c r="BA81" s="47"/>
      <c r="BB81" s="47"/>
      <c r="BC81" s="47"/>
      <c r="BD81" s="36"/>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row>
    <row r="82" spans="1:1017 1029:2041 2053:3065 3077:4089 4101:5113 5125:6137 6149:7161 7173:8185 8197:9209 9221:10233 10245:11257 11269:12281 12293:13305 13317:14329 14341:15353 15365:16175" s="41" customFormat="1" ht="33" customHeight="1">
      <c r="A82" s="28"/>
      <c r="B82" s="28"/>
      <c r="C82" s="28"/>
      <c r="D82" s="28"/>
      <c r="E82" s="28"/>
      <c r="F82" s="30"/>
      <c r="G82" s="33"/>
      <c r="H82" s="29"/>
      <c r="I82" s="29"/>
      <c r="J82" s="29"/>
      <c r="K82" s="34"/>
      <c r="L82" s="34"/>
      <c r="M82" s="34"/>
      <c r="N82" s="34"/>
      <c r="O82" s="34"/>
      <c r="P82" s="34"/>
      <c r="Q82" s="34"/>
      <c r="R82" s="34"/>
      <c r="S82" s="47"/>
      <c r="T82" s="47"/>
      <c r="U82" s="47"/>
      <c r="V82" s="47"/>
      <c r="W82" s="48"/>
      <c r="X82" s="48"/>
      <c r="Y82" s="48"/>
      <c r="Z82" s="48"/>
      <c r="AA82" s="47"/>
      <c r="AB82" s="47"/>
      <c r="AC82" s="47"/>
      <c r="AD82" s="47"/>
      <c r="AE82" s="48"/>
      <c r="AF82" s="48"/>
      <c r="AG82" s="48"/>
      <c r="AH82" s="48"/>
      <c r="AI82" s="31"/>
      <c r="AJ82" s="49"/>
      <c r="AK82" s="49"/>
      <c r="AL82" s="67"/>
      <c r="AM82" s="67"/>
      <c r="AN82" s="67"/>
      <c r="AO82" s="67"/>
      <c r="AP82" s="71"/>
      <c r="AQ82" s="71"/>
      <c r="AR82" s="71"/>
      <c r="AS82" s="71"/>
      <c r="AT82" s="72"/>
      <c r="AU82" s="50"/>
      <c r="AV82" s="69"/>
      <c r="AW82" s="70"/>
      <c r="AX82" s="70"/>
      <c r="AY82" s="70"/>
      <c r="AZ82" s="47"/>
      <c r="BA82" s="47"/>
      <c r="BB82" s="47"/>
      <c r="BC82" s="47"/>
      <c r="BD82" s="36"/>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row>
    <row r="83" spans="1:1017 1029:2041 2053:3065 3077:4089 4101:5113 5125:6137 6149:7161 7173:8185 8197:9209 9221:10233 10245:11257 11269:12281 12293:13305 13317:14329 14341:15353 15365:16175" s="41" customFormat="1" ht="33" customHeight="1">
      <c r="A83" s="28"/>
      <c r="B83" s="28"/>
      <c r="C83" s="28"/>
      <c r="D83" s="28"/>
      <c r="E83" s="28"/>
      <c r="F83" s="30"/>
      <c r="G83" s="33"/>
      <c r="H83" s="29"/>
      <c r="I83" s="29"/>
      <c r="J83" s="29"/>
      <c r="K83" s="34"/>
      <c r="L83" s="34"/>
      <c r="M83" s="34"/>
      <c r="N83" s="34"/>
      <c r="O83" s="34"/>
      <c r="P83" s="34"/>
      <c r="Q83" s="34"/>
      <c r="R83" s="34"/>
      <c r="S83" s="47"/>
      <c r="T83" s="47"/>
      <c r="U83" s="47"/>
      <c r="V83" s="47"/>
      <c r="W83" s="48"/>
      <c r="X83" s="48"/>
      <c r="Y83" s="48"/>
      <c r="Z83" s="48"/>
      <c r="AA83" s="47"/>
      <c r="AB83" s="47"/>
      <c r="AC83" s="47"/>
      <c r="AD83" s="47"/>
      <c r="AE83" s="48"/>
      <c r="AF83" s="48"/>
      <c r="AG83" s="48"/>
      <c r="AH83" s="48"/>
      <c r="AI83" s="31"/>
      <c r="AJ83" s="49"/>
      <c r="AK83" s="49"/>
      <c r="AL83" s="67"/>
      <c r="AM83" s="67"/>
      <c r="AN83" s="67"/>
      <c r="AO83" s="67"/>
      <c r="AP83" s="71"/>
      <c r="AQ83" s="71"/>
      <c r="AR83" s="71"/>
      <c r="AS83" s="71"/>
      <c r="AT83" s="72"/>
      <c r="AU83" s="50"/>
      <c r="AV83" s="69"/>
      <c r="AW83" s="70"/>
      <c r="AX83" s="70"/>
      <c r="AY83" s="70"/>
      <c r="AZ83" s="47"/>
      <c r="BA83" s="47"/>
      <c r="BB83" s="47"/>
      <c r="BC83" s="47"/>
      <c r="BD83" s="36"/>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row>
    <row r="84" spans="1:1017 1029:2041 2053:3065 3077:4089 4101:5113 5125:6137 6149:7161 7173:8185 8197:9209 9221:10233 10245:11257 11269:12281 12293:13305 13317:14329 14341:15353 15365:16175" s="41" customFormat="1" ht="33" customHeight="1">
      <c r="A84" s="28"/>
      <c r="B84" s="28"/>
      <c r="C84" s="28"/>
      <c r="D84" s="28"/>
      <c r="E84" s="28"/>
      <c r="F84" s="30"/>
      <c r="G84" s="33"/>
      <c r="H84" s="29"/>
      <c r="I84" s="29"/>
      <c r="J84" s="29"/>
      <c r="K84" s="34"/>
      <c r="L84" s="34"/>
      <c r="M84" s="34"/>
      <c r="N84" s="34"/>
      <c r="O84" s="34"/>
      <c r="P84" s="34"/>
      <c r="Q84" s="34"/>
      <c r="R84" s="34"/>
      <c r="S84" s="47"/>
      <c r="T84" s="47"/>
      <c r="U84" s="47"/>
      <c r="V84" s="47"/>
      <c r="W84" s="48"/>
      <c r="X84" s="48"/>
      <c r="Y84" s="48"/>
      <c r="Z84" s="48"/>
      <c r="AA84" s="47"/>
      <c r="AB84" s="47"/>
      <c r="AC84" s="47"/>
      <c r="AD84" s="47"/>
      <c r="AE84" s="48"/>
      <c r="AF84" s="48"/>
      <c r="AG84" s="48"/>
      <c r="AH84" s="48"/>
      <c r="AI84" s="31"/>
      <c r="AJ84" s="49"/>
      <c r="AK84" s="49"/>
      <c r="AL84" s="67"/>
      <c r="AM84" s="67"/>
      <c r="AN84" s="67"/>
      <c r="AO84" s="67"/>
      <c r="AP84" s="71"/>
      <c r="AQ84" s="71"/>
      <c r="AR84" s="71"/>
      <c r="AS84" s="71"/>
      <c r="AT84" s="72"/>
      <c r="AU84" s="50"/>
      <c r="AV84" s="69"/>
      <c r="AW84" s="70"/>
      <c r="AX84" s="70"/>
      <c r="AY84" s="70"/>
      <c r="AZ84" s="47"/>
      <c r="BA84" s="47"/>
      <c r="BB84" s="47"/>
      <c r="BC84" s="47"/>
      <c r="BD84" s="36"/>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row>
    <row r="85" spans="1:1017 1029:2041 2053:3065 3077:4089 4101:5113 5125:6137 6149:7161 7173:8185 8197:9209 9221:10233 10245:11257 11269:12281 12293:13305 13317:14329 14341:15353 15365:16175" s="28" customFormat="1" ht="35.1" customHeight="1">
      <c r="A85" s="28" t="s">
        <v>328</v>
      </c>
      <c r="B85" s="28" t="s">
        <v>329</v>
      </c>
      <c r="C85" s="28" t="s">
        <v>330</v>
      </c>
      <c r="D85" s="28" t="s">
        <v>331</v>
      </c>
      <c r="E85" s="28" t="s">
        <v>21</v>
      </c>
      <c r="F85" s="23"/>
      <c r="G85" s="24" t="s">
        <v>32</v>
      </c>
      <c r="H85" s="32" t="s">
        <v>29</v>
      </c>
      <c r="I85" s="32" t="s">
        <v>31</v>
      </c>
      <c r="J85" s="32" t="s">
        <v>16</v>
      </c>
      <c r="K85" s="37">
        <v>37500</v>
      </c>
      <c r="L85" s="37">
        <v>15000</v>
      </c>
      <c r="M85" s="37">
        <v>10000</v>
      </c>
      <c r="N85" s="37">
        <v>8500</v>
      </c>
      <c r="O85" s="34" t="e">
        <v>#REF!</v>
      </c>
      <c r="P85" s="34" t="e">
        <v>#REF!</v>
      </c>
      <c r="Q85" s="34" t="e">
        <v>#REF!</v>
      </c>
      <c r="R85" s="34" t="e">
        <v>#REF!</v>
      </c>
      <c r="S85" s="47"/>
      <c r="T85" s="47"/>
      <c r="U85" s="47"/>
      <c r="V85" s="47"/>
      <c r="W85" s="48"/>
      <c r="X85" s="48"/>
      <c r="Y85" s="48"/>
      <c r="Z85" s="48"/>
      <c r="AA85" s="47"/>
      <c r="AB85" s="47"/>
      <c r="AC85" s="47"/>
      <c r="AD85" s="47"/>
      <c r="AE85" s="48"/>
      <c r="AF85" s="48"/>
      <c r="AG85" s="48"/>
      <c r="AH85" s="48"/>
      <c r="AI85" s="31">
        <v>3.05</v>
      </c>
      <c r="AJ85" s="49"/>
      <c r="AK85" s="49" t="e">
        <v>#REF!</v>
      </c>
      <c r="AL85" s="67" t="e">
        <v>#REF!</v>
      </c>
      <c r="AM85" s="67" t="e">
        <v>#REF!</v>
      </c>
      <c r="AN85" s="67" t="e">
        <v>#REF!</v>
      </c>
      <c r="AO85" s="67" t="e">
        <v>#REF!</v>
      </c>
      <c r="AP85" s="71" t="e">
        <v>#REF!</v>
      </c>
      <c r="AQ85" s="71" t="e">
        <v>#REF!</v>
      </c>
      <c r="AR85" s="71" t="e">
        <v>#REF!</v>
      </c>
      <c r="AS85" s="71" t="e">
        <v>#REF!</v>
      </c>
      <c r="AT85" s="72" t="e">
        <v>#REF!</v>
      </c>
      <c r="AU85" s="50" t="s">
        <v>21</v>
      </c>
      <c r="AV85" s="69">
        <v>26250</v>
      </c>
      <c r="AW85" s="70">
        <v>10500</v>
      </c>
      <c r="AX85" s="70">
        <v>7000</v>
      </c>
      <c r="AY85" s="70">
        <v>5950</v>
      </c>
      <c r="AZ85" s="47">
        <v>22500</v>
      </c>
      <c r="BA85" s="47">
        <v>9000</v>
      </c>
      <c r="BB85" s="47">
        <v>6000</v>
      </c>
      <c r="BC85" s="47">
        <v>5100</v>
      </c>
      <c r="BD85" s="36" t="e">
        <v>#REF!</v>
      </c>
      <c r="BE85" s="41"/>
      <c r="BH85" s="28" t="s">
        <v>29</v>
      </c>
      <c r="BI85" s="28" t="s">
        <v>31</v>
      </c>
      <c r="BJ85" s="28" t="s">
        <v>16</v>
      </c>
      <c r="BK85" s="91" t="s">
        <v>29</v>
      </c>
      <c r="BL85" s="91" t="s">
        <v>31</v>
      </c>
      <c r="BM85" s="91" t="s">
        <v>16</v>
      </c>
      <c r="IL85" s="41"/>
      <c r="IM85" s="41"/>
      <c r="IN85" s="41"/>
      <c r="IO85" s="41"/>
      <c r="JA85" s="41"/>
      <c r="JB85" s="41"/>
      <c r="JC85" s="41"/>
      <c r="JD85" s="41"/>
      <c r="JE85" s="41"/>
      <c r="JF85" s="41"/>
      <c r="JG85" s="41"/>
      <c r="JH85" s="41"/>
      <c r="JI85" s="41"/>
      <c r="JJ85" s="41"/>
      <c r="JK85" s="41"/>
      <c r="JL85" s="41"/>
      <c r="JM85" s="41"/>
      <c r="JN85" s="41"/>
      <c r="JO85" s="41"/>
      <c r="JP85" s="41"/>
      <c r="JQ85" s="41"/>
      <c r="JR85" s="41"/>
      <c r="JS85" s="41"/>
      <c r="JT85" s="41"/>
      <c r="JU85" s="41"/>
      <c r="JV85" s="41"/>
      <c r="JW85" s="41"/>
      <c r="JX85" s="41"/>
      <c r="JY85" s="41"/>
      <c r="JZ85" s="41"/>
      <c r="KA85" s="41"/>
      <c r="KB85" s="41"/>
      <c r="KC85" s="41"/>
      <c r="KD85" s="41"/>
      <c r="KE85" s="41"/>
      <c r="KF85" s="41"/>
      <c r="KG85" s="41"/>
      <c r="KH85" s="41"/>
      <c r="KI85" s="41"/>
      <c r="KJ85" s="41"/>
      <c r="KK85" s="41"/>
      <c r="KL85" s="41"/>
      <c r="KM85" s="41"/>
      <c r="KN85" s="41"/>
      <c r="KO85" s="41"/>
      <c r="KP85" s="41"/>
      <c r="KQ85" s="41"/>
      <c r="SH85" s="41"/>
      <c r="SI85" s="41"/>
      <c r="SJ85" s="41"/>
      <c r="SK85" s="41"/>
      <c r="SW85" s="41"/>
      <c r="SX85" s="41"/>
      <c r="SY85" s="41"/>
      <c r="SZ85" s="41"/>
      <c r="TA85" s="41"/>
      <c r="TB85" s="41"/>
      <c r="TC85" s="41"/>
      <c r="TD85" s="41"/>
      <c r="TE85" s="41"/>
      <c r="TF85" s="41"/>
      <c r="TG85" s="41"/>
      <c r="TH85" s="41"/>
      <c r="TI85" s="41"/>
      <c r="TJ85" s="41"/>
      <c r="TK85" s="41"/>
      <c r="TL85" s="41"/>
      <c r="TM85" s="41"/>
      <c r="TN85" s="41"/>
      <c r="TO85" s="41"/>
      <c r="TP85" s="41"/>
      <c r="TQ85" s="41"/>
      <c r="TR85" s="41"/>
      <c r="TS85" s="41"/>
      <c r="TT85" s="41"/>
      <c r="TU85" s="41"/>
      <c r="TV85" s="41"/>
      <c r="TW85" s="41"/>
      <c r="TX85" s="41"/>
      <c r="TY85" s="41"/>
      <c r="TZ85" s="41"/>
      <c r="UA85" s="41"/>
      <c r="UB85" s="41"/>
      <c r="UC85" s="41"/>
      <c r="UD85" s="41"/>
      <c r="UE85" s="41"/>
      <c r="UF85" s="41"/>
      <c r="UG85" s="41"/>
      <c r="UH85" s="41"/>
      <c r="UI85" s="41"/>
      <c r="UJ85" s="41"/>
      <c r="UK85" s="41"/>
      <c r="UL85" s="41"/>
      <c r="UM85" s="41"/>
      <c r="ACD85" s="41"/>
      <c r="ACE85" s="41"/>
      <c r="ACF85" s="41"/>
      <c r="ACG85" s="41"/>
      <c r="ACS85" s="41"/>
      <c r="ACT85" s="41"/>
      <c r="ACU85" s="41"/>
      <c r="ACV85" s="41"/>
      <c r="ACW85" s="41"/>
      <c r="ACX85" s="41"/>
      <c r="ACY85" s="41"/>
      <c r="ACZ85" s="41"/>
      <c r="ADA85" s="41"/>
      <c r="ADB85" s="41"/>
      <c r="ADC85" s="41"/>
      <c r="ADD85" s="41"/>
      <c r="ADE85" s="41"/>
      <c r="ADF85" s="41"/>
      <c r="ADG85" s="41"/>
      <c r="ADH85" s="41"/>
      <c r="ADI85" s="41"/>
      <c r="ADJ85" s="41"/>
      <c r="ADK85" s="41"/>
      <c r="ADL85" s="41"/>
      <c r="ADM85" s="41"/>
      <c r="ADN85" s="41"/>
      <c r="ADO85" s="41"/>
      <c r="ADP85" s="41"/>
      <c r="ADQ85" s="41"/>
      <c r="ADR85" s="41"/>
      <c r="ADS85" s="41"/>
      <c r="ADT85" s="41"/>
      <c r="ADU85" s="41"/>
      <c r="ADV85" s="41"/>
      <c r="ADW85" s="41"/>
      <c r="ADX85" s="41"/>
      <c r="ADY85" s="41"/>
      <c r="ADZ85" s="41"/>
      <c r="AEA85" s="41"/>
      <c r="AEB85" s="41"/>
      <c r="AEC85" s="41"/>
      <c r="AED85" s="41"/>
      <c r="AEE85" s="41"/>
      <c r="AEF85" s="41"/>
      <c r="AEG85" s="41"/>
      <c r="AEH85" s="41"/>
      <c r="AEI85" s="41"/>
      <c r="ALZ85" s="41"/>
      <c r="AMA85" s="41"/>
      <c r="AMB85" s="41"/>
      <c r="AMC85" s="41"/>
      <c r="AMO85" s="41"/>
      <c r="AMP85" s="41"/>
      <c r="AMQ85" s="41"/>
      <c r="AMR85" s="41"/>
      <c r="AMS85" s="41"/>
      <c r="AMT85" s="41"/>
      <c r="AMU85" s="41"/>
      <c r="AMV85" s="41"/>
      <c r="AMW85" s="41"/>
      <c r="AMX85" s="41"/>
      <c r="AMY85" s="41"/>
      <c r="AMZ85" s="41"/>
      <c r="ANA85" s="41"/>
      <c r="ANB85" s="41"/>
      <c r="ANC85" s="41"/>
      <c r="AND85" s="41"/>
      <c r="ANE85" s="41"/>
      <c r="ANF85" s="41"/>
      <c r="ANG85" s="41"/>
      <c r="ANH85" s="41"/>
      <c r="ANI85" s="41"/>
      <c r="ANJ85" s="41"/>
      <c r="ANK85" s="41"/>
      <c r="ANL85" s="41"/>
      <c r="ANM85" s="41"/>
      <c r="ANN85" s="41"/>
      <c r="ANO85" s="41"/>
      <c r="ANP85" s="41"/>
      <c r="ANQ85" s="41"/>
      <c r="ANR85" s="41"/>
      <c r="ANS85" s="41"/>
      <c r="ANT85" s="41"/>
      <c r="ANU85" s="41"/>
      <c r="ANV85" s="41"/>
      <c r="ANW85" s="41"/>
      <c r="ANX85" s="41"/>
      <c r="ANY85" s="41"/>
      <c r="ANZ85" s="41"/>
      <c r="AOA85" s="41"/>
      <c r="AOB85" s="41"/>
      <c r="AOC85" s="41"/>
      <c r="AOD85" s="41"/>
      <c r="AOE85" s="41"/>
      <c r="AVV85" s="41"/>
      <c r="AVW85" s="41"/>
      <c r="AVX85" s="41"/>
      <c r="AVY85" s="41"/>
      <c r="AWK85" s="41"/>
      <c r="AWL85" s="41"/>
      <c r="AWM85" s="41"/>
      <c r="AWN85" s="41"/>
      <c r="AWO85" s="41"/>
      <c r="AWP85" s="41"/>
      <c r="AWQ85" s="41"/>
      <c r="AWR85" s="41"/>
      <c r="AWS85" s="41"/>
      <c r="AWT85" s="41"/>
      <c r="AWU85" s="41"/>
      <c r="AWV85" s="41"/>
      <c r="AWW85" s="41"/>
      <c r="AWX85" s="41"/>
      <c r="AWY85" s="41"/>
      <c r="AWZ85" s="41"/>
      <c r="AXA85" s="41"/>
      <c r="AXB85" s="41"/>
      <c r="AXC85" s="41"/>
      <c r="AXD85" s="41"/>
      <c r="AXE85" s="41"/>
      <c r="AXF85" s="41"/>
      <c r="AXG85" s="41"/>
      <c r="AXH85" s="41"/>
      <c r="AXI85" s="41"/>
      <c r="AXJ85" s="41"/>
      <c r="AXK85" s="41"/>
      <c r="AXL85" s="41"/>
      <c r="AXM85" s="41"/>
      <c r="AXN85" s="41"/>
      <c r="AXO85" s="41"/>
      <c r="AXP85" s="41"/>
      <c r="AXQ85" s="41"/>
      <c r="AXR85" s="41"/>
      <c r="AXS85" s="41"/>
      <c r="AXT85" s="41"/>
      <c r="AXU85" s="41"/>
      <c r="AXV85" s="41"/>
      <c r="AXW85" s="41"/>
      <c r="AXX85" s="41"/>
      <c r="AXY85" s="41"/>
      <c r="AXZ85" s="41"/>
      <c r="AYA85" s="41"/>
      <c r="BFR85" s="41"/>
      <c r="BFS85" s="41"/>
      <c r="BFT85" s="41"/>
      <c r="BFU85" s="41"/>
      <c r="BGG85" s="41"/>
      <c r="BGH85" s="41"/>
      <c r="BGI85" s="41"/>
      <c r="BGJ85" s="41"/>
      <c r="BGK85" s="41"/>
      <c r="BGL85" s="41"/>
      <c r="BGM85" s="41"/>
      <c r="BGN85" s="41"/>
      <c r="BGO85" s="41"/>
      <c r="BGP85" s="41"/>
      <c r="BGQ85" s="41"/>
      <c r="BGR85" s="41"/>
      <c r="BGS85" s="41"/>
      <c r="BGT85" s="41"/>
      <c r="BGU85" s="41"/>
      <c r="BGV85" s="41"/>
      <c r="BGW85" s="41"/>
      <c r="BGX85" s="41"/>
      <c r="BGY85" s="41"/>
      <c r="BGZ85" s="41"/>
      <c r="BHA85" s="41"/>
      <c r="BHB85" s="41"/>
      <c r="BHC85" s="41"/>
      <c r="BHD85" s="41"/>
      <c r="BHE85" s="41"/>
      <c r="BHF85" s="41"/>
      <c r="BHG85" s="41"/>
      <c r="BHH85" s="41"/>
      <c r="BHI85" s="41"/>
      <c r="BHJ85" s="41"/>
      <c r="BHK85" s="41"/>
      <c r="BHL85" s="41"/>
      <c r="BHM85" s="41"/>
      <c r="BHN85" s="41"/>
      <c r="BHO85" s="41"/>
      <c r="BHP85" s="41"/>
      <c r="BHQ85" s="41"/>
      <c r="BHR85" s="41"/>
      <c r="BHS85" s="41"/>
      <c r="BHT85" s="41"/>
      <c r="BHU85" s="41"/>
      <c r="BHV85" s="41"/>
      <c r="BHW85" s="41"/>
      <c r="BPN85" s="41"/>
      <c r="BPO85" s="41"/>
      <c r="BPP85" s="41"/>
      <c r="BPQ85" s="41"/>
      <c r="BQC85" s="41"/>
      <c r="BQD85" s="41"/>
      <c r="BQE85" s="41"/>
      <c r="BQF85" s="41"/>
      <c r="BQG85" s="41"/>
      <c r="BQH85" s="41"/>
      <c r="BQI85" s="41"/>
      <c r="BQJ85" s="41"/>
      <c r="BQK85" s="41"/>
      <c r="BQL85" s="41"/>
      <c r="BQM85" s="41"/>
      <c r="BQN85" s="41"/>
      <c r="BQO85" s="41"/>
      <c r="BQP85" s="41"/>
      <c r="BQQ85" s="41"/>
      <c r="BQR85" s="41"/>
      <c r="BQS85" s="41"/>
      <c r="BQT85" s="41"/>
      <c r="BQU85" s="41"/>
      <c r="BQV85" s="41"/>
      <c r="BQW85" s="41"/>
      <c r="BQX85" s="41"/>
      <c r="BQY85" s="41"/>
      <c r="BQZ85" s="41"/>
      <c r="BRA85" s="41"/>
      <c r="BRB85" s="41"/>
      <c r="BRC85" s="41"/>
      <c r="BRD85" s="41"/>
      <c r="BRE85" s="41"/>
      <c r="BRF85" s="41"/>
      <c r="BRG85" s="41"/>
      <c r="BRH85" s="41"/>
      <c r="BRI85" s="41"/>
      <c r="BRJ85" s="41"/>
      <c r="BRK85" s="41"/>
      <c r="BRL85" s="41"/>
      <c r="BRM85" s="41"/>
      <c r="BRN85" s="41"/>
      <c r="BRO85" s="41"/>
      <c r="BRP85" s="41"/>
      <c r="BRQ85" s="41"/>
      <c r="BRR85" s="41"/>
      <c r="BRS85" s="41"/>
      <c r="BZJ85" s="41"/>
      <c r="BZK85" s="41"/>
      <c r="BZL85" s="41"/>
      <c r="BZM85" s="41"/>
      <c r="BZY85" s="41"/>
      <c r="BZZ85" s="41"/>
      <c r="CAA85" s="41"/>
      <c r="CAB85" s="41"/>
      <c r="CAC85" s="41"/>
      <c r="CAD85" s="41"/>
      <c r="CAE85" s="41"/>
      <c r="CAF85" s="41"/>
      <c r="CAG85" s="41"/>
      <c r="CAH85" s="41"/>
      <c r="CAI85" s="41"/>
      <c r="CAJ85" s="41"/>
      <c r="CAK85" s="41"/>
      <c r="CAL85" s="41"/>
      <c r="CAM85" s="41"/>
      <c r="CAN85" s="41"/>
      <c r="CAO85" s="41"/>
      <c r="CAP85" s="41"/>
      <c r="CAQ85" s="41"/>
      <c r="CAR85" s="41"/>
      <c r="CAS85" s="41"/>
      <c r="CAT85" s="41"/>
      <c r="CAU85" s="41"/>
      <c r="CAV85" s="41"/>
      <c r="CAW85" s="41"/>
      <c r="CAX85" s="41"/>
      <c r="CAY85" s="41"/>
      <c r="CAZ85" s="41"/>
      <c r="CBA85" s="41"/>
      <c r="CBB85" s="41"/>
      <c r="CBC85" s="41"/>
      <c r="CBD85" s="41"/>
      <c r="CBE85" s="41"/>
      <c r="CBF85" s="41"/>
      <c r="CBG85" s="41"/>
      <c r="CBH85" s="41"/>
      <c r="CBI85" s="41"/>
      <c r="CBJ85" s="41"/>
      <c r="CBK85" s="41"/>
      <c r="CBL85" s="41"/>
      <c r="CBM85" s="41"/>
      <c r="CBN85" s="41"/>
      <c r="CBO85" s="41"/>
      <c r="CJF85" s="41"/>
      <c r="CJG85" s="41"/>
      <c r="CJH85" s="41"/>
      <c r="CJI85" s="41"/>
      <c r="CJU85" s="41"/>
      <c r="CJV85" s="41"/>
      <c r="CJW85" s="41"/>
      <c r="CJX85" s="41"/>
      <c r="CJY85" s="41"/>
      <c r="CJZ85" s="41"/>
      <c r="CKA85" s="41"/>
      <c r="CKB85" s="41"/>
      <c r="CKC85" s="41"/>
      <c r="CKD85" s="41"/>
      <c r="CKE85" s="41"/>
      <c r="CKF85" s="41"/>
      <c r="CKG85" s="41"/>
      <c r="CKH85" s="41"/>
      <c r="CKI85" s="41"/>
      <c r="CKJ85" s="41"/>
      <c r="CKK85" s="41"/>
      <c r="CKL85" s="41"/>
      <c r="CKM85" s="41"/>
      <c r="CKN85" s="41"/>
      <c r="CKO85" s="41"/>
      <c r="CKP85" s="41"/>
      <c r="CKQ85" s="41"/>
      <c r="CKR85" s="41"/>
      <c r="CKS85" s="41"/>
      <c r="CKT85" s="41"/>
      <c r="CKU85" s="41"/>
      <c r="CKV85" s="41"/>
      <c r="CKW85" s="41"/>
      <c r="CKX85" s="41"/>
      <c r="CKY85" s="41"/>
      <c r="CKZ85" s="41"/>
      <c r="CLA85" s="41"/>
      <c r="CLB85" s="41"/>
      <c r="CLC85" s="41"/>
      <c r="CLD85" s="41"/>
      <c r="CLE85" s="41"/>
      <c r="CLF85" s="41"/>
      <c r="CLG85" s="41"/>
      <c r="CLH85" s="41"/>
      <c r="CLI85" s="41"/>
      <c r="CLJ85" s="41"/>
      <c r="CLK85" s="41"/>
      <c r="CTB85" s="41"/>
      <c r="CTC85" s="41"/>
      <c r="CTD85" s="41"/>
      <c r="CTE85" s="41"/>
      <c r="CTQ85" s="41"/>
      <c r="CTR85" s="41"/>
      <c r="CTS85" s="41"/>
      <c r="CTT85" s="41"/>
      <c r="CTU85" s="41"/>
      <c r="CTV85" s="41"/>
      <c r="CTW85" s="41"/>
      <c r="CTX85" s="41"/>
      <c r="CTY85" s="41"/>
      <c r="CTZ85" s="41"/>
      <c r="CUA85" s="41"/>
      <c r="CUB85" s="41"/>
      <c r="CUC85" s="41"/>
      <c r="CUD85" s="41"/>
      <c r="CUE85" s="41"/>
      <c r="CUF85" s="41"/>
      <c r="CUG85" s="41"/>
      <c r="CUH85" s="41"/>
      <c r="CUI85" s="41"/>
      <c r="CUJ85" s="41"/>
      <c r="CUK85" s="41"/>
      <c r="CUL85" s="41"/>
      <c r="CUM85" s="41"/>
      <c r="CUN85" s="41"/>
      <c r="CUO85" s="41"/>
      <c r="CUP85" s="41"/>
      <c r="CUQ85" s="41"/>
      <c r="CUR85" s="41"/>
      <c r="CUS85" s="41"/>
      <c r="CUT85" s="41"/>
      <c r="CUU85" s="41"/>
      <c r="CUV85" s="41"/>
      <c r="CUW85" s="41"/>
      <c r="CUX85" s="41"/>
      <c r="CUY85" s="41"/>
      <c r="CUZ85" s="41"/>
      <c r="CVA85" s="41"/>
      <c r="CVB85" s="41"/>
      <c r="CVC85" s="41"/>
      <c r="CVD85" s="41"/>
      <c r="CVE85" s="41"/>
      <c r="CVF85" s="41"/>
      <c r="CVG85" s="41"/>
      <c r="DCX85" s="41"/>
      <c r="DCY85" s="41"/>
      <c r="DCZ85" s="41"/>
      <c r="DDA85" s="41"/>
      <c r="DDM85" s="41"/>
      <c r="DDN85" s="41"/>
      <c r="DDO85" s="41"/>
      <c r="DDP85" s="41"/>
      <c r="DDQ85" s="41"/>
      <c r="DDR85" s="41"/>
      <c r="DDS85" s="41"/>
      <c r="DDT85" s="41"/>
      <c r="DDU85" s="41"/>
      <c r="DDV85" s="41"/>
      <c r="DDW85" s="41"/>
      <c r="DDX85" s="41"/>
      <c r="DDY85" s="41"/>
      <c r="DDZ85" s="41"/>
      <c r="DEA85" s="41"/>
      <c r="DEB85" s="41"/>
      <c r="DEC85" s="41"/>
      <c r="DED85" s="41"/>
      <c r="DEE85" s="41"/>
      <c r="DEF85" s="41"/>
      <c r="DEG85" s="41"/>
      <c r="DEH85" s="41"/>
      <c r="DEI85" s="41"/>
      <c r="DEJ85" s="41"/>
      <c r="DEK85" s="41"/>
      <c r="DEL85" s="41"/>
      <c r="DEM85" s="41"/>
      <c r="DEN85" s="41"/>
      <c r="DEO85" s="41"/>
      <c r="DEP85" s="41"/>
      <c r="DEQ85" s="41"/>
      <c r="DER85" s="41"/>
      <c r="DES85" s="41"/>
      <c r="DET85" s="41"/>
      <c r="DEU85" s="41"/>
      <c r="DEV85" s="41"/>
      <c r="DEW85" s="41"/>
      <c r="DEX85" s="41"/>
      <c r="DEY85" s="41"/>
      <c r="DEZ85" s="41"/>
      <c r="DFA85" s="41"/>
      <c r="DFB85" s="41"/>
      <c r="DFC85" s="41"/>
      <c r="DMT85" s="41"/>
      <c r="DMU85" s="41"/>
      <c r="DMV85" s="41"/>
      <c r="DMW85" s="41"/>
      <c r="DNI85" s="41"/>
      <c r="DNJ85" s="41"/>
      <c r="DNK85" s="41"/>
      <c r="DNL85" s="41"/>
      <c r="DNM85" s="41"/>
      <c r="DNN85" s="41"/>
      <c r="DNO85" s="41"/>
      <c r="DNP85" s="41"/>
      <c r="DNQ85" s="41"/>
      <c r="DNR85" s="41"/>
      <c r="DNS85" s="41"/>
      <c r="DNT85" s="41"/>
      <c r="DNU85" s="41"/>
      <c r="DNV85" s="41"/>
      <c r="DNW85" s="41"/>
      <c r="DNX85" s="41"/>
      <c r="DNY85" s="41"/>
      <c r="DNZ85" s="41"/>
      <c r="DOA85" s="41"/>
      <c r="DOB85" s="41"/>
      <c r="DOC85" s="41"/>
      <c r="DOD85" s="41"/>
      <c r="DOE85" s="41"/>
      <c r="DOF85" s="41"/>
      <c r="DOG85" s="41"/>
      <c r="DOH85" s="41"/>
      <c r="DOI85" s="41"/>
      <c r="DOJ85" s="41"/>
      <c r="DOK85" s="41"/>
      <c r="DOL85" s="41"/>
      <c r="DOM85" s="41"/>
      <c r="DON85" s="41"/>
      <c r="DOO85" s="41"/>
      <c r="DOP85" s="41"/>
      <c r="DOQ85" s="41"/>
      <c r="DOR85" s="41"/>
      <c r="DOS85" s="41"/>
      <c r="DOT85" s="41"/>
      <c r="DOU85" s="41"/>
      <c r="DOV85" s="41"/>
      <c r="DOW85" s="41"/>
      <c r="DOX85" s="41"/>
      <c r="DOY85" s="41"/>
      <c r="DWP85" s="41"/>
      <c r="DWQ85" s="41"/>
      <c r="DWR85" s="41"/>
      <c r="DWS85" s="41"/>
      <c r="DXE85" s="41"/>
      <c r="DXF85" s="41"/>
      <c r="DXG85" s="41"/>
      <c r="DXH85" s="41"/>
      <c r="DXI85" s="41"/>
      <c r="DXJ85" s="41"/>
      <c r="DXK85" s="41"/>
      <c r="DXL85" s="41"/>
      <c r="DXM85" s="41"/>
      <c r="DXN85" s="41"/>
      <c r="DXO85" s="41"/>
      <c r="DXP85" s="41"/>
      <c r="DXQ85" s="41"/>
      <c r="DXR85" s="41"/>
      <c r="DXS85" s="41"/>
      <c r="DXT85" s="41"/>
      <c r="DXU85" s="41"/>
      <c r="DXV85" s="41"/>
      <c r="DXW85" s="41"/>
      <c r="DXX85" s="41"/>
      <c r="DXY85" s="41"/>
      <c r="DXZ85" s="41"/>
      <c r="DYA85" s="41"/>
      <c r="DYB85" s="41"/>
      <c r="DYC85" s="41"/>
      <c r="DYD85" s="41"/>
      <c r="DYE85" s="41"/>
      <c r="DYF85" s="41"/>
      <c r="DYG85" s="41"/>
      <c r="DYH85" s="41"/>
      <c r="DYI85" s="41"/>
      <c r="DYJ85" s="41"/>
      <c r="DYK85" s="41"/>
      <c r="DYL85" s="41"/>
      <c r="DYM85" s="41"/>
      <c r="DYN85" s="41"/>
      <c r="DYO85" s="41"/>
      <c r="DYP85" s="41"/>
      <c r="DYQ85" s="41"/>
      <c r="DYR85" s="41"/>
      <c r="DYS85" s="41"/>
      <c r="DYT85" s="41"/>
      <c r="DYU85" s="41"/>
      <c r="EGL85" s="41"/>
      <c r="EGM85" s="41"/>
      <c r="EGN85" s="41"/>
      <c r="EGO85" s="41"/>
      <c r="EHA85" s="41"/>
      <c r="EHB85" s="41"/>
      <c r="EHC85" s="41"/>
      <c r="EHD85" s="41"/>
      <c r="EHE85" s="41"/>
      <c r="EHF85" s="41"/>
      <c r="EHG85" s="41"/>
      <c r="EHH85" s="41"/>
      <c r="EHI85" s="41"/>
      <c r="EHJ85" s="41"/>
      <c r="EHK85" s="41"/>
      <c r="EHL85" s="41"/>
      <c r="EHM85" s="41"/>
      <c r="EHN85" s="41"/>
      <c r="EHO85" s="41"/>
      <c r="EHP85" s="41"/>
      <c r="EHQ85" s="41"/>
      <c r="EHR85" s="41"/>
      <c r="EHS85" s="41"/>
      <c r="EHT85" s="41"/>
      <c r="EHU85" s="41"/>
      <c r="EHV85" s="41"/>
      <c r="EHW85" s="41"/>
      <c r="EHX85" s="41"/>
      <c r="EHY85" s="41"/>
      <c r="EHZ85" s="41"/>
      <c r="EIA85" s="41"/>
      <c r="EIB85" s="41"/>
      <c r="EIC85" s="41"/>
      <c r="EID85" s="41"/>
      <c r="EIE85" s="41"/>
      <c r="EIF85" s="41"/>
      <c r="EIG85" s="41"/>
      <c r="EIH85" s="41"/>
      <c r="EII85" s="41"/>
      <c r="EIJ85" s="41"/>
      <c r="EIK85" s="41"/>
      <c r="EIL85" s="41"/>
      <c r="EIM85" s="41"/>
      <c r="EIN85" s="41"/>
      <c r="EIO85" s="41"/>
      <c r="EIP85" s="41"/>
      <c r="EIQ85" s="41"/>
      <c r="EQH85" s="41"/>
      <c r="EQI85" s="41"/>
      <c r="EQJ85" s="41"/>
      <c r="EQK85" s="41"/>
      <c r="EQW85" s="41"/>
      <c r="EQX85" s="41"/>
      <c r="EQY85" s="41"/>
      <c r="EQZ85" s="41"/>
      <c r="ERA85" s="41"/>
      <c r="ERB85" s="41"/>
      <c r="ERC85" s="41"/>
      <c r="ERD85" s="41"/>
      <c r="ERE85" s="41"/>
      <c r="ERF85" s="41"/>
      <c r="ERG85" s="41"/>
      <c r="ERH85" s="41"/>
      <c r="ERI85" s="41"/>
      <c r="ERJ85" s="41"/>
      <c r="ERK85" s="41"/>
      <c r="ERL85" s="41"/>
      <c r="ERM85" s="41"/>
      <c r="ERN85" s="41"/>
      <c r="ERO85" s="41"/>
      <c r="ERP85" s="41"/>
      <c r="ERQ85" s="41"/>
      <c r="ERR85" s="41"/>
      <c r="ERS85" s="41"/>
      <c r="ERT85" s="41"/>
      <c r="ERU85" s="41"/>
      <c r="ERV85" s="41"/>
      <c r="ERW85" s="41"/>
      <c r="ERX85" s="41"/>
      <c r="ERY85" s="41"/>
      <c r="ERZ85" s="41"/>
      <c r="ESA85" s="41"/>
      <c r="ESB85" s="41"/>
      <c r="ESC85" s="41"/>
      <c r="ESD85" s="41"/>
      <c r="ESE85" s="41"/>
      <c r="ESF85" s="41"/>
      <c r="ESG85" s="41"/>
      <c r="ESH85" s="41"/>
      <c r="ESI85" s="41"/>
      <c r="ESJ85" s="41"/>
      <c r="ESK85" s="41"/>
      <c r="ESL85" s="41"/>
      <c r="ESM85" s="41"/>
      <c r="FAD85" s="41"/>
      <c r="FAE85" s="41"/>
      <c r="FAF85" s="41"/>
      <c r="FAG85" s="41"/>
      <c r="FAS85" s="41"/>
      <c r="FAT85" s="41"/>
      <c r="FAU85" s="41"/>
      <c r="FAV85" s="41"/>
      <c r="FAW85" s="41"/>
      <c r="FAX85" s="41"/>
      <c r="FAY85" s="41"/>
      <c r="FAZ85" s="41"/>
      <c r="FBA85" s="41"/>
      <c r="FBB85" s="41"/>
      <c r="FBC85" s="41"/>
      <c r="FBD85" s="41"/>
      <c r="FBE85" s="41"/>
      <c r="FBF85" s="41"/>
      <c r="FBG85" s="41"/>
      <c r="FBH85" s="41"/>
      <c r="FBI85" s="41"/>
      <c r="FBJ85" s="41"/>
      <c r="FBK85" s="41"/>
      <c r="FBL85" s="41"/>
      <c r="FBM85" s="41"/>
      <c r="FBN85" s="41"/>
      <c r="FBO85" s="41"/>
      <c r="FBP85" s="41"/>
      <c r="FBQ85" s="41"/>
      <c r="FBR85" s="41"/>
      <c r="FBS85" s="41"/>
      <c r="FBT85" s="41"/>
      <c r="FBU85" s="41"/>
      <c r="FBV85" s="41"/>
      <c r="FBW85" s="41"/>
      <c r="FBX85" s="41"/>
      <c r="FBY85" s="41"/>
      <c r="FBZ85" s="41"/>
      <c r="FCA85" s="41"/>
      <c r="FCB85" s="41"/>
      <c r="FCC85" s="41"/>
      <c r="FCD85" s="41"/>
      <c r="FCE85" s="41"/>
      <c r="FCF85" s="41"/>
      <c r="FCG85" s="41"/>
      <c r="FCH85" s="41"/>
      <c r="FCI85" s="41"/>
      <c r="FJZ85" s="41"/>
      <c r="FKA85" s="41"/>
      <c r="FKB85" s="41"/>
      <c r="FKC85" s="41"/>
      <c r="FKO85" s="41"/>
      <c r="FKP85" s="41"/>
      <c r="FKQ85" s="41"/>
      <c r="FKR85" s="41"/>
      <c r="FKS85" s="41"/>
      <c r="FKT85" s="41"/>
      <c r="FKU85" s="41"/>
      <c r="FKV85" s="41"/>
      <c r="FKW85" s="41"/>
      <c r="FKX85" s="41"/>
      <c r="FKY85" s="41"/>
      <c r="FKZ85" s="41"/>
      <c r="FLA85" s="41"/>
      <c r="FLB85" s="41"/>
      <c r="FLC85" s="41"/>
      <c r="FLD85" s="41"/>
      <c r="FLE85" s="41"/>
      <c r="FLF85" s="41"/>
      <c r="FLG85" s="41"/>
      <c r="FLH85" s="41"/>
      <c r="FLI85" s="41"/>
      <c r="FLJ85" s="41"/>
      <c r="FLK85" s="41"/>
      <c r="FLL85" s="41"/>
      <c r="FLM85" s="41"/>
      <c r="FLN85" s="41"/>
      <c r="FLO85" s="41"/>
      <c r="FLP85" s="41"/>
      <c r="FLQ85" s="41"/>
      <c r="FLR85" s="41"/>
      <c r="FLS85" s="41"/>
      <c r="FLT85" s="41"/>
      <c r="FLU85" s="41"/>
      <c r="FLV85" s="41"/>
      <c r="FLW85" s="41"/>
      <c r="FLX85" s="41"/>
      <c r="FLY85" s="41"/>
      <c r="FLZ85" s="41"/>
      <c r="FMA85" s="41"/>
      <c r="FMB85" s="41"/>
      <c r="FMC85" s="41"/>
      <c r="FMD85" s="41"/>
      <c r="FME85" s="41"/>
      <c r="FTV85" s="41"/>
      <c r="FTW85" s="41"/>
      <c r="FTX85" s="41"/>
      <c r="FTY85" s="41"/>
      <c r="FUK85" s="41"/>
      <c r="FUL85" s="41"/>
      <c r="FUM85" s="41"/>
      <c r="FUN85" s="41"/>
      <c r="FUO85" s="41"/>
      <c r="FUP85" s="41"/>
      <c r="FUQ85" s="41"/>
      <c r="FUR85" s="41"/>
      <c r="FUS85" s="41"/>
      <c r="FUT85" s="41"/>
      <c r="FUU85" s="41"/>
      <c r="FUV85" s="41"/>
      <c r="FUW85" s="41"/>
      <c r="FUX85" s="41"/>
      <c r="FUY85" s="41"/>
      <c r="FUZ85" s="41"/>
      <c r="FVA85" s="41"/>
      <c r="FVB85" s="41"/>
      <c r="FVC85" s="41"/>
      <c r="FVD85" s="41"/>
      <c r="FVE85" s="41"/>
      <c r="FVF85" s="41"/>
      <c r="FVG85" s="41"/>
      <c r="FVH85" s="41"/>
      <c r="FVI85" s="41"/>
      <c r="FVJ85" s="41"/>
      <c r="FVK85" s="41"/>
      <c r="FVL85" s="41"/>
      <c r="FVM85" s="41"/>
      <c r="FVN85" s="41"/>
      <c r="FVO85" s="41"/>
      <c r="FVP85" s="41"/>
      <c r="FVQ85" s="41"/>
      <c r="FVR85" s="41"/>
      <c r="FVS85" s="41"/>
      <c r="FVT85" s="41"/>
      <c r="FVU85" s="41"/>
      <c r="FVV85" s="41"/>
      <c r="FVW85" s="41"/>
      <c r="FVX85" s="41"/>
      <c r="FVY85" s="41"/>
      <c r="FVZ85" s="41"/>
      <c r="FWA85" s="41"/>
      <c r="GDR85" s="41"/>
      <c r="GDS85" s="41"/>
      <c r="GDT85" s="41"/>
      <c r="GDU85" s="41"/>
      <c r="GEG85" s="41"/>
      <c r="GEH85" s="41"/>
      <c r="GEI85" s="41"/>
      <c r="GEJ85" s="41"/>
      <c r="GEK85" s="41"/>
      <c r="GEL85" s="41"/>
      <c r="GEM85" s="41"/>
      <c r="GEN85" s="41"/>
      <c r="GEO85" s="41"/>
      <c r="GEP85" s="41"/>
      <c r="GEQ85" s="41"/>
      <c r="GER85" s="41"/>
      <c r="GES85" s="41"/>
      <c r="GET85" s="41"/>
      <c r="GEU85" s="41"/>
      <c r="GEV85" s="41"/>
      <c r="GEW85" s="41"/>
      <c r="GEX85" s="41"/>
      <c r="GEY85" s="41"/>
      <c r="GEZ85" s="41"/>
      <c r="GFA85" s="41"/>
      <c r="GFB85" s="41"/>
      <c r="GFC85" s="41"/>
      <c r="GFD85" s="41"/>
      <c r="GFE85" s="41"/>
      <c r="GFF85" s="41"/>
      <c r="GFG85" s="41"/>
      <c r="GFH85" s="41"/>
      <c r="GFI85" s="41"/>
      <c r="GFJ85" s="41"/>
      <c r="GFK85" s="41"/>
      <c r="GFL85" s="41"/>
      <c r="GFM85" s="41"/>
      <c r="GFN85" s="41"/>
      <c r="GFO85" s="41"/>
      <c r="GFP85" s="41"/>
      <c r="GFQ85" s="41"/>
      <c r="GFR85" s="41"/>
      <c r="GFS85" s="41"/>
      <c r="GFT85" s="41"/>
      <c r="GFU85" s="41"/>
      <c r="GFV85" s="41"/>
      <c r="GFW85" s="41"/>
      <c r="GNN85" s="41"/>
      <c r="GNO85" s="41"/>
      <c r="GNP85" s="41"/>
      <c r="GNQ85" s="41"/>
      <c r="GOC85" s="41"/>
      <c r="GOD85" s="41"/>
      <c r="GOE85" s="41"/>
      <c r="GOF85" s="41"/>
      <c r="GOG85" s="41"/>
      <c r="GOH85" s="41"/>
      <c r="GOI85" s="41"/>
      <c r="GOJ85" s="41"/>
      <c r="GOK85" s="41"/>
      <c r="GOL85" s="41"/>
      <c r="GOM85" s="41"/>
      <c r="GON85" s="41"/>
      <c r="GOO85" s="41"/>
      <c r="GOP85" s="41"/>
      <c r="GOQ85" s="41"/>
      <c r="GOR85" s="41"/>
      <c r="GOS85" s="41"/>
      <c r="GOT85" s="41"/>
      <c r="GOU85" s="41"/>
      <c r="GOV85" s="41"/>
      <c r="GOW85" s="41"/>
      <c r="GOX85" s="41"/>
      <c r="GOY85" s="41"/>
      <c r="GOZ85" s="41"/>
      <c r="GPA85" s="41"/>
      <c r="GPB85" s="41"/>
      <c r="GPC85" s="41"/>
      <c r="GPD85" s="41"/>
      <c r="GPE85" s="41"/>
      <c r="GPF85" s="41"/>
      <c r="GPG85" s="41"/>
      <c r="GPH85" s="41"/>
      <c r="GPI85" s="41"/>
      <c r="GPJ85" s="41"/>
      <c r="GPK85" s="41"/>
      <c r="GPL85" s="41"/>
      <c r="GPM85" s="41"/>
      <c r="GPN85" s="41"/>
      <c r="GPO85" s="41"/>
      <c r="GPP85" s="41"/>
      <c r="GPQ85" s="41"/>
      <c r="GPR85" s="41"/>
      <c r="GPS85" s="41"/>
      <c r="GXJ85" s="41"/>
      <c r="GXK85" s="41"/>
      <c r="GXL85" s="41"/>
      <c r="GXM85" s="41"/>
      <c r="GXY85" s="41"/>
      <c r="GXZ85" s="41"/>
      <c r="GYA85" s="41"/>
      <c r="GYB85" s="41"/>
      <c r="GYC85" s="41"/>
      <c r="GYD85" s="41"/>
      <c r="GYE85" s="41"/>
      <c r="GYF85" s="41"/>
      <c r="GYG85" s="41"/>
      <c r="GYH85" s="41"/>
      <c r="GYI85" s="41"/>
      <c r="GYJ85" s="41"/>
      <c r="GYK85" s="41"/>
      <c r="GYL85" s="41"/>
      <c r="GYM85" s="41"/>
      <c r="GYN85" s="41"/>
      <c r="GYO85" s="41"/>
      <c r="GYP85" s="41"/>
      <c r="GYQ85" s="41"/>
      <c r="GYR85" s="41"/>
      <c r="GYS85" s="41"/>
      <c r="GYT85" s="41"/>
      <c r="GYU85" s="41"/>
      <c r="GYV85" s="41"/>
      <c r="GYW85" s="41"/>
      <c r="GYX85" s="41"/>
      <c r="GYY85" s="41"/>
      <c r="GYZ85" s="41"/>
      <c r="GZA85" s="41"/>
      <c r="GZB85" s="41"/>
      <c r="GZC85" s="41"/>
      <c r="GZD85" s="41"/>
      <c r="GZE85" s="41"/>
      <c r="GZF85" s="41"/>
      <c r="GZG85" s="41"/>
      <c r="GZH85" s="41"/>
      <c r="GZI85" s="41"/>
      <c r="GZJ85" s="41"/>
      <c r="GZK85" s="41"/>
      <c r="GZL85" s="41"/>
      <c r="GZM85" s="41"/>
      <c r="GZN85" s="41"/>
      <c r="GZO85" s="41"/>
      <c r="HHF85" s="41"/>
      <c r="HHG85" s="41"/>
      <c r="HHH85" s="41"/>
      <c r="HHI85" s="41"/>
      <c r="HHU85" s="41"/>
      <c r="HHV85" s="41"/>
      <c r="HHW85" s="41"/>
      <c r="HHX85" s="41"/>
      <c r="HHY85" s="41"/>
      <c r="HHZ85" s="41"/>
      <c r="HIA85" s="41"/>
      <c r="HIB85" s="41"/>
      <c r="HIC85" s="41"/>
      <c r="HID85" s="41"/>
      <c r="HIE85" s="41"/>
      <c r="HIF85" s="41"/>
      <c r="HIG85" s="41"/>
      <c r="HIH85" s="41"/>
      <c r="HII85" s="41"/>
      <c r="HIJ85" s="41"/>
      <c r="HIK85" s="41"/>
      <c r="HIL85" s="41"/>
      <c r="HIM85" s="41"/>
      <c r="HIN85" s="41"/>
      <c r="HIO85" s="41"/>
      <c r="HIP85" s="41"/>
      <c r="HIQ85" s="41"/>
      <c r="HIR85" s="41"/>
      <c r="HIS85" s="41"/>
      <c r="HIT85" s="41"/>
      <c r="HIU85" s="41"/>
      <c r="HIV85" s="41"/>
      <c r="HIW85" s="41"/>
      <c r="HIX85" s="41"/>
      <c r="HIY85" s="41"/>
      <c r="HIZ85" s="41"/>
      <c r="HJA85" s="41"/>
      <c r="HJB85" s="41"/>
      <c r="HJC85" s="41"/>
      <c r="HJD85" s="41"/>
      <c r="HJE85" s="41"/>
      <c r="HJF85" s="41"/>
      <c r="HJG85" s="41"/>
      <c r="HJH85" s="41"/>
      <c r="HJI85" s="41"/>
      <c r="HJJ85" s="41"/>
      <c r="HJK85" s="41"/>
      <c r="HRB85" s="41"/>
      <c r="HRC85" s="41"/>
      <c r="HRD85" s="41"/>
      <c r="HRE85" s="41"/>
      <c r="HRQ85" s="41"/>
      <c r="HRR85" s="41"/>
      <c r="HRS85" s="41"/>
      <c r="HRT85" s="41"/>
      <c r="HRU85" s="41"/>
      <c r="HRV85" s="41"/>
      <c r="HRW85" s="41"/>
      <c r="HRX85" s="41"/>
      <c r="HRY85" s="41"/>
      <c r="HRZ85" s="41"/>
      <c r="HSA85" s="41"/>
      <c r="HSB85" s="41"/>
      <c r="HSC85" s="41"/>
      <c r="HSD85" s="41"/>
      <c r="HSE85" s="41"/>
      <c r="HSF85" s="41"/>
      <c r="HSG85" s="41"/>
      <c r="HSH85" s="41"/>
      <c r="HSI85" s="41"/>
      <c r="HSJ85" s="41"/>
      <c r="HSK85" s="41"/>
      <c r="HSL85" s="41"/>
      <c r="HSM85" s="41"/>
      <c r="HSN85" s="41"/>
      <c r="HSO85" s="41"/>
      <c r="HSP85" s="41"/>
      <c r="HSQ85" s="41"/>
      <c r="HSR85" s="41"/>
      <c r="HSS85" s="41"/>
      <c r="HST85" s="41"/>
      <c r="HSU85" s="41"/>
      <c r="HSV85" s="41"/>
      <c r="HSW85" s="41"/>
      <c r="HSX85" s="41"/>
      <c r="HSY85" s="41"/>
      <c r="HSZ85" s="41"/>
      <c r="HTA85" s="41"/>
      <c r="HTB85" s="41"/>
      <c r="HTC85" s="41"/>
      <c r="HTD85" s="41"/>
      <c r="HTE85" s="41"/>
      <c r="HTF85" s="41"/>
      <c r="HTG85" s="41"/>
      <c r="IAX85" s="41"/>
      <c r="IAY85" s="41"/>
      <c r="IAZ85" s="41"/>
      <c r="IBA85" s="41"/>
      <c r="IBM85" s="41"/>
      <c r="IBN85" s="41"/>
      <c r="IBO85" s="41"/>
      <c r="IBP85" s="41"/>
      <c r="IBQ85" s="41"/>
      <c r="IBR85" s="41"/>
      <c r="IBS85" s="41"/>
      <c r="IBT85" s="41"/>
      <c r="IBU85" s="41"/>
      <c r="IBV85" s="41"/>
      <c r="IBW85" s="41"/>
      <c r="IBX85" s="41"/>
      <c r="IBY85" s="41"/>
      <c r="IBZ85" s="41"/>
      <c r="ICA85" s="41"/>
      <c r="ICB85" s="41"/>
      <c r="ICC85" s="41"/>
      <c r="ICD85" s="41"/>
      <c r="ICE85" s="41"/>
      <c r="ICF85" s="41"/>
      <c r="ICG85" s="41"/>
      <c r="ICH85" s="41"/>
      <c r="ICI85" s="41"/>
      <c r="ICJ85" s="41"/>
      <c r="ICK85" s="41"/>
      <c r="ICL85" s="41"/>
      <c r="ICM85" s="41"/>
      <c r="ICN85" s="41"/>
      <c r="ICO85" s="41"/>
      <c r="ICP85" s="41"/>
      <c r="ICQ85" s="41"/>
      <c r="ICR85" s="41"/>
      <c r="ICS85" s="41"/>
      <c r="ICT85" s="41"/>
      <c r="ICU85" s="41"/>
      <c r="ICV85" s="41"/>
      <c r="ICW85" s="41"/>
      <c r="ICX85" s="41"/>
      <c r="ICY85" s="41"/>
      <c r="ICZ85" s="41"/>
      <c r="IDA85" s="41"/>
      <c r="IDB85" s="41"/>
      <c r="IDC85" s="41"/>
      <c r="IKT85" s="41"/>
      <c r="IKU85" s="41"/>
      <c r="IKV85" s="41"/>
      <c r="IKW85" s="41"/>
      <c r="ILI85" s="41"/>
      <c r="ILJ85" s="41"/>
      <c r="ILK85" s="41"/>
      <c r="ILL85" s="41"/>
      <c r="ILM85" s="41"/>
      <c r="ILN85" s="41"/>
      <c r="ILO85" s="41"/>
      <c r="ILP85" s="41"/>
      <c r="ILQ85" s="41"/>
      <c r="ILR85" s="41"/>
      <c r="ILS85" s="41"/>
      <c r="ILT85" s="41"/>
      <c r="ILU85" s="41"/>
      <c r="ILV85" s="41"/>
      <c r="ILW85" s="41"/>
      <c r="ILX85" s="41"/>
      <c r="ILY85" s="41"/>
      <c r="ILZ85" s="41"/>
      <c r="IMA85" s="41"/>
      <c r="IMB85" s="41"/>
      <c r="IMC85" s="41"/>
      <c r="IMD85" s="41"/>
      <c r="IME85" s="41"/>
      <c r="IMF85" s="41"/>
      <c r="IMG85" s="41"/>
      <c r="IMH85" s="41"/>
      <c r="IMI85" s="41"/>
      <c r="IMJ85" s="41"/>
      <c r="IMK85" s="41"/>
      <c r="IML85" s="41"/>
      <c r="IMM85" s="41"/>
      <c r="IMN85" s="41"/>
      <c r="IMO85" s="41"/>
      <c r="IMP85" s="41"/>
      <c r="IMQ85" s="41"/>
      <c r="IMR85" s="41"/>
      <c r="IMS85" s="41"/>
      <c r="IMT85" s="41"/>
      <c r="IMU85" s="41"/>
      <c r="IMV85" s="41"/>
      <c r="IMW85" s="41"/>
      <c r="IMX85" s="41"/>
      <c r="IMY85" s="41"/>
      <c r="IUP85" s="41"/>
      <c r="IUQ85" s="41"/>
      <c r="IUR85" s="41"/>
      <c r="IUS85" s="41"/>
      <c r="IVE85" s="41"/>
      <c r="IVF85" s="41"/>
      <c r="IVG85" s="41"/>
      <c r="IVH85" s="41"/>
      <c r="IVI85" s="41"/>
      <c r="IVJ85" s="41"/>
      <c r="IVK85" s="41"/>
      <c r="IVL85" s="41"/>
      <c r="IVM85" s="41"/>
      <c r="IVN85" s="41"/>
      <c r="IVO85" s="41"/>
      <c r="IVP85" s="41"/>
      <c r="IVQ85" s="41"/>
      <c r="IVR85" s="41"/>
      <c r="IVS85" s="41"/>
      <c r="IVT85" s="41"/>
      <c r="IVU85" s="41"/>
      <c r="IVV85" s="41"/>
      <c r="IVW85" s="41"/>
      <c r="IVX85" s="41"/>
      <c r="IVY85" s="41"/>
      <c r="IVZ85" s="41"/>
      <c r="IWA85" s="41"/>
      <c r="IWB85" s="41"/>
      <c r="IWC85" s="41"/>
      <c r="IWD85" s="41"/>
      <c r="IWE85" s="41"/>
      <c r="IWF85" s="41"/>
      <c r="IWG85" s="41"/>
      <c r="IWH85" s="41"/>
      <c r="IWI85" s="41"/>
      <c r="IWJ85" s="41"/>
      <c r="IWK85" s="41"/>
      <c r="IWL85" s="41"/>
      <c r="IWM85" s="41"/>
      <c r="IWN85" s="41"/>
      <c r="IWO85" s="41"/>
      <c r="IWP85" s="41"/>
      <c r="IWQ85" s="41"/>
      <c r="IWR85" s="41"/>
      <c r="IWS85" s="41"/>
      <c r="IWT85" s="41"/>
      <c r="IWU85" s="41"/>
      <c r="JEL85" s="41"/>
      <c r="JEM85" s="41"/>
      <c r="JEN85" s="41"/>
      <c r="JEO85" s="41"/>
      <c r="JFA85" s="41"/>
      <c r="JFB85" s="41"/>
      <c r="JFC85" s="41"/>
      <c r="JFD85" s="41"/>
      <c r="JFE85" s="41"/>
      <c r="JFF85" s="41"/>
      <c r="JFG85" s="41"/>
      <c r="JFH85" s="41"/>
      <c r="JFI85" s="41"/>
      <c r="JFJ85" s="41"/>
      <c r="JFK85" s="41"/>
      <c r="JFL85" s="41"/>
      <c r="JFM85" s="41"/>
      <c r="JFN85" s="41"/>
      <c r="JFO85" s="41"/>
      <c r="JFP85" s="41"/>
      <c r="JFQ85" s="41"/>
      <c r="JFR85" s="41"/>
      <c r="JFS85" s="41"/>
      <c r="JFT85" s="41"/>
      <c r="JFU85" s="41"/>
      <c r="JFV85" s="41"/>
      <c r="JFW85" s="41"/>
      <c r="JFX85" s="41"/>
      <c r="JFY85" s="41"/>
      <c r="JFZ85" s="41"/>
      <c r="JGA85" s="41"/>
      <c r="JGB85" s="41"/>
      <c r="JGC85" s="41"/>
      <c r="JGD85" s="41"/>
      <c r="JGE85" s="41"/>
      <c r="JGF85" s="41"/>
      <c r="JGG85" s="41"/>
      <c r="JGH85" s="41"/>
      <c r="JGI85" s="41"/>
      <c r="JGJ85" s="41"/>
      <c r="JGK85" s="41"/>
      <c r="JGL85" s="41"/>
      <c r="JGM85" s="41"/>
      <c r="JGN85" s="41"/>
      <c r="JGO85" s="41"/>
      <c r="JGP85" s="41"/>
      <c r="JGQ85" s="41"/>
      <c r="JOH85" s="41"/>
      <c r="JOI85" s="41"/>
      <c r="JOJ85" s="41"/>
      <c r="JOK85" s="41"/>
      <c r="JOW85" s="41"/>
      <c r="JOX85" s="41"/>
      <c r="JOY85" s="41"/>
      <c r="JOZ85" s="41"/>
      <c r="JPA85" s="41"/>
      <c r="JPB85" s="41"/>
      <c r="JPC85" s="41"/>
      <c r="JPD85" s="41"/>
      <c r="JPE85" s="41"/>
      <c r="JPF85" s="41"/>
      <c r="JPG85" s="41"/>
      <c r="JPH85" s="41"/>
      <c r="JPI85" s="41"/>
      <c r="JPJ85" s="41"/>
      <c r="JPK85" s="41"/>
      <c r="JPL85" s="41"/>
      <c r="JPM85" s="41"/>
      <c r="JPN85" s="41"/>
      <c r="JPO85" s="41"/>
      <c r="JPP85" s="41"/>
      <c r="JPQ85" s="41"/>
      <c r="JPR85" s="41"/>
      <c r="JPS85" s="41"/>
      <c r="JPT85" s="41"/>
      <c r="JPU85" s="41"/>
      <c r="JPV85" s="41"/>
      <c r="JPW85" s="41"/>
      <c r="JPX85" s="41"/>
      <c r="JPY85" s="41"/>
      <c r="JPZ85" s="41"/>
      <c r="JQA85" s="41"/>
      <c r="JQB85" s="41"/>
      <c r="JQC85" s="41"/>
      <c r="JQD85" s="41"/>
      <c r="JQE85" s="41"/>
      <c r="JQF85" s="41"/>
      <c r="JQG85" s="41"/>
      <c r="JQH85" s="41"/>
      <c r="JQI85" s="41"/>
      <c r="JQJ85" s="41"/>
      <c r="JQK85" s="41"/>
      <c r="JQL85" s="41"/>
      <c r="JQM85" s="41"/>
      <c r="JYD85" s="41"/>
      <c r="JYE85" s="41"/>
      <c r="JYF85" s="41"/>
      <c r="JYG85" s="41"/>
      <c r="JYS85" s="41"/>
      <c r="JYT85" s="41"/>
      <c r="JYU85" s="41"/>
      <c r="JYV85" s="41"/>
      <c r="JYW85" s="41"/>
      <c r="JYX85" s="41"/>
      <c r="JYY85" s="41"/>
      <c r="JYZ85" s="41"/>
      <c r="JZA85" s="41"/>
      <c r="JZB85" s="41"/>
      <c r="JZC85" s="41"/>
      <c r="JZD85" s="41"/>
      <c r="JZE85" s="41"/>
      <c r="JZF85" s="41"/>
      <c r="JZG85" s="41"/>
      <c r="JZH85" s="41"/>
      <c r="JZI85" s="41"/>
      <c r="JZJ85" s="41"/>
      <c r="JZK85" s="41"/>
      <c r="JZL85" s="41"/>
      <c r="JZM85" s="41"/>
      <c r="JZN85" s="41"/>
      <c r="JZO85" s="41"/>
      <c r="JZP85" s="41"/>
      <c r="JZQ85" s="41"/>
      <c r="JZR85" s="41"/>
      <c r="JZS85" s="41"/>
      <c r="JZT85" s="41"/>
      <c r="JZU85" s="41"/>
      <c r="JZV85" s="41"/>
      <c r="JZW85" s="41"/>
      <c r="JZX85" s="41"/>
      <c r="JZY85" s="41"/>
      <c r="JZZ85" s="41"/>
      <c r="KAA85" s="41"/>
      <c r="KAB85" s="41"/>
      <c r="KAC85" s="41"/>
      <c r="KAD85" s="41"/>
      <c r="KAE85" s="41"/>
      <c r="KAF85" s="41"/>
      <c r="KAG85" s="41"/>
      <c r="KAH85" s="41"/>
      <c r="KAI85" s="41"/>
      <c r="KHZ85" s="41"/>
      <c r="KIA85" s="41"/>
      <c r="KIB85" s="41"/>
      <c r="KIC85" s="41"/>
      <c r="KIO85" s="41"/>
      <c r="KIP85" s="41"/>
      <c r="KIQ85" s="41"/>
      <c r="KIR85" s="41"/>
      <c r="KIS85" s="41"/>
      <c r="KIT85" s="41"/>
      <c r="KIU85" s="41"/>
      <c r="KIV85" s="41"/>
      <c r="KIW85" s="41"/>
      <c r="KIX85" s="41"/>
      <c r="KIY85" s="41"/>
      <c r="KIZ85" s="41"/>
      <c r="KJA85" s="41"/>
      <c r="KJB85" s="41"/>
      <c r="KJC85" s="41"/>
      <c r="KJD85" s="41"/>
      <c r="KJE85" s="41"/>
      <c r="KJF85" s="41"/>
      <c r="KJG85" s="41"/>
      <c r="KJH85" s="41"/>
      <c r="KJI85" s="41"/>
      <c r="KJJ85" s="41"/>
      <c r="KJK85" s="41"/>
      <c r="KJL85" s="41"/>
      <c r="KJM85" s="41"/>
      <c r="KJN85" s="41"/>
      <c r="KJO85" s="41"/>
      <c r="KJP85" s="41"/>
      <c r="KJQ85" s="41"/>
      <c r="KJR85" s="41"/>
      <c r="KJS85" s="41"/>
      <c r="KJT85" s="41"/>
      <c r="KJU85" s="41"/>
      <c r="KJV85" s="41"/>
      <c r="KJW85" s="41"/>
      <c r="KJX85" s="41"/>
      <c r="KJY85" s="41"/>
      <c r="KJZ85" s="41"/>
      <c r="KKA85" s="41"/>
      <c r="KKB85" s="41"/>
      <c r="KKC85" s="41"/>
      <c r="KKD85" s="41"/>
      <c r="KKE85" s="41"/>
      <c r="KRV85" s="41"/>
      <c r="KRW85" s="41"/>
      <c r="KRX85" s="41"/>
      <c r="KRY85" s="41"/>
      <c r="KSK85" s="41"/>
      <c r="KSL85" s="41"/>
      <c r="KSM85" s="41"/>
      <c r="KSN85" s="41"/>
      <c r="KSO85" s="41"/>
      <c r="KSP85" s="41"/>
      <c r="KSQ85" s="41"/>
      <c r="KSR85" s="41"/>
      <c r="KSS85" s="41"/>
      <c r="KST85" s="41"/>
      <c r="KSU85" s="41"/>
      <c r="KSV85" s="41"/>
      <c r="KSW85" s="41"/>
      <c r="KSX85" s="41"/>
      <c r="KSY85" s="41"/>
      <c r="KSZ85" s="41"/>
      <c r="KTA85" s="41"/>
      <c r="KTB85" s="41"/>
      <c r="KTC85" s="41"/>
      <c r="KTD85" s="41"/>
      <c r="KTE85" s="41"/>
      <c r="KTF85" s="41"/>
      <c r="KTG85" s="41"/>
      <c r="KTH85" s="41"/>
      <c r="KTI85" s="41"/>
      <c r="KTJ85" s="41"/>
      <c r="KTK85" s="41"/>
      <c r="KTL85" s="41"/>
      <c r="KTM85" s="41"/>
      <c r="KTN85" s="41"/>
      <c r="KTO85" s="41"/>
      <c r="KTP85" s="41"/>
      <c r="KTQ85" s="41"/>
      <c r="KTR85" s="41"/>
      <c r="KTS85" s="41"/>
      <c r="KTT85" s="41"/>
      <c r="KTU85" s="41"/>
      <c r="KTV85" s="41"/>
      <c r="KTW85" s="41"/>
      <c r="KTX85" s="41"/>
      <c r="KTY85" s="41"/>
      <c r="KTZ85" s="41"/>
      <c r="KUA85" s="41"/>
      <c r="LBR85" s="41"/>
      <c r="LBS85" s="41"/>
      <c r="LBT85" s="41"/>
      <c r="LBU85" s="41"/>
      <c r="LCG85" s="41"/>
      <c r="LCH85" s="41"/>
      <c r="LCI85" s="41"/>
      <c r="LCJ85" s="41"/>
      <c r="LCK85" s="41"/>
      <c r="LCL85" s="41"/>
      <c r="LCM85" s="41"/>
      <c r="LCN85" s="41"/>
      <c r="LCO85" s="41"/>
      <c r="LCP85" s="41"/>
      <c r="LCQ85" s="41"/>
      <c r="LCR85" s="41"/>
      <c r="LCS85" s="41"/>
      <c r="LCT85" s="41"/>
      <c r="LCU85" s="41"/>
      <c r="LCV85" s="41"/>
      <c r="LCW85" s="41"/>
      <c r="LCX85" s="41"/>
      <c r="LCY85" s="41"/>
      <c r="LCZ85" s="41"/>
      <c r="LDA85" s="41"/>
      <c r="LDB85" s="41"/>
      <c r="LDC85" s="41"/>
      <c r="LDD85" s="41"/>
      <c r="LDE85" s="41"/>
      <c r="LDF85" s="41"/>
      <c r="LDG85" s="41"/>
      <c r="LDH85" s="41"/>
      <c r="LDI85" s="41"/>
      <c r="LDJ85" s="41"/>
      <c r="LDK85" s="41"/>
      <c r="LDL85" s="41"/>
      <c r="LDM85" s="41"/>
      <c r="LDN85" s="41"/>
      <c r="LDO85" s="41"/>
      <c r="LDP85" s="41"/>
      <c r="LDQ85" s="41"/>
      <c r="LDR85" s="41"/>
      <c r="LDS85" s="41"/>
      <c r="LDT85" s="41"/>
      <c r="LDU85" s="41"/>
      <c r="LDV85" s="41"/>
      <c r="LDW85" s="41"/>
      <c r="LLN85" s="41"/>
      <c r="LLO85" s="41"/>
      <c r="LLP85" s="41"/>
      <c r="LLQ85" s="41"/>
      <c r="LMC85" s="41"/>
      <c r="LMD85" s="41"/>
      <c r="LME85" s="41"/>
      <c r="LMF85" s="41"/>
      <c r="LMG85" s="41"/>
      <c r="LMH85" s="41"/>
      <c r="LMI85" s="41"/>
      <c r="LMJ85" s="41"/>
      <c r="LMK85" s="41"/>
      <c r="LML85" s="41"/>
      <c r="LMM85" s="41"/>
      <c r="LMN85" s="41"/>
      <c r="LMO85" s="41"/>
      <c r="LMP85" s="41"/>
      <c r="LMQ85" s="41"/>
      <c r="LMR85" s="41"/>
      <c r="LMS85" s="41"/>
      <c r="LMT85" s="41"/>
      <c r="LMU85" s="41"/>
      <c r="LMV85" s="41"/>
      <c r="LMW85" s="41"/>
      <c r="LMX85" s="41"/>
      <c r="LMY85" s="41"/>
      <c r="LMZ85" s="41"/>
      <c r="LNA85" s="41"/>
      <c r="LNB85" s="41"/>
      <c r="LNC85" s="41"/>
      <c r="LND85" s="41"/>
      <c r="LNE85" s="41"/>
      <c r="LNF85" s="41"/>
      <c r="LNG85" s="41"/>
      <c r="LNH85" s="41"/>
      <c r="LNI85" s="41"/>
      <c r="LNJ85" s="41"/>
      <c r="LNK85" s="41"/>
      <c r="LNL85" s="41"/>
      <c r="LNM85" s="41"/>
      <c r="LNN85" s="41"/>
      <c r="LNO85" s="41"/>
      <c r="LNP85" s="41"/>
      <c r="LNQ85" s="41"/>
      <c r="LNR85" s="41"/>
      <c r="LNS85" s="41"/>
      <c r="LVJ85" s="41"/>
      <c r="LVK85" s="41"/>
      <c r="LVL85" s="41"/>
      <c r="LVM85" s="41"/>
      <c r="LVY85" s="41"/>
      <c r="LVZ85" s="41"/>
      <c r="LWA85" s="41"/>
      <c r="LWB85" s="41"/>
      <c r="LWC85" s="41"/>
      <c r="LWD85" s="41"/>
      <c r="LWE85" s="41"/>
      <c r="LWF85" s="41"/>
      <c r="LWG85" s="41"/>
      <c r="LWH85" s="41"/>
      <c r="LWI85" s="41"/>
      <c r="LWJ85" s="41"/>
      <c r="LWK85" s="41"/>
      <c r="LWL85" s="41"/>
      <c r="LWM85" s="41"/>
      <c r="LWN85" s="41"/>
      <c r="LWO85" s="41"/>
      <c r="LWP85" s="41"/>
      <c r="LWQ85" s="41"/>
      <c r="LWR85" s="41"/>
      <c r="LWS85" s="41"/>
      <c r="LWT85" s="41"/>
      <c r="LWU85" s="41"/>
      <c r="LWV85" s="41"/>
      <c r="LWW85" s="41"/>
      <c r="LWX85" s="41"/>
      <c r="LWY85" s="41"/>
      <c r="LWZ85" s="41"/>
      <c r="LXA85" s="41"/>
      <c r="LXB85" s="41"/>
      <c r="LXC85" s="41"/>
      <c r="LXD85" s="41"/>
      <c r="LXE85" s="41"/>
      <c r="LXF85" s="41"/>
      <c r="LXG85" s="41"/>
      <c r="LXH85" s="41"/>
      <c r="LXI85" s="41"/>
      <c r="LXJ85" s="41"/>
      <c r="LXK85" s="41"/>
      <c r="LXL85" s="41"/>
      <c r="LXM85" s="41"/>
      <c r="LXN85" s="41"/>
      <c r="LXO85" s="41"/>
      <c r="MFF85" s="41"/>
      <c r="MFG85" s="41"/>
      <c r="MFH85" s="41"/>
      <c r="MFI85" s="41"/>
      <c r="MFU85" s="41"/>
      <c r="MFV85" s="41"/>
      <c r="MFW85" s="41"/>
      <c r="MFX85" s="41"/>
      <c r="MFY85" s="41"/>
      <c r="MFZ85" s="41"/>
      <c r="MGA85" s="41"/>
      <c r="MGB85" s="41"/>
      <c r="MGC85" s="41"/>
      <c r="MGD85" s="41"/>
      <c r="MGE85" s="41"/>
      <c r="MGF85" s="41"/>
      <c r="MGG85" s="41"/>
      <c r="MGH85" s="41"/>
      <c r="MGI85" s="41"/>
      <c r="MGJ85" s="41"/>
      <c r="MGK85" s="41"/>
      <c r="MGL85" s="41"/>
      <c r="MGM85" s="41"/>
      <c r="MGN85" s="41"/>
      <c r="MGO85" s="41"/>
      <c r="MGP85" s="41"/>
      <c r="MGQ85" s="41"/>
      <c r="MGR85" s="41"/>
      <c r="MGS85" s="41"/>
      <c r="MGT85" s="41"/>
      <c r="MGU85" s="41"/>
      <c r="MGV85" s="41"/>
      <c r="MGW85" s="41"/>
      <c r="MGX85" s="41"/>
      <c r="MGY85" s="41"/>
      <c r="MGZ85" s="41"/>
      <c r="MHA85" s="41"/>
      <c r="MHB85" s="41"/>
      <c r="MHC85" s="41"/>
      <c r="MHD85" s="41"/>
      <c r="MHE85" s="41"/>
      <c r="MHF85" s="41"/>
      <c r="MHG85" s="41"/>
      <c r="MHH85" s="41"/>
      <c r="MHI85" s="41"/>
      <c r="MHJ85" s="41"/>
      <c r="MHK85" s="41"/>
      <c r="MPB85" s="41"/>
      <c r="MPC85" s="41"/>
      <c r="MPD85" s="41"/>
      <c r="MPE85" s="41"/>
      <c r="MPQ85" s="41"/>
      <c r="MPR85" s="41"/>
      <c r="MPS85" s="41"/>
      <c r="MPT85" s="41"/>
      <c r="MPU85" s="41"/>
      <c r="MPV85" s="41"/>
      <c r="MPW85" s="41"/>
      <c r="MPX85" s="41"/>
      <c r="MPY85" s="41"/>
      <c r="MPZ85" s="41"/>
      <c r="MQA85" s="41"/>
      <c r="MQB85" s="41"/>
      <c r="MQC85" s="41"/>
      <c r="MQD85" s="41"/>
      <c r="MQE85" s="41"/>
      <c r="MQF85" s="41"/>
      <c r="MQG85" s="41"/>
      <c r="MQH85" s="41"/>
      <c r="MQI85" s="41"/>
      <c r="MQJ85" s="41"/>
      <c r="MQK85" s="41"/>
      <c r="MQL85" s="41"/>
      <c r="MQM85" s="41"/>
      <c r="MQN85" s="41"/>
      <c r="MQO85" s="41"/>
      <c r="MQP85" s="41"/>
      <c r="MQQ85" s="41"/>
      <c r="MQR85" s="41"/>
      <c r="MQS85" s="41"/>
      <c r="MQT85" s="41"/>
      <c r="MQU85" s="41"/>
      <c r="MQV85" s="41"/>
      <c r="MQW85" s="41"/>
      <c r="MQX85" s="41"/>
      <c r="MQY85" s="41"/>
      <c r="MQZ85" s="41"/>
      <c r="MRA85" s="41"/>
      <c r="MRB85" s="41"/>
      <c r="MRC85" s="41"/>
      <c r="MRD85" s="41"/>
      <c r="MRE85" s="41"/>
      <c r="MRF85" s="41"/>
      <c r="MRG85" s="41"/>
      <c r="MYX85" s="41"/>
      <c r="MYY85" s="41"/>
      <c r="MYZ85" s="41"/>
      <c r="MZA85" s="41"/>
      <c r="MZM85" s="41"/>
      <c r="MZN85" s="41"/>
      <c r="MZO85" s="41"/>
      <c r="MZP85" s="41"/>
      <c r="MZQ85" s="41"/>
      <c r="MZR85" s="41"/>
      <c r="MZS85" s="41"/>
      <c r="MZT85" s="41"/>
      <c r="MZU85" s="41"/>
      <c r="MZV85" s="41"/>
      <c r="MZW85" s="41"/>
      <c r="MZX85" s="41"/>
      <c r="MZY85" s="41"/>
      <c r="MZZ85" s="41"/>
      <c r="NAA85" s="41"/>
      <c r="NAB85" s="41"/>
      <c r="NAC85" s="41"/>
      <c r="NAD85" s="41"/>
      <c r="NAE85" s="41"/>
      <c r="NAF85" s="41"/>
      <c r="NAG85" s="41"/>
      <c r="NAH85" s="41"/>
      <c r="NAI85" s="41"/>
      <c r="NAJ85" s="41"/>
      <c r="NAK85" s="41"/>
      <c r="NAL85" s="41"/>
      <c r="NAM85" s="41"/>
      <c r="NAN85" s="41"/>
      <c r="NAO85" s="41"/>
      <c r="NAP85" s="41"/>
      <c r="NAQ85" s="41"/>
      <c r="NAR85" s="41"/>
      <c r="NAS85" s="41"/>
      <c r="NAT85" s="41"/>
      <c r="NAU85" s="41"/>
      <c r="NAV85" s="41"/>
      <c r="NAW85" s="41"/>
      <c r="NAX85" s="41"/>
      <c r="NAY85" s="41"/>
      <c r="NAZ85" s="41"/>
      <c r="NBA85" s="41"/>
      <c r="NBB85" s="41"/>
      <c r="NBC85" s="41"/>
      <c r="NIT85" s="41"/>
      <c r="NIU85" s="41"/>
      <c r="NIV85" s="41"/>
      <c r="NIW85" s="41"/>
      <c r="NJI85" s="41"/>
      <c r="NJJ85" s="41"/>
      <c r="NJK85" s="41"/>
      <c r="NJL85" s="41"/>
      <c r="NJM85" s="41"/>
      <c r="NJN85" s="41"/>
      <c r="NJO85" s="41"/>
      <c r="NJP85" s="41"/>
      <c r="NJQ85" s="41"/>
      <c r="NJR85" s="41"/>
      <c r="NJS85" s="41"/>
      <c r="NJT85" s="41"/>
      <c r="NJU85" s="41"/>
      <c r="NJV85" s="41"/>
      <c r="NJW85" s="41"/>
      <c r="NJX85" s="41"/>
      <c r="NJY85" s="41"/>
      <c r="NJZ85" s="41"/>
      <c r="NKA85" s="41"/>
      <c r="NKB85" s="41"/>
      <c r="NKC85" s="41"/>
      <c r="NKD85" s="41"/>
      <c r="NKE85" s="41"/>
      <c r="NKF85" s="41"/>
      <c r="NKG85" s="41"/>
      <c r="NKH85" s="41"/>
      <c r="NKI85" s="41"/>
      <c r="NKJ85" s="41"/>
      <c r="NKK85" s="41"/>
      <c r="NKL85" s="41"/>
      <c r="NKM85" s="41"/>
      <c r="NKN85" s="41"/>
      <c r="NKO85" s="41"/>
      <c r="NKP85" s="41"/>
      <c r="NKQ85" s="41"/>
      <c r="NKR85" s="41"/>
      <c r="NKS85" s="41"/>
      <c r="NKT85" s="41"/>
      <c r="NKU85" s="41"/>
      <c r="NKV85" s="41"/>
      <c r="NKW85" s="41"/>
      <c r="NKX85" s="41"/>
      <c r="NKY85" s="41"/>
      <c r="NSP85" s="41"/>
      <c r="NSQ85" s="41"/>
      <c r="NSR85" s="41"/>
      <c r="NSS85" s="41"/>
      <c r="NTE85" s="41"/>
      <c r="NTF85" s="41"/>
      <c r="NTG85" s="41"/>
      <c r="NTH85" s="41"/>
      <c r="NTI85" s="41"/>
      <c r="NTJ85" s="41"/>
      <c r="NTK85" s="41"/>
      <c r="NTL85" s="41"/>
      <c r="NTM85" s="41"/>
      <c r="NTN85" s="41"/>
      <c r="NTO85" s="41"/>
      <c r="NTP85" s="41"/>
      <c r="NTQ85" s="41"/>
      <c r="NTR85" s="41"/>
      <c r="NTS85" s="41"/>
      <c r="NTT85" s="41"/>
      <c r="NTU85" s="41"/>
      <c r="NTV85" s="41"/>
      <c r="NTW85" s="41"/>
      <c r="NTX85" s="41"/>
      <c r="NTY85" s="41"/>
      <c r="NTZ85" s="41"/>
      <c r="NUA85" s="41"/>
      <c r="NUB85" s="41"/>
      <c r="NUC85" s="41"/>
      <c r="NUD85" s="41"/>
      <c r="NUE85" s="41"/>
      <c r="NUF85" s="41"/>
      <c r="NUG85" s="41"/>
      <c r="NUH85" s="41"/>
      <c r="NUI85" s="41"/>
      <c r="NUJ85" s="41"/>
      <c r="NUK85" s="41"/>
      <c r="NUL85" s="41"/>
      <c r="NUM85" s="41"/>
      <c r="NUN85" s="41"/>
      <c r="NUO85" s="41"/>
      <c r="NUP85" s="41"/>
      <c r="NUQ85" s="41"/>
      <c r="NUR85" s="41"/>
      <c r="NUS85" s="41"/>
      <c r="NUT85" s="41"/>
      <c r="NUU85" s="41"/>
      <c r="OCL85" s="41"/>
      <c r="OCM85" s="41"/>
      <c r="OCN85" s="41"/>
      <c r="OCO85" s="41"/>
      <c r="ODA85" s="41"/>
      <c r="ODB85" s="41"/>
      <c r="ODC85" s="41"/>
      <c r="ODD85" s="41"/>
      <c r="ODE85" s="41"/>
      <c r="ODF85" s="41"/>
      <c r="ODG85" s="41"/>
      <c r="ODH85" s="41"/>
      <c r="ODI85" s="41"/>
      <c r="ODJ85" s="41"/>
      <c r="ODK85" s="41"/>
      <c r="ODL85" s="41"/>
      <c r="ODM85" s="41"/>
      <c r="ODN85" s="41"/>
      <c r="ODO85" s="41"/>
      <c r="ODP85" s="41"/>
      <c r="ODQ85" s="41"/>
      <c r="ODR85" s="41"/>
      <c r="ODS85" s="41"/>
      <c r="ODT85" s="41"/>
      <c r="ODU85" s="41"/>
      <c r="ODV85" s="41"/>
      <c r="ODW85" s="41"/>
      <c r="ODX85" s="41"/>
      <c r="ODY85" s="41"/>
      <c r="ODZ85" s="41"/>
      <c r="OEA85" s="41"/>
      <c r="OEB85" s="41"/>
      <c r="OEC85" s="41"/>
      <c r="OED85" s="41"/>
      <c r="OEE85" s="41"/>
      <c r="OEF85" s="41"/>
      <c r="OEG85" s="41"/>
      <c r="OEH85" s="41"/>
      <c r="OEI85" s="41"/>
      <c r="OEJ85" s="41"/>
      <c r="OEK85" s="41"/>
      <c r="OEL85" s="41"/>
      <c r="OEM85" s="41"/>
      <c r="OEN85" s="41"/>
      <c r="OEO85" s="41"/>
      <c r="OEP85" s="41"/>
      <c r="OEQ85" s="41"/>
      <c r="OMH85" s="41"/>
      <c r="OMI85" s="41"/>
      <c r="OMJ85" s="41"/>
      <c r="OMK85" s="41"/>
      <c r="OMW85" s="41"/>
      <c r="OMX85" s="41"/>
      <c r="OMY85" s="41"/>
      <c r="OMZ85" s="41"/>
      <c r="ONA85" s="41"/>
      <c r="ONB85" s="41"/>
      <c r="ONC85" s="41"/>
      <c r="OND85" s="41"/>
      <c r="ONE85" s="41"/>
      <c r="ONF85" s="41"/>
      <c r="ONG85" s="41"/>
      <c r="ONH85" s="41"/>
      <c r="ONI85" s="41"/>
      <c r="ONJ85" s="41"/>
      <c r="ONK85" s="41"/>
      <c r="ONL85" s="41"/>
      <c r="ONM85" s="41"/>
      <c r="ONN85" s="41"/>
      <c r="ONO85" s="41"/>
      <c r="ONP85" s="41"/>
      <c r="ONQ85" s="41"/>
      <c r="ONR85" s="41"/>
      <c r="ONS85" s="41"/>
      <c r="ONT85" s="41"/>
      <c r="ONU85" s="41"/>
      <c r="ONV85" s="41"/>
      <c r="ONW85" s="41"/>
      <c r="ONX85" s="41"/>
      <c r="ONY85" s="41"/>
      <c r="ONZ85" s="41"/>
      <c r="OOA85" s="41"/>
      <c r="OOB85" s="41"/>
      <c r="OOC85" s="41"/>
      <c r="OOD85" s="41"/>
      <c r="OOE85" s="41"/>
      <c r="OOF85" s="41"/>
      <c r="OOG85" s="41"/>
      <c r="OOH85" s="41"/>
      <c r="OOI85" s="41"/>
      <c r="OOJ85" s="41"/>
      <c r="OOK85" s="41"/>
      <c r="OOL85" s="41"/>
      <c r="OOM85" s="41"/>
      <c r="OWD85" s="41"/>
      <c r="OWE85" s="41"/>
      <c r="OWF85" s="41"/>
      <c r="OWG85" s="41"/>
      <c r="OWS85" s="41"/>
      <c r="OWT85" s="41"/>
      <c r="OWU85" s="41"/>
      <c r="OWV85" s="41"/>
      <c r="OWW85" s="41"/>
      <c r="OWX85" s="41"/>
      <c r="OWY85" s="41"/>
      <c r="OWZ85" s="41"/>
      <c r="OXA85" s="41"/>
      <c r="OXB85" s="41"/>
      <c r="OXC85" s="41"/>
      <c r="OXD85" s="41"/>
      <c r="OXE85" s="41"/>
      <c r="OXF85" s="41"/>
      <c r="OXG85" s="41"/>
      <c r="OXH85" s="41"/>
      <c r="OXI85" s="41"/>
      <c r="OXJ85" s="41"/>
      <c r="OXK85" s="41"/>
      <c r="OXL85" s="41"/>
      <c r="OXM85" s="41"/>
      <c r="OXN85" s="41"/>
      <c r="OXO85" s="41"/>
      <c r="OXP85" s="41"/>
      <c r="OXQ85" s="41"/>
      <c r="OXR85" s="41"/>
      <c r="OXS85" s="41"/>
      <c r="OXT85" s="41"/>
      <c r="OXU85" s="41"/>
      <c r="OXV85" s="41"/>
      <c r="OXW85" s="41"/>
      <c r="OXX85" s="41"/>
      <c r="OXY85" s="41"/>
      <c r="OXZ85" s="41"/>
      <c r="OYA85" s="41"/>
      <c r="OYB85" s="41"/>
      <c r="OYC85" s="41"/>
      <c r="OYD85" s="41"/>
      <c r="OYE85" s="41"/>
      <c r="OYF85" s="41"/>
      <c r="OYG85" s="41"/>
      <c r="OYH85" s="41"/>
      <c r="OYI85" s="41"/>
      <c r="PFZ85" s="41"/>
      <c r="PGA85" s="41"/>
      <c r="PGB85" s="41"/>
      <c r="PGC85" s="41"/>
      <c r="PGO85" s="41"/>
      <c r="PGP85" s="41"/>
      <c r="PGQ85" s="41"/>
      <c r="PGR85" s="41"/>
      <c r="PGS85" s="41"/>
      <c r="PGT85" s="41"/>
      <c r="PGU85" s="41"/>
      <c r="PGV85" s="41"/>
      <c r="PGW85" s="41"/>
      <c r="PGX85" s="41"/>
      <c r="PGY85" s="41"/>
      <c r="PGZ85" s="41"/>
      <c r="PHA85" s="41"/>
      <c r="PHB85" s="41"/>
      <c r="PHC85" s="41"/>
      <c r="PHD85" s="41"/>
      <c r="PHE85" s="41"/>
      <c r="PHF85" s="41"/>
      <c r="PHG85" s="41"/>
      <c r="PHH85" s="41"/>
      <c r="PHI85" s="41"/>
      <c r="PHJ85" s="41"/>
      <c r="PHK85" s="41"/>
      <c r="PHL85" s="41"/>
      <c r="PHM85" s="41"/>
      <c r="PHN85" s="41"/>
      <c r="PHO85" s="41"/>
      <c r="PHP85" s="41"/>
      <c r="PHQ85" s="41"/>
      <c r="PHR85" s="41"/>
      <c r="PHS85" s="41"/>
      <c r="PHT85" s="41"/>
      <c r="PHU85" s="41"/>
      <c r="PHV85" s="41"/>
      <c r="PHW85" s="41"/>
      <c r="PHX85" s="41"/>
      <c r="PHY85" s="41"/>
      <c r="PHZ85" s="41"/>
      <c r="PIA85" s="41"/>
      <c r="PIB85" s="41"/>
      <c r="PIC85" s="41"/>
      <c r="PID85" s="41"/>
      <c r="PIE85" s="41"/>
      <c r="PPV85" s="41"/>
      <c r="PPW85" s="41"/>
      <c r="PPX85" s="41"/>
      <c r="PPY85" s="41"/>
      <c r="PQK85" s="41"/>
      <c r="PQL85" s="41"/>
      <c r="PQM85" s="41"/>
      <c r="PQN85" s="41"/>
      <c r="PQO85" s="41"/>
      <c r="PQP85" s="41"/>
      <c r="PQQ85" s="41"/>
      <c r="PQR85" s="41"/>
      <c r="PQS85" s="41"/>
      <c r="PQT85" s="41"/>
      <c r="PQU85" s="41"/>
      <c r="PQV85" s="41"/>
      <c r="PQW85" s="41"/>
      <c r="PQX85" s="41"/>
      <c r="PQY85" s="41"/>
      <c r="PQZ85" s="41"/>
      <c r="PRA85" s="41"/>
      <c r="PRB85" s="41"/>
      <c r="PRC85" s="41"/>
      <c r="PRD85" s="41"/>
      <c r="PRE85" s="41"/>
      <c r="PRF85" s="41"/>
      <c r="PRG85" s="41"/>
      <c r="PRH85" s="41"/>
      <c r="PRI85" s="41"/>
      <c r="PRJ85" s="41"/>
      <c r="PRK85" s="41"/>
      <c r="PRL85" s="41"/>
      <c r="PRM85" s="41"/>
      <c r="PRN85" s="41"/>
      <c r="PRO85" s="41"/>
      <c r="PRP85" s="41"/>
      <c r="PRQ85" s="41"/>
      <c r="PRR85" s="41"/>
      <c r="PRS85" s="41"/>
      <c r="PRT85" s="41"/>
      <c r="PRU85" s="41"/>
      <c r="PRV85" s="41"/>
      <c r="PRW85" s="41"/>
      <c r="PRX85" s="41"/>
      <c r="PRY85" s="41"/>
      <c r="PRZ85" s="41"/>
      <c r="PSA85" s="41"/>
      <c r="PZR85" s="41"/>
      <c r="PZS85" s="41"/>
      <c r="PZT85" s="41"/>
      <c r="PZU85" s="41"/>
      <c r="QAG85" s="41"/>
      <c r="QAH85" s="41"/>
      <c r="QAI85" s="41"/>
      <c r="QAJ85" s="41"/>
      <c r="QAK85" s="41"/>
      <c r="QAL85" s="41"/>
      <c r="QAM85" s="41"/>
      <c r="QAN85" s="41"/>
      <c r="QAO85" s="41"/>
      <c r="QAP85" s="41"/>
      <c r="QAQ85" s="41"/>
      <c r="QAR85" s="41"/>
      <c r="QAS85" s="41"/>
      <c r="QAT85" s="41"/>
      <c r="QAU85" s="41"/>
      <c r="QAV85" s="41"/>
      <c r="QAW85" s="41"/>
      <c r="QAX85" s="41"/>
      <c r="QAY85" s="41"/>
      <c r="QAZ85" s="41"/>
      <c r="QBA85" s="41"/>
      <c r="QBB85" s="41"/>
      <c r="QBC85" s="41"/>
      <c r="QBD85" s="41"/>
      <c r="QBE85" s="41"/>
      <c r="QBF85" s="41"/>
      <c r="QBG85" s="41"/>
      <c r="QBH85" s="41"/>
      <c r="QBI85" s="41"/>
      <c r="QBJ85" s="41"/>
      <c r="QBK85" s="41"/>
      <c r="QBL85" s="41"/>
      <c r="QBM85" s="41"/>
      <c r="QBN85" s="41"/>
      <c r="QBO85" s="41"/>
      <c r="QBP85" s="41"/>
      <c r="QBQ85" s="41"/>
      <c r="QBR85" s="41"/>
      <c r="QBS85" s="41"/>
      <c r="QBT85" s="41"/>
      <c r="QBU85" s="41"/>
      <c r="QBV85" s="41"/>
      <c r="QBW85" s="41"/>
      <c r="QJN85" s="41"/>
      <c r="QJO85" s="41"/>
      <c r="QJP85" s="41"/>
      <c r="QJQ85" s="41"/>
      <c r="QKC85" s="41"/>
      <c r="QKD85" s="41"/>
      <c r="QKE85" s="41"/>
      <c r="QKF85" s="41"/>
      <c r="QKG85" s="41"/>
      <c r="QKH85" s="41"/>
      <c r="QKI85" s="41"/>
      <c r="QKJ85" s="41"/>
      <c r="QKK85" s="41"/>
      <c r="QKL85" s="41"/>
      <c r="QKM85" s="41"/>
      <c r="QKN85" s="41"/>
      <c r="QKO85" s="41"/>
      <c r="QKP85" s="41"/>
      <c r="QKQ85" s="41"/>
      <c r="QKR85" s="41"/>
      <c r="QKS85" s="41"/>
      <c r="QKT85" s="41"/>
      <c r="QKU85" s="41"/>
      <c r="QKV85" s="41"/>
      <c r="QKW85" s="41"/>
      <c r="QKX85" s="41"/>
      <c r="QKY85" s="41"/>
      <c r="QKZ85" s="41"/>
      <c r="QLA85" s="41"/>
      <c r="QLB85" s="41"/>
      <c r="QLC85" s="41"/>
      <c r="QLD85" s="41"/>
      <c r="QLE85" s="41"/>
      <c r="QLF85" s="41"/>
      <c r="QLG85" s="41"/>
      <c r="QLH85" s="41"/>
      <c r="QLI85" s="41"/>
      <c r="QLJ85" s="41"/>
      <c r="QLK85" s="41"/>
      <c r="QLL85" s="41"/>
      <c r="QLM85" s="41"/>
      <c r="QLN85" s="41"/>
      <c r="QLO85" s="41"/>
      <c r="QLP85" s="41"/>
      <c r="QLQ85" s="41"/>
      <c r="QLR85" s="41"/>
      <c r="QLS85" s="41"/>
      <c r="QTJ85" s="41"/>
      <c r="QTK85" s="41"/>
      <c r="QTL85" s="41"/>
      <c r="QTM85" s="41"/>
      <c r="QTY85" s="41"/>
      <c r="QTZ85" s="41"/>
      <c r="QUA85" s="41"/>
      <c r="QUB85" s="41"/>
      <c r="QUC85" s="41"/>
      <c r="QUD85" s="41"/>
      <c r="QUE85" s="41"/>
      <c r="QUF85" s="41"/>
      <c r="QUG85" s="41"/>
      <c r="QUH85" s="41"/>
      <c r="QUI85" s="41"/>
      <c r="QUJ85" s="41"/>
      <c r="QUK85" s="41"/>
      <c r="QUL85" s="41"/>
      <c r="QUM85" s="41"/>
      <c r="QUN85" s="41"/>
      <c r="QUO85" s="41"/>
      <c r="QUP85" s="41"/>
      <c r="QUQ85" s="41"/>
      <c r="QUR85" s="41"/>
      <c r="QUS85" s="41"/>
      <c r="QUT85" s="41"/>
      <c r="QUU85" s="41"/>
      <c r="QUV85" s="41"/>
      <c r="QUW85" s="41"/>
      <c r="QUX85" s="41"/>
      <c r="QUY85" s="41"/>
      <c r="QUZ85" s="41"/>
      <c r="QVA85" s="41"/>
      <c r="QVB85" s="41"/>
      <c r="QVC85" s="41"/>
      <c r="QVD85" s="41"/>
      <c r="QVE85" s="41"/>
      <c r="QVF85" s="41"/>
      <c r="QVG85" s="41"/>
      <c r="QVH85" s="41"/>
      <c r="QVI85" s="41"/>
      <c r="QVJ85" s="41"/>
      <c r="QVK85" s="41"/>
      <c r="QVL85" s="41"/>
      <c r="QVM85" s="41"/>
      <c r="QVN85" s="41"/>
      <c r="QVO85" s="41"/>
      <c r="RDF85" s="41"/>
      <c r="RDG85" s="41"/>
      <c r="RDH85" s="41"/>
      <c r="RDI85" s="41"/>
      <c r="RDU85" s="41"/>
      <c r="RDV85" s="41"/>
      <c r="RDW85" s="41"/>
      <c r="RDX85" s="41"/>
      <c r="RDY85" s="41"/>
      <c r="RDZ85" s="41"/>
      <c r="REA85" s="41"/>
      <c r="REB85" s="41"/>
      <c r="REC85" s="41"/>
      <c r="RED85" s="41"/>
      <c r="REE85" s="41"/>
      <c r="REF85" s="41"/>
      <c r="REG85" s="41"/>
      <c r="REH85" s="41"/>
      <c r="REI85" s="41"/>
      <c r="REJ85" s="41"/>
      <c r="REK85" s="41"/>
      <c r="REL85" s="41"/>
      <c r="REM85" s="41"/>
      <c r="REN85" s="41"/>
      <c r="REO85" s="41"/>
      <c r="REP85" s="41"/>
      <c r="REQ85" s="41"/>
      <c r="RER85" s="41"/>
      <c r="RES85" s="41"/>
      <c r="RET85" s="41"/>
      <c r="REU85" s="41"/>
      <c r="REV85" s="41"/>
      <c r="REW85" s="41"/>
      <c r="REX85" s="41"/>
      <c r="REY85" s="41"/>
      <c r="REZ85" s="41"/>
      <c r="RFA85" s="41"/>
      <c r="RFB85" s="41"/>
      <c r="RFC85" s="41"/>
      <c r="RFD85" s="41"/>
      <c r="RFE85" s="41"/>
      <c r="RFF85" s="41"/>
      <c r="RFG85" s="41"/>
      <c r="RFH85" s="41"/>
      <c r="RFI85" s="41"/>
      <c r="RFJ85" s="41"/>
      <c r="RFK85" s="41"/>
      <c r="RNB85" s="41"/>
      <c r="RNC85" s="41"/>
      <c r="RND85" s="41"/>
      <c r="RNE85" s="41"/>
      <c r="RNQ85" s="41"/>
      <c r="RNR85" s="41"/>
      <c r="RNS85" s="41"/>
      <c r="RNT85" s="41"/>
      <c r="RNU85" s="41"/>
      <c r="RNV85" s="41"/>
      <c r="RNW85" s="41"/>
      <c r="RNX85" s="41"/>
      <c r="RNY85" s="41"/>
      <c r="RNZ85" s="41"/>
      <c r="ROA85" s="41"/>
      <c r="ROB85" s="41"/>
      <c r="ROC85" s="41"/>
      <c r="ROD85" s="41"/>
      <c r="ROE85" s="41"/>
      <c r="ROF85" s="41"/>
      <c r="ROG85" s="41"/>
      <c r="ROH85" s="41"/>
      <c r="ROI85" s="41"/>
      <c r="ROJ85" s="41"/>
      <c r="ROK85" s="41"/>
      <c r="ROL85" s="41"/>
      <c r="ROM85" s="41"/>
      <c r="RON85" s="41"/>
      <c r="ROO85" s="41"/>
      <c r="ROP85" s="41"/>
      <c r="ROQ85" s="41"/>
      <c r="ROR85" s="41"/>
      <c r="ROS85" s="41"/>
      <c r="ROT85" s="41"/>
      <c r="ROU85" s="41"/>
      <c r="ROV85" s="41"/>
      <c r="ROW85" s="41"/>
      <c r="ROX85" s="41"/>
      <c r="ROY85" s="41"/>
      <c r="ROZ85" s="41"/>
      <c r="RPA85" s="41"/>
      <c r="RPB85" s="41"/>
      <c r="RPC85" s="41"/>
      <c r="RPD85" s="41"/>
      <c r="RPE85" s="41"/>
      <c r="RPF85" s="41"/>
      <c r="RPG85" s="41"/>
      <c r="RWX85" s="41"/>
      <c r="RWY85" s="41"/>
      <c r="RWZ85" s="41"/>
      <c r="RXA85" s="41"/>
      <c r="RXM85" s="41"/>
      <c r="RXN85" s="41"/>
      <c r="RXO85" s="41"/>
      <c r="RXP85" s="41"/>
      <c r="RXQ85" s="41"/>
      <c r="RXR85" s="41"/>
      <c r="RXS85" s="41"/>
      <c r="RXT85" s="41"/>
      <c r="RXU85" s="41"/>
      <c r="RXV85" s="41"/>
      <c r="RXW85" s="41"/>
      <c r="RXX85" s="41"/>
      <c r="RXY85" s="41"/>
      <c r="RXZ85" s="41"/>
      <c r="RYA85" s="41"/>
      <c r="RYB85" s="41"/>
      <c r="RYC85" s="41"/>
      <c r="RYD85" s="41"/>
      <c r="RYE85" s="41"/>
      <c r="RYF85" s="41"/>
      <c r="RYG85" s="41"/>
      <c r="RYH85" s="41"/>
      <c r="RYI85" s="41"/>
      <c r="RYJ85" s="41"/>
      <c r="RYK85" s="41"/>
      <c r="RYL85" s="41"/>
      <c r="RYM85" s="41"/>
      <c r="RYN85" s="41"/>
      <c r="RYO85" s="41"/>
      <c r="RYP85" s="41"/>
      <c r="RYQ85" s="41"/>
      <c r="RYR85" s="41"/>
      <c r="RYS85" s="41"/>
      <c r="RYT85" s="41"/>
      <c r="RYU85" s="41"/>
      <c r="RYV85" s="41"/>
      <c r="RYW85" s="41"/>
      <c r="RYX85" s="41"/>
      <c r="RYY85" s="41"/>
      <c r="RYZ85" s="41"/>
      <c r="RZA85" s="41"/>
      <c r="RZB85" s="41"/>
      <c r="RZC85" s="41"/>
      <c r="SGT85" s="41"/>
      <c r="SGU85" s="41"/>
      <c r="SGV85" s="41"/>
      <c r="SGW85" s="41"/>
      <c r="SHI85" s="41"/>
      <c r="SHJ85" s="41"/>
      <c r="SHK85" s="41"/>
      <c r="SHL85" s="41"/>
      <c r="SHM85" s="41"/>
      <c r="SHN85" s="41"/>
      <c r="SHO85" s="41"/>
      <c r="SHP85" s="41"/>
      <c r="SHQ85" s="41"/>
      <c r="SHR85" s="41"/>
      <c r="SHS85" s="41"/>
      <c r="SHT85" s="41"/>
      <c r="SHU85" s="41"/>
      <c r="SHV85" s="41"/>
      <c r="SHW85" s="41"/>
      <c r="SHX85" s="41"/>
      <c r="SHY85" s="41"/>
      <c r="SHZ85" s="41"/>
      <c r="SIA85" s="41"/>
      <c r="SIB85" s="41"/>
      <c r="SIC85" s="41"/>
      <c r="SID85" s="41"/>
      <c r="SIE85" s="41"/>
      <c r="SIF85" s="41"/>
      <c r="SIG85" s="41"/>
      <c r="SIH85" s="41"/>
      <c r="SII85" s="41"/>
      <c r="SIJ85" s="41"/>
      <c r="SIK85" s="41"/>
      <c r="SIL85" s="41"/>
      <c r="SIM85" s="41"/>
      <c r="SIN85" s="41"/>
      <c r="SIO85" s="41"/>
      <c r="SIP85" s="41"/>
      <c r="SIQ85" s="41"/>
      <c r="SIR85" s="41"/>
      <c r="SIS85" s="41"/>
      <c r="SIT85" s="41"/>
      <c r="SIU85" s="41"/>
      <c r="SIV85" s="41"/>
      <c r="SIW85" s="41"/>
      <c r="SIX85" s="41"/>
      <c r="SIY85" s="41"/>
      <c r="SQP85" s="41"/>
      <c r="SQQ85" s="41"/>
      <c r="SQR85" s="41"/>
      <c r="SQS85" s="41"/>
      <c r="SRE85" s="41"/>
      <c r="SRF85" s="41"/>
      <c r="SRG85" s="41"/>
      <c r="SRH85" s="41"/>
      <c r="SRI85" s="41"/>
      <c r="SRJ85" s="41"/>
      <c r="SRK85" s="41"/>
      <c r="SRL85" s="41"/>
      <c r="SRM85" s="41"/>
      <c r="SRN85" s="41"/>
      <c r="SRO85" s="41"/>
      <c r="SRP85" s="41"/>
      <c r="SRQ85" s="41"/>
      <c r="SRR85" s="41"/>
      <c r="SRS85" s="41"/>
      <c r="SRT85" s="41"/>
      <c r="SRU85" s="41"/>
      <c r="SRV85" s="41"/>
      <c r="SRW85" s="41"/>
      <c r="SRX85" s="41"/>
      <c r="SRY85" s="41"/>
      <c r="SRZ85" s="41"/>
      <c r="SSA85" s="41"/>
      <c r="SSB85" s="41"/>
      <c r="SSC85" s="41"/>
      <c r="SSD85" s="41"/>
      <c r="SSE85" s="41"/>
      <c r="SSF85" s="41"/>
      <c r="SSG85" s="41"/>
      <c r="SSH85" s="41"/>
      <c r="SSI85" s="41"/>
      <c r="SSJ85" s="41"/>
      <c r="SSK85" s="41"/>
      <c r="SSL85" s="41"/>
      <c r="SSM85" s="41"/>
      <c r="SSN85" s="41"/>
      <c r="SSO85" s="41"/>
      <c r="SSP85" s="41"/>
      <c r="SSQ85" s="41"/>
      <c r="SSR85" s="41"/>
      <c r="SSS85" s="41"/>
      <c r="SST85" s="41"/>
      <c r="SSU85" s="41"/>
      <c r="TAL85" s="41"/>
      <c r="TAM85" s="41"/>
      <c r="TAN85" s="41"/>
      <c r="TAO85" s="41"/>
      <c r="TBA85" s="41"/>
      <c r="TBB85" s="41"/>
      <c r="TBC85" s="41"/>
      <c r="TBD85" s="41"/>
      <c r="TBE85" s="41"/>
      <c r="TBF85" s="41"/>
      <c r="TBG85" s="41"/>
      <c r="TBH85" s="41"/>
      <c r="TBI85" s="41"/>
      <c r="TBJ85" s="41"/>
      <c r="TBK85" s="41"/>
      <c r="TBL85" s="41"/>
      <c r="TBM85" s="41"/>
      <c r="TBN85" s="41"/>
      <c r="TBO85" s="41"/>
      <c r="TBP85" s="41"/>
      <c r="TBQ85" s="41"/>
      <c r="TBR85" s="41"/>
      <c r="TBS85" s="41"/>
      <c r="TBT85" s="41"/>
      <c r="TBU85" s="41"/>
      <c r="TBV85" s="41"/>
      <c r="TBW85" s="41"/>
      <c r="TBX85" s="41"/>
      <c r="TBY85" s="41"/>
      <c r="TBZ85" s="41"/>
      <c r="TCA85" s="41"/>
      <c r="TCB85" s="41"/>
      <c r="TCC85" s="41"/>
      <c r="TCD85" s="41"/>
      <c r="TCE85" s="41"/>
      <c r="TCF85" s="41"/>
      <c r="TCG85" s="41"/>
      <c r="TCH85" s="41"/>
      <c r="TCI85" s="41"/>
      <c r="TCJ85" s="41"/>
      <c r="TCK85" s="41"/>
      <c r="TCL85" s="41"/>
      <c r="TCM85" s="41"/>
      <c r="TCN85" s="41"/>
      <c r="TCO85" s="41"/>
      <c r="TCP85" s="41"/>
      <c r="TCQ85" s="41"/>
      <c r="TKH85" s="41"/>
      <c r="TKI85" s="41"/>
      <c r="TKJ85" s="41"/>
      <c r="TKK85" s="41"/>
      <c r="TKW85" s="41"/>
      <c r="TKX85" s="41"/>
      <c r="TKY85" s="41"/>
      <c r="TKZ85" s="41"/>
      <c r="TLA85" s="41"/>
      <c r="TLB85" s="41"/>
      <c r="TLC85" s="41"/>
      <c r="TLD85" s="41"/>
      <c r="TLE85" s="41"/>
      <c r="TLF85" s="41"/>
      <c r="TLG85" s="41"/>
      <c r="TLH85" s="41"/>
      <c r="TLI85" s="41"/>
      <c r="TLJ85" s="41"/>
      <c r="TLK85" s="41"/>
      <c r="TLL85" s="41"/>
      <c r="TLM85" s="41"/>
      <c r="TLN85" s="41"/>
      <c r="TLO85" s="41"/>
      <c r="TLP85" s="41"/>
      <c r="TLQ85" s="41"/>
      <c r="TLR85" s="41"/>
      <c r="TLS85" s="41"/>
      <c r="TLT85" s="41"/>
      <c r="TLU85" s="41"/>
      <c r="TLV85" s="41"/>
      <c r="TLW85" s="41"/>
      <c r="TLX85" s="41"/>
      <c r="TLY85" s="41"/>
      <c r="TLZ85" s="41"/>
      <c r="TMA85" s="41"/>
      <c r="TMB85" s="41"/>
      <c r="TMC85" s="41"/>
      <c r="TMD85" s="41"/>
      <c r="TME85" s="41"/>
      <c r="TMF85" s="41"/>
      <c r="TMG85" s="41"/>
      <c r="TMH85" s="41"/>
      <c r="TMI85" s="41"/>
      <c r="TMJ85" s="41"/>
      <c r="TMK85" s="41"/>
      <c r="TML85" s="41"/>
      <c r="TMM85" s="41"/>
      <c r="TUD85" s="41"/>
      <c r="TUE85" s="41"/>
      <c r="TUF85" s="41"/>
      <c r="TUG85" s="41"/>
      <c r="TUS85" s="41"/>
      <c r="TUT85" s="41"/>
      <c r="TUU85" s="41"/>
      <c r="TUV85" s="41"/>
      <c r="TUW85" s="41"/>
      <c r="TUX85" s="41"/>
      <c r="TUY85" s="41"/>
      <c r="TUZ85" s="41"/>
      <c r="TVA85" s="41"/>
      <c r="TVB85" s="41"/>
      <c r="TVC85" s="41"/>
      <c r="TVD85" s="41"/>
      <c r="TVE85" s="41"/>
      <c r="TVF85" s="41"/>
      <c r="TVG85" s="41"/>
      <c r="TVH85" s="41"/>
      <c r="TVI85" s="41"/>
      <c r="TVJ85" s="41"/>
      <c r="TVK85" s="41"/>
      <c r="TVL85" s="41"/>
      <c r="TVM85" s="41"/>
      <c r="TVN85" s="41"/>
      <c r="TVO85" s="41"/>
      <c r="TVP85" s="41"/>
      <c r="TVQ85" s="41"/>
      <c r="TVR85" s="41"/>
      <c r="TVS85" s="41"/>
      <c r="TVT85" s="41"/>
      <c r="TVU85" s="41"/>
      <c r="TVV85" s="41"/>
      <c r="TVW85" s="41"/>
      <c r="TVX85" s="41"/>
      <c r="TVY85" s="41"/>
      <c r="TVZ85" s="41"/>
      <c r="TWA85" s="41"/>
      <c r="TWB85" s="41"/>
      <c r="TWC85" s="41"/>
      <c r="TWD85" s="41"/>
      <c r="TWE85" s="41"/>
      <c r="TWF85" s="41"/>
      <c r="TWG85" s="41"/>
      <c r="TWH85" s="41"/>
      <c r="TWI85" s="41"/>
      <c r="UDZ85" s="41"/>
      <c r="UEA85" s="41"/>
      <c r="UEB85" s="41"/>
      <c r="UEC85" s="41"/>
      <c r="UEO85" s="41"/>
      <c r="UEP85" s="41"/>
      <c r="UEQ85" s="41"/>
      <c r="UER85" s="41"/>
      <c r="UES85" s="41"/>
      <c r="UET85" s="41"/>
      <c r="UEU85" s="41"/>
      <c r="UEV85" s="41"/>
      <c r="UEW85" s="41"/>
      <c r="UEX85" s="41"/>
      <c r="UEY85" s="41"/>
      <c r="UEZ85" s="41"/>
      <c r="UFA85" s="41"/>
      <c r="UFB85" s="41"/>
      <c r="UFC85" s="41"/>
      <c r="UFD85" s="41"/>
      <c r="UFE85" s="41"/>
      <c r="UFF85" s="41"/>
      <c r="UFG85" s="41"/>
      <c r="UFH85" s="41"/>
      <c r="UFI85" s="41"/>
      <c r="UFJ85" s="41"/>
      <c r="UFK85" s="41"/>
      <c r="UFL85" s="41"/>
      <c r="UFM85" s="41"/>
      <c r="UFN85" s="41"/>
      <c r="UFO85" s="41"/>
      <c r="UFP85" s="41"/>
      <c r="UFQ85" s="41"/>
      <c r="UFR85" s="41"/>
      <c r="UFS85" s="41"/>
      <c r="UFT85" s="41"/>
      <c r="UFU85" s="41"/>
      <c r="UFV85" s="41"/>
      <c r="UFW85" s="41"/>
      <c r="UFX85" s="41"/>
      <c r="UFY85" s="41"/>
      <c r="UFZ85" s="41"/>
      <c r="UGA85" s="41"/>
      <c r="UGB85" s="41"/>
      <c r="UGC85" s="41"/>
      <c r="UGD85" s="41"/>
      <c r="UGE85" s="41"/>
      <c r="UNV85" s="41"/>
      <c r="UNW85" s="41"/>
      <c r="UNX85" s="41"/>
      <c r="UNY85" s="41"/>
      <c r="UOK85" s="41"/>
      <c r="UOL85" s="41"/>
      <c r="UOM85" s="41"/>
      <c r="UON85" s="41"/>
      <c r="UOO85" s="41"/>
      <c r="UOP85" s="41"/>
      <c r="UOQ85" s="41"/>
      <c r="UOR85" s="41"/>
      <c r="UOS85" s="41"/>
      <c r="UOT85" s="41"/>
      <c r="UOU85" s="41"/>
      <c r="UOV85" s="41"/>
      <c r="UOW85" s="41"/>
      <c r="UOX85" s="41"/>
      <c r="UOY85" s="41"/>
      <c r="UOZ85" s="41"/>
      <c r="UPA85" s="41"/>
      <c r="UPB85" s="41"/>
      <c r="UPC85" s="41"/>
      <c r="UPD85" s="41"/>
      <c r="UPE85" s="41"/>
      <c r="UPF85" s="41"/>
      <c r="UPG85" s="41"/>
      <c r="UPH85" s="41"/>
      <c r="UPI85" s="41"/>
      <c r="UPJ85" s="41"/>
      <c r="UPK85" s="41"/>
      <c r="UPL85" s="41"/>
      <c r="UPM85" s="41"/>
      <c r="UPN85" s="41"/>
      <c r="UPO85" s="41"/>
      <c r="UPP85" s="41"/>
      <c r="UPQ85" s="41"/>
      <c r="UPR85" s="41"/>
      <c r="UPS85" s="41"/>
      <c r="UPT85" s="41"/>
      <c r="UPU85" s="41"/>
      <c r="UPV85" s="41"/>
      <c r="UPW85" s="41"/>
      <c r="UPX85" s="41"/>
      <c r="UPY85" s="41"/>
      <c r="UPZ85" s="41"/>
      <c r="UQA85" s="41"/>
      <c r="UXR85" s="41"/>
      <c r="UXS85" s="41"/>
      <c r="UXT85" s="41"/>
      <c r="UXU85" s="41"/>
      <c r="UYG85" s="41"/>
      <c r="UYH85" s="41"/>
      <c r="UYI85" s="41"/>
      <c r="UYJ85" s="41"/>
      <c r="UYK85" s="41"/>
      <c r="UYL85" s="41"/>
      <c r="UYM85" s="41"/>
      <c r="UYN85" s="41"/>
      <c r="UYO85" s="41"/>
      <c r="UYP85" s="41"/>
      <c r="UYQ85" s="41"/>
      <c r="UYR85" s="41"/>
      <c r="UYS85" s="41"/>
      <c r="UYT85" s="41"/>
      <c r="UYU85" s="41"/>
      <c r="UYV85" s="41"/>
      <c r="UYW85" s="41"/>
      <c r="UYX85" s="41"/>
      <c r="UYY85" s="41"/>
      <c r="UYZ85" s="41"/>
      <c r="UZA85" s="41"/>
      <c r="UZB85" s="41"/>
      <c r="UZC85" s="41"/>
      <c r="UZD85" s="41"/>
      <c r="UZE85" s="41"/>
      <c r="UZF85" s="41"/>
      <c r="UZG85" s="41"/>
      <c r="UZH85" s="41"/>
      <c r="UZI85" s="41"/>
      <c r="UZJ85" s="41"/>
      <c r="UZK85" s="41"/>
      <c r="UZL85" s="41"/>
      <c r="UZM85" s="41"/>
      <c r="UZN85" s="41"/>
      <c r="UZO85" s="41"/>
      <c r="UZP85" s="41"/>
      <c r="UZQ85" s="41"/>
      <c r="UZR85" s="41"/>
      <c r="UZS85" s="41"/>
      <c r="UZT85" s="41"/>
      <c r="UZU85" s="41"/>
      <c r="UZV85" s="41"/>
      <c r="UZW85" s="41"/>
      <c r="VHN85" s="41"/>
      <c r="VHO85" s="41"/>
      <c r="VHP85" s="41"/>
      <c r="VHQ85" s="41"/>
      <c r="VIC85" s="41"/>
      <c r="VID85" s="41"/>
      <c r="VIE85" s="41"/>
      <c r="VIF85" s="41"/>
      <c r="VIG85" s="41"/>
      <c r="VIH85" s="41"/>
      <c r="VII85" s="41"/>
      <c r="VIJ85" s="41"/>
      <c r="VIK85" s="41"/>
      <c r="VIL85" s="41"/>
      <c r="VIM85" s="41"/>
      <c r="VIN85" s="41"/>
      <c r="VIO85" s="41"/>
      <c r="VIP85" s="41"/>
      <c r="VIQ85" s="41"/>
      <c r="VIR85" s="41"/>
      <c r="VIS85" s="41"/>
      <c r="VIT85" s="41"/>
      <c r="VIU85" s="41"/>
      <c r="VIV85" s="41"/>
      <c r="VIW85" s="41"/>
      <c r="VIX85" s="41"/>
      <c r="VIY85" s="41"/>
      <c r="VIZ85" s="41"/>
      <c r="VJA85" s="41"/>
      <c r="VJB85" s="41"/>
      <c r="VJC85" s="41"/>
      <c r="VJD85" s="41"/>
      <c r="VJE85" s="41"/>
      <c r="VJF85" s="41"/>
      <c r="VJG85" s="41"/>
      <c r="VJH85" s="41"/>
      <c r="VJI85" s="41"/>
      <c r="VJJ85" s="41"/>
      <c r="VJK85" s="41"/>
      <c r="VJL85" s="41"/>
      <c r="VJM85" s="41"/>
      <c r="VJN85" s="41"/>
      <c r="VJO85" s="41"/>
      <c r="VJP85" s="41"/>
      <c r="VJQ85" s="41"/>
      <c r="VJR85" s="41"/>
      <c r="VJS85" s="41"/>
      <c r="VRJ85" s="41"/>
      <c r="VRK85" s="41"/>
      <c r="VRL85" s="41"/>
      <c r="VRM85" s="41"/>
      <c r="VRY85" s="41"/>
      <c r="VRZ85" s="41"/>
      <c r="VSA85" s="41"/>
      <c r="VSB85" s="41"/>
      <c r="VSC85" s="41"/>
      <c r="VSD85" s="41"/>
      <c r="VSE85" s="41"/>
      <c r="VSF85" s="41"/>
      <c r="VSG85" s="41"/>
      <c r="VSH85" s="41"/>
      <c r="VSI85" s="41"/>
      <c r="VSJ85" s="41"/>
      <c r="VSK85" s="41"/>
      <c r="VSL85" s="41"/>
      <c r="VSM85" s="41"/>
      <c r="VSN85" s="41"/>
      <c r="VSO85" s="41"/>
      <c r="VSP85" s="41"/>
      <c r="VSQ85" s="41"/>
      <c r="VSR85" s="41"/>
      <c r="VSS85" s="41"/>
      <c r="VST85" s="41"/>
      <c r="VSU85" s="41"/>
      <c r="VSV85" s="41"/>
      <c r="VSW85" s="41"/>
      <c r="VSX85" s="41"/>
      <c r="VSY85" s="41"/>
      <c r="VSZ85" s="41"/>
      <c r="VTA85" s="41"/>
      <c r="VTB85" s="41"/>
      <c r="VTC85" s="41"/>
      <c r="VTD85" s="41"/>
      <c r="VTE85" s="41"/>
      <c r="VTF85" s="41"/>
      <c r="VTG85" s="41"/>
      <c r="VTH85" s="41"/>
      <c r="VTI85" s="41"/>
      <c r="VTJ85" s="41"/>
      <c r="VTK85" s="41"/>
      <c r="VTL85" s="41"/>
      <c r="VTM85" s="41"/>
      <c r="VTN85" s="41"/>
      <c r="VTO85" s="41"/>
      <c r="WBF85" s="41"/>
      <c r="WBG85" s="41"/>
      <c r="WBH85" s="41"/>
      <c r="WBI85" s="41"/>
      <c r="WBU85" s="41"/>
      <c r="WBV85" s="41"/>
      <c r="WBW85" s="41"/>
      <c r="WBX85" s="41"/>
      <c r="WBY85" s="41"/>
      <c r="WBZ85" s="41"/>
      <c r="WCA85" s="41"/>
      <c r="WCB85" s="41"/>
      <c r="WCC85" s="41"/>
      <c r="WCD85" s="41"/>
      <c r="WCE85" s="41"/>
      <c r="WCF85" s="41"/>
      <c r="WCG85" s="41"/>
      <c r="WCH85" s="41"/>
      <c r="WCI85" s="41"/>
      <c r="WCJ85" s="41"/>
      <c r="WCK85" s="41"/>
      <c r="WCL85" s="41"/>
      <c r="WCM85" s="41"/>
      <c r="WCN85" s="41"/>
      <c r="WCO85" s="41"/>
      <c r="WCP85" s="41"/>
      <c r="WCQ85" s="41"/>
      <c r="WCR85" s="41"/>
      <c r="WCS85" s="41"/>
      <c r="WCT85" s="41"/>
      <c r="WCU85" s="41"/>
      <c r="WCV85" s="41"/>
      <c r="WCW85" s="41"/>
      <c r="WCX85" s="41"/>
      <c r="WCY85" s="41"/>
      <c r="WCZ85" s="41"/>
      <c r="WDA85" s="41"/>
      <c r="WDB85" s="41"/>
      <c r="WDC85" s="41"/>
      <c r="WDD85" s="41"/>
      <c r="WDE85" s="41"/>
      <c r="WDF85" s="41"/>
      <c r="WDG85" s="41"/>
      <c r="WDH85" s="41"/>
      <c r="WDI85" s="41"/>
      <c r="WDJ85" s="41"/>
      <c r="WDK85" s="41"/>
      <c r="WLB85" s="41"/>
      <c r="WLC85" s="41"/>
      <c r="WLD85" s="41"/>
      <c r="WLE85" s="41"/>
      <c r="WLQ85" s="41"/>
      <c r="WLR85" s="41"/>
      <c r="WLS85" s="41"/>
      <c r="WLT85" s="41"/>
      <c r="WLU85" s="41"/>
      <c r="WLV85" s="41"/>
      <c r="WLW85" s="41"/>
      <c r="WLX85" s="41"/>
      <c r="WLY85" s="41"/>
      <c r="WLZ85" s="41"/>
      <c r="WMA85" s="41"/>
      <c r="WMB85" s="41"/>
      <c r="WMC85" s="41"/>
      <c r="WMD85" s="41"/>
      <c r="WME85" s="41"/>
      <c r="WMF85" s="41"/>
      <c r="WMG85" s="41"/>
      <c r="WMH85" s="41"/>
      <c r="WMI85" s="41"/>
      <c r="WMJ85" s="41"/>
      <c r="WMK85" s="41"/>
      <c r="WML85" s="41"/>
      <c r="WMM85" s="41"/>
      <c r="WMN85" s="41"/>
      <c r="WMO85" s="41"/>
      <c r="WMP85" s="41"/>
      <c r="WMQ85" s="41"/>
      <c r="WMR85" s="41"/>
      <c r="WMS85" s="41"/>
      <c r="WMT85" s="41"/>
      <c r="WMU85" s="41"/>
      <c r="WMV85" s="41"/>
      <c r="WMW85" s="41"/>
      <c r="WMX85" s="41"/>
      <c r="WMY85" s="41"/>
      <c r="WMZ85" s="41"/>
      <c r="WNA85" s="41"/>
      <c r="WNB85" s="41"/>
      <c r="WNC85" s="41"/>
      <c r="WND85" s="41"/>
      <c r="WNE85" s="41"/>
      <c r="WNF85" s="41"/>
      <c r="WNG85" s="41"/>
      <c r="WUX85" s="41"/>
      <c r="WUY85" s="41"/>
      <c r="WUZ85" s="41"/>
      <c r="WVA85" s="41"/>
      <c r="WVM85" s="41"/>
      <c r="WVN85" s="41"/>
      <c r="WVO85" s="41"/>
      <c r="WVP85" s="41"/>
      <c r="WVQ85" s="41"/>
      <c r="WVR85" s="41"/>
      <c r="WVS85" s="41"/>
      <c r="WVT85" s="41"/>
      <c r="WVU85" s="41"/>
      <c r="WVV85" s="41"/>
      <c r="WVW85" s="41"/>
      <c r="WVX85" s="41"/>
      <c r="WVY85" s="41"/>
      <c r="WVZ85" s="41"/>
      <c r="WWA85" s="41"/>
      <c r="WWB85" s="41"/>
      <c r="WWC85" s="41"/>
      <c r="WWD85" s="41"/>
      <c r="WWE85" s="41"/>
      <c r="WWF85" s="41"/>
      <c r="WWG85" s="41"/>
      <c r="WWH85" s="41"/>
      <c r="WWI85" s="41"/>
      <c r="WWJ85" s="41"/>
      <c r="WWK85" s="41"/>
      <c r="WWL85" s="41"/>
      <c r="WWM85" s="41"/>
      <c r="WWN85" s="41"/>
      <c r="WWO85" s="41"/>
      <c r="WWP85" s="41"/>
      <c r="WWQ85" s="41"/>
      <c r="WWR85" s="41"/>
      <c r="WWS85" s="41"/>
      <c r="WWT85" s="41"/>
      <c r="WWU85" s="41"/>
      <c r="WWV85" s="41"/>
      <c r="WWW85" s="41"/>
      <c r="WWX85" s="41"/>
      <c r="WWY85" s="41"/>
      <c r="WWZ85" s="41"/>
      <c r="WXA85" s="41"/>
      <c r="WXB85" s="41"/>
      <c r="WXC85" s="41"/>
    </row>
    <row r="86" spans="1:1017 1029:2041 2053:3065 3077:4089 4101:5113 5125:6137 6149:7161 7173:8185 8197:9209 9221:10233 10245:11257 11269:12281 12293:13305 13317:14329 14341:15353 15365:16175" s="41" customFormat="1" ht="35.1" customHeight="1">
      <c r="A86" s="28"/>
      <c r="B86" s="28"/>
      <c r="C86" s="28"/>
      <c r="D86" s="28"/>
      <c r="E86" s="28"/>
      <c r="F86" s="30"/>
      <c r="G86" s="33"/>
      <c r="H86" s="29"/>
      <c r="I86" s="29"/>
      <c r="J86" s="29"/>
      <c r="K86" s="34"/>
      <c r="L86" s="34"/>
      <c r="M86" s="34"/>
      <c r="N86" s="34"/>
      <c r="O86" s="34"/>
      <c r="P86" s="34"/>
      <c r="Q86" s="34"/>
      <c r="R86" s="34"/>
      <c r="S86" s="47"/>
      <c r="T86" s="47"/>
      <c r="U86" s="47"/>
      <c r="V86" s="47"/>
      <c r="W86" s="48"/>
      <c r="X86" s="48"/>
      <c r="Y86" s="48"/>
      <c r="Z86" s="48"/>
      <c r="AA86" s="47"/>
      <c r="AB86" s="47"/>
      <c r="AC86" s="47"/>
      <c r="AD86" s="47"/>
      <c r="AE86" s="48"/>
      <c r="AF86" s="48"/>
      <c r="AG86" s="48"/>
      <c r="AH86" s="48"/>
      <c r="AI86" s="31"/>
      <c r="AJ86" s="49"/>
      <c r="AK86" s="49"/>
      <c r="AL86" s="67"/>
      <c r="AM86" s="67"/>
      <c r="AN86" s="67"/>
      <c r="AO86" s="67"/>
      <c r="AP86" s="71"/>
      <c r="AQ86" s="71"/>
      <c r="AR86" s="71"/>
      <c r="AS86" s="71"/>
      <c r="AT86" s="72"/>
      <c r="AU86" s="50"/>
      <c r="AV86" s="69"/>
      <c r="AW86" s="70"/>
      <c r="AX86" s="70"/>
      <c r="AY86" s="70"/>
      <c r="AZ86" s="47"/>
      <c r="BA86" s="47"/>
      <c r="BB86" s="47"/>
      <c r="BC86" s="47"/>
      <c r="BD86" s="36"/>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row>
    <row r="87" spans="1:1017 1029:2041 2053:3065 3077:4089 4101:5113 5125:6137 6149:7161 7173:8185 8197:9209 9221:10233 10245:11257 11269:12281 12293:13305 13317:14329 14341:15353 15365:16175" s="41" customFormat="1" ht="35.1" customHeight="1">
      <c r="A87" s="28"/>
      <c r="B87" s="28"/>
      <c r="C87" s="28"/>
      <c r="D87" s="28"/>
      <c r="E87" s="28"/>
      <c r="F87" s="30"/>
      <c r="G87" s="33"/>
      <c r="H87" s="29"/>
      <c r="I87" s="29"/>
      <c r="J87" s="29"/>
      <c r="K87" s="34"/>
      <c r="L87" s="34"/>
      <c r="M87" s="34"/>
      <c r="N87" s="34"/>
      <c r="O87" s="34"/>
      <c r="P87" s="34"/>
      <c r="Q87" s="34"/>
      <c r="R87" s="34"/>
      <c r="S87" s="47"/>
      <c r="T87" s="47"/>
      <c r="U87" s="47"/>
      <c r="V87" s="47"/>
      <c r="W87" s="48"/>
      <c r="X87" s="48"/>
      <c r="Y87" s="48"/>
      <c r="Z87" s="48"/>
      <c r="AA87" s="47"/>
      <c r="AB87" s="47"/>
      <c r="AC87" s="47"/>
      <c r="AD87" s="47"/>
      <c r="AE87" s="48"/>
      <c r="AF87" s="48"/>
      <c r="AG87" s="48"/>
      <c r="AH87" s="48"/>
      <c r="AI87" s="31"/>
      <c r="AJ87" s="49"/>
      <c r="AK87" s="49"/>
      <c r="AL87" s="67"/>
      <c r="AM87" s="67"/>
      <c r="AN87" s="67"/>
      <c r="AO87" s="67"/>
      <c r="AP87" s="71"/>
      <c r="AQ87" s="71"/>
      <c r="AR87" s="71"/>
      <c r="AS87" s="71"/>
      <c r="AT87" s="72"/>
      <c r="AU87" s="50"/>
      <c r="AV87" s="69"/>
      <c r="AW87" s="70"/>
      <c r="AX87" s="70"/>
      <c r="AY87" s="70"/>
      <c r="AZ87" s="47"/>
      <c r="BA87" s="47"/>
      <c r="BB87" s="47"/>
      <c r="BC87" s="47"/>
      <c r="BD87" s="36"/>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row>
    <row r="88" spans="1:1017 1029:2041 2053:3065 3077:4089 4101:5113 5125:6137 6149:7161 7173:8185 8197:9209 9221:10233 10245:11257 11269:12281 12293:13305 13317:14329 14341:15353 15365:16175" s="41" customFormat="1" ht="35.1" customHeight="1">
      <c r="A88" s="28"/>
      <c r="B88" s="28"/>
      <c r="C88" s="28"/>
      <c r="D88" s="28"/>
      <c r="E88" s="28"/>
      <c r="F88" s="30"/>
      <c r="G88" s="33"/>
      <c r="H88" s="29"/>
      <c r="I88" s="29"/>
      <c r="J88" s="29"/>
      <c r="K88" s="34"/>
      <c r="L88" s="34"/>
      <c r="M88" s="34"/>
      <c r="N88" s="34"/>
      <c r="O88" s="34"/>
      <c r="P88" s="34"/>
      <c r="Q88" s="34"/>
      <c r="R88" s="34"/>
      <c r="S88" s="47"/>
      <c r="T88" s="47"/>
      <c r="U88" s="47"/>
      <c r="V88" s="47"/>
      <c r="W88" s="48"/>
      <c r="X88" s="48"/>
      <c r="Y88" s="48"/>
      <c r="Z88" s="48"/>
      <c r="AA88" s="47"/>
      <c r="AB88" s="47"/>
      <c r="AC88" s="47"/>
      <c r="AD88" s="47"/>
      <c r="AE88" s="48"/>
      <c r="AF88" s="48"/>
      <c r="AG88" s="48"/>
      <c r="AH88" s="48"/>
      <c r="AI88" s="31"/>
      <c r="AJ88" s="49"/>
      <c r="AK88" s="49"/>
      <c r="AL88" s="67"/>
      <c r="AM88" s="67"/>
      <c r="AN88" s="67"/>
      <c r="AO88" s="67"/>
      <c r="AP88" s="71"/>
      <c r="AQ88" s="71"/>
      <c r="AR88" s="71"/>
      <c r="AS88" s="71"/>
      <c r="AT88" s="72"/>
      <c r="AU88" s="50"/>
      <c r="AV88" s="69"/>
      <c r="AW88" s="70"/>
      <c r="AX88" s="70"/>
      <c r="AY88" s="70"/>
      <c r="AZ88" s="47"/>
      <c r="BA88" s="47"/>
      <c r="BB88" s="47"/>
      <c r="BC88" s="47"/>
      <c r="BD88" s="36"/>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row>
    <row r="89" spans="1:1017 1029:2041 2053:3065 3077:4089 4101:5113 5125:6137 6149:7161 7173:8185 8197:9209 9221:10233 10245:11257 11269:12281 12293:13305 13317:14329 14341:15353 15365:16175" s="41" customFormat="1" ht="35.1" customHeight="1">
      <c r="A89" s="28"/>
      <c r="B89" s="28"/>
      <c r="C89" s="28"/>
      <c r="D89" s="28"/>
      <c r="E89" s="28"/>
      <c r="F89" s="30"/>
      <c r="G89" s="33"/>
      <c r="H89" s="29"/>
      <c r="I89" s="29"/>
      <c r="J89" s="29"/>
      <c r="K89" s="34"/>
      <c r="L89" s="34"/>
      <c r="M89" s="34"/>
      <c r="N89" s="34"/>
      <c r="O89" s="34"/>
      <c r="P89" s="34"/>
      <c r="Q89" s="34"/>
      <c r="R89" s="34"/>
      <c r="S89" s="47"/>
      <c r="T89" s="47"/>
      <c r="U89" s="47"/>
      <c r="V89" s="47"/>
      <c r="W89" s="48"/>
      <c r="X89" s="48"/>
      <c r="Y89" s="48"/>
      <c r="Z89" s="48"/>
      <c r="AA89" s="47"/>
      <c r="AB89" s="47"/>
      <c r="AC89" s="47"/>
      <c r="AD89" s="47"/>
      <c r="AE89" s="48"/>
      <c r="AF89" s="48"/>
      <c r="AG89" s="48"/>
      <c r="AH89" s="48"/>
      <c r="AI89" s="31"/>
      <c r="AJ89" s="49"/>
      <c r="AK89" s="49"/>
      <c r="AL89" s="67"/>
      <c r="AM89" s="67"/>
      <c r="AN89" s="67"/>
      <c r="AO89" s="67"/>
      <c r="AP89" s="71"/>
      <c r="AQ89" s="71"/>
      <c r="AR89" s="71"/>
      <c r="AS89" s="71"/>
      <c r="AT89" s="72"/>
      <c r="AU89" s="50"/>
      <c r="AV89" s="69"/>
      <c r="AW89" s="70"/>
      <c r="AX89" s="70"/>
      <c r="AY89" s="70"/>
      <c r="AZ89" s="47"/>
      <c r="BA89" s="47"/>
      <c r="BB89" s="47"/>
      <c r="BC89" s="47"/>
      <c r="BD89" s="36"/>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row>
    <row r="90" spans="1:1017 1029:2041 2053:3065 3077:4089 4101:5113 5125:6137 6149:7161 7173:8185 8197:9209 9221:10233 10245:11257 11269:12281 12293:13305 13317:14329 14341:15353 15365:16175" s="41" customFormat="1" ht="35.1" customHeight="1">
      <c r="A90" s="28"/>
      <c r="B90" s="28"/>
      <c r="C90" s="28"/>
      <c r="D90" s="28"/>
      <c r="E90" s="28"/>
      <c r="F90" s="30"/>
      <c r="G90" s="33"/>
      <c r="H90" s="29"/>
      <c r="I90" s="29"/>
      <c r="J90" s="29"/>
      <c r="K90" s="34"/>
      <c r="L90" s="34"/>
      <c r="M90" s="34"/>
      <c r="N90" s="34"/>
      <c r="O90" s="34"/>
      <c r="P90" s="34"/>
      <c r="Q90" s="34"/>
      <c r="R90" s="34"/>
      <c r="S90" s="47"/>
      <c r="T90" s="47"/>
      <c r="U90" s="47"/>
      <c r="V90" s="47"/>
      <c r="W90" s="48"/>
      <c r="X90" s="48"/>
      <c r="Y90" s="48"/>
      <c r="Z90" s="48"/>
      <c r="AA90" s="47"/>
      <c r="AB90" s="47"/>
      <c r="AC90" s="47"/>
      <c r="AD90" s="47"/>
      <c r="AE90" s="48"/>
      <c r="AF90" s="48"/>
      <c r="AG90" s="48"/>
      <c r="AH90" s="48"/>
      <c r="AI90" s="31"/>
      <c r="AJ90" s="49"/>
      <c r="AK90" s="49"/>
      <c r="AL90" s="67"/>
      <c r="AM90" s="67"/>
      <c r="AN90" s="67"/>
      <c r="AO90" s="67"/>
      <c r="AP90" s="71"/>
      <c r="AQ90" s="71"/>
      <c r="AR90" s="71"/>
      <c r="AS90" s="71"/>
      <c r="AT90" s="72"/>
      <c r="AU90" s="50"/>
      <c r="AV90" s="69"/>
      <c r="AW90" s="70"/>
      <c r="AX90" s="70"/>
      <c r="AY90" s="70"/>
      <c r="AZ90" s="47"/>
      <c r="BA90" s="47"/>
      <c r="BB90" s="47"/>
      <c r="BC90" s="47"/>
      <c r="BD90" s="36"/>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row>
    <row r="91" spans="1:1017 1029:2041 2053:3065 3077:4089 4101:5113 5125:6137 6149:7161 7173:8185 8197:9209 9221:10233 10245:11257 11269:12281 12293:13305 13317:14329 14341:15353 15365:16175" s="41" customFormat="1" ht="35.1" customHeight="1">
      <c r="A91" s="28"/>
      <c r="B91" s="28"/>
      <c r="C91" s="28"/>
      <c r="D91" s="28"/>
      <c r="E91" s="28"/>
      <c r="F91" s="30"/>
      <c r="G91" s="33"/>
      <c r="H91" s="29"/>
      <c r="I91" s="29"/>
      <c r="J91" s="29"/>
      <c r="K91" s="34"/>
      <c r="L91" s="34"/>
      <c r="M91" s="34"/>
      <c r="N91" s="34"/>
      <c r="O91" s="34"/>
      <c r="P91" s="34"/>
      <c r="Q91" s="34"/>
      <c r="R91" s="34"/>
      <c r="S91" s="47"/>
      <c r="T91" s="47"/>
      <c r="U91" s="47"/>
      <c r="V91" s="47"/>
      <c r="W91" s="48"/>
      <c r="X91" s="48"/>
      <c r="Y91" s="48"/>
      <c r="Z91" s="48"/>
      <c r="AA91" s="47"/>
      <c r="AB91" s="47"/>
      <c r="AC91" s="47"/>
      <c r="AD91" s="47"/>
      <c r="AE91" s="48"/>
      <c r="AF91" s="48"/>
      <c r="AG91" s="48"/>
      <c r="AH91" s="48"/>
      <c r="AI91" s="31"/>
      <c r="AJ91" s="49"/>
      <c r="AK91" s="49"/>
      <c r="AL91" s="67"/>
      <c r="AM91" s="67"/>
      <c r="AN91" s="67"/>
      <c r="AO91" s="67"/>
      <c r="AP91" s="71"/>
      <c r="AQ91" s="71"/>
      <c r="AR91" s="71"/>
      <c r="AS91" s="71"/>
      <c r="AT91" s="72"/>
      <c r="AU91" s="50"/>
      <c r="AV91" s="69"/>
      <c r="AW91" s="70"/>
      <c r="AX91" s="70"/>
      <c r="AY91" s="70"/>
      <c r="AZ91" s="47"/>
      <c r="BA91" s="47"/>
      <c r="BB91" s="47"/>
      <c r="BC91" s="47"/>
      <c r="BD91" s="36"/>
      <c r="BF91" s="28"/>
      <c r="BG91" s="28"/>
      <c r="BH91" s="28"/>
      <c r="BI91" s="28"/>
      <c r="BJ91" s="28"/>
      <c r="BK91" s="28"/>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row>
    <row r="92" spans="1:1017 1029:2041 2053:3065 3077:4089 4101:5113 5125:6137 6149:7161 7173:8185 8197:9209 9221:10233 10245:11257 11269:12281 12293:13305 13317:14329 14341:15353 15365:16175" s="28" customFormat="1" ht="35.1" customHeight="1">
      <c r="A92" s="28" t="s">
        <v>332</v>
      </c>
      <c r="B92" s="28" t="s">
        <v>333</v>
      </c>
      <c r="C92" s="28" t="s">
        <v>334</v>
      </c>
      <c r="D92" s="28" t="s">
        <v>335</v>
      </c>
      <c r="E92" s="28" t="s">
        <v>21</v>
      </c>
      <c r="F92" s="23"/>
      <c r="G92" s="24" t="s">
        <v>33</v>
      </c>
      <c r="H92" s="32" t="s">
        <v>29</v>
      </c>
      <c r="I92" s="32" t="s">
        <v>16</v>
      </c>
      <c r="J92" s="32" t="s">
        <v>34</v>
      </c>
      <c r="K92" s="37">
        <v>27500</v>
      </c>
      <c r="L92" s="37">
        <v>11000</v>
      </c>
      <c r="M92" s="37">
        <v>8500</v>
      </c>
      <c r="N92" s="37">
        <v>6500</v>
      </c>
      <c r="O92" s="34" t="e">
        <v>#REF!</v>
      </c>
      <c r="P92" s="34" t="e">
        <v>#REF!</v>
      </c>
      <c r="Q92" s="34" t="e">
        <v>#REF!</v>
      </c>
      <c r="R92" s="34" t="e">
        <v>#REF!</v>
      </c>
      <c r="S92" s="47" t="e">
        <v>#REF!</v>
      </c>
      <c r="T92" s="47" t="e">
        <v>#REF!</v>
      </c>
      <c r="U92" s="47" t="e">
        <v>#REF!</v>
      </c>
      <c r="V92" s="47"/>
      <c r="W92" s="48" t="e">
        <v>#REF!</v>
      </c>
      <c r="X92" s="48" t="e">
        <v>#REF!</v>
      </c>
      <c r="Y92" s="48" t="e">
        <v>#REF!</v>
      </c>
      <c r="Z92" s="48"/>
      <c r="AA92" s="47"/>
      <c r="AB92" s="47"/>
      <c r="AC92" s="47"/>
      <c r="AD92" s="47"/>
      <c r="AE92" s="48"/>
      <c r="AF92" s="48"/>
      <c r="AG92" s="48"/>
      <c r="AH92" s="48"/>
      <c r="AI92" s="31">
        <v>3.4682621244293674</v>
      </c>
      <c r="AJ92" s="49"/>
      <c r="AK92" s="49" t="e">
        <v>#REF!</v>
      </c>
      <c r="AL92" s="67" t="e">
        <v>#REF!</v>
      </c>
      <c r="AM92" s="67" t="e">
        <v>#REF!</v>
      </c>
      <c r="AN92" s="67" t="e">
        <v>#REF!</v>
      </c>
      <c r="AO92" s="67" t="e">
        <v>#REF!</v>
      </c>
      <c r="AP92" s="71" t="e">
        <v>#REF!</v>
      </c>
      <c r="AQ92" s="71" t="e">
        <v>#REF!</v>
      </c>
      <c r="AR92" s="71" t="e">
        <v>#REF!</v>
      </c>
      <c r="AS92" s="71" t="e">
        <v>#REF!</v>
      </c>
      <c r="AT92" s="72" t="e">
        <v>#REF!</v>
      </c>
      <c r="AU92" s="50" t="s">
        <v>21</v>
      </c>
      <c r="AV92" s="69">
        <v>20300</v>
      </c>
      <c r="AW92" s="70">
        <v>7699.9999999999991</v>
      </c>
      <c r="AX92" s="70">
        <v>5950</v>
      </c>
      <c r="AY92" s="70">
        <v>4550</v>
      </c>
      <c r="AZ92" s="47">
        <v>17400</v>
      </c>
      <c r="BA92" s="47">
        <v>6600</v>
      </c>
      <c r="BB92" s="47">
        <v>5100</v>
      </c>
      <c r="BC92" s="47">
        <v>3900</v>
      </c>
      <c r="BD92" s="36" t="e">
        <v>#REF!</v>
      </c>
      <c r="BE92" s="41"/>
      <c r="BH92" s="28" t="s">
        <v>29</v>
      </c>
      <c r="BI92" s="28" t="s">
        <v>16</v>
      </c>
      <c r="BJ92" s="28" t="s">
        <v>34</v>
      </c>
      <c r="BK92" s="91" t="s">
        <v>29</v>
      </c>
      <c r="BL92" s="91" t="s">
        <v>16</v>
      </c>
      <c r="BM92" s="91" t="s">
        <v>34</v>
      </c>
      <c r="IL92" s="41"/>
      <c r="IM92" s="41"/>
      <c r="IN92" s="41"/>
      <c r="IO92" s="41"/>
      <c r="JA92" s="41"/>
      <c r="JB92" s="41"/>
      <c r="JC92" s="41"/>
      <c r="JD92" s="41"/>
      <c r="JE92" s="41"/>
      <c r="JF92" s="41"/>
      <c r="JG92" s="41"/>
      <c r="JH92" s="41"/>
      <c r="JI92" s="41"/>
      <c r="JJ92" s="41"/>
      <c r="JK92" s="41"/>
      <c r="JL92" s="41"/>
      <c r="JM92" s="41"/>
      <c r="JN92" s="41"/>
      <c r="JO92" s="41"/>
      <c r="JP92" s="41"/>
      <c r="JQ92" s="41"/>
      <c r="JR92" s="41"/>
      <c r="JS92" s="41"/>
      <c r="JT92" s="41"/>
      <c r="JU92" s="41"/>
      <c r="JV92" s="41"/>
      <c r="JW92" s="41"/>
      <c r="JX92" s="41"/>
      <c r="JY92" s="41"/>
      <c r="JZ92" s="41"/>
      <c r="KA92" s="41"/>
      <c r="KB92" s="41"/>
      <c r="KC92" s="41"/>
      <c r="KD92" s="41"/>
      <c r="KE92" s="41"/>
      <c r="KF92" s="41"/>
      <c r="KG92" s="41"/>
      <c r="KH92" s="41"/>
      <c r="KI92" s="41"/>
      <c r="KJ92" s="41"/>
      <c r="KK92" s="41"/>
      <c r="KL92" s="41"/>
      <c r="KM92" s="41"/>
      <c r="KN92" s="41"/>
      <c r="KO92" s="41"/>
      <c r="KP92" s="41"/>
      <c r="KQ92" s="41"/>
      <c r="SH92" s="41"/>
      <c r="SI92" s="41"/>
      <c r="SJ92" s="41"/>
      <c r="SK92" s="41"/>
      <c r="SW92" s="41"/>
      <c r="SX92" s="41"/>
      <c r="SY92" s="41"/>
      <c r="SZ92" s="41"/>
      <c r="TA92" s="41"/>
      <c r="TB92" s="41"/>
      <c r="TC92" s="41"/>
      <c r="TD92" s="41"/>
      <c r="TE92" s="41"/>
      <c r="TF92" s="41"/>
      <c r="TG92" s="41"/>
      <c r="TH92" s="41"/>
      <c r="TI92" s="41"/>
      <c r="TJ92" s="41"/>
      <c r="TK92" s="41"/>
      <c r="TL92" s="41"/>
      <c r="TM92" s="41"/>
      <c r="TN92" s="41"/>
      <c r="TO92" s="41"/>
      <c r="TP92" s="41"/>
      <c r="TQ92" s="41"/>
      <c r="TR92" s="41"/>
      <c r="TS92" s="41"/>
      <c r="TT92" s="41"/>
      <c r="TU92" s="41"/>
      <c r="TV92" s="41"/>
      <c r="TW92" s="41"/>
      <c r="TX92" s="41"/>
      <c r="TY92" s="41"/>
      <c r="TZ92" s="41"/>
      <c r="UA92" s="41"/>
      <c r="UB92" s="41"/>
      <c r="UC92" s="41"/>
      <c r="UD92" s="41"/>
      <c r="UE92" s="41"/>
      <c r="UF92" s="41"/>
      <c r="UG92" s="41"/>
      <c r="UH92" s="41"/>
      <c r="UI92" s="41"/>
      <c r="UJ92" s="41"/>
      <c r="UK92" s="41"/>
      <c r="UL92" s="41"/>
      <c r="UM92" s="41"/>
      <c r="ACD92" s="41"/>
      <c r="ACE92" s="41"/>
      <c r="ACF92" s="41"/>
      <c r="ACG92" s="41"/>
      <c r="ACS92" s="41"/>
      <c r="ACT92" s="41"/>
      <c r="ACU92" s="41"/>
      <c r="ACV92" s="41"/>
      <c r="ACW92" s="41"/>
      <c r="ACX92" s="41"/>
      <c r="ACY92" s="41"/>
      <c r="ACZ92" s="41"/>
      <c r="ADA92" s="41"/>
      <c r="ADB92" s="41"/>
      <c r="ADC92" s="41"/>
      <c r="ADD92" s="41"/>
      <c r="ADE92" s="41"/>
      <c r="ADF92" s="41"/>
      <c r="ADG92" s="41"/>
      <c r="ADH92" s="41"/>
      <c r="ADI92" s="41"/>
      <c r="ADJ92" s="41"/>
      <c r="ADK92" s="41"/>
      <c r="ADL92" s="41"/>
      <c r="ADM92" s="41"/>
      <c r="ADN92" s="41"/>
      <c r="ADO92" s="41"/>
      <c r="ADP92" s="41"/>
      <c r="ADQ92" s="41"/>
      <c r="ADR92" s="41"/>
      <c r="ADS92" s="41"/>
      <c r="ADT92" s="41"/>
      <c r="ADU92" s="41"/>
      <c r="ADV92" s="41"/>
      <c r="ADW92" s="41"/>
      <c r="ADX92" s="41"/>
      <c r="ADY92" s="41"/>
      <c r="ADZ92" s="41"/>
      <c r="AEA92" s="41"/>
      <c r="AEB92" s="41"/>
      <c r="AEC92" s="41"/>
      <c r="AED92" s="41"/>
      <c r="AEE92" s="41"/>
      <c r="AEF92" s="41"/>
      <c r="AEG92" s="41"/>
      <c r="AEH92" s="41"/>
      <c r="AEI92" s="41"/>
      <c r="ALZ92" s="41"/>
      <c r="AMA92" s="41"/>
      <c r="AMB92" s="41"/>
      <c r="AMC92" s="41"/>
      <c r="AMO92" s="41"/>
      <c r="AMP92" s="41"/>
      <c r="AMQ92" s="41"/>
      <c r="AMR92" s="41"/>
      <c r="AMS92" s="41"/>
      <c r="AMT92" s="41"/>
      <c r="AMU92" s="41"/>
      <c r="AMV92" s="41"/>
      <c r="AMW92" s="41"/>
      <c r="AMX92" s="41"/>
      <c r="AMY92" s="41"/>
      <c r="AMZ92" s="41"/>
      <c r="ANA92" s="41"/>
      <c r="ANB92" s="41"/>
      <c r="ANC92" s="41"/>
      <c r="AND92" s="41"/>
      <c r="ANE92" s="41"/>
      <c r="ANF92" s="41"/>
      <c r="ANG92" s="41"/>
      <c r="ANH92" s="41"/>
      <c r="ANI92" s="41"/>
      <c r="ANJ92" s="41"/>
      <c r="ANK92" s="41"/>
      <c r="ANL92" s="41"/>
      <c r="ANM92" s="41"/>
      <c r="ANN92" s="41"/>
      <c r="ANO92" s="41"/>
      <c r="ANP92" s="41"/>
      <c r="ANQ92" s="41"/>
      <c r="ANR92" s="41"/>
      <c r="ANS92" s="41"/>
      <c r="ANT92" s="41"/>
      <c r="ANU92" s="41"/>
      <c r="ANV92" s="41"/>
      <c r="ANW92" s="41"/>
      <c r="ANX92" s="41"/>
      <c r="ANY92" s="41"/>
      <c r="ANZ92" s="41"/>
      <c r="AOA92" s="41"/>
      <c r="AOB92" s="41"/>
      <c r="AOC92" s="41"/>
      <c r="AOD92" s="41"/>
      <c r="AOE92" s="41"/>
      <c r="AVV92" s="41"/>
      <c r="AVW92" s="41"/>
      <c r="AVX92" s="41"/>
      <c r="AVY92" s="41"/>
      <c r="AWK92" s="41"/>
      <c r="AWL92" s="41"/>
      <c r="AWM92" s="41"/>
      <c r="AWN92" s="41"/>
      <c r="AWO92" s="41"/>
      <c r="AWP92" s="41"/>
      <c r="AWQ92" s="41"/>
      <c r="AWR92" s="41"/>
      <c r="AWS92" s="41"/>
      <c r="AWT92" s="41"/>
      <c r="AWU92" s="41"/>
      <c r="AWV92" s="41"/>
      <c r="AWW92" s="41"/>
      <c r="AWX92" s="41"/>
      <c r="AWY92" s="41"/>
      <c r="AWZ92" s="41"/>
      <c r="AXA92" s="41"/>
      <c r="AXB92" s="41"/>
      <c r="AXC92" s="41"/>
      <c r="AXD92" s="41"/>
      <c r="AXE92" s="41"/>
      <c r="AXF92" s="41"/>
      <c r="AXG92" s="41"/>
      <c r="AXH92" s="41"/>
      <c r="AXI92" s="41"/>
      <c r="AXJ92" s="41"/>
      <c r="AXK92" s="41"/>
      <c r="AXL92" s="41"/>
      <c r="AXM92" s="41"/>
      <c r="AXN92" s="41"/>
      <c r="AXO92" s="41"/>
      <c r="AXP92" s="41"/>
      <c r="AXQ92" s="41"/>
      <c r="AXR92" s="41"/>
      <c r="AXS92" s="41"/>
      <c r="AXT92" s="41"/>
      <c r="AXU92" s="41"/>
      <c r="AXV92" s="41"/>
      <c r="AXW92" s="41"/>
      <c r="AXX92" s="41"/>
      <c r="AXY92" s="41"/>
      <c r="AXZ92" s="41"/>
      <c r="AYA92" s="41"/>
      <c r="BFR92" s="41"/>
      <c r="BFS92" s="41"/>
      <c r="BFT92" s="41"/>
      <c r="BFU92" s="41"/>
      <c r="BGG92" s="41"/>
      <c r="BGH92" s="41"/>
      <c r="BGI92" s="41"/>
      <c r="BGJ92" s="41"/>
      <c r="BGK92" s="41"/>
      <c r="BGL92" s="41"/>
      <c r="BGM92" s="41"/>
      <c r="BGN92" s="41"/>
      <c r="BGO92" s="41"/>
      <c r="BGP92" s="41"/>
      <c r="BGQ92" s="41"/>
      <c r="BGR92" s="41"/>
      <c r="BGS92" s="41"/>
      <c r="BGT92" s="41"/>
      <c r="BGU92" s="41"/>
      <c r="BGV92" s="41"/>
      <c r="BGW92" s="41"/>
      <c r="BGX92" s="41"/>
      <c r="BGY92" s="41"/>
      <c r="BGZ92" s="41"/>
      <c r="BHA92" s="41"/>
      <c r="BHB92" s="41"/>
      <c r="BHC92" s="41"/>
      <c r="BHD92" s="41"/>
      <c r="BHE92" s="41"/>
      <c r="BHF92" s="41"/>
      <c r="BHG92" s="41"/>
      <c r="BHH92" s="41"/>
      <c r="BHI92" s="41"/>
      <c r="BHJ92" s="41"/>
      <c r="BHK92" s="41"/>
      <c r="BHL92" s="41"/>
      <c r="BHM92" s="41"/>
      <c r="BHN92" s="41"/>
      <c r="BHO92" s="41"/>
      <c r="BHP92" s="41"/>
      <c r="BHQ92" s="41"/>
      <c r="BHR92" s="41"/>
      <c r="BHS92" s="41"/>
      <c r="BHT92" s="41"/>
      <c r="BHU92" s="41"/>
      <c r="BHV92" s="41"/>
      <c r="BHW92" s="41"/>
      <c r="BPN92" s="41"/>
      <c r="BPO92" s="41"/>
      <c r="BPP92" s="41"/>
      <c r="BPQ92" s="41"/>
      <c r="BQC92" s="41"/>
      <c r="BQD92" s="41"/>
      <c r="BQE92" s="41"/>
      <c r="BQF92" s="41"/>
      <c r="BQG92" s="41"/>
      <c r="BQH92" s="41"/>
      <c r="BQI92" s="41"/>
      <c r="BQJ92" s="41"/>
      <c r="BQK92" s="41"/>
      <c r="BQL92" s="41"/>
      <c r="BQM92" s="41"/>
      <c r="BQN92" s="41"/>
      <c r="BQO92" s="41"/>
      <c r="BQP92" s="41"/>
      <c r="BQQ92" s="41"/>
      <c r="BQR92" s="41"/>
      <c r="BQS92" s="41"/>
      <c r="BQT92" s="41"/>
      <c r="BQU92" s="41"/>
      <c r="BQV92" s="41"/>
      <c r="BQW92" s="41"/>
      <c r="BQX92" s="41"/>
      <c r="BQY92" s="41"/>
      <c r="BQZ92" s="41"/>
      <c r="BRA92" s="41"/>
      <c r="BRB92" s="41"/>
      <c r="BRC92" s="41"/>
      <c r="BRD92" s="41"/>
      <c r="BRE92" s="41"/>
      <c r="BRF92" s="41"/>
      <c r="BRG92" s="41"/>
      <c r="BRH92" s="41"/>
      <c r="BRI92" s="41"/>
      <c r="BRJ92" s="41"/>
      <c r="BRK92" s="41"/>
      <c r="BRL92" s="41"/>
      <c r="BRM92" s="41"/>
      <c r="BRN92" s="41"/>
      <c r="BRO92" s="41"/>
      <c r="BRP92" s="41"/>
      <c r="BRQ92" s="41"/>
      <c r="BRR92" s="41"/>
      <c r="BRS92" s="41"/>
      <c r="BZJ92" s="41"/>
      <c r="BZK92" s="41"/>
      <c r="BZL92" s="41"/>
      <c r="BZM92" s="41"/>
      <c r="BZY92" s="41"/>
      <c r="BZZ92" s="41"/>
      <c r="CAA92" s="41"/>
      <c r="CAB92" s="41"/>
      <c r="CAC92" s="41"/>
      <c r="CAD92" s="41"/>
      <c r="CAE92" s="41"/>
      <c r="CAF92" s="41"/>
      <c r="CAG92" s="41"/>
      <c r="CAH92" s="41"/>
      <c r="CAI92" s="41"/>
      <c r="CAJ92" s="41"/>
      <c r="CAK92" s="41"/>
      <c r="CAL92" s="41"/>
      <c r="CAM92" s="41"/>
      <c r="CAN92" s="41"/>
      <c r="CAO92" s="41"/>
      <c r="CAP92" s="41"/>
      <c r="CAQ92" s="41"/>
      <c r="CAR92" s="41"/>
      <c r="CAS92" s="41"/>
      <c r="CAT92" s="41"/>
      <c r="CAU92" s="41"/>
      <c r="CAV92" s="41"/>
      <c r="CAW92" s="41"/>
      <c r="CAX92" s="41"/>
      <c r="CAY92" s="41"/>
      <c r="CAZ92" s="41"/>
      <c r="CBA92" s="41"/>
      <c r="CBB92" s="41"/>
      <c r="CBC92" s="41"/>
      <c r="CBD92" s="41"/>
      <c r="CBE92" s="41"/>
      <c r="CBF92" s="41"/>
      <c r="CBG92" s="41"/>
      <c r="CBH92" s="41"/>
      <c r="CBI92" s="41"/>
      <c r="CBJ92" s="41"/>
      <c r="CBK92" s="41"/>
      <c r="CBL92" s="41"/>
      <c r="CBM92" s="41"/>
      <c r="CBN92" s="41"/>
      <c r="CBO92" s="41"/>
      <c r="CJF92" s="41"/>
      <c r="CJG92" s="41"/>
      <c r="CJH92" s="41"/>
      <c r="CJI92" s="41"/>
      <c r="CJU92" s="41"/>
      <c r="CJV92" s="41"/>
      <c r="CJW92" s="41"/>
      <c r="CJX92" s="41"/>
      <c r="CJY92" s="41"/>
      <c r="CJZ92" s="41"/>
      <c r="CKA92" s="41"/>
      <c r="CKB92" s="41"/>
      <c r="CKC92" s="41"/>
      <c r="CKD92" s="41"/>
      <c r="CKE92" s="41"/>
      <c r="CKF92" s="41"/>
      <c r="CKG92" s="41"/>
      <c r="CKH92" s="41"/>
      <c r="CKI92" s="41"/>
      <c r="CKJ92" s="41"/>
      <c r="CKK92" s="41"/>
      <c r="CKL92" s="41"/>
      <c r="CKM92" s="41"/>
      <c r="CKN92" s="41"/>
      <c r="CKO92" s="41"/>
      <c r="CKP92" s="41"/>
      <c r="CKQ92" s="41"/>
      <c r="CKR92" s="41"/>
      <c r="CKS92" s="41"/>
      <c r="CKT92" s="41"/>
      <c r="CKU92" s="41"/>
      <c r="CKV92" s="41"/>
      <c r="CKW92" s="41"/>
      <c r="CKX92" s="41"/>
      <c r="CKY92" s="41"/>
      <c r="CKZ92" s="41"/>
      <c r="CLA92" s="41"/>
      <c r="CLB92" s="41"/>
      <c r="CLC92" s="41"/>
      <c r="CLD92" s="41"/>
      <c r="CLE92" s="41"/>
      <c r="CLF92" s="41"/>
      <c r="CLG92" s="41"/>
      <c r="CLH92" s="41"/>
      <c r="CLI92" s="41"/>
      <c r="CLJ92" s="41"/>
      <c r="CLK92" s="41"/>
      <c r="CTB92" s="41"/>
      <c r="CTC92" s="41"/>
      <c r="CTD92" s="41"/>
      <c r="CTE92" s="41"/>
      <c r="CTQ92" s="41"/>
      <c r="CTR92" s="41"/>
      <c r="CTS92" s="41"/>
      <c r="CTT92" s="41"/>
      <c r="CTU92" s="41"/>
      <c r="CTV92" s="41"/>
      <c r="CTW92" s="41"/>
      <c r="CTX92" s="41"/>
      <c r="CTY92" s="41"/>
      <c r="CTZ92" s="41"/>
      <c r="CUA92" s="41"/>
      <c r="CUB92" s="41"/>
      <c r="CUC92" s="41"/>
      <c r="CUD92" s="41"/>
      <c r="CUE92" s="41"/>
      <c r="CUF92" s="41"/>
      <c r="CUG92" s="41"/>
      <c r="CUH92" s="41"/>
      <c r="CUI92" s="41"/>
      <c r="CUJ92" s="41"/>
      <c r="CUK92" s="41"/>
      <c r="CUL92" s="41"/>
      <c r="CUM92" s="41"/>
      <c r="CUN92" s="41"/>
      <c r="CUO92" s="41"/>
      <c r="CUP92" s="41"/>
      <c r="CUQ92" s="41"/>
      <c r="CUR92" s="41"/>
      <c r="CUS92" s="41"/>
      <c r="CUT92" s="41"/>
      <c r="CUU92" s="41"/>
      <c r="CUV92" s="41"/>
      <c r="CUW92" s="41"/>
      <c r="CUX92" s="41"/>
      <c r="CUY92" s="41"/>
      <c r="CUZ92" s="41"/>
      <c r="CVA92" s="41"/>
      <c r="CVB92" s="41"/>
      <c r="CVC92" s="41"/>
      <c r="CVD92" s="41"/>
      <c r="CVE92" s="41"/>
      <c r="CVF92" s="41"/>
      <c r="CVG92" s="41"/>
      <c r="DCX92" s="41"/>
      <c r="DCY92" s="41"/>
      <c r="DCZ92" s="41"/>
      <c r="DDA92" s="41"/>
      <c r="DDM92" s="41"/>
      <c r="DDN92" s="41"/>
      <c r="DDO92" s="41"/>
      <c r="DDP92" s="41"/>
      <c r="DDQ92" s="41"/>
      <c r="DDR92" s="41"/>
      <c r="DDS92" s="41"/>
      <c r="DDT92" s="41"/>
      <c r="DDU92" s="41"/>
      <c r="DDV92" s="41"/>
      <c r="DDW92" s="41"/>
      <c r="DDX92" s="41"/>
      <c r="DDY92" s="41"/>
      <c r="DDZ92" s="41"/>
      <c r="DEA92" s="41"/>
      <c r="DEB92" s="41"/>
      <c r="DEC92" s="41"/>
      <c r="DED92" s="41"/>
      <c r="DEE92" s="41"/>
      <c r="DEF92" s="41"/>
      <c r="DEG92" s="41"/>
      <c r="DEH92" s="41"/>
      <c r="DEI92" s="41"/>
      <c r="DEJ92" s="41"/>
      <c r="DEK92" s="41"/>
      <c r="DEL92" s="41"/>
      <c r="DEM92" s="41"/>
      <c r="DEN92" s="41"/>
      <c r="DEO92" s="41"/>
      <c r="DEP92" s="41"/>
      <c r="DEQ92" s="41"/>
      <c r="DER92" s="41"/>
      <c r="DES92" s="41"/>
      <c r="DET92" s="41"/>
      <c r="DEU92" s="41"/>
      <c r="DEV92" s="41"/>
      <c r="DEW92" s="41"/>
      <c r="DEX92" s="41"/>
      <c r="DEY92" s="41"/>
      <c r="DEZ92" s="41"/>
      <c r="DFA92" s="41"/>
      <c r="DFB92" s="41"/>
      <c r="DFC92" s="41"/>
      <c r="DMT92" s="41"/>
      <c r="DMU92" s="41"/>
      <c r="DMV92" s="41"/>
      <c r="DMW92" s="41"/>
      <c r="DNI92" s="41"/>
      <c r="DNJ92" s="41"/>
      <c r="DNK92" s="41"/>
      <c r="DNL92" s="41"/>
      <c r="DNM92" s="41"/>
      <c r="DNN92" s="41"/>
      <c r="DNO92" s="41"/>
      <c r="DNP92" s="41"/>
      <c r="DNQ92" s="41"/>
      <c r="DNR92" s="41"/>
      <c r="DNS92" s="41"/>
      <c r="DNT92" s="41"/>
      <c r="DNU92" s="41"/>
      <c r="DNV92" s="41"/>
      <c r="DNW92" s="41"/>
      <c r="DNX92" s="41"/>
      <c r="DNY92" s="41"/>
      <c r="DNZ92" s="41"/>
      <c r="DOA92" s="41"/>
      <c r="DOB92" s="41"/>
      <c r="DOC92" s="41"/>
      <c r="DOD92" s="41"/>
      <c r="DOE92" s="41"/>
      <c r="DOF92" s="41"/>
      <c r="DOG92" s="41"/>
      <c r="DOH92" s="41"/>
      <c r="DOI92" s="41"/>
      <c r="DOJ92" s="41"/>
      <c r="DOK92" s="41"/>
      <c r="DOL92" s="41"/>
      <c r="DOM92" s="41"/>
      <c r="DON92" s="41"/>
      <c r="DOO92" s="41"/>
      <c r="DOP92" s="41"/>
      <c r="DOQ92" s="41"/>
      <c r="DOR92" s="41"/>
      <c r="DOS92" s="41"/>
      <c r="DOT92" s="41"/>
      <c r="DOU92" s="41"/>
      <c r="DOV92" s="41"/>
      <c r="DOW92" s="41"/>
      <c r="DOX92" s="41"/>
      <c r="DOY92" s="41"/>
      <c r="DWP92" s="41"/>
      <c r="DWQ92" s="41"/>
      <c r="DWR92" s="41"/>
      <c r="DWS92" s="41"/>
      <c r="DXE92" s="41"/>
      <c r="DXF92" s="41"/>
      <c r="DXG92" s="41"/>
      <c r="DXH92" s="41"/>
      <c r="DXI92" s="41"/>
      <c r="DXJ92" s="41"/>
      <c r="DXK92" s="41"/>
      <c r="DXL92" s="41"/>
      <c r="DXM92" s="41"/>
      <c r="DXN92" s="41"/>
      <c r="DXO92" s="41"/>
      <c r="DXP92" s="41"/>
      <c r="DXQ92" s="41"/>
      <c r="DXR92" s="41"/>
      <c r="DXS92" s="41"/>
      <c r="DXT92" s="41"/>
      <c r="DXU92" s="41"/>
      <c r="DXV92" s="41"/>
      <c r="DXW92" s="41"/>
      <c r="DXX92" s="41"/>
      <c r="DXY92" s="41"/>
      <c r="DXZ92" s="41"/>
      <c r="DYA92" s="41"/>
      <c r="DYB92" s="41"/>
      <c r="DYC92" s="41"/>
      <c r="DYD92" s="41"/>
      <c r="DYE92" s="41"/>
      <c r="DYF92" s="41"/>
      <c r="DYG92" s="41"/>
      <c r="DYH92" s="41"/>
      <c r="DYI92" s="41"/>
      <c r="DYJ92" s="41"/>
      <c r="DYK92" s="41"/>
      <c r="DYL92" s="41"/>
      <c r="DYM92" s="41"/>
      <c r="DYN92" s="41"/>
      <c r="DYO92" s="41"/>
      <c r="DYP92" s="41"/>
      <c r="DYQ92" s="41"/>
      <c r="DYR92" s="41"/>
      <c r="DYS92" s="41"/>
      <c r="DYT92" s="41"/>
      <c r="DYU92" s="41"/>
      <c r="EGL92" s="41"/>
      <c r="EGM92" s="41"/>
      <c r="EGN92" s="41"/>
      <c r="EGO92" s="41"/>
      <c r="EHA92" s="41"/>
      <c r="EHB92" s="41"/>
      <c r="EHC92" s="41"/>
      <c r="EHD92" s="41"/>
      <c r="EHE92" s="41"/>
      <c r="EHF92" s="41"/>
      <c r="EHG92" s="41"/>
      <c r="EHH92" s="41"/>
      <c r="EHI92" s="41"/>
      <c r="EHJ92" s="41"/>
      <c r="EHK92" s="41"/>
      <c r="EHL92" s="41"/>
      <c r="EHM92" s="41"/>
      <c r="EHN92" s="41"/>
      <c r="EHO92" s="41"/>
      <c r="EHP92" s="41"/>
      <c r="EHQ92" s="41"/>
      <c r="EHR92" s="41"/>
      <c r="EHS92" s="41"/>
      <c r="EHT92" s="41"/>
      <c r="EHU92" s="41"/>
      <c r="EHV92" s="41"/>
      <c r="EHW92" s="41"/>
      <c r="EHX92" s="41"/>
      <c r="EHY92" s="41"/>
      <c r="EHZ92" s="41"/>
      <c r="EIA92" s="41"/>
      <c r="EIB92" s="41"/>
      <c r="EIC92" s="41"/>
      <c r="EID92" s="41"/>
      <c r="EIE92" s="41"/>
      <c r="EIF92" s="41"/>
      <c r="EIG92" s="41"/>
      <c r="EIH92" s="41"/>
      <c r="EII92" s="41"/>
      <c r="EIJ92" s="41"/>
      <c r="EIK92" s="41"/>
      <c r="EIL92" s="41"/>
      <c r="EIM92" s="41"/>
      <c r="EIN92" s="41"/>
      <c r="EIO92" s="41"/>
      <c r="EIP92" s="41"/>
      <c r="EIQ92" s="41"/>
      <c r="EQH92" s="41"/>
      <c r="EQI92" s="41"/>
      <c r="EQJ92" s="41"/>
      <c r="EQK92" s="41"/>
      <c r="EQW92" s="41"/>
      <c r="EQX92" s="41"/>
      <c r="EQY92" s="41"/>
      <c r="EQZ92" s="41"/>
      <c r="ERA92" s="41"/>
      <c r="ERB92" s="41"/>
      <c r="ERC92" s="41"/>
      <c r="ERD92" s="41"/>
      <c r="ERE92" s="41"/>
      <c r="ERF92" s="41"/>
      <c r="ERG92" s="41"/>
      <c r="ERH92" s="41"/>
      <c r="ERI92" s="41"/>
      <c r="ERJ92" s="41"/>
      <c r="ERK92" s="41"/>
      <c r="ERL92" s="41"/>
      <c r="ERM92" s="41"/>
      <c r="ERN92" s="41"/>
      <c r="ERO92" s="41"/>
      <c r="ERP92" s="41"/>
      <c r="ERQ92" s="41"/>
      <c r="ERR92" s="41"/>
      <c r="ERS92" s="41"/>
      <c r="ERT92" s="41"/>
      <c r="ERU92" s="41"/>
      <c r="ERV92" s="41"/>
      <c r="ERW92" s="41"/>
      <c r="ERX92" s="41"/>
      <c r="ERY92" s="41"/>
      <c r="ERZ92" s="41"/>
      <c r="ESA92" s="41"/>
      <c r="ESB92" s="41"/>
      <c r="ESC92" s="41"/>
      <c r="ESD92" s="41"/>
      <c r="ESE92" s="41"/>
      <c r="ESF92" s="41"/>
      <c r="ESG92" s="41"/>
      <c r="ESH92" s="41"/>
      <c r="ESI92" s="41"/>
      <c r="ESJ92" s="41"/>
      <c r="ESK92" s="41"/>
      <c r="ESL92" s="41"/>
      <c r="ESM92" s="41"/>
      <c r="FAD92" s="41"/>
      <c r="FAE92" s="41"/>
      <c r="FAF92" s="41"/>
      <c r="FAG92" s="41"/>
      <c r="FAS92" s="41"/>
      <c r="FAT92" s="41"/>
      <c r="FAU92" s="41"/>
      <c r="FAV92" s="41"/>
      <c r="FAW92" s="41"/>
      <c r="FAX92" s="41"/>
      <c r="FAY92" s="41"/>
      <c r="FAZ92" s="41"/>
      <c r="FBA92" s="41"/>
      <c r="FBB92" s="41"/>
      <c r="FBC92" s="41"/>
      <c r="FBD92" s="41"/>
      <c r="FBE92" s="41"/>
      <c r="FBF92" s="41"/>
      <c r="FBG92" s="41"/>
      <c r="FBH92" s="41"/>
      <c r="FBI92" s="41"/>
      <c r="FBJ92" s="41"/>
      <c r="FBK92" s="41"/>
      <c r="FBL92" s="41"/>
      <c r="FBM92" s="41"/>
      <c r="FBN92" s="41"/>
      <c r="FBO92" s="41"/>
      <c r="FBP92" s="41"/>
      <c r="FBQ92" s="41"/>
      <c r="FBR92" s="41"/>
      <c r="FBS92" s="41"/>
      <c r="FBT92" s="41"/>
      <c r="FBU92" s="41"/>
      <c r="FBV92" s="41"/>
      <c r="FBW92" s="41"/>
      <c r="FBX92" s="41"/>
      <c r="FBY92" s="41"/>
      <c r="FBZ92" s="41"/>
      <c r="FCA92" s="41"/>
      <c r="FCB92" s="41"/>
      <c r="FCC92" s="41"/>
      <c r="FCD92" s="41"/>
      <c r="FCE92" s="41"/>
      <c r="FCF92" s="41"/>
      <c r="FCG92" s="41"/>
      <c r="FCH92" s="41"/>
      <c r="FCI92" s="41"/>
      <c r="FJZ92" s="41"/>
      <c r="FKA92" s="41"/>
      <c r="FKB92" s="41"/>
      <c r="FKC92" s="41"/>
      <c r="FKO92" s="41"/>
      <c r="FKP92" s="41"/>
      <c r="FKQ92" s="41"/>
      <c r="FKR92" s="41"/>
      <c r="FKS92" s="41"/>
      <c r="FKT92" s="41"/>
      <c r="FKU92" s="41"/>
      <c r="FKV92" s="41"/>
      <c r="FKW92" s="41"/>
      <c r="FKX92" s="41"/>
      <c r="FKY92" s="41"/>
      <c r="FKZ92" s="41"/>
      <c r="FLA92" s="41"/>
      <c r="FLB92" s="41"/>
      <c r="FLC92" s="41"/>
      <c r="FLD92" s="41"/>
      <c r="FLE92" s="41"/>
      <c r="FLF92" s="41"/>
      <c r="FLG92" s="41"/>
      <c r="FLH92" s="41"/>
      <c r="FLI92" s="41"/>
      <c r="FLJ92" s="41"/>
      <c r="FLK92" s="41"/>
      <c r="FLL92" s="41"/>
      <c r="FLM92" s="41"/>
      <c r="FLN92" s="41"/>
      <c r="FLO92" s="41"/>
      <c r="FLP92" s="41"/>
      <c r="FLQ92" s="41"/>
      <c r="FLR92" s="41"/>
      <c r="FLS92" s="41"/>
      <c r="FLT92" s="41"/>
      <c r="FLU92" s="41"/>
      <c r="FLV92" s="41"/>
      <c r="FLW92" s="41"/>
      <c r="FLX92" s="41"/>
      <c r="FLY92" s="41"/>
      <c r="FLZ92" s="41"/>
      <c r="FMA92" s="41"/>
      <c r="FMB92" s="41"/>
      <c r="FMC92" s="41"/>
      <c r="FMD92" s="41"/>
      <c r="FME92" s="41"/>
      <c r="FTV92" s="41"/>
      <c r="FTW92" s="41"/>
      <c r="FTX92" s="41"/>
      <c r="FTY92" s="41"/>
      <c r="FUK92" s="41"/>
      <c r="FUL92" s="41"/>
      <c r="FUM92" s="41"/>
      <c r="FUN92" s="41"/>
      <c r="FUO92" s="41"/>
      <c r="FUP92" s="41"/>
      <c r="FUQ92" s="41"/>
      <c r="FUR92" s="41"/>
      <c r="FUS92" s="41"/>
      <c r="FUT92" s="41"/>
      <c r="FUU92" s="41"/>
      <c r="FUV92" s="41"/>
      <c r="FUW92" s="41"/>
      <c r="FUX92" s="41"/>
      <c r="FUY92" s="41"/>
      <c r="FUZ92" s="41"/>
      <c r="FVA92" s="41"/>
      <c r="FVB92" s="41"/>
      <c r="FVC92" s="41"/>
      <c r="FVD92" s="41"/>
      <c r="FVE92" s="41"/>
      <c r="FVF92" s="41"/>
      <c r="FVG92" s="41"/>
      <c r="FVH92" s="41"/>
      <c r="FVI92" s="41"/>
      <c r="FVJ92" s="41"/>
      <c r="FVK92" s="41"/>
      <c r="FVL92" s="41"/>
      <c r="FVM92" s="41"/>
      <c r="FVN92" s="41"/>
      <c r="FVO92" s="41"/>
      <c r="FVP92" s="41"/>
      <c r="FVQ92" s="41"/>
      <c r="FVR92" s="41"/>
      <c r="FVS92" s="41"/>
      <c r="FVT92" s="41"/>
      <c r="FVU92" s="41"/>
      <c r="FVV92" s="41"/>
      <c r="FVW92" s="41"/>
      <c r="FVX92" s="41"/>
      <c r="FVY92" s="41"/>
      <c r="FVZ92" s="41"/>
      <c r="FWA92" s="41"/>
      <c r="GDR92" s="41"/>
      <c r="GDS92" s="41"/>
      <c r="GDT92" s="41"/>
      <c r="GDU92" s="41"/>
      <c r="GEG92" s="41"/>
      <c r="GEH92" s="41"/>
      <c r="GEI92" s="41"/>
      <c r="GEJ92" s="41"/>
      <c r="GEK92" s="41"/>
      <c r="GEL92" s="41"/>
      <c r="GEM92" s="41"/>
      <c r="GEN92" s="41"/>
      <c r="GEO92" s="41"/>
      <c r="GEP92" s="41"/>
      <c r="GEQ92" s="41"/>
      <c r="GER92" s="41"/>
      <c r="GES92" s="41"/>
      <c r="GET92" s="41"/>
      <c r="GEU92" s="41"/>
      <c r="GEV92" s="41"/>
      <c r="GEW92" s="41"/>
      <c r="GEX92" s="41"/>
      <c r="GEY92" s="41"/>
      <c r="GEZ92" s="41"/>
      <c r="GFA92" s="41"/>
      <c r="GFB92" s="41"/>
      <c r="GFC92" s="41"/>
      <c r="GFD92" s="41"/>
      <c r="GFE92" s="41"/>
      <c r="GFF92" s="41"/>
      <c r="GFG92" s="41"/>
      <c r="GFH92" s="41"/>
      <c r="GFI92" s="41"/>
      <c r="GFJ92" s="41"/>
      <c r="GFK92" s="41"/>
      <c r="GFL92" s="41"/>
      <c r="GFM92" s="41"/>
      <c r="GFN92" s="41"/>
      <c r="GFO92" s="41"/>
      <c r="GFP92" s="41"/>
      <c r="GFQ92" s="41"/>
      <c r="GFR92" s="41"/>
      <c r="GFS92" s="41"/>
      <c r="GFT92" s="41"/>
      <c r="GFU92" s="41"/>
      <c r="GFV92" s="41"/>
      <c r="GFW92" s="41"/>
      <c r="GNN92" s="41"/>
      <c r="GNO92" s="41"/>
      <c r="GNP92" s="41"/>
      <c r="GNQ92" s="41"/>
      <c r="GOC92" s="41"/>
      <c r="GOD92" s="41"/>
      <c r="GOE92" s="41"/>
      <c r="GOF92" s="41"/>
      <c r="GOG92" s="41"/>
      <c r="GOH92" s="41"/>
      <c r="GOI92" s="41"/>
      <c r="GOJ92" s="41"/>
      <c r="GOK92" s="41"/>
      <c r="GOL92" s="41"/>
      <c r="GOM92" s="41"/>
      <c r="GON92" s="41"/>
      <c r="GOO92" s="41"/>
      <c r="GOP92" s="41"/>
      <c r="GOQ92" s="41"/>
      <c r="GOR92" s="41"/>
      <c r="GOS92" s="41"/>
      <c r="GOT92" s="41"/>
      <c r="GOU92" s="41"/>
      <c r="GOV92" s="41"/>
      <c r="GOW92" s="41"/>
      <c r="GOX92" s="41"/>
      <c r="GOY92" s="41"/>
      <c r="GOZ92" s="41"/>
      <c r="GPA92" s="41"/>
      <c r="GPB92" s="41"/>
      <c r="GPC92" s="41"/>
      <c r="GPD92" s="41"/>
      <c r="GPE92" s="41"/>
      <c r="GPF92" s="41"/>
      <c r="GPG92" s="41"/>
      <c r="GPH92" s="41"/>
      <c r="GPI92" s="41"/>
      <c r="GPJ92" s="41"/>
      <c r="GPK92" s="41"/>
      <c r="GPL92" s="41"/>
      <c r="GPM92" s="41"/>
      <c r="GPN92" s="41"/>
      <c r="GPO92" s="41"/>
      <c r="GPP92" s="41"/>
      <c r="GPQ92" s="41"/>
      <c r="GPR92" s="41"/>
      <c r="GPS92" s="41"/>
      <c r="GXJ92" s="41"/>
      <c r="GXK92" s="41"/>
      <c r="GXL92" s="41"/>
      <c r="GXM92" s="41"/>
      <c r="GXY92" s="41"/>
      <c r="GXZ92" s="41"/>
      <c r="GYA92" s="41"/>
      <c r="GYB92" s="41"/>
      <c r="GYC92" s="41"/>
      <c r="GYD92" s="41"/>
      <c r="GYE92" s="41"/>
      <c r="GYF92" s="41"/>
      <c r="GYG92" s="41"/>
      <c r="GYH92" s="41"/>
      <c r="GYI92" s="41"/>
      <c r="GYJ92" s="41"/>
      <c r="GYK92" s="41"/>
      <c r="GYL92" s="41"/>
      <c r="GYM92" s="41"/>
      <c r="GYN92" s="41"/>
      <c r="GYO92" s="41"/>
      <c r="GYP92" s="41"/>
      <c r="GYQ92" s="41"/>
      <c r="GYR92" s="41"/>
      <c r="GYS92" s="41"/>
      <c r="GYT92" s="41"/>
      <c r="GYU92" s="41"/>
      <c r="GYV92" s="41"/>
      <c r="GYW92" s="41"/>
      <c r="GYX92" s="41"/>
      <c r="GYY92" s="41"/>
      <c r="GYZ92" s="41"/>
      <c r="GZA92" s="41"/>
      <c r="GZB92" s="41"/>
      <c r="GZC92" s="41"/>
      <c r="GZD92" s="41"/>
      <c r="GZE92" s="41"/>
      <c r="GZF92" s="41"/>
      <c r="GZG92" s="41"/>
      <c r="GZH92" s="41"/>
      <c r="GZI92" s="41"/>
      <c r="GZJ92" s="41"/>
      <c r="GZK92" s="41"/>
      <c r="GZL92" s="41"/>
      <c r="GZM92" s="41"/>
      <c r="GZN92" s="41"/>
      <c r="GZO92" s="41"/>
      <c r="HHF92" s="41"/>
      <c r="HHG92" s="41"/>
      <c r="HHH92" s="41"/>
      <c r="HHI92" s="41"/>
      <c r="HHU92" s="41"/>
      <c r="HHV92" s="41"/>
      <c r="HHW92" s="41"/>
      <c r="HHX92" s="41"/>
      <c r="HHY92" s="41"/>
      <c r="HHZ92" s="41"/>
      <c r="HIA92" s="41"/>
      <c r="HIB92" s="41"/>
      <c r="HIC92" s="41"/>
      <c r="HID92" s="41"/>
      <c r="HIE92" s="41"/>
      <c r="HIF92" s="41"/>
      <c r="HIG92" s="41"/>
      <c r="HIH92" s="41"/>
      <c r="HII92" s="41"/>
      <c r="HIJ92" s="41"/>
      <c r="HIK92" s="41"/>
      <c r="HIL92" s="41"/>
      <c r="HIM92" s="41"/>
      <c r="HIN92" s="41"/>
      <c r="HIO92" s="41"/>
      <c r="HIP92" s="41"/>
      <c r="HIQ92" s="41"/>
      <c r="HIR92" s="41"/>
      <c r="HIS92" s="41"/>
      <c r="HIT92" s="41"/>
      <c r="HIU92" s="41"/>
      <c r="HIV92" s="41"/>
      <c r="HIW92" s="41"/>
      <c r="HIX92" s="41"/>
      <c r="HIY92" s="41"/>
      <c r="HIZ92" s="41"/>
      <c r="HJA92" s="41"/>
      <c r="HJB92" s="41"/>
      <c r="HJC92" s="41"/>
      <c r="HJD92" s="41"/>
      <c r="HJE92" s="41"/>
      <c r="HJF92" s="41"/>
      <c r="HJG92" s="41"/>
      <c r="HJH92" s="41"/>
      <c r="HJI92" s="41"/>
      <c r="HJJ92" s="41"/>
      <c r="HJK92" s="41"/>
      <c r="HRB92" s="41"/>
      <c r="HRC92" s="41"/>
      <c r="HRD92" s="41"/>
      <c r="HRE92" s="41"/>
      <c r="HRQ92" s="41"/>
      <c r="HRR92" s="41"/>
      <c r="HRS92" s="41"/>
      <c r="HRT92" s="41"/>
      <c r="HRU92" s="41"/>
      <c r="HRV92" s="41"/>
      <c r="HRW92" s="41"/>
      <c r="HRX92" s="41"/>
      <c r="HRY92" s="41"/>
      <c r="HRZ92" s="41"/>
      <c r="HSA92" s="41"/>
      <c r="HSB92" s="41"/>
      <c r="HSC92" s="41"/>
      <c r="HSD92" s="41"/>
      <c r="HSE92" s="41"/>
      <c r="HSF92" s="41"/>
      <c r="HSG92" s="41"/>
      <c r="HSH92" s="41"/>
      <c r="HSI92" s="41"/>
      <c r="HSJ92" s="41"/>
      <c r="HSK92" s="41"/>
      <c r="HSL92" s="41"/>
      <c r="HSM92" s="41"/>
      <c r="HSN92" s="41"/>
      <c r="HSO92" s="41"/>
      <c r="HSP92" s="41"/>
      <c r="HSQ92" s="41"/>
      <c r="HSR92" s="41"/>
      <c r="HSS92" s="41"/>
      <c r="HST92" s="41"/>
      <c r="HSU92" s="41"/>
      <c r="HSV92" s="41"/>
      <c r="HSW92" s="41"/>
      <c r="HSX92" s="41"/>
      <c r="HSY92" s="41"/>
      <c r="HSZ92" s="41"/>
      <c r="HTA92" s="41"/>
      <c r="HTB92" s="41"/>
      <c r="HTC92" s="41"/>
      <c r="HTD92" s="41"/>
      <c r="HTE92" s="41"/>
      <c r="HTF92" s="41"/>
      <c r="HTG92" s="41"/>
      <c r="IAX92" s="41"/>
      <c r="IAY92" s="41"/>
      <c r="IAZ92" s="41"/>
      <c r="IBA92" s="41"/>
      <c r="IBM92" s="41"/>
      <c r="IBN92" s="41"/>
      <c r="IBO92" s="41"/>
      <c r="IBP92" s="41"/>
      <c r="IBQ92" s="41"/>
      <c r="IBR92" s="41"/>
      <c r="IBS92" s="41"/>
      <c r="IBT92" s="41"/>
      <c r="IBU92" s="41"/>
      <c r="IBV92" s="41"/>
      <c r="IBW92" s="41"/>
      <c r="IBX92" s="41"/>
      <c r="IBY92" s="41"/>
      <c r="IBZ92" s="41"/>
      <c r="ICA92" s="41"/>
      <c r="ICB92" s="41"/>
      <c r="ICC92" s="41"/>
      <c r="ICD92" s="41"/>
      <c r="ICE92" s="41"/>
      <c r="ICF92" s="41"/>
      <c r="ICG92" s="41"/>
      <c r="ICH92" s="41"/>
      <c r="ICI92" s="41"/>
      <c r="ICJ92" s="41"/>
      <c r="ICK92" s="41"/>
      <c r="ICL92" s="41"/>
      <c r="ICM92" s="41"/>
      <c r="ICN92" s="41"/>
      <c r="ICO92" s="41"/>
      <c r="ICP92" s="41"/>
      <c r="ICQ92" s="41"/>
      <c r="ICR92" s="41"/>
      <c r="ICS92" s="41"/>
      <c r="ICT92" s="41"/>
      <c r="ICU92" s="41"/>
      <c r="ICV92" s="41"/>
      <c r="ICW92" s="41"/>
      <c r="ICX92" s="41"/>
      <c r="ICY92" s="41"/>
      <c r="ICZ92" s="41"/>
      <c r="IDA92" s="41"/>
      <c r="IDB92" s="41"/>
      <c r="IDC92" s="41"/>
      <c r="IKT92" s="41"/>
      <c r="IKU92" s="41"/>
      <c r="IKV92" s="41"/>
      <c r="IKW92" s="41"/>
      <c r="ILI92" s="41"/>
      <c r="ILJ92" s="41"/>
      <c r="ILK92" s="41"/>
      <c r="ILL92" s="41"/>
      <c r="ILM92" s="41"/>
      <c r="ILN92" s="41"/>
      <c r="ILO92" s="41"/>
      <c r="ILP92" s="41"/>
      <c r="ILQ92" s="41"/>
      <c r="ILR92" s="41"/>
      <c r="ILS92" s="41"/>
      <c r="ILT92" s="41"/>
      <c r="ILU92" s="41"/>
      <c r="ILV92" s="41"/>
      <c r="ILW92" s="41"/>
      <c r="ILX92" s="41"/>
      <c r="ILY92" s="41"/>
      <c r="ILZ92" s="41"/>
      <c r="IMA92" s="41"/>
      <c r="IMB92" s="41"/>
      <c r="IMC92" s="41"/>
      <c r="IMD92" s="41"/>
      <c r="IME92" s="41"/>
      <c r="IMF92" s="41"/>
      <c r="IMG92" s="41"/>
      <c r="IMH92" s="41"/>
      <c r="IMI92" s="41"/>
      <c r="IMJ92" s="41"/>
      <c r="IMK92" s="41"/>
      <c r="IML92" s="41"/>
      <c r="IMM92" s="41"/>
      <c r="IMN92" s="41"/>
      <c r="IMO92" s="41"/>
      <c r="IMP92" s="41"/>
      <c r="IMQ92" s="41"/>
      <c r="IMR92" s="41"/>
      <c r="IMS92" s="41"/>
      <c r="IMT92" s="41"/>
      <c r="IMU92" s="41"/>
      <c r="IMV92" s="41"/>
      <c r="IMW92" s="41"/>
      <c r="IMX92" s="41"/>
      <c r="IMY92" s="41"/>
      <c r="IUP92" s="41"/>
      <c r="IUQ92" s="41"/>
      <c r="IUR92" s="41"/>
      <c r="IUS92" s="41"/>
      <c r="IVE92" s="41"/>
      <c r="IVF92" s="41"/>
      <c r="IVG92" s="41"/>
      <c r="IVH92" s="41"/>
      <c r="IVI92" s="41"/>
      <c r="IVJ92" s="41"/>
      <c r="IVK92" s="41"/>
      <c r="IVL92" s="41"/>
      <c r="IVM92" s="41"/>
      <c r="IVN92" s="41"/>
      <c r="IVO92" s="41"/>
      <c r="IVP92" s="41"/>
      <c r="IVQ92" s="41"/>
      <c r="IVR92" s="41"/>
      <c r="IVS92" s="41"/>
      <c r="IVT92" s="41"/>
      <c r="IVU92" s="41"/>
      <c r="IVV92" s="41"/>
      <c r="IVW92" s="41"/>
      <c r="IVX92" s="41"/>
      <c r="IVY92" s="41"/>
      <c r="IVZ92" s="41"/>
      <c r="IWA92" s="41"/>
      <c r="IWB92" s="41"/>
      <c r="IWC92" s="41"/>
      <c r="IWD92" s="41"/>
      <c r="IWE92" s="41"/>
      <c r="IWF92" s="41"/>
      <c r="IWG92" s="41"/>
      <c r="IWH92" s="41"/>
      <c r="IWI92" s="41"/>
      <c r="IWJ92" s="41"/>
      <c r="IWK92" s="41"/>
      <c r="IWL92" s="41"/>
      <c r="IWM92" s="41"/>
      <c r="IWN92" s="41"/>
      <c r="IWO92" s="41"/>
      <c r="IWP92" s="41"/>
      <c r="IWQ92" s="41"/>
      <c r="IWR92" s="41"/>
      <c r="IWS92" s="41"/>
      <c r="IWT92" s="41"/>
      <c r="IWU92" s="41"/>
      <c r="JEL92" s="41"/>
      <c r="JEM92" s="41"/>
      <c r="JEN92" s="41"/>
      <c r="JEO92" s="41"/>
      <c r="JFA92" s="41"/>
      <c r="JFB92" s="41"/>
      <c r="JFC92" s="41"/>
      <c r="JFD92" s="41"/>
      <c r="JFE92" s="41"/>
      <c r="JFF92" s="41"/>
      <c r="JFG92" s="41"/>
      <c r="JFH92" s="41"/>
      <c r="JFI92" s="41"/>
      <c r="JFJ92" s="41"/>
      <c r="JFK92" s="41"/>
      <c r="JFL92" s="41"/>
      <c r="JFM92" s="41"/>
      <c r="JFN92" s="41"/>
      <c r="JFO92" s="41"/>
      <c r="JFP92" s="41"/>
      <c r="JFQ92" s="41"/>
      <c r="JFR92" s="41"/>
      <c r="JFS92" s="41"/>
      <c r="JFT92" s="41"/>
      <c r="JFU92" s="41"/>
      <c r="JFV92" s="41"/>
      <c r="JFW92" s="41"/>
      <c r="JFX92" s="41"/>
      <c r="JFY92" s="41"/>
      <c r="JFZ92" s="41"/>
      <c r="JGA92" s="41"/>
      <c r="JGB92" s="41"/>
      <c r="JGC92" s="41"/>
      <c r="JGD92" s="41"/>
      <c r="JGE92" s="41"/>
      <c r="JGF92" s="41"/>
      <c r="JGG92" s="41"/>
      <c r="JGH92" s="41"/>
      <c r="JGI92" s="41"/>
      <c r="JGJ92" s="41"/>
      <c r="JGK92" s="41"/>
      <c r="JGL92" s="41"/>
      <c r="JGM92" s="41"/>
      <c r="JGN92" s="41"/>
      <c r="JGO92" s="41"/>
      <c r="JGP92" s="41"/>
      <c r="JGQ92" s="41"/>
      <c r="JOH92" s="41"/>
      <c r="JOI92" s="41"/>
      <c r="JOJ92" s="41"/>
      <c r="JOK92" s="41"/>
      <c r="JOW92" s="41"/>
      <c r="JOX92" s="41"/>
      <c r="JOY92" s="41"/>
      <c r="JOZ92" s="41"/>
      <c r="JPA92" s="41"/>
      <c r="JPB92" s="41"/>
      <c r="JPC92" s="41"/>
      <c r="JPD92" s="41"/>
      <c r="JPE92" s="41"/>
      <c r="JPF92" s="41"/>
      <c r="JPG92" s="41"/>
      <c r="JPH92" s="41"/>
      <c r="JPI92" s="41"/>
      <c r="JPJ92" s="41"/>
      <c r="JPK92" s="41"/>
      <c r="JPL92" s="41"/>
      <c r="JPM92" s="41"/>
      <c r="JPN92" s="41"/>
      <c r="JPO92" s="41"/>
      <c r="JPP92" s="41"/>
      <c r="JPQ92" s="41"/>
      <c r="JPR92" s="41"/>
      <c r="JPS92" s="41"/>
      <c r="JPT92" s="41"/>
      <c r="JPU92" s="41"/>
      <c r="JPV92" s="41"/>
      <c r="JPW92" s="41"/>
      <c r="JPX92" s="41"/>
      <c r="JPY92" s="41"/>
      <c r="JPZ92" s="41"/>
      <c r="JQA92" s="41"/>
      <c r="JQB92" s="41"/>
      <c r="JQC92" s="41"/>
      <c r="JQD92" s="41"/>
      <c r="JQE92" s="41"/>
      <c r="JQF92" s="41"/>
      <c r="JQG92" s="41"/>
      <c r="JQH92" s="41"/>
      <c r="JQI92" s="41"/>
      <c r="JQJ92" s="41"/>
      <c r="JQK92" s="41"/>
      <c r="JQL92" s="41"/>
      <c r="JQM92" s="41"/>
      <c r="JYD92" s="41"/>
      <c r="JYE92" s="41"/>
      <c r="JYF92" s="41"/>
      <c r="JYG92" s="41"/>
      <c r="JYS92" s="41"/>
      <c r="JYT92" s="41"/>
      <c r="JYU92" s="41"/>
      <c r="JYV92" s="41"/>
      <c r="JYW92" s="41"/>
      <c r="JYX92" s="41"/>
      <c r="JYY92" s="41"/>
      <c r="JYZ92" s="41"/>
      <c r="JZA92" s="41"/>
      <c r="JZB92" s="41"/>
      <c r="JZC92" s="41"/>
      <c r="JZD92" s="41"/>
      <c r="JZE92" s="41"/>
      <c r="JZF92" s="41"/>
      <c r="JZG92" s="41"/>
      <c r="JZH92" s="41"/>
      <c r="JZI92" s="41"/>
      <c r="JZJ92" s="41"/>
      <c r="JZK92" s="41"/>
      <c r="JZL92" s="41"/>
      <c r="JZM92" s="41"/>
      <c r="JZN92" s="41"/>
      <c r="JZO92" s="41"/>
      <c r="JZP92" s="41"/>
      <c r="JZQ92" s="41"/>
      <c r="JZR92" s="41"/>
      <c r="JZS92" s="41"/>
      <c r="JZT92" s="41"/>
      <c r="JZU92" s="41"/>
      <c r="JZV92" s="41"/>
      <c r="JZW92" s="41"/>
      <c r="JZX92" s="41"/>
      <c r="JZY92" s="41"/>
      <c r="JZZ92" s="41"/>
      <c r="KAA92" s="41"/>
      <c r="KAB92" s="41"/>
      <c r="KAC92" s="41"/>
      <c r="KAD92" s="41"/>
      <c r="KAE92" s="41"/>
      <c r="KAF92" s="41"/>
      <c r="KAG92" s="41"/>
      <c r="KAH92" s="41"/>
      <c r="KAI92" s="41"/>
      <c r="KHZ92" s="41"/>
      <c r="KIA92" s="41"/>
      <c r="KIB92" s="41"/>
      <c r="KIC92" s="41"/>
      <c r="KIO92" s="41"/>
      <c r="KIP92" s="41"/>
      <c r="KIQ92" s="41"/>
      <c r="KIR92" s="41"/>
      <c r="KIS92" s="41"/>
      <c r="KIT92" s="41"/>
      <c r="KIU92" s="41"/>
      <c r="KIV92" s="41"/>
      <c r="KIW92" s="41"/>
      <c r="KIX92" s="41"/>
      <c r="KIY92" s="41"/>
      <c r="KIZ92" s="41"/>
      <c r="KJA92" s="41"/>
      <c r="KJB92" s="41"/>
      <c r="KJC92" s="41"/>
      <c r="KJD92" s="41"/>
      <c r="KJE92" s="41"/>
      <c r="KJF92" s="41"/>
      <c r="KJG92" s="41"/>
      <c r="KJH92" s="41"/>
      <c r="KJI92" s="41"/>
      <c r="KJJ92" s="41"/>
      <c r="KJK92" s="41"/>
      <c r="KJL92" s="41"/>
      <c r="KJM92" s="41"/>
      <c r="KJN92" s="41"/>
      <c r="KJO92" s="41"/>
      <c r="KJP92" s="41"/>
      <c r="KJQ92" s="41"/>
      <c r="KJR92" s="41"/>
      <c r="KJS92" s="41"/>
      <c r="KJT92" s="41"/>
      <c r="KJU92" s="41"/>
      <c r="KJV92" s="41"/>
      <c r="KJW92" s="41"/>
      <c r="KJX92" s="41"/>
      <c r="KJY92" s="41"/>
      <c r="KJZ92" s="41"/>
      <c r="KKA92" s="41"/>
      <c r="KKB92" s="41"/>
      <c r="KKC92" s="41"/>
      <c r="KKD92" s="41"/>
      <c r="KKE92" s="41"/>
      <c r="KRV92" s="41"/>
      <c r="KRW92" s="41"/>
      <c r="KRX92" s="41"/>
      <c r="KRY92" s="41"/>
      <c r="KSK92" s="41"/>
      <c r="KSL92" s="41"/>
      <c r="KSM92" s="41"/>
      <c r="KSN92" s="41"/>
      <c r="KSO92" s="41"/>
      <c r="KSP92" s="41"/>
      <c r="KSQ92" s="41"/>
      <c r="KSR92" s="41"/>
      <c r="KSS92" s="41"/>
      <c r="KST92" s="41"/>
      <c r="KSU92" s="41"/>
      <c r="KSV92" s="41"/>
      <c r="KSW92" s="41"/>
      <c r="KSX92" s="41"/>
      <c r="KSY92" s="41"/>
      <c r="KSZ92" s="41"/>
      <c r="KTA92" s="41"/>
      <c r="KTB92" s="41"/>
      <c r="KTC92" s="41"/>
      <c r="KTD92" s="41"/>
      <c r="KTE92" s="41"/>
      <c r="KTF92" s="41"/>
      <c r="KTG92" s="41"/>
      <c r="KTH92" s="41"/>
      <c r="KTI92" s="41"/>
      <c r="KTJ92" s="41"/>
      <c r="KTK92" s="41"/>
      <c r="KTL92" s="41"/>
      <c r="KTM92" s="41"/>
      <c r="KTN92" s="41"/>
      <c r="KTO92" s="41"/>
      <c r="KTP92" s="41"/>
      <c r="KTQ92" s="41"/>
      <c r="KTR92" s="41"/>
      <c r="KTS92" s="41"/>
      <c r="KTT92" s="41"/>
      <c r="KTU92" s="41"/>
      <c r="KTV92" s="41"/>
      <c r="KTW92" s="41"/>
      <c r="KTX92" s="41"/>
      <c r="KTY92" s="41"/>
      <c r="KTZ92" s="41"/>
      <c r="KUA92" s="41"/>
      <c r="LBR92" s="41"/>
      <c r="LBS92" s="41"/>
      <c r="LBT92" s="41"/>
      <c r="LBU92" s="41"/>
      <c r="LCG92" s="41"/>
      <c r="LCH92" s="41"/>
      <c r="LCI92" s="41"/>
      <c r="LCJ92" s="41"/>
      <c r="LCK92" s="41"/>
      <c r="LCL92" s="41"/>
      <c r="LCM92" s="41"/>
      <c r="LCN92" s="41"/>
      <c r="LCO92" s="41"/>
      <c r="LCP92" s="41"/>
      <c r="LCQ92" s="41"/>
      <c r="LCR92" s="41"/>
      <c r="LCS92" s="41"/>
      <c r="LCT92" s="41"/>
      <c r="LCU92" s="41"/>
      <c r="LCV92" s="41"/>
      <c r="LCW92" s="41"/>
      <c r="LCX92" s="41"/>
      <c r="LCY92" s="41"/>
      <c r="LCZ92" s="41"/>
      <c r="LDA92" s="41"/>
      <c r="LDB92" s="41"/>
      <c r="LDC92" s="41"/>
      <c r="LDD92" s="41"/>
      <c r="LDE92" s="41"/>
      <c r="LDF92" s="41"/>
      <c r="LDG92" s="41"/>
      <c r="LDH92" s="41"/>
      <c r="LDI92" s="41"/>
      <c r="LDJ92" s="41"/>
      <c r="LDK92" s="41"/>
      <c r="LDL92" s="41"/>
      <c r="LDM92" s="41"/>
      <c r="LDN92" s="41"/>
      <c r="LDO92" s="41"/>
      <c r="LDP92" s="41"/>
      <c r="LDQ92" s="41"/>
      <c r="LDR92" s="41"/>
      <c r="LDS92" s="41"/>
      <c r="LDT92" s="41"/>
      <c r="LDU92" s="41"/>
      <c r="LDV92" s="41"/>
      <c r="LDW92" s="41"/>
      <c r="LLN92" s="41"/>
      <c r="LLO92" s="41"/>
      <c r="LLP92" s="41"/>
      <c r="LLQ92" s="41"/>
      <c r="LMC92" s="41"/>
      <c r="LMD92" s="41"/>
      <c r="LME92" s="41"/>
      <c r="LMF92" s="41"/>
      <c r="LMG92" s="41"/>
      <c r="LMH92" s="41"/>
      <c r="LMI92" s="41"/>
      <c r="LMJ92" s="41"/>
      <c r="LMK92" s="41"/>
      <c r="LML92" s="41"/>
      <c r="LMM92" s="41"/>
      <c r="LMN92" s="41"/>
      <c r="LMO92" s="41"/>
      <c r="LMP92" s="41"/>
      <c r="LMQ92" s="41"/>
      <c r="LMR92" s="41"/>
      <c r="LMS92" s="41"/>
      <c r="LMT92" s="41"/>
      <c r="LMU92" s="41"/>
      <c r="LMV92" s="41"/>
      <c r="LMW92" s="41"/>
      <c r="LMX92" s="41"/>
      <c r="LMY92" s="41"/>
      <c r="LMZ92" s="41"/>
      <c r="LNA92" s="41"/>
      <c r="LNB92" s="41"/>
      <c r="LNC92" s="41"/>
      <c r="LND92" s="41"/>
      <c r="LNE92" s="41"/>
      <c r="LNF92" s="41"/>
      <c r="LNG92" s="41"/>
      <c r="LNH92" s="41"/>
      <c r="LNI92" s="41"/>
      <c r="LNJ92" s="41"/>
      <c r="LNK92" s="41"/>
      <c r="LNL92" s="41"/>
      <c r="LNM92" s="41"/>
      <c r="LNN92" s="41"/>
      <c r="LNO92" s="41"/>
      <c r="LNP92" s="41"/>
      <c r="LNQ92" s="41"/>
      <c r="LNR92" s="41"/>
      <c r="LNS92" s="41"/>
      <c r="LVJ92" s="41"/>
      <c r="LVK92" s="41"/>
      <c r="LVL92" s="41"/>
      <c r="LVM92" s="41"/>
      <c r="LVY92" s="41"/>
      <c r="LVZ92" s="41"/>
      <c r="LWA92" s="41"/>
      <c r="LWB92" s="41"/>
      <c r="LWC92" s="41"/>
      <c r="LWD92" s="41"/>
      <c r="LWE92" s="41"/>
      <c r="LWF92" s="41"/>
      <c r="LWG92" s="41"/>
      <c r="LWH92" s="41"/>
      <c r="LWI92" s="41"/>
      <c r="LWJ92" s="41"/>
      <c r="LWK92" s="41"/>
      <c r="LWL92" s="41"/>
      <c r="LWM92" s="41"/>
      <c r="LWN92" s="41"/>
      <c r="LWO92" s="41"/>
      <c r="LWP92" s="41"/>
      <c r="LWQ92" s="41"/>
      <c r="LWR92" s="41"/>
      <c r="LWS92" s="41"/>
      <c r="LWT92" s="41"/>
      <c r="LWU92" s="41"/>
      <c r="LWV92" s="41"/>
      <c r="LWW92" s="41"/>
      <c r="LWX92" s="41"/>
      <c r="LWY92" s="41"/>
      <c r="LWZ92" s="41"/>
      <c r="LXA92" s="41"/>
      <c r="LXB92" s="41"/>
      <c r="LXC92" s="41"/>
      <c r="LXD92" s="41"/>
      <c r="LXE92" s="41"/>
      <c r="LXF92" s="41"/>
      <c r="LXG92" s="41"/>
      <c r="LXH92" s="41"/>
      <c r="LXI92" s="41"/>
      <c r="LXJ92" s="41"/>
      <c r="LXK92" s="41"/>
      <c r="LXL92" s="41"/>
      <c r="LXM92" s="41"/>
      <c r="LXN92" s="41"/>
      <c r="LXO92" s="41"/>
      <c r="MFF92" s="41"/>
      <c r="MFG92" s="41"/>
      <c r="MFH92" s="41"/>
      <c r="MFI92" s="41"/>
      <c r="MFU92" s="41"/>
      <c r="MFV92" s="41"/>
      <c r="MFW92" s="41"/>
      <c r="MFX92" s="41"/>
      <c r="MFY92" s="41"/>
      <c r="MFZ92" s="41"/>
      <c r="MGA92" s="41"/>
      <c r="MGB92" s="41"/>
      <c r="MGC92" s="41"/>
      <c r="MGD92" s="41"/>
      <c r="MGE92" s="41"/>
      <c r="MGF92" s="41"/>
      <c r="MGG92" s="41"/>
      <c r="MGH92" s="41"/>
      <c r="MGI92" s="41"/>
      <c r="MGJ92" s="41"/>
      <c r="MGK92" s="41"/>
      <c r="MGL92" s="41"/>
      <c r="MGM92" s="41"/>
      <c r="MGN92" s="41"/>
      <c r="MGO92" s="41"/>
      <c r="MGP92" s="41"/>
      <c r="MGQ92" s="41"/>
      <c r="MGR92" s="41"/>
      <c r="MGS92" s="41"/>
      <c r="MGT92" s="41"/>
      <c r="MGU92" s="41"/>
      <c r="MGV92" s="41"/>
      <c r="MGW92" s="41"/>
      <c r="MGX92" s="41"/>
      <c r="MGY92" s="41"/>
      <c r="MGZ92" s="41"/>
      <c r="MHA92" s="41"/>
      <c r="MHB92" s="41"/>
      <c r="MHC92" s="41"/>
      <c r="MHD92" s="41"/>
      <c r="MHE92" s="41"/>
      <c r="MHF92" s="41"/>
      <c r="MHG92" s="41"/>
      <c r="MHH92" s="41"/>
      <c r="MHI92" s="41"/>
      <c r="MHJ92" s="41"/>
      <c r="MHK92" s="41"/>
      <c r="MPB92" s="41"/>
      <c r="MPC92" s="41"/>
      <c r="MPD92" s="41"/>
      <c r="MPE92" s="41"/>
      <c r="MPQ92" s="41"/>
      <c r="MPR92" s="41"/>
      <c r="MPS92" s="41"/>
      <c r="MPT92" s="41"/>
      <c r="MPU92" s="41"/>
      <c r="MPV92" s="41"/>
      <c r="MPW92" s="41"/>
      <c r="MPX92" s="41"/>
      <c r="MPY92" s="41"/>
      <c r="MPZ92" s="41"/>
      <c r="MQA92" s="41"/>
      <c r="MQB92" s="41"/>
      <c r="MQC92" s="41"/>
      <c r="MQD92" s="41"/>
      <c r="MQE92" s="41"/>
      <c r="MQF92" s="41"/>
      <c r="MQG92" s="41"/>
      <c r="MQH92" s="41"/>
      <c r="MQI92" s="41"/>
      <c r="MQJ92" s="41"/>
      <c r="MQK92" s="41"/>
      <c r="MQL92" s="41"/>
      <c r="MQM92" s="41"/>
      <c r="MQN92" s="41"/>
      <c r="MQO92" s="41"/>
      <c r="MQP92" s="41"/>
      <c r="MQQ92" s="41"/>
      <c r="MQR92" s="41"/>
      <c r="MQS92" s="41"/>
      <c r="MQT92" s="41"/>
      <c r="MQU92" s="41"/>
      <c r="MQV92" s="41"/>
      <c r="MQW92" s="41"/>
      <c r="MQX92" s="41"/>
      <c r="MQY92" s="41"/>
      <c r="MQZ92" s="41"/>
      <c r="MRA92" s="41"/>
      <c r="MRB92" s="41"/>
      <c r="MRC92" s="41"/>
      <c r="MRD92" s="41"/>
      <c r="MRE92" s="41"/>
      <c r="MRF92" s="41"/>
      <c r="MRG92" s="41"/>
      <c r="MYX92" s="41"/>
      <c r="MYY92" s="41"/>
      <c r="MYZ92" s="41"/>
      <c r="MZA92" s="41"/>
      <c r="MZM92" s="41"/>
      <c r="MZN92" s="41"/>
      <c r="MZO92" s="41"/>
      <c r="MZP92" s="41"/>
      <c r="MZQ92" s="41"/>
      <c r="MZR92" s="41"/>
      <c r="MZS92" s="41"/>
      <c r="MZT92" s="41"/>
      <c r="MZU92" s="41"/>
      <c r="MZV92" s="41"/>
      <c r="MZW92" s="41"/>
      <c r="MZX92" s="41"/>
      <c r="MZY92" s="41"/>
      <c r="MZZ92" s="41"/>
      <c r="NAA92" s="41"/>
      <c r="NAB92" s="41"/>
      <c r="NAC92" s="41"/>
      <c r="NAD92" s="41"/>
      <c r="NAE92" s="41"/>
      <c r="NAF92" s="41"/>
      <c r="NAG92" s="41"/>
      <c r="NAH92" s="41"/>
      <c r="NAI92" s="41"/>
      <c r="NAJ92" s="41"/>
      <c r="NAK92" s="41"/>
      <c r="NAL92" s="41"/>
      <c r="NAM92" s="41"/>
      <c r="NAN92" s="41"/>
      <c r="NAO92" s="41"/>
      <c r="NAP92" s="41"/>
      <c r="NAQ92" s="41"/>
      <c r="NAR92" s="41"/>
      <c r="NAS92" s="41"/>
      <c r="NAT92" s="41"/>
      <c r="NAU92" s="41"/>
      <c r="NAV92" s="41"/>
      <c r="NAW92" s="41"/>
      <c r="NAX92" s="41"/>
      <c r="NAY92" s="41"/>
      <c r="NAZ92" s="41"/>
      <c r="NBA92" s="41"/>
      <c r="NBB92" s="41"/>
      <c r="NBC92" s="41"/>
      <c r="NIT92" s="41"/>
      <c r="NIU92" s="41"/>
      <c r="NIV92" s="41"/>
      <c r="NIW92" s="41"/>
      <c r="NJI92" s="41"/>
      <c r="NJJ92" s="41"/>
      <c r="NJK92" s="41"/>
      <c r="NJL92" s="41"/>
      <c r="NJM92" s="41"/>
      <c r="NJN92" s="41"/>
      <c r="NJO92" s="41"/>
      <c r="NJP92" s="41"/>
      <c r="NJQ92" s="41"/>
      <c r="NJR92" s="41"/>
      <c r="NJS92" s="41"/>
      <c r="NJT92" s="41"/>
      <c r="NJU92" s="41"/>
      <c r="NJV92" s="41"/>
      <c r="NJW92" s="41"/>
      <c r="NJX92" s="41"/>
      <c r="NJY92" s="41"/>
      <c r="NJZ92" s="41"/>
      <c r="NKA92" s="41"/>
      <c r="NKB92" s="41"/>
      <c r="NKC92" s="41"/>
      <c r="NKD92" s="41"/>
      <c r="NKE92" s="41"/>
      <c r="NKF92" s="41"/>
      <c r="NKG92" s="41"/>
      <c r="NKH92" s="41"/>
      <c r="NKI92" s="41"/>
      <c r="NKJ92" s="41"/>
      <c r="NKK92" s="41"/>
      <c r="NKL92" s="41"/>
      <c r="NKM92" s="41"/>
      <c r="NKN92" s="41"/>
      <c r="NKO92" s="41"/>
      <c r="NKP92" s="41"/>
      <c r="NKQ92" s="41"/>
      <c r="NKR92" s="41"/>
      <c r="NKS92" s="41"/>
      <c r="NKT92" s="41"/>
      <c r="NKU92" s="41"/>
      <c r="NKV92" s="41"/>
      <c r="NKW92" s="41"/>
      <c r="NKX92" s="41"/>
      <c r="NKY92" s="41"/>
      <c r="NSP92" s="41"/>
      <c r="NSQ92" s="41"/>
      <c r="NSR92" s="41"/>
      <c r="NSS92" s="41"/>
      <c r="NTE92" s="41"/>
      <c r="NTF92" s="41"/>
      <c r="NTG92" s="41"/>
      <c r="NTH92" s="41"/>
      <c r="NTI92" s="41"/>
      <c r="NTJ92" s="41"/>
      <c r="NTK92" s="41"/>
      <c r="NTL92" s="41"/>
      <c r="NTM92" s="41"/>
      <c r="NTN92" s="41"/>
      <c r="NTO92" s="41"/>
      <c r="NTP92" s="41"/>
      <c r="NTQ92" s="41"/>
      <c r="NTR92" s="41"/>
      <c r="NTS92" s="41"/>
      <c r="NTT92" s="41"/>
      <c r="NTU92" s="41"/>
      <c r="NTV92" s="41"/>
      <c r="NTW92" s="41"/>
      <c r="NTX92" s="41"/>
      <c r="NTY92" s="41"/>
      <c r="NTZ92" s="41"/>
      <c r="NUA92" s="41"/>
      <c r="NUB92" s="41"/>
      <c r="NUC92" s="41"/>
      <c r="NUD92" s="41"/>
      <c r="NUE92" s="41"/>
      <c r="NUF92" s="41"/>
      <c r="NUG92" s="41"/>
      <c r="NUH92" s="41"/>
      <c r="NUI92" s="41"/>
      <c r="NUJ92" s="41"/>
      <c r="NUK92" s="41"/>
      <c r="NUL92" s="41"/>
      <c r="NUM92" s="41"/>
      <c r="NUN92" s="41"/>
      <c r="NUO92" s="41"/>
      <c r="NUP92" s="41"/>
      <c r="NUQ92" s="41"/>
      <c r="NUR92" s="41"/>
      <c r="NUS92" s="41"/>
      <c r="NUT92" s="41"/>
      <c r="NUU92" s="41"/>
      <c r="OCL92" s="41"/>
      <c r="OCM92" s="41"/>
      <c r="OCN92" s="41"/>
      <c r="OCO92" s="41"/>
      <c r="ODA92" s="41"/>
      <c r="ODB92" s="41"/>
      <c r="ODC92" s="41"/>
      <c r="ODD92" s="41"/>
      <c r="ODE92" s="41"/>
      <c r="ODF92" s="41"/>
      <c r="ODG92" s="41"/>
      <c r="ODH92" s="41"/>
      <c r="ODI92" s="41"/>
      <c r="ODJ92" s="41"/>
      <c r="ODK92" s="41"/>
      <c r="ODL92" s="41"/>
      <c r="ODM92" s="41"/>
      <c r="ODN92" s="41"/>
      <c r="ODO92" s="41"/>
      <c r="ODP92" s="41"/>
      <c r="ODQ92" s="41"/>
      <c r="ODR92" s="41"/>
      <c r="ODS92" s="41"/>
      <c r="ODT92" s="41"/>
      <c r="ODU92" s="41"/>
      <c r="ODV92" s="41"/>
      <c r="ODW92" s="41"/>
      <c r="ODX92" s="41"/>
      <c r="ODY92" s="41"/>
      <c r="ODZ92" s="41"/>
      <c r="OEA92" s="41"/>
      <c r="OEB92" s="41"/>
      <c r="OEC92" s="41"/>
      <c r="OED92" s="41"/>
      <c r="OEE92" s="41"/>
      <c r="OEF92" s="41"/>
      <c r="OEG92" s="41"/>
      <c r="OEH92" s="41"/>
      <c r="OEI92" s="41"/>
      <c r="OEJ92" s="41"/>
      <c r="OEK92" s="41"/>
      <c r="OEL92" s="41"/>
      <c r="OEM92" s="41"/>
      <c r="OEN92" s="41"/>
      <c r="OEO92" s="41"/>
      <c r="OEP92" s="41"/>
      <c r="OEQ92" s="41"/>
      <c r="OMH92" s="41"/>
      <c r="OMI92" s="41"/>
      <c r="OMJ92" s="41"/>
      <c r="OMK92" s="41"/>
      <c r="OMW92" s="41"/>
      <c r="OMX92" s="41"/>
      <c r="OMY92" s="41"/>
      <c r="OMZ92" s="41"/>
      <c r="ONA92" s="41"/>
      <c r="ONB92" s="41"/>
      <c r="ONC92" s="41"/>
      <c r="OND92" s="41"/>
      <c r="ONE92" s="41"/>
      <c r="ONF92" s="41"/>
      <c r="ONG92" s="41"/>
      <c r="ONH92" s="41"/>
      <c r="ONI92" s="41"/>
      <c r="ONJ92" s="41"/>
      <c r="ONK92" s="41"/>
      <c r="ONL92" s="41"/>
      <c r="ONM92" s="41"/>
      <c r="ONN92" s="41"/>
      <c r="ONO92" s="41"/>
      <c r="ONP92" s="41"/>
      <c r="ONQ92" s="41"/>
      <c r="ONR92" s="41"/>
      <c r="ONS92" s="41"/>
      <c r="ONT92" s="41"/>
      <c r="ONU92" s="41"/>
      <c r="ONV92" s="41"/>
      <c r="ONW92" s="41"/>
      <c r="ONX92" s="41"/>
      <c r="ONY92" s="41"/>
      <c r="ONZ92" s="41"/>
      <c r="OOA92" s="41"/>
      <c r="OOB92" s="41"/>
      <c r="OOC92" s="41"/>
      <c r="OOD92" s="41"/>
      <c r="OOE92" s="41"/>
      <c r="OOF92" s="41"/>
      <c r="OOG92" s="41"/>
      <c r="OOH92" s="41"/>
      <c r="OOI92" s="41"/>
      <c r="OOJ92" s="41"/>
      <c r="OOK92" s="41"/>
      <c r="OOL92" s="41"/>
      <c r="OOM92" s="41"/>
      <c r="OWD92" s="41"/>
      <c r="OWE92" s="41"/>
      <c r="OWF92" s="41"/>
      <c r="OWG92" s="41"/>
      <c r="OWS92" s="41"/>
      <c r="OWT92" s="41"/>
      <c r="OWU92" s="41"/>
      <c r="OWV92" s="41"/>
      <c r="OWW92" s="41"/>
      <c r="OWX92" s="41"/>
      <c r="OWY92" s="41"/>
      <c r="OWZ92" s="41"/>
      <c r="OXA92" s="41"/>
      <c r="OXB92" s="41"/>
      <c r="OXC92" s="41"/>
      <c r="OXD92" s="41"/>
      <c r="OXE92" s="41"/>
      <c r="OXF92" s="41"/>
      <c r="OXG92" s="41"/>
      <c r="OXH92" s="41"/>
      <c r="OXI92" s="41"/>
      <c r="OXJ92" s="41"/>
      <c r="OXK92" s="41"/>
      <c r="OXL92" s="41"/>
      <c r="OXM92" s="41"/>
      <c r="OXN92" s="41"/>
      <c r="OXO92" s="41"/>
      <c r="OXP92" s="41"/>
      <c r="OXQ92" s="41"/>
      <c r="OXR92" s="41"/>
      <c r="OXS92" s="41"/>
      <c r="OXT92" s="41"/>
      <c r="OXU92" s="41"/>
      <c r="OXV92" s="41"/>
      <c r="OXW92" s="41"/>
      <c r="OXX92" s="41"/>
      <c r="OXY92" s="41"/>
      <c r="OXZ92" s="41"/>
      <c r="OYA92" s="41"/>
      <c r="OYB92" s="41"/>
      <c r="OYC92" s="41"/>
      <c r="OYD92" s="41"/>
      <c r="OYE92" s="41"/>
      <c r="OYF92" s="41"/>
      <c r="OYG92" s="41"/>
      <c r="OYH92" s="41"/>
      <c r="OYI92" s="41"/>
      <c r="PFZ92" s="41"/>
      <c r="PGA92" s="41"/>
      <c r="PGB92" s="41"/>
      <c r="PGC92" s="41"/>
      <c r="PGO92" s="41"/>
      <c r="PGP92" s="41"/>
      <c r="PGQ92" s="41"/>
      <c r="PGR92" s="41"/>
      <c r="PGS92" s="41"/>
      <c r="PGT92" s="41"/>
      <c r="PGU92" s="41"/>
      <c r="PGV92" s="41"/>
      <c r="PGW92" s="41"/>
      <c r="PGX92" s="41"/>
      <c r="PGY92" s="41"/>
      <c r="PGZ92" s="41"/>
      <c r="PHA92" s="41"/>
      <c r="PHB92" s="41"/>
      <c r="PHC92" s="41"/>
      <c r="PHD92" s="41"/>
      <c r="PHE92" s="41"/>
      <c r="PHF92" s="41"/>
      <c r="PHG92" s="41"/>
      <c r="PHH92" s="41"/>
      <c r="PHI92" s="41"/>
      <c r="PHJ92" s="41"/>
      <c r="PHK92" s="41"/>
      <c r="PHL92" s="41"/>
      <c r="PHM92" s="41"/>
      <c r="PHN92" s="41"/>
      <c r="PHO92" s="41"/>
      <c r="PHP92" s="41"/>
      <c r="PHQ92" s="41"/>
      <c r="PHR92" s="41"/>
      <c r="PHS92" s="41"/>
      <c r="PHT92" s="41"/>
      <c r="PHU92" s="41"/>
      <c r="PHV92" s="41"/>
      <c r="PHW92" s="41"/>
      <c r="PHX92" s="41"/>
      <c r="PHY92" s="41"/>
      <c r="PHZ92" s="41"/>
      <c r="PIA92" s="41"/>
      <c r="PIB92" s="41"/>
      <c r="PIC92" s="41"/>
      <c r="PID92" s="41"/>
      <c r="PIE92" s="41"/>
      <c r="PPV92" s="41"/>
      <c r="PPW92" s="41"/>
      <c r="PPX92" s="41"/>
      <c r="PPY92" s="41"/>
      <c r="PQK92" s="41"/>
      <c r="PQL92" s="41"/>
      <c r="PQM92" s="41"/>
      <c r="PQN92" s="41"/>
      <c r="PQO92" s="41"/>
      <c r="PQP92" s="41"/>
      <c r="PQQ92" s="41"/>
      <c r="PQR92" s="41"/>
      <c r="PQS92" s="41"/>
      <c r="PQT92" s="41"/>
      <c r="PQU92" s="41"/>
      <c r="PQV92" s="41"/>
      <c r="PQW92" s="41"/>
      <c r="PQX92" s="41"/>
      <c r="PQY92" s="41"/>
      <c r="PQZ92" s="41"/>
      <c r="PRA92" s="41"/>
      <c r="PRB92" s="41"/>
      <c r="PRC92" s="41"/>
      <c r="PRD92" s="41"/>
      <c r="PRE92" s="41"/>
      <c r="PRF92" s="41"/>
      <c r="PRG92" s="41"/>
      <c r="PRH92" s="41"/>
      <c r="PRI92" s="41"/>
      <c r="PRJ92" s="41"/>
      <c r="PRK92" s="41"/>
      <c r="PRL92" s="41"/>
      <c r="PRM92" s="41"/>
      <c r="PRN92" s="41"/>
      <c r="PRO92" s="41"/>
      <c r="PRP92" s="41"/>
      <c r="PRQ92" s="41"/>
      <c r="PRR92" s="41"/>
      <c r="PRS92" s="41"/>
      <c r="PRT92" s="41"/>
      <c r="PRU92" s="41"/>
      <c r="PRV92" s="41"/>
      <c r="PRW92" s="41"/>
      <c r="PRX92" s="41"/>
      <c r="PRY92" s="41"/>
      <c r="PRZ92" s="41"/>
      <c r="PSA92" s="41"/>
      <c r="PZR92" s="41"/>
      <c r="PZS92" s="41"/>
      <c r="PZT92" s="41"/>
      <c r="PZU92" s="41"/>
      <c r="QAG92" s="41"/>
      <c r="QAH92" s="41"/>
      <c r="QAI92" s="41"/>
      <c r="QAJ92" s="41"/>
      <c r="QAK92" s="41"/>
      <c r="QAL92" s="41"/>
      <c r="QAM92" s="41"/>
      <c r="QAN92" s="41"/>
      <c r="QAO92" s="41"/>
      <c r="QAP92" s="41"/>
      <c r="QAQ92" s="41"/>
      <c r="QAR92" s="41"/>
      <c r="QAS92" s="41"/>
      <c r="QAT92" s="41"/>
      <c r="QAU92" s="41"/>
      <c r="QAV92" s="41"/>
      <c r="QAW92" s="41"/>
      <c r="QAX92" s="41"/>
      <c r="QAY92" s="41"/>
      <c r="QAZ92" s="41"/>
      <c r="QBA92" s="41"/>
      <c r="QBB92" s="41"/>
      <c r="QBC92" s="41"/>
      <c r="QBD92" s="41"/>
      <c r="QBE92" s="41"/>
      <c r="QBF92" s="41"/>
      <c r="QBG92" s="41"/>
      <c r="QBH92" s="41"/>
      <c r="QBI92" s="41"/>
      <c r="QBJ92" s="41"/>
      <c r="QBK92" s="41"/>
      <c r="QBL92" s="41"/>
      <c r="QBM92" s="41"/>
      <c r="QBN92" s="41"/>
      <c r="QBO92" s="41"/>
      <c r="QBP92" s="41"/>
      <c r="QBQ92" s="41"/>
      <c r="QBR92" s="41"/>
      <c r="QBS92" s="41"/>
      <c r="QBT92" s="41"/>
      <c r="QBU92" s="41"/>
      <c r="QBV92" s="41"/>
      <c r="QBW92" s="41"/>
      <c r="QJN92" s="41"/>
      <c r="QJO92" s="41"/>
      <c r="QJP92" s="41"/>
      <c r="QJQ92" s="41"/>
      <c r="QKC92" s="41"/>
      <c r="QKD92" s="41"/>
      <c r="QKE92" s="41"/>
      <c r="QKF92" s="41"/>
      <c r="QKG92" s="41"/>
      <c r="QKH92" s="41"/>
      <c r="QKI92" s="41"/>
      <c r="QKJ92" s="41"/>
      <c r="QKK92" s="41"/>
      <c r="QKL92" s="41"/>
      <c r="QKM92" s="41"/>
      <c r="QKN92" s="41"/>
      <c r="QKO92" s="41"/>
      <c r="QKP92" s="41"/>
      <c r="QKQ92" s="41"/>
      <c r="QKR92" s="41"/>
      <c r="QKS92" s="41"/>
      <c r="QKT92" s="41"/>
      <c r="QKU92" s="41"/>
      <c r="QKV92" s="41"/>
      <c r="QKW92" s="41"/>
      <c r="QKX92" s="41"/>
      <c r="QKY92" s="41"/>
      <c r="QKZ92" s="41"/>
      <c r="QLA92" s="41"/>
      <c r="QLB92" s="41"/>
      <c r="QLC92" s="41"/>
      <c r="QLD92" s="41"/>
      <c r="QLE92" s="41"/>
      <c r="QLF92" s="41"/>
      <c r="QLG92" s="41"/>
      <c r="QLH92" s="41"/>
      <c r="QLI92" s="41"/>
      <c r="QLJ92" s="41"/>
      <c r="QLK92" s="41"/>
      <c r="QLL92" s="41"/>
      <c r="QLM92" s="41"/>
      <c r="QLN92" s="41"/>
      <c r="QLO92" s="41"/>
      <c r="QLP92" s="41"/>
      <c r="QLQ92" s="41"/>
      <c r="QLR92" s="41"/>
      <c r="QLS92" s="41"/>
      <c r="QTJ92" s="41"/>
      <c r="QTK92" s="41"/>
      <c r="QTL92" s="41"/>
      <c r="QTM92" s="41"/>
      <c r="QTY92" s="41"/>
      <c r="QTZ92" s="41"/>
      <c r="QUA92" s="41"/>
      <c r="QUB92" s="41"/>
      <c r="QUC92" s="41"/>
      <c r="QUD92" s="41"/>
      <c r="QUE92" s="41"/>
      <c r="QUF92" s="41"/>
      <c r="QUG92" s="41"/>
      <c r="QUH92" s="41"/>
      <c r="QUI92" s="41"/>
      <c r="QUJ92" s="41"/>
      <c r="QUK92" s="41"/>
      <c r="QUL92" s="41"/>
      <c r="QUM92" s="41"/>
      <c r="QUN92" s="41"/>
      <c r="QUO92" s="41"/>
      <c r="QUP92" s="41"/>
      <c r="QUQ92" s="41"/>
      <c r="QUR92" s="41"/>
      <c r="QUS92" s="41"/>
      <c r="QUT92" s="41"/>
      <c r="QUU92" s="41"/>
      <c r="QUV92" s="41"/>
      <c r="QUW92" s="41"/>
      <c r="QUX92" s="41"/>
      <c r="QUY92" s="41"/>
      <c r="QUZ92" s="41"/>
      <c r="QVA92" s="41"/>
      <c r="QVB92" s="41"/>
      <c r="QVC92" s="41"/>
      <c r="QVD92" s="41"/>
      <c r="QVE92" s="41"/>
      <c r="QVF92" s="41"/>
      <c r="QVG92" s="41"/>
      <c r="QVH92" s="41"/>
      <c r="QVI92" s="41"/>
      <c r="QVJ92" s="41"/>
      <c r="QVK92" s="41"/>
      <c r="QVL92" s="41"/>
      <c r="QVM92" s="41"/>
      <c r="QVN92" s="41"/>
      <c r="QVO92" s="41"/>
      <c r="RDF92" s="41"/>
      <c r="RDG92" s="41"/>
      <c r="RDH92" s="41"/>
      <c r="RDI92" s="41"/>
      <c r="RDU92" s="41"/>
      <c r="RDV92" s="41"/>
      <c r="RDW92" s="41"/>
      <c r="RDX92" s="41"/>
      <c r="RDY92" s="41"/>
      <c r="RDZ92" s="41"/>
      <c r="REA92" s="41"/>
      <c r="REB92" s="41"/>
      <c r="REC92" s="41"/>
      <c r="RED92" s="41"/>
      <c r="REE92" s="41"/>
      <c r="REF92" s="41"/>
      <c r="REG92" s="41"/>
      <c r="REH92" s="41"/>
      <c r="REI92" s="41"/>
      <c r="REJ92" s="41"/>
      <c r="REK92" s="41"/>
      <c r="REL92" s="41"/>
      <c r="REM92" s="41"/>
      <c r="REN92" s="41"/>
      <c r="REO92" s="41"/>
      <c r="REP92" s="41"/>
      <c r="REQ92" s="41"/>
      <c r="RER92" s="41"/>
      <c r="RES92" s="41"/>
      <c r="RET92" s="41"/>
      <c r="REU92" s="41"/>
      <c r="REV92" s="41"/>
      <c r="REW92" s="41"/>
      <c r="REX92" s="41"/>
      <c r="REY92" s="41"/>
      <c r="REZ92" s="41"/>
      <c r="RFA92" s="41"/>
      <c r="RFB92" s="41"/>
      <c r="RFC92" s="41"/>
      <c r="RFD92" s="41"/>
      <c r="RFE92" s="41"/>
      <c r="RFF92" s="41"/>
      <c r="RFG92" s="41"/>
      <c r="RFH92" s="41"/>
      <c r="RFI92" s="41"/>
      <c r="RFJ92" s="41"/>
      <c r="RFK92" s="41"/>
      <c r="RNB92" s="41"/>
      <c r="RNC92" s="41"/>
      <c r="RND92" s="41"/>
      <c r="RNE92" s="41"/>
      <c r="RNQ92" s="41"/>
      <c r="RNR92" s="41"/>
      <c r="RNS92" s="41"/>
      <c r="RNT92" s="41"/>
      <c r="RNU92" s="41"/>
      <c r="RNV92" s="41"/>
      <c r="RNW92" s="41"/>
      <c r="RNX92" s="41"/>
      <c r="RNY92" s="41"/>
      <c r="RNZ92" s="41"/>
      <c r="ROA92" s="41"/>
      <c r="ROB92" s="41"/>
      <c r="ROC92" s="41"/>
      <c r="ROD92" s="41"/>
      <c r="ROE92" s="41"/>
      <c r="ROF92" s="41"/>
      <c r="ROG92" s="41"/>
      <c r="ROH92" s="41"/>
      <c r="ROI92" s="41"/>
      <c r="ROJ92" s="41"/>
      <c r="ROK92" s="41"/>
      <c r="ROL92" s="41"/>
      <c r="ROM92" s="41"/>
      <c r="RON92" s="41"/>
      <c r="ROO92" s="41"/>
      <c r="ROP92" s="41"/>
      <c r="ROQ92" s="41"/>
      <c r="ROR92" s="41"/>
      <c r="ROS92" s="41"/>
      <c r="ROT92" s="41"/>
      <c r="ROU92" s="41"/>
      <c r="ROV92" s="41"/>
      <c r="ROW92" s="41"/>
      <c r="ROX92" s="41"/>
      <c r="ROY92" s="41"/>
      <c r="ROZ92" s="41"/>
      <c r="RPA92" s="41"/>
      <c r="RPB92" s="41"/>
      <c r="RPC92" s="41"/>
      <c r="RPD92" s="41"/>
      <c r="RPE92" s="41"/>
      <c r="RPF92" s="41"/>
      <c r="RPG92" s="41"/>
      <c r="RWX92" s="41"/>
      <c r="RWY92" s="41"/>
      <c r="RWZ92" s="41"/>
      <c r="RXA92" s="41"/>
      <c r="RXM92" s="41"/>
      <c r="RXN92" s="41"/>
      <c r="RXO92" s="41"/>
      <c r="RXP92" s="41"/>
      <c r="RXQ92" s="41"/>
      <c r="RXR92" s="41"/>
      <c r="RXS92" s="41"/>
      <c r="RXT92" s="41"/>
      <c r="RXU92" s="41"/>
      <c r="RXV92" s="41"/>
      <c r="RXW92" s="41"/>
      <c r="RXX92" s="41"/>
      <c r="RXY92" s="41"/>
      <c r="RXZ92" s="41"/>
      <c r="RYA92" s="41"/>
      <c r="RYB92" s="41"/>
      <c r="RYC92" s="41"/>
      <c r="RYD92" s="41"/>
      <c r="RYE92" s="41"/>
      <c r="RYF92" s="41"/>
      <c r="RYG92" s="41"/>
      <c r="RYH92" s="41"/>
      <c r="RYI92" s="41"/>
      <c r="RYJ92" s="41"/>
      <c r="RYK92" s="41"/>
      <c r="RYL92" s="41"/>
      <c r="RYM92" s="41"/>
      <c r="RYN92" s="41"/>
      <c r="RYO92" s="41"/>
      <c r="RYP92" s="41"/>
      <c r="RYQ92" s="41"/>
      <c r="RYR92" s="41"/>
      <c r="RYS92" s="41"/>
      <c r="RYT92" s="41"/>
      <c r="RYU92" s="41"/>
      <c r="RYV92" s="41"/>
      <c r="RYW92" s="41"/>
      <c r="RYX92" s="41"/>
      <c r="RYY92" s="41"/>
      <c r="RYZ92" s="41"/>
      <c r="RZA92" s="41"/>
      <c r="RZB92" s="41"/>
      <c r="RZC92" s="41"/>
      <c r="SGT92" s="41"/>
      <c r="SGU92" s="41"/>
      <c r="SGV92" s="41"/>
      <c r="SGW92" s="41"/>
      <c r="SHI92" s="41"/>
      <c r="SHJ92" s="41"/>
      <c r="SHK92" s="41"/>
      <c r="SHL92" s="41"/>
      <c r="SHM92" s="41"/>
      <c r="SHN92" s="41"/>
      <c r="SHO92" s="41"/>
      <c r="SHP92" s="41"/>
      <c r="SHQ92" s="41"/>
      <c r="SHR92" s="41"/>
      <c r="SHS92" s="41"/>
      <c r="SHT92" s="41"/>
      <c r="SHU92" s="41"/>
      <c r="SHV92" s="41"/>
      <c r="SHW92" s="41"/>
      <c r="SHX92" s="41"/>
      <c r="SHY92" s="41"/>
      <c r="SHZ92" s="41"/>
      <c r="SIA92" s="41"/>
      <c r="SIB92" s="41"/>
      <c r="SIC92" s="41"/>
      <c r="SID92" s="41"/>
      <c r="SIE92" s="41"/>
      <c r="SIF92" s="41"/>
      <c r="SIG92" s="41"/>
      <c r="SIH92" s="41"/>
      <c r="SII92" s="41"/>
      <c r="SIJ92" s="41"/>
      <c r="SIK92" s="41"/>
      <c r="SIL92" s="41"/>
      <c r="SIM92" s="41"/>
      <c r="SIN92" s="41"/>
      <c r="SIO92" s="41"/>
      <c r="SIP92" s="41"/>
      <c r="SIQ92" s="41"/>
      <c r="SIR92" s="41"/>
      <c r="SIS92" s="41"/>
      <c r="SIT92" s="41"/>
      <c r="SIU92" s="41"/>
      <c r="SIV92" s="41"/>
      <c r="SIW92" s="41"/>
      <c r="SIX92" s="41"/>
      <c r="SIY92" s="41"/>
      <c r="SQP92" s="41"/>
      <c r="SQQ92" s="41"/>
      <c r="SQR92" s="41"/>
      <c r="SQS92" s="41"/>
      <c r="SRE92" s="41"/>
      <c r="SRF92" s="41"/>
      <c r="SRG92" s="41"/>
      <c r="SRH92" s="41"/>
      <c r="SRI92" s="41"/>
      <c r="SRJ92" s="41"/>
      <c r="SRK92" s="41"/>
      <c r="SRL92" s="41"/>
      <c r="SRM92" s="41"/>
      <c r="SRN92" s="41"/>
      <c r="SRO92" s="41"/>
      <c r="SRP92" s="41"/>
      <c r="SRQ92" s="41"/>
      <c r="SRR92" s="41"/>
      <c r="SRS92" s="41"/>
      <c r="SRT92" s="41"/>
      <c r="SRU92" s="41"/>
      <c r="SRV92" s="41"/>
      <c r="SRW92" s="41"/>
      <c r="SRX92" s="41"/>
      <c r="SRY92" s="41"/>
      <c r="SRZ92" s="41"/>
      <c r="SSA92" s="41"/>
      <c r="SSB92" s="41"/>
      <c r="SSC92" s="41"/>
      <c r="SSD92" s="41"/>
      <c r="SSE92" s="41"/>
      <c r="SSF92" s="41"/>
      <c r="SSG92" s="41"/>
      <c r="SSH92" s="41"/>
      <c r="SSI92" s="41"/>
      <c r="SSJ92" s="41"/>
      <c r="SSK92" s="41"/>
      <c r="SSL92" s="41"/>
      <c r="SSM92" s="41"/>
      <c r="SSN92" s="41"/>
      <c r="SSO92" s="41"/>
      <c r="SSP92" s="41"/>
      <c r="SSQ92" s="41"/>
      <c r="SSR92" s="41"/>
      <c r="SSS92" s="41"/>
      <c r="SST92" s="41"/>
      <c r="SSU92" s="41"/>
      <c r="TAL92" s="41"/>
      <c r="TAM92" s="41"/>
      <c r="TAN92" s="41"/>
      <c r="TAO92" s="41"/>
      <c r="TBA92" s="41"/>
      <c r="TBB92" s="41"/>
      <c r="TBC92" s="41"/>
      <c r="TBD92" s="41"/>
      <c r="TBE92" s="41"/>
      <c r="TBF92" s="41"/>
      <c r="TBG92" s="41"/>
      <c r="TBH92" s="41"/>
      <c r="TBI92" s="41"/>
      <c r="TBJ92" s="41"/>
      <c r="TBK92" s="41"/>
      <c r="TBL92" s="41"/>
      <c r="TBM92" s="41"/>
      <c r="TBN92" s="41"/>
      <c r="TBO92" s="41"/>
      <c r="TBP92" s="41"/>
      <c r="TBQ92" s="41"/>
      <c r="TBR92" s="41"/>
      <c r="TBS92" s="41"/>
      <c r="TBT92" s="41"/>
      <c r="TBU92" s="41"/>
      <c r="TBV92" s="41"/>
      <c r="TBW92" s="41"/>
      <c r="TBX92" s="41"/>
      <c r="TBY92" s="41"/>
      <c r="TBZ92" s="41"/>
      <c r="TCA92" s="41"/>
      <c r="TCB92" s="41"/>
      <c r="TCC92" s="41"/>
      <c r="TCD92" s="41"/>
      <c r="TCE92" s="41"/>
      <c r="TCF92" s="41"/>
      <c r="TCG92" s="41"/>
      <c r="TCH92" s="41"/>
      <c r="TCI92" s="41"/>
      <c r="TCJ92" s="41"/>
      <c r="TCK92" s="41"/>
      <c r="TCL92" s="41"/>
      <c r="TCM92" s="41"/>
      <c r="TCN92" s="41"/>
      <c r="TCO92" s="41"/>
      <c r="TCP92" s="41"/>
      <c r="TCQ92" s="41"/>
      <c r="TKH92" s="41"/>
      <c r="TKI92" s="41"/>
      <c r="TKJ92" s="41"/>
      <c r="TKK92" s="41"/>
      <c r="TKW92" s="41"/>
      <c r="TKX92" s="41"/>
      <c r="TKY92" s="41"/>
      <c r="TKZ92" s="41"/>
      <c r="TLA92" s="41"/>
      <c r="TLB92" s="41"/>
      <c r="TLC92" s="41"/>
      <c r="TLD92" s="41"/>
      <c r="TLE92" s="41"/>
      <c r="TLF92" s="41"/>
      <c r="TLG92" s="41"/>
      <c r="TLH92" s="41"/>
      <c r="TLI92" s="41"/>
      <c r="TLJ92" s="41"/>
      <c r="TLK92" s="41"/>
      <c r="TLL92" s="41"/>
      <c r="TLM92" s="41"/>
      <c r="TLN92" s="41"/>
      <c r="TLO92" s="41"/>
      <c r="TLP92" s="41"/>
      <c r="TLQ92" s="41"/>
      <c r="TLR92" s="41"/>
      <c r="TLS92" s="41"/>
      <c r="TLT92" s="41"/>
      <c r="TLU92" s="41"/>
      <c r="TLV92" s="41"/>
      <c r="TLW92" s="41"/>
      <c r="TLX92" s="41"/>
      <c r="TLY92" s="41"/>
      <c r="TLZ92" s="41"/>
      <c r="TMA92" s="41"/>
      <c r="TMB92" s="41"/>
      <c r="TMC92" s="41"/>
      <c r="TMD92" s="41"/>
      <c r="TME92" s="41"/>
      <c r="TMF92" s="41"/>
      <c r="TMG92" s="41"/>
      <c r="TMH92" s="41"/>
      <c r="TMI92" s="41"/>
      <c r="TMJ92" s="41"/>
      <c r="TMK92" s="41"/>
      <c r="TML92" s="41"/>
      <c r="TMM92" s="41"/>
      <c r="TUD92" s="41"/>
      <c r="TUE92" s="41"/>
      <c r="TUF92" s="41"/>
      <c r="TUG92" s="41"/>
      <c r="TUS92" s="41"/>
      <c r="TUT92" s="41"/>
      <c r="TUU92" s="41"/>
      <c r="TUV92" s="41"/>
      <c r="TUW92" s="41"/>
      <c r="TUX92" s="41"/>
      <c r="TUY92" s="41"/>
      <c r="TUZ92" s="41"/>
      <c r="TVA92" s="41"/>
      <c r="TVB92" s="41"/>
      <c r="TVC92" s="41"/>
      <c r="TVD92" s="41"/>
      <c r="TVE92" s="41"/>
      <c r="TVF92" s="41"/>
      <c r="TVG92" s="41"/>
      <c r="TVH92" s="41"/>
      <c r="TVI92" s="41"/>
      <c r="TVJ92" s="41"/>
      <c r="TVK92" s="41"/>
      <c r="TVL92" s="41"/>
      <c r="TVM92" s="41"/>
      <c r="TVN92" s="41"/>
      <c r="TVO92" s="41"/>
      <c r="TVP92" s="41"/>
      <c r="TVQ92" s="41"/>
      <c r="TVR92" s="41"/>
      <c r="TVS92" s="41"/>
      <c r="TVT92" s="41"/>
      <c r="TVU92" s="41"/>
      <c r="TVV92" s="41"/>
      <c r="TVW92" s="41"/>
      <c r="TVX92" s="41"/>
      <c r="TVY92" s="41"/>
      <c r="TVZ92" s="41"/>
      <c r="TWA92" s="41"/>
      <c r="TWB92" s="41"/>
      <c r="TWC92" s="41"/>
      <c r="TWD92" s="41"/>
      <c r="TWE92" s="41"/>
      <c r="TWF92" s="41"/>
      <c r="TWG92" s="41"/>
      <c r="TWH92" s="41"/>
      <c r="TWI92" s="41"/>
      <c r="UDZ92" s="41"/>
      <c r="UEA92" s="41"/>
      <c r="UEB92" s="41"/>
      <c r="UEC92" s="41"/>
      <c r="UEO92" s="41"/>
      <c r="UEP92" s="41"/>
      <c r="UEQ92" s="41"/>
      <c r="UER92" s="41"/>
      <c r="UES92" s="41"/>
      <c r="UET92" s="41"/>
      <c r="UEU92" s="41"/>
      <c r="UEV92" s="41"/>
      <c r="UEW92" s="41"/>
      <c r="UEX92" s="41"/>
      <c r="UEY92" s="41"/>
      <c r="UEZ92" s="41"/>
      <c r="UFA92" s="41"/>
      <c r="UFB92" s="41"/>
      <c r="UFC92" s="41"/>
      <c r="UFD92" s="41"/>
      <c r="UFE92" s="41"/>
      <c r="UFF92" s="41"/>
      <c r="UFG92" s="41"/>
      <c r="UFH92" s="41"/>
      <c r="UFI92" s="41"/>
      <c r="UFJ92" s="41"/>
      <c r="UFK92" s="41"/>
      <c r="UFL92" s="41"/>
      <c r="UFM92" s="41"/>
      <c r="UFN92" s="41"/>
      <c r="UFO92" s="41"/>
      <c r="UFP92" s="41"/>
      <c r="UFQ92" s="41"/>
      <c r="UFR92" s="41"/>
      <c r="UFS92" s="41"/>
      <c r="UFT92" s="41"/>
      <c r="UFU92" s="41"/>
      <c r="UFV92" s="41"/>
      <c r="UFW92" s="41"/>
      <c r="UFX92" s="41"/>
      <c r="UFY92" s="41"/>
      <c r="UFZ92" s="41"/>
      <c r="UGA92" s="41"/>
      <c r="UGB92" s="41"/>
      <c r="UGC92" s="41"/>
      <c r="UGD92" s="41"/>
      <c r="UGE92" s="41"/>
      <c r="UNV92" s="41"/>
      <c r="UNW92" s="41"/>
      <c r="UNX92" s="41"/>
      <c r="UNY92" s="41"/>
      <c r="UOK92" s="41"/>
      <c r="UOL92" s="41"/>
      <c r="UOM92" s="41"/>
      <c r="UON92" s="41"/>
      <c r="UOO92" s="41"/>
      <c r="UOP92" s="41"/>
      <c r="UOQ92" s="41"/>
      <c r="UOR92" s="41"/>
      <c r="UOS92" s="41"/>
      <c r="UOT92" s="41"/>
      <c r="UOU92" s="41"/>
      <c r="UOV92" s="41"/>
      <c r="UOW92" s="41"/>
      <c r="UOX92" s="41"/>
      <c r="UOY92" s="41"/>
      <c r="UOZ92" s="41"/>
      <c r="UPA92" s="41"/>
      <c r="UPB92" s="41"/>
      <c r="UPC92" s="41"/>
      <c r="UPD92" s="41"/>
      <c r="UPE92" s="41"/>
      <c r="UPF92" s="41"/>
      <c r="UPG92" s="41"/>
      <c r="UPH92" s="41"/>
      <c r="UPI92" s="41"/>
      <c r="UPJ92" s="41"/>
      <c r="UPK92" s="41"/>
      <c r="UPL92" s="41"/>
      <c r="UPM92" s="41"/>
      <c r="UPN92" s="41"/>
      <c r="UPO92" s="41"/>
      <c r="UPP92" s="41"/>
      <c r="UPQ92" s="41"/>
      <c r="UPR92" s="41"/>
      <c r="UPS92" s="41"/>
      <c r="UPT92" s="41"/>
      <c r="UPU92" s="41"/>
      <c r="UPV92" s="41"/>
      <c r="UPW92" s="41"/>
      <c r="UPX92" s="41"/>
      <c r="UPY92" s="41"/>
      <c r="UPZ92" s="41"/>
      <c r="UQA92" s="41"/>
      <c r="UXR92" s="41"/>
      <c r="UXS92" s="41"/>
      <c r="UXT92" s="41"/>
      <c r="UXU92" s="41"/>
      <c r="UYG92" s="41"/>
      <c r="UYH92" s="41"/>
      <c r="UYI92" s="41"/>
      <c r="UYJ92" s="41"/>
      <c r="UYK92" s="41"/>
      <c r="UYL92" s="41"/>
      <c r="UYM92" s="41"/>
      <c r="UYN92" s="41"/>
      <c r="UYO92" s="41"/>
      <c r="UYP92" s="41"/>
      <c r="UYQ92" s="41"/>
      <c r="UYR92" s="41"/>
      <c r="UYS92" s="41"/>
      <c r="UYT92" s="41"/>
      <c r="UYU92" s="41"/>
      <c r="UYV92" s="41"/>
      <c r="UYW92" s="41"/>
      <c r="UYX92" s="41"/>
      <c r="UYY92" s="41"/>
      <c r="UYZ92" s="41"/>
      <c r="UZA92" s="41"/>
      <c r="UZB92" s="41"/>
      <c r="UZC92" s="41"/>
      <c r="UZD92" s="41"/>
      <c r="UZE92" s="41"/>
      <c r="UZF92" s="41"/>
      <c r="UZG92" s="41"/>
      <c r="UZH92" s="41"/>
      <c r="UZI92" s="41"/>
      <c r="UZJ92" s="41"/>
      <c r="UZK92" s="41"/>
      <c r="UZL92" s="41"/>
      <c r="UZM92" s="41"/>
      <c r="UZN92" s="41"/>
      <c r="UZO92" s="41"/>
      <c r="UZP92" s="41"/>
      <c r="UZQ92" s="41"/>
      <c r="UZR92" s="41"/>
      <c r="UZS92" s="41"/>
      <c r="UZT92" s="41"/>
      <c r="UZU92" s="41"/>
      <c r="UZV92" s="41"/>
      <c r="UZW92" s="41"/>
      <c r="VHN92" s="41"/>
      <c r="VHO92" s="41"/>
      <c r="VHP92" s="41"/>
      <c r="VHQ92" s="41"/>
      <c r="VIC92" s="41"/>
      <c r="VID92" s="41"/>
      <c r="VIE92" s="41"/>
      <c r="VIF92" s="41"/>
      <c r="VIG92" s="41"/>
      <c r="VIH92" s="41"/>
      <c r="VII92" s="41"/>
      <c r="VIJ92" s="41"/>
      <c r="VIK92" s="41"/>
      <c r="VIL92" s="41"/>
      <c r="VIM92" s="41"/>
      <c r="VIN92" s="41"/>
      <c r="VIO92" s="41"/>
      <c r="VIP92" s="41"/>
      <c r="VIQ92" s="41"/>
      <c r="VIR92" s="41"/>
      <c r="VIS92" s="41"/>
      <c r="VIT92" s="41"/>
      <c r="VIU92" s="41"/>
      <c r="VIV92" s="41"/>
      <c r="VIW92" s="41"/>
      <c r="VIX92" s="41"/>
      <c r="VIY92" s="41"/>
      <c r="VIZ92" s="41"/>
      <c r="VJA92" s="41"/>
      <c r="VJB92" s="41"/>
      <c r="VJC92" s="41"/>
      <c r="VJD92" s="41"/>
      <c r="VJE92" s="41"/>
      <c r="VJF92" s="41"/>
      <c r="VJG92" s="41"/>
      <c r="VJH92" s="41"/>
      <c r="VJI92" s="41"/>
      <c r="VJJ92" s="41"/>
      <c r="VJK92" s="41"/>
      <c r="VJL92" s="41"/>
      <c r="VJM92" s="41"/>
      <c r="VJN92" s="41"/>
      <c r="VJO92" s="41"/>
      <c r="VJP92" s="41"/>
      <c r="VJQ92" s="41"/>
      <c r="VJR92" s="41"/>
      <c r="VJS92" s="41"/>
      <c r="VRJ92" s="41"/>
      <c r="VRK92" s="41"/>
      <c r="VRL92" s="41"/>
      <c r="VRM92" s="41"/>
      <c r="VRY92" s="41"/>
      <c r="VRZ92" s="41"/>
      <c r="VSA92" s="41"/>
      <c r="VSB92" s="41"/>
      <c r="VSC92" s="41"/>
      <c r="VSD92" s="41"/>
      <c r="VSE92" s="41"/>
      <c r="VSF92" s="41"/>
      <c r="VSG92" s="41"/>
      <c r="VSH92" s="41"/>
      <c r="VSI92" s="41"/>
      <c r="VSJ92" s="41"/>
      <c r="VSK92" s="41"/>
      <c r="VSL92" s="41"/>
      <c r="VSM92" s="41"/>
      <c r="VSN92" s="41"/>
      <c r="VSO92" s="41"/>
      <c r="VSP92" s="41"/>
      <c r="VSQ92" s="41"/>
      <c r="VSR92" s="41"/>
      <c r="VSS92" s="41"/>
      <c r="VST92" s="41"/>
      <c r="VSU92" s="41"/>
      <c r="VSV92" s="41"/>
      <c r="VSW92" s="41"/>
      <c r="VSX92" s="41"/>
      <c r="VSY92" s="41"/>
      <c r="VSZ92" s="41"/>
      <c r="VTA92" s="41"/>
      <c r="VTB92" s="41"/>
      <c r="VTC92" s="41"/>
      <c r="VTD92" s="41"/>
      <c r="VTE92" s="41"/>
      <c r="VTF92" s="41"/>
      <c r="VTG92" s="41"/>
      <c r="VTH92" s="41"/>
      <c r="VTI92" s="41"/>
      <c r="VTJ92" s="41"/>
      <c r="VTK92" s="41"/>
      <c r="VTL92" s="41"/>
      <c r="VTM92" s="41"/>
      <c r="VTN92" s="41"/>
      <c r="VTO92" s="41"/>
      <c r="WBF92" s="41"/>
      <c r="WBG92" s="41"/>
      <c r="WBH92" s="41"/>
      <c r="WBI92" s="41"/>
      <c r="WBU92" s="41"/>
      <c r="WBV92" s="41"/>
      <c r="WBW92" s="41"/>
      <c r="WBX92" s="41"/>
      <c r="WBY92" s="41"/>
      <c r="WBZ92" s="41"/>
      <c r="WCA92" s="41"/>
      <c r="WCB92" s="41"/>
      <c r="WCC92" s="41"/>
      <c r="WCD92" s="41"/>
      <c r="WCE92" s="41"/>
      <c r="WCF92" s="41"/>
      <c r="WCG92" s="41"/>
      <c r="WCH92" s="41"/>
      <c r="WCI92" s="41"/>
      <c r="WCJ92" s="41"/>
      <c r="WCK92" s="41"/>
      <c r="WCL92" s="41"/>
      <c r="WCM92" s="41"/>
      <c r="WCN92" s="41"/>
      <c r="WCO92" s="41"/>
      <c r="WCP92" s="41"/>
      <c r="WCQ92" s="41"/>
      <c r="WCR92" s="41"/>
      <c r="WCS92" s="41"/>
      <c r="WCT92" s="41"/>
      <c r="WCU92" s="41"/>
      <c r="WCV92" s="41"/>
      <c r="WCW92" s="41"/>
      <c r="WCX92" s="41"/>
      <c r="WCY92" s="41"/>
      <c r="WCZ92" s="41"/>
      <c r="WDA92" s="41"/>
      <c r="WDB92" s="41"/>
      <c r="WDC92" s="41"/>
      <c r="WDD92" s="41"/>
      <c r="WDE92" s="41"/>
      <c r="WDF92" s="41"/>
      <c r="WDG92" s="41"/>
      <c r="WDH92" s="41"/>
      <c r="WDI92" s="41"/>
      <c r="WDJ92" s="41"/>
      <c r="WDK92" s="41"/>
      <c r="WLB92" s="41"/>
      <c r="WLC92" s="41"/>
      <c r="WLD92" s="41"/>
      <c r="WLE92" s="41"/>
      <c r="WLQ92" s="41"/>
      <c r="WLR92" s="41"/>
      <c r="WLS92" s="41"/>
      <c r="WLT92" s="41"/>
      <c r="WLU92" s="41"/>
      <c r="WLV92" s="41"/>
      <c r="WLW92" s="41"/>
      <c r="WLX92" s="41"/>
      <c r="WLY92" s="41"/>
      <c r="WLZ92" s="41"/>
      <c r="WMA92" s="41"/>
      <c r="WMB92" s="41"/>
      <c r="WMC92" s="41"/>
      <c r="WMD92" s="41"/>
      <c r="WME92" s="41"/>
      <c r="WMF92" s="41"/>
      <c r="WMG92" s="41"/>
      <c r="WMH92" s="41"/>
      <c r="WMI92" s="41"/>
      <c r="WMJ92" s="41"/>
      <c r="WMK92" s="41"/>
      <c r="WML92" s="41"/>
      <c r="WMM92" s="41"/>
      <c r="WMN92" s="41"/>
      <c r="WMO92" s="41"/>
      <c r="WMP92" s="41"/>
      <c r="WMQ92" s="41"/>
      <c r="WMR92" s="41"/>
      <c r="WMS92" s="41"/>
      <c r="WMT92" s="41"/>
      <c r="WMU92" s="41"/>
      <c r="WMV92" s="41"/>
      <c r="WMW92" s="41"/>
      <c r="WMX92" s="41"/>
      <c r="WMY92" s="41"/>
      <c r="WMZ92" s="41"/>
      <c r="WNA92" s="41"/>
      <c r="WNB92" s="41"/>
      <c r="WNC92" s="41"/>
      <c r="WND92" s="41"/>
      <c r="WNE92" s="41"/>
      <c r="WNF92" s="41"/>
      <c r="WNG92" s="41"/>
      <c r="WUX92" s="41"/>
      <c r="WUY92" s="41"/>
      <c r="WUZ92" s="41"/>
      <c r="WVA92" s="41"/>
      <c r="WVM92" s="41"/>
      <c r="WVN92" s="41"/>
      <c r="WVO92" s="41"/>
      <c r="WVP92" s="41"/>
      <c r="WVQ92" s="41"/>
      <c r="WVR92" s="41"/>
      <c r="WVS92" s="41"/>
      <c r="WVT92" s="41"/>
      <c r="WVU92" s="41"/>
      <c r="WVV92" s="41"/>
      <c r="WVW92" s="41"/>
      <c r="WVX92" s="41"/>
      <c r="WVY92" s="41"/>
      <c r="WVZ92" s="41"/>
      <c r="WWA92" s="41"/>
      <c r="WWB92" s="41"/>
      <c r="WWC92" s="41"/>
      <c r="WWD92" s="41"/>
      <c r="WWE92" s="41"/>
      <c r="WWF92" s="41"/>
      <c r="WWG92" s="41"/>
      <c r="WWH92" s="41"/>
      <c r="WWI92" s="41"/>
      <c r="WWJ92" s="41"/>
      <c r="WWK92" s="41"/>
      <c r="WWL92" s="41"/>
      <c r="WWM92" s="41"/>
      <c r="WWN92" s="41"/>
      <c r="WWO92" s="41"/>
      <c r="WWP92" s="41"/>
      <c r="WWQ92" s="41"/>
      <c r="WWR92" s="41"/>
      <c r="WWS92" s="41"/>
      <c r="WWT92" s="41"/>
      <c r="WWU92" s="41"/>
      <c r="WWV92" s="41"/>
      <c r="WWW92" s="41"/>
      <c r="WWX92" s="41"/>
      <c r="WWY92" s="41"/>
      <c r="WWZ92" s="41"/>
      <c r="WXA92" s="41"/>
      <c r="WXB92" s="41"/>
      <c r="WXC92" s="41"/>
    </row>
    <row r="93" spans="1:1017 1029:2041 2053:3065 3077:4089 4101:5113 5125:6137 6149:7161 7173:8185 8197:9209 9221:10233 10245:11257 11269:12281 12293:13305 13317:14329 14341:15353 15365:16175" s="41" customFormat="1" ht="35.1" customHeight="1">
      <c r="A93" s="28"/>
      <c r="B93" s="28"/>
      <c r="C93" s="28"/>
      <c r="D93" s="28"/>
      <c r="E93" s="28"/>
      <c r="F93" s="30"/>
      <c r="G93" s="33"/>
      <c r="H93" s="29"/>
      <c r="I93" s="29"/>
      <c r="J93" s="29"/>
      <c r="K93" s="34"/>
      <c r="L93" s="34"/>
      <c r="M93" s="34"/>
      <c r="N93" s="34"/>
      <c r="O93" s="34"/>
      <c r="P93" s="34"/>
      <c r="Q93" s="34"/>
      <c r="R93" s="34"/>
      <c r="S93" s="47"/>
      <c r="T93" s="47"/>
      <c r="U93" s="47"/>
      <c r="V93" s="47"/>
      <c r="W93" s="48"/>
      <c r="X93" s="48"/>
      <c r="Y93" s="48"/>
      <c r="Z93" s="48"/>
      <c r="AA93" s="47"/>
      <c r="AB93" s="47"/>
      <c r="AC93" s="47"/>
      <c r="AD93" s="47"/>
      <c r="AE93" s="48"/>
      <c r="AF93" s="48"/>
      <c r="AG93" s="48"/>
      <c r="AH93" s="48"/>
      <c r="AI93" s="31"/>
      <c r="AJ93" s="49"/>
      <c r="AK93" s="49"/>
      <c r="AL93" s="67"/>
      <c r="AM93" s="67"/>
      <c r="AN93" s="67"/>
      <c r="AO93" s="67"/>
      <c r="AP93" s="71"/>
      <c r="AQ93" s="71"/>
      <c r="AR93" s="71"/>
      <c r="AS93" s="71"/>
      <c r="AT93" s="72"/>
      <c r="AU93" s="50"/>
      <c r="AV93" s="69"/>
      <c r="AW93" s="70"/>
      <c r="AX93" s="70"/>
      <c r="AY93" s="70"/>
      <c r="AZ93" s="47"/>
      <c r="BA93" s="47"/>
      <c r="BB93" s="47"/>
      <c r="BC93" s="47"/>
      <c r="BD93" s="36"/>
      <c r="BF93" s="28"/>
      <c r="BG93" s="28"/>
      <c r="BH93" s="28"/>
      <c r="BI93" s="28"/>
      <c r="BJ93" s="28"/>
      <c r="BK93" s="28"/>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row>
    <row r="94" spans="1:1017 1029:2041 2053:3065 3077:4089 4101:5113 5125:6137 6149:7161 7173:8185 8197:9209 9221:10233 10245:11257 11269:12281 12293:13305 13317:14329 14341:15353 15365:16175" s="41" customFormat="1" ht="35.1" customHeight="1">
      <c r="A94" s="28"/>
      <c r="B94" s="28"/>
      <c r="C94" s="28"/>
      <c r="D94" s="28"/>
      <c r="E94" s="28"/>
      <c r="F94" s="30"/>
      <c r="G94" s="33"/>
      <c r="H94" s="29"/>
      <c r="I94" s="29"/>
      <c r="J94" s="29"/>
      <c r="K94" s="34"/>
      <c r="L94" s="34"/>
      <c r="M94" s="34"/>
      <c r="N94" s="34"/>
      <c r="O94" s="34"/>
      <c r="P94" s="34"/>
      <c r="Q94" s="34"/>
      <c r="R94" s="34"/>
      <c r="S94" s="47"/>
      <c r="T94" s="47"/>
      <c r="U94" s="47"/>
      <c r="V94" s="47"/>
      <c r="W94" s="48"/>
      <c r="X94" s="48"/>
      <c r="Y94" s="48"/>
      <c r="Z94" s="48"/>
      <c r="AA94" s="47"/>
      <c r="AB94" s="47"/>
      <c r="AC94" s="47"/>
      <c r="AD94" s="47"/>
      <c r="AE94" s="48"/>
      <c r="AF94" s="48"/>
      <c r="AG94" s="48"/>
      <c r="AH94" s="48"/>
      <c r="AI94" s="31"/>
      <c r="AJ94" s="49"/>
      <c r="AK94" s="49"/>
      <c r="AL94" s="67"/>
      <c r="AM94" s="67"/>
      <c r="AN94" s="67"/>
      <c r="AO94" s="67"/>
      <c r="AP94" s="71"/>
      <c r="AQ94" s="71"/>
      <c r="AR94" s="71"/>
      <c r="AS94" s="71"/>
      <c r="AT94" s="72"/>
      <c r="AU94" s="50"/>
      <c r="AV94" s="69"/>
      <c r="AW94" s="70"/>
      <c r="AX94" s="70"/>
      <c r="AY94" s="70"/>
      <c r="AZ94" s="47"/>
      <c r="BA94" s="47"/>
      <c r="BB94" s="47"/>
      <c r="BC94" s="47"/>
      <c r="BD94" s="36"/>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row>
    <row r="95" spans="1:1017 1029:2041 2053:3065 3077:4089 4101:5113 5125:6137 6149:7161 7173:8185 8197:9209 9221:10233 10245:11257 11269:12281 12293:13305 13317:14329 14341:15353 15365:16175" s="41" customFormat="1" ht="35.1" customHeight="1">
      <c r="A95" s="28"/>
      <c r="B95" s="28"/>
      <c r="C95" s="28"/>
      <c r="D95" s="28"/>
      <c r="E95" s="28"/>
      <c r="F95" s="30"/>
      <c r="G95" s="33"/>
      <c r="H95" s="29"/>
      <c r="I95" s="29"/>
      <c r="J95" s="29"/>
      <c r="K95" s="34"/>
      <c r="L95" s="34"/>
      <c r="M95" s="34"/>
      <c r="N95" s="34"/>
      <c r="O95" s="34"/>
      <c r="P95" s="34"/>
      <c r="Q95" s="34"/>
      <c r="R95" s="34"/>
      <c r="S95" s="47"/>
      <c r="T95" s="47"/>
      <c r="U95" s="47"/>
      <c r="V95" s="47"/>
      <c r="W95" s="48"/>
      <c r="X95" s="48"/>
      <c r="Y95" s="48"/>
      <c r="Z95" s="48"/>
      <c r="AA95" s="47"/>
      <c r="AB95" s="47"/>
      <c r="AC95" s="47"/>
      <c r="AD95" s="47"/>
      <c r="AE95" s="48"/>
      <c r="AF95" s="48"/>
      <c r="AG95" s="48"/>
      <c r="AH95" s="48"/>
      <c r="AI95" s="31"/>
      <c r="AJ95" s="49"/>
      <c r="AK95" s="49"/>
      <c r="AL95" s="67"/>
      <c r="AM95" s="67"/>
      <c r="AN95" s="67"/>
      <c r="AO95" s="67"/>
      <c r="AP95" s="71"/>
      <c r="AQ95" s="71"/>
      <c r="AR95" s="71"/>
      <c r="AS95" s="71"/>
      <c r="AT95" s="72"/>
      <c r="AU95" s="50"/>
      <c r="AV95" s="69"/>
      <c r="AW95" s="70"/>
      <c r="AX95" s="70"/>
      <c r="AY95" s="70"/>
      <c r="AZ95" s="47"/>
      <c r="BA95" s="47"/>
      <c r="BB95" s="47"/>
      <c r="BC95" s="47"/>
      <c r="BD95" s="36"/>
      <c r="BF95" s="28"/>
      <c r="BG95" s="28"/>
      <c r="BH95" s="28"/>
      <c r="BI95" s="28"/>
      <c r="BJ95" s="28"/>
      <c r="BK95" s="28"/>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row>
    <row r="96" spans="1:1017 1029:2041 2053:3065 3077:4089 4101:5113 5125:6137 6149:7161 7173:8185 8197:9209 9221:10233 10245:11257 11269:12281 12293:13305 13317:14329 14341:15353 15365:16175" s="41" customFormat="1" ht="35.1" customHeight="1">
      <c r="A96" s="28"/>
      <c r="B96" s="28"/>
      <c r="C96" s="28"/>
      <c r="D96" s="28"/>
      <c r="E96" s="28"/>
      <c r="F96" s="30"/>
      <c r="G96" s="33"/>
      <c r="H96" s="29"/>
      <c r="I96" s="29"/>
      <c r="J96" s="29"/>
      <c r="K96" s="34"/>
      <c r="L96" s="34"/>
      <c r="M96" s="34"/>
      <c r="N96" s="34"/>
      <c r="O96" s="34"/>
      <c r="P96" s="34"/>
      <c r="Q96" s="34"/>
      <c r="R96" s="34"/>
      <c r="S96" s="47"/>
      <c r="T96" s="47"/>
      <c r="U96" s="47"/>
      <c r="V96" s="47"/>
      <c r="W96" s="48"/>
      <c r="X96" s="48"/>
      <c r="Y96" s="48"/>
      <c r="Z96" s="48"/>
      <c r="AA96" s="47"/>
      <c r="AB96" s="47"/>
      <c r="AC96" s="47"/>
      <c r="AD96" s="47"/>
      <c r="AE96" s="48"/>
      <c r="AF96" s="48"/>
      <c r="AG96" s="48"/>
      <c r="AH96" s="48"/>
      <c r="AI96" s="31"/>
      <c r="AJ96" s="49"/>
      <c r="AK96" s="49"/>
      <c r="AL96" s="67"/>
      <c r="AM96" s="67"/>
      <c r="AN96" s="67"/>
      <c r="AO96" s="67"/>
      <c r="AP96" s="71"/>
      <c r="AQ96" s="71"/>
      <c r="AR96" s="71"/>
      <c r="AS96" s="71"/>
      <c r="AT96" s="72"/>
      <c r="AU96" s="50"/>
      <c r="AV96" s="69"/>
      <c r="AW96" s="70"/>
      <c r="AX96" s="70"/>
      <c r="AY96" s="70"/>
      <c r="AZ96" s="47"/>
      <c r="BA96" s="47"/>
      <c r="BB96" s="47"/>
      <c r="BC96" s="47"/>
      <c r="BD96" s="36"/>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row>
    <row r="97" spans="1:1017 1029:2041 2053:3065 3077:4089 4101:5113 5125:6137 6149:7161 7173:8185 8197:9209 9221:10233 10245:11257 11269:12281 12293:13305 13317:14329 14341:15353 15365:16175" s="41" customFormat="1" ht="35.1" customHeight="1">
      <c r="A97" s="28"/>
      <c r="B97" s="28"/>
      <c r="C97" s="28"/>
      <c r="D97" s="28"/>
      <c r="E97" s="28"/>
      <c r="F97" s="30"/>
      <c r="G97" s="33"/>
      <c r="H97" s="29"/>
      <c r="I97" s="29"/>
      <c r="J97" s="29"/>
      <c r="K97" s="34"/>
      <c r="L97" s="34"/>
      <c r="M97" s="34"/>
      <c r="N97" s="34"/>
      <c r="O97" s="34"/>
      <c r="P97" s="34"/>
      <c r="Q97" s="34"/>
      <c r="R97" s="34"/>
      <c r="S97" s="47"/>
      <c r="T97" s="47"/>
      <c r="U97" s="47"/>
      <c r="V97" s="47"/>
      <c r="W97" s="48"/>
      <c r="X97" s="48"/>
      <c r="Y97" s="48"/>
      <c r="Z97" s="48"/>
      <c r="AA97" s="47"/>
      <c r="AB97" s="47"/>
      <c r="AC97" s="47"/>
      <c r="AD97" s="47"/>
      <c r="AE97" s="48"/>
      <c r="AF97" s="48"/>
      <c r="AG97" s="48"/>
      <c r="AH97" s="48"/>
      <c r="AI97" s="31"/>
      <c r="AJ97" s="49"/>
      <c r="AK97" s="49"/>
      <c r="AL97" s="67"/>
      <c r="AM97" s="67"/>
      <c r="AN97" s="67"/>
      <c r="AO97" s="67"/>
      <c r="AP97" s="71"/>
      <c r="AQ97" s="71"/>
      <c r="AR97" s="71"/>
      <c r="AS97" s="71"/>
      <c r="AT97" s="72"/>
      <c r="AU97" s="50"/>
      <c r="AV97" s="69"/>
      <c r="AW97" s="70"/>
      <c r="AX97" s="70"/>
      <c r="AY97" s="70"/>
      <c r="AZ97" s="47"/>
      <c r="BA97" s="47"/>
      <c r="BB97" s="47"/>
      <c r="BC97" s="47"/>
      <c r="BD97" s="36"/>
      <c r="BF97" s="28"/>
      <c r="BG97" s="28"/>
      <c r="BH97" s="28"/>
      <c r="BI97" s="28"/>
      <c r="BJ97" s="28"/>
      <c r="BK97" s="28"/>
      <c r="BL97" s="28"/>
      <c r="BM97" s="28"/>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row>
    <row r="98" spans="1:1017 1029:2041 2053:3065 3077:4089 4101:5113 5125:6137 6149:7161 7173:8185 8197:9209 9221:10233 10245:11257 11269:12281 12293:13305 13317:14329 14341:15353 15365:16175" s="41" customFormat="1" ht="35.1" customHeight="1">
      <c r="A98" s="28"/>
      <c r="B98" s="28"/>
      <c r="C98" s="28"/>
      <c r="D98" s="28"/>
      <c r="E98" s="28"/>
      <c r="F98" s="30"/>
      <c r="G98" s="33"/>
      <c r="H98" s="29"/>
      <c r="I98" s="29"/>
      <c r="J98" s="29"/>
      <c r="K98" s="34"/>
      <c r="L98" s="34"/>
      <c r="M98" s="34"/>
      <c r="N98" s="34"/>
      <c r="O98" s="34"/>
      <c r="P98" s="34"/>
      <c r="Q98" s="34"/>
      <c r="R98" s="34"/>
      <c r="S98" s="47"/>
      <c r="T98" s="47"/>
      <c r="U98" s="47"/>
      <c r="V98" s="47"/>
      <c r="W98" s="48"/>
      <c r="X98" s="48"/>
      <c r="Y98" s="48"/>
      <c r="Z98" s="48"/>
      <c r="AA98" s="47"/>
      <c r="AB98" s="47"/>
      <c r="AC98" s="47"/>
      <c r="AD98" s="47"/>
      <c r="AE98" s="48"/>
      <c r="AF98" s="48"/>
      <c r="AG98" s="48"/>
      <c r="AH98" s="48"/>
      <c r="AI98" s="31"/>
      <c r="AJ98" s="49"/>
      <c r="AK98" s="49"/>
      <c r="AL98" s="67"/>
      <c r="AM98" s="67"/>
      <c r="AN98" s="67"/>
      <c r="AO98" s="67"/>
      <c r="AP98" s="71"/>
      <c r="AQ98" s="71"/>
      <c r="AR98" s="71"/>
      <c r="AS98" s="71"/>
      <c r="AT98" s="72"/>
      <c r="AU98" s="50"/>
      <c r="AV98" s="69"/>
      <c r="AW98" s="70"/>
      <c r="AX98" s="70"/>
      <c r="AY98" s="70"/>
      <c r="AZ98" s="47"/>
      <c r="BA98" s="47"/>
      <c r="BB98" s="47"/>
      <c r="BC98" s="47"/>
      <c r="BD98" s="36"/>
      <c r="BF98" s="28"/>
      <c r="BG98" s="28"/>
      <c r="BH98" s="28"/>
      <c r="BI98" s="28"/>
      <c r="BJ98" s="28"/>
      <c r="BK98" s="28"/>
      <c r="BL98" s="28"/>
      <c r="BM98" s="28"/>
      <c r="BN98" s="28"/>
      <c r="BO98" s="28"/>
      <c r="BP98" s="28"/>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row>
    <row r="99" spans="1:1017 1029:2041 2053:3065 3077:4089 4101:5113 5125:6137 6149:7161 7173:8185 8197:9209 9221:10233 10245:11257 11269:12281 12293:13305 13317:14329 14341:15353 15365:16175" s="28" customFormat="1" ht="35.1" customHeight="1">
      <c r="A99" s="28" t="s">
        <v>336</v>
      </c>
      <c r="B99" s="28" t="s">
        <v>337</v>
      </c>
      <c r="C99" s="28" t="s">
        <v>338</v>
      </c>
      <c r="D99" s="28" t="s">
        <v>339</v>
      </c>
      <c r="E99" s="28" t="s">
        <v>21</v>
      </c>
      <c r="F99" s="23">
        <v>24</v>
      </c>
      <c r="G99" s="24" t="s">
        <v>86</v>
      </c>
      <c r="H99" s="32" t="s">
        <v>87</v>
      </c>
      <c r="I99" s="32" t="s">
        <v>34</v>
      </c>
      <c r="J99" s="32" t="s">
        <v>29</v>
      </c>
      <c r="K99" s="37">
        <v>29000</v>
      </c>
      <c r="L99" s="37">
        <v>11000</v>
      </c>
      <c r="M99" s="37">
        <v>6500</v>
      </c>
      <c r="N99" s="37">
        <v>4400</v>
      </c>
      <c r="O99" s="34" t="e">
        <v>#REF!</v>
      </c>
      <c r="P99" s="34" t="e">
        <v>#REF!</v>
      </c>
      <c r="Q99" s="34" t="e">
        <v>#REF!</v>
      </c>
      <c r="R99" s="34" t="e">
        <v>#REF!</v>
      </c>
      <c r="S99" s="47"/>
      <c r="T99" s="47"/>
      <c r="U99" s="47" t="e">
        <v>#REF!</v>
      </c>
      <c r="V99" s="47"/>
      <c r="W99" s="48"/>
      <c r="X99" s="48"/>
      <c r="Y99" s="48" t="e">
        <v>#REF!</v>
      </c>
      <c r="Z99" s="48"/>
      <c r="AA99" s="47"/>
      <c r="AB99" s="47"/>
      <c r="AC99" s="47"/>
      <c r="AD99" s="47"/>
      <c r="AE99" s="48"/>
      <c r="AF99" s="48"/>
      <c r="AG99" s="48"/>
      <c r="AH99" s="48"/>
      <c r="AI99" s="31">
        <v>3.6451006664996246</v>
      </c>
      <c r="AJ99" s="49"/>
      <c r="AK99" s="49" t="e">
        <v>#REF!</v>
      </c>
      <c r="AL99" s="67" t="e">
        <v>#REF!</v>
      </c>
      <c r="AM99" s="67" t="e">
        <v>#REF!</v>
      </c>
      <c r="AN99" s="67" t="e">
        <v>#REF!</v>
      </c>
      <c r="AO99" s="67" t="e">
        <v>#REF!</v>
      </c>
      <c r="AP99" s="71" t="e">
        <v>#REF!</v>
      </c>
      <c r="AQ99" s="71" t="e">
        <v>#REF!</v>
      </c>
      <c r="AR99" s="71" t="e">
        <v>#REF!</v>
      </c>
      <c r="AS99" s="71" t="e">
        <v>#REF!</v>
      </c>
      <c r="AT99" s="72" t="e">
        <v>#REF!</v>
      </c>
      <c r="AU99" s="50" t="s">
        <v>21</v>
      </c>
      <c r="AV99" s="69">
        <v>14700</v>
      </c>
      <c r="AW99" s="70">
        <v>9100</v>
      </c>
      <c r="AX99" s="70">
        <v>4130</v>
      </c>
      <c r="AY99" s="70">
        <v>2520</v>
      </c>
      <c r="AZ99" s="47">
        <v>12600</v>
      </c>
      <c r="BA99" s="47">
        <v>7800</v>
      </c>
      <c r="BB99" s="47">
        <v>3540</v>
      </c>
      <c r="BC99" s="47">
        <v>2160</v>
      </c>
      <c r="BD99" s="36" t="e">
        <v>#REF!</v>
      </c>
      <c r="BE99" s="41"/>
      <c r="BH99" s="28" t="s">
        <v>87</v>
      </c>
      <c r="BI99" s="28" t="s">
        <v>34</v>
      </c>
      <c r="BJ99" s="28" t="s">
        <v>29</v>
      </c>
      <c r="BK99" s="91" t="s">
        <v>87</v>
      </c>
      <c r="BL99" s="91" t="s">
        <v>34</v>
      </c>
      <c r="BM99" s="91" t="s">
        <v>29</v>
      </c>
      <c r="IL99" s="41"/>
      <c r="IM99" s="41"/>
      <c r="IN99" s="41"/>
      <c r="IO99" s="41"/>
      <c r="JA99" s="41"/>
      <c r="JB99" s="41"/>
      <c r="JC99" s="41"/>
      <c r="JD99" s="41"/>
      <c r="JE99" s="41"/>
      <c r="JF99" s="41"/>
      <c r="JG99" s="41"/>
      <c r="JH99" s="41"/>
      <c r="JI99" s="41"/>
      <c r="JJ99" s="41"/>
      <c r="JK99" s="41"/>
      <c r="JL99" s="41"/>
      <c r="JM99" s="41"/>
      <c r="JN99" s="41"/>
      <c r="JO99" s="41"/>
      <c r="JP99" s="41"/>
      <c r="JQ99" s="41"/>
      <c r="JR99" s="41"/>
      <c r="JS99" s="41"/>
      <c r="JT99" s="41"/>
      <c r="JU99" s="41"/>
      <c r="JV99" s="41"/>
      <c r="JW99" s="41"/>
      <c r="JX99" s="41"/>
      <c r="JY99" s="41"/>
      <c r="JZ99" s="41"/>
      <c r="KA99" s="41"/>
      <c r="KB99" s="41"/>
      <c r="KC99" s="41"/>
      <c r="KD99" s="41"/>
      <c r="KE99" s="41"/>
      <c r="KF99" s="41"/>
      <c r="KG99" s="41"/>
      <c r="KH99" s="41"/>
      <c r="KI99" s="41"/>
      <c r="KJ99" s="41"/>
      <c r="KK99" s="41"/>
      <c r="KL99" s="41"/>
      <c r="KM99" s="41"/>
      <c r="KN99" s="41"/>
      <c r="KO99" s="41"/>
      <c r="KP99" s="41"/>
      <c r="KQ99" s="41"/>
      <c r="SH99" s="41"/>
      <c r="SI99" s="41"/>
      <c r="SJ99" s="41"/>
      <c r="SK99" s="41"/>
      <c r="SW99" s="41"/>
      <c r="SX99" s="41"/>
      <c r="SY99" s="41"/>
      <c r="SZ99" s="41"/>
      <c r="TA99" s="41"/>
      <c r="TB99" s="41"/>
      <c r="TC99" s="41"/>
      <c r="TD99" s="41"/>
      <c r="TE99" s="41"/>
      <c r="TF99" s="41"/>
      <c r="TG99" s="41"/>
      <c r="TH99" s="41"/>
      <c r="TI99" s="41"/>
      <c r="TJ99" s="41"/>
      <c r="TK99" s="41"/>
      <c r="TL99" s="41"/>
      <c r="TM99" s="41"/>
      <c r="TN99" s="41"/>
      <c r="TO99" s="41"/>
      <c r="TP99" s="41"/>
      <c r="TQ99" s="41"/>
      <c r="TR99" s="41"/>
      <c r="TS99" s="41"/>
      <c r="TT99" s="41"/>
      <c r="TU99" s="41"/>
      <c r="TV99" s="41"/>
      <c r="TW99" s="41"/>
      <c r="TX99" s="41"/>
      <c r="TY99" s="41"/>
      <c r="TZ99" s="41"/>
      <c r="UA99" s="41"/>
      <c r="UB99" s="41"/>
      <c r="UC99" s="41"/>
      <c r="UD99" s="41"/>
      <c r="UE99" s="41"/>
      <c r="UF99" s="41"/>
      <c r="UG99" s="41"/>
      <c r="UH99" s="41"/>
      <c r="UI99" s="41"/>
      <c r="UJ99" s="41"/>
      <c r="UK99" s="41"/>
      <c r="UL99" s="41"/>
      <c r="UM99" s="41"/>
      <c r="ACD99" s="41"/>
      <c r="ACE99" s="41"/>
      <c r="ACF99" s="41"/>
      <c r="ACG99" s="41"/>
      <c r="ACS99" s="41"/>
      <c r="ACT99" s="41"/>
      <c r="ACU99" s="41"/>
      <c r="ACV99" s="41"/>
      <c r="ACW99" s="41"/>
      <c r="ACX99" s="41"/>
      <c r="ACY99" s="41"/>
      <c r="ACZ99" s="41"/>
      <c r="ADA99" s="41"/>
      <c r="ADB99" s="41"/>
      <c r="ADC99" s="41"/>
      <c r="ADD99" s="41"/>
      <c r="ADE99" s="41"/>
      <c r="ADF99" s="41"/>
      <c r="ADG99" s="41"/>
      <c r="ADH99" s="41"/>
      <c r="ADI99" s="41"/>
      <c r="ADJ99" s="41"/>
      <c r="ADK99" s="41"/>
      <c r="ADL99" s="41"/>
      <c r="ADM99" s="41"/>
      <c r="ADN99" s="41"/>
      <c r="ADO99" s="41"/>
      <c r="ADP99" s="41"/>
      <c r="ADQ99" s="41"/>
      <c r="ADR99" s="41"/>
      <c r="ADS99" s="41"/>
      <c r="ADT99" s="41"/>
      <c r="ADU99" s="41"/>
      <c r="ADV99" s="41"/>
      <c r="ADW99" s="41"/>
      <c r="ADX99" s="41"/>
      <c r="ADY99" s="41"/>
      <c r="ADZ99" s="41"/>
      <c r="AEA99" s="41"/>
      <c r="AEB99" s="41"/>
      <c r="AEC99" s="41"/>
      <c r="AED99" s="41"/>
      <c r="AEE99" s="41"/>
      <c r="AEF99" s="41"/>
      <c r="AEG99" s="41"/>
      <c r="AEH99" s="41"/>
      <c r="AEI99" s="41"/>
      <c r="ALZ99" s="41"/>
      <c r="AMA99" s="41"/>
      <c r="AMB99" s="41"/>
      <c r="AMC99" s="41"/>
      <c r="AMO99" s="41"/>
      <c r="AMP99" s="41"/>
      <c r="AMQ99" s="41"/>
      <c r="AMR99" s="41"/>
      <c r="AMS99" s="41"/>
      <c r="AMT99" s="41"/>
      <c r="AMU99" s="41"/>
      <c r="AMV99" s="41"/>
      <c r="AMW99" s="41"/>
      <c r="AMX99" s="41"/>
      <c r="AMY99" s="41"/>
      <c r="AMZ99" s="41"/>
      <c r="ANA99" s="41"/>
      <c r="ANB99" s="41"/>
      <c r="ANC99" s="41"/>
      <c r="AND99" s="41"/>
      <c r="ANE99" s="41"/>
      <c r="ANF99" s="41"/>
      <c r="ANG99" s="41"/>
      <c r="ANH99" s="41"/>
      <c r="ANI99" s="41"/>
      <c r="ANJ99" s="41"/>
      <c r="ANK99" s="41"/>
      <c r="ANL99" s="41"/>
      <c r="ANM99" s="41"/>
      <c r="ANN99" s="41"/>
      <c r="ANO99" s="41"/>
      <c r="ANP99" s="41"/>
      <c r="ANQ99" s="41"/>
      <c r="ANR99" s="41"/>
      <c r="ANS99" s="41"/>
      <c r="ANT99" s="41"/>
      <c r="ANU99" s="41"/>
      <c r="ANV99" s="41"/>
      <c r="ANW99" s="41"/>
      <c r="ANX99" s="41"/>
      <c r="ANY99" s="41"/>
      <c r="ANZ99" s="41"/>
      <c r="AOA99" s="41"/>
      <c r="AOB99" s="41"/>
      <c r="AOC99" s="41"/>
      <c r="AOD99" s="41"/>
      <c r="AOE99" s="41"/>
      <c r="AVV99" s="41"/>
      <c r="AVW99" s="41"/>
      <c r="AVX99" s="41"/>
      <c r="AVY99" s="41"/>
      <c r="AWK99" s="41"/>
      <c r="AWL99" s="41"/>
      <c r="AWM99" s="41"/>
      <c r="AWN99" s="41"/>
      <c r="AWO99" s="41"/>
      <c r="AWP99" s="41"/>
      <c r="AWQ99" s="41"/>
      <c r="AWR99" s="41"/>
      <c r="AWS99" s="41"/>
      <c r="AWT99" s="41"/>
      <c r="AWU99" s="41"/>
      <c r="AWV99" s="41"/>
      <c r="AWW99" s="41"/>
      <c r="AWX99" s="41"/>
      <c r="AWY99" s="41"/>
      <c r="AWZ99" s="41"/>
      <c r="AXA99" s="41"/>
      <c r="AXB99" s="41"/>
      <c r="AXC99" s="41"/>
      <c r="AXD99" s="41"/>
      <c r="AXE99" s="41"/>
      <c r="AXF99" s="41"/>
      <c r="AXG99" s="41"/>
      <c r="AXH99" s="41"/>
      <c r="AXI99" s="41"/>
      <c r="AXJ99" s="41"/>
      <c r="AXK99" s="41"/>
      <c r="AXL99" s="41"/>
      <c r="AXM99" s="41"/>
      <c r="AXN99" s="41"/>
      <c r="AXO99" s="41"/>
      <c r="AXP99" s="41"/>
      <c r="AXQ99" s="41"/>
      <c r="AXR99" s="41"/>
      <c r="AXS99" s="41"/>
      <c r="AXT99" s="41"/>
      <c r="AXU99" s="41"/>
      <c r="AXV99" s="41"/>
      <c r="AXW99" s="41"/>
      <c r="AXX99" s="41"/>
      <c r="AXY99" s="41"/>
      <c r="AXZ99" s="41"/>
      <c r="AYA99" s="41"/>
      <c r="BFR99" s="41"/>
      <c r="BFS99" s="41"/>
      <c r="BFT99" s="41"/>
      <c r="BFU99" s="41"/>
      <c r="BGG99" s="41"/>
      <c r="BGH99" s="41"/>
      <c r="BGI99" s="41"/>
      <c r="BGJ99" s="41"/>
      <c r="BGK99" s="41"/>
      <c r="BGL99" s="41"/>
      <c r="BGM99" s="41"/>
      <c r="BGN99" s="41"/>
      <c r="BGO99" s="41"/>
      <c r="BGP99" s="41"/>
      <c r="BGQ99" s="41"/>
      <c r="BGR99" s="41"/>
      <c r="BGS99" s="41"/>
      <c r="BGT99" s="41"/>
      <c r="BGU99" s="41"/>
      <c r="BGV99" s="41"/>
      <c r="BGW99" s="41"/>
      <c r="BGX99" s="41"/>
      <c r="BGY99" s="41"/>
      <c r="BGZ99" s="41"/>
      <c r="BHA99" s="41"/>
      <c r="BHB99" s="41"/>
      <c r="BHC99" s="41"/>
      <c r="BHD99" s="41"/>
      <c r="BHE99" s="41"/>
      <c r="BHF99" s="41"/>
      <c r="BHG99" s="41"/>
      <c r="BHH99" s="41"/>
      <c r="BHI99" s="41"/>
      <c r="BHJ99" s="41"/>
      <c r="BHK99" s="41"/>
      <c r="BHL99" s="41"/>
      <c r="BHM99" s="41"/>
      <c r="BHN99" s="41"/>
      <c r="BHO99" s="41"/>
      <c r="BHP99" s="41"/>
      <c r="BHQ99" s="41"/>
      <c r="BHR99" s="41"/>
      <c r="BHS99" s="41"/>
      <c r="BHT99" s="41"/>
      <c r="BHU99" s="41"/>
      <c r="BHV99" s="41"/>
      <c r="BHW99" s="41"/>
      <c r="BPN99" s="41"/>
      <c r="BPO99" s="41"/>
      <c r="BPP99" s="41"/>
      <c r="BPQ99" s="41"/>
      <c r="BQC99" s="41"/>
      <c r="BQD99" s="41"/>
      <c r="BQE99" s="41"/>
      <c r="BQF99" s="41"/>
      <c r="BQG99" s="41"/>
      <c r="BQH99" s="41"/>
      <c r="BQI99" s="41"/>
      <c r="BQJ99" s="41"/>
      <c r="BQK99" s="41"/>
      <c r="BQL99" s="41"/>
      <c r="BQM99" s="41"/>
      <c r="BQN99" s="41"/>
      <c r="BQO99" s="41"/>
      <c r="BQP99" s="41"/>
      <c r="BQQ99" s="41"/>
      <c r="BQR99" s="41"/>
      <c r="BQS99" s="41"/>
      <c r="BQT99" s="41"/>
      <c r="BQU99" s="41"/>
      <c r="BQV99" s="41"/>
      <c r="BQW99" s="41"/>
      <c r="BQX99" s="41"/>
      <c r="BQY99" s="41"/>
      <c r="BQZ99" s="41"/>
      <c r="BRA99" s="41"/>
      <c r="BRB99" s="41"/>
      <c r="BRC99" s="41"/>
      <c r="BRD99" s="41"/>
      <c r="BRE99" s="41"/>
      <c r="BRF99" s="41"/>
      <c r="BRG99" s="41"/>
      <c r="BRH99" s="41"/>
      <c r="BRI99" s="41"/>
      <c r="BRJ99" s="41"/>
      <c r="BRK99" s="41"/>
      <c r="BRL99" s="41"/>
      <c r="BRM99" s="41"/>
      <c r="BRN99" s="41"/>
      <c r="BRO99" s="41"/>
      <c r="BRP99" s="41"/>
      <c r="BRQ99" s="41"/>
      <c r="BRR99" s="41"/>
      <c r="BRS99" s="41"/>
      <c r="BZJ99" s="41"/>
      <c r="BZK99" s="41"/>
      <c r="BZL99" s="41"/>
      <c r="BZM99" s="41"/>
      <c r="BZY99" s="41"/>
      <c r="BZZ99" s="41"/>
      <c r="CAA99" s="41"/>
      <c r="CAB99" s="41"/>
      <c r="CAC99" s="41"/>
      <c r="CAD99" s="41"/>
      <c r="CAE99" s="41"/>
      <c r="CAF99" s="41"/>
      <c r="CAG99" s="41"/>
      <c r="CAH99" s="41"/>
      <c r="CAI99" s="41"/>
      <c r="CAJ99" s="41"/>
      <c r="CAK99" s="41"/>
      <c r="CAL99" s="41"/>
      <c r="CAM99" s="41"/>
      <c r="CAN99" s="41"/>
      <c r="CAO99" s="41"/>
      <c r="CAP99" s="41"/>
      <c r="CAQ99" s="41"/>
      <c r="CAR99" s="41"/>
      <c r="CAS99" s="41"/>
      <c r="CAT99" s="41"/>
      <c r="CAU99" s="41"/>
      <c r="CAV99" s="41"/>
      <c r="CAW99" s="41"/>
      <c r="CAX99" s="41"/>
      <c r="CAY99" s="41"/>
      <c r="CAZ99" s="41"/>
      <c r="CBA99" s="41"/>
      <c r="CBB99" s="41"/>
      <c r="CBC99" s="41"/>
      <c r="CBD99" s="41"/>
      <c r="CBE99" s="41"/>
      <c r="CBF99" s="41"/>
      <c r="CBG99" s="41"/>
      <c r="CBH99" s="41"/>
      <c r="CBI99" s="41"/>
      <c r="CBJ99" s="41"/>
      <c r="CBK99" s="41"/>
      <c r="CBL99" s="41"/>
      <c r="CBM99" s="41"/>
      <c r="CBN99" s="41"/>
      <c r="CBO99" s="41"/>
      <c r="CJF99" s="41"/>
      <c r="CJG99" s="41"/>
      <c r="CJH99" s="41"/>
      <c r="CJI99" s="41"/>
      <c r="CJU99" s="41"/>
      <c r="CJV99" s="41"/>
      <c r="CJW99" s="41"/>
      <c r="CJX99" s="41"/>
      <c r="CJY99" s="41"/>
      <c r="CJZ99" s="41"/>
      <c r="CKA99" s="41"/>
      <c r="CKB99" s="41"/>
      <c r="CKC99" s="41"/>
      <c r="CKD99" s="41"/>
      <c r="CKE99" s="41"/>
      <c r="CKF99" s="41"/>
      <c r="CKG99" s="41"/>
      <c r="CKH99" s="41"/>
      <c r="CKI99" s="41"/>
      <c r="CKJ99" s="41"/>
      <c r="CKK99" s="41"/>
      <c r="CKL99" s="41"/>
      <c r="CKM99" s="41"/>
      <c r="CKN99" s="41"/>
      <c r="CKO99" s="41"/>
      <c r="CKP99" s="41"/>
      <c r="CKQ99" s="41"/>
      <c r="CKR99" s="41"/>
      <c r="CKS99" s="41"/>
      <c r="CKT99" s="41"/>
      <c r="CKU99" s="41"/>
      <c r="CKV99" s="41"/>
      <c r="CKW99" s="41"/>
      <c r="CKX99" s="41"/>
      <c r="CKY99" s="41"/>
      <c r="CKZ99" s="41"/>
      <c r="CLA99" s="41"/>
      <c r="CLB99" s="41"/>
      <c r="CLC99" s="41"/>
      <c r="CLD99" s="41"/>
      <c r="CLE99" s="41"/>
      <c r="CLF99" s="41"/>
      <c r="CLG99" s="41"/>
      <c r="CLH99" s="41"/>
      <c r="CLI99" s="41"/>
      <c r="CLJ99" s="41"/>
      <c r="CLK99" s="41"/>
      <c r="CTB99" s="41"/>
      <c r="CTC99" s="41"/>
      <c r="CTD99" s="41"/>
      <c r="CTE99" s="41"/>
      <c r="CTQ99" s="41"/>
      <c r="CTR99" s="41"/>
      <c r="CTS99" s="41"/>
      <c r="CTT99" s="41"/>
      <c r="CTU99" s="41"/>
      <c r="CTV99" s="41"/>
      <c r="CTW99" s="41"/>
      <c r="CTX99" s="41"/>
      <c r="CTY99" s="41"/>
      <c r="CTZ99" s="41"/>
      <c r="CUA99" s="41"/>
      <c r="CUB99" s="41"/>
      <c r="CUC99" s="41"/>
      <c r="CUD99" s="41"/>
      <c r="CUE99" s="41"/>
      <c r="CUF99" s="41"/>
      <c r="CUG99" s="41"/>
      <c r="CUH99" s="41"/>
      <c r="CUI99" s="41"/>
      <c r="CUJ99" s="41"/>
      <c r="CUK99" s="41"/>
      <c r="CUL99" s="41"/>
      <c r="CUM99" s="41"/>
      <c r="CUN99" s="41"/>
      <c r="CUO99" s="41"/>
      <c r="CUP99" s="41"/>
      <c r="CUQ99" s="41"/>
      <c r="CUR99" s="41"/>
      <c r="CUS99" s="41"/>
      <c r="CUT99" s="41"/>
      <c r="CUU99" s="41"/>
      <c r="CUV99" s="41"/>
      <c r="CUW99" s="41"/>
      <c r="CUX99" s="41"/>
      <c r="CUY99" s="41"/>
      <c r="CUZ99" s="41"/>
      <c r="CVA99" s="41"/>
      <c r="CVB99" s="41"/>
      <c r="CVC99" s="41"/>
      <c r="CVD99" s="41"/>
      <c r="CVE99" s="41"/>
      <c r="CVF99" s="41"/>
      <c r="CVG99" s="41"/>
      <c r="DCX99" s="41"/>
      <c r="DCY99" s="41"/>
      <c r="DCZ99" s="41"/>
      <c r="DDA99" s="41"/>
      <c r="DDM99" s="41"/>
      <c r="DDN99" s="41"/>
      <c r="DDO99" s="41"/>
      <c r="DDP99" s="41"/>
      <c r="DDQ99" s="41"/>
      <c r="DDR99" s="41"/>
      <c r="DDS99" s="41"/>
      <c r="DDT99" s="41"/>
      <c r="DDU99" s="41"/>
      <c r="DDV99" s="41"/>
      <c r="DDW99" s="41"/>
      <c r="DDX99" s="41"/>
      <c r="DDY99" s="41"/>
      <c r="DDZ99" s="41"/>
      <c r="DEA99" s="41"/>
      <c r="DEB99" s="41"/>
      <c r="DEC99" s="41"/>
      <c r="DED99" s="41"/>
      <c r="DEE99" s="41"/>
      <c r="DEF99" s="41"/>
      <c r="DEG99" s="41"/>
      <c r="DEH99" s="41"/>
      <c r="DEI99" s="41"/>
      <c r="DEJ99" s="41"/>
      <c r="DEK99" s="41"/>
      <c r="DEL99" s="41"/>
      <c r="DEM99" s="41"/>
      <c r="DEN99" s="41"/>
      <c r="DEO99" s="41"/>
      <c r="DEP99" s="41"/>
      <c r="DEQ99" s="41"/>
      <c r="DER99" s="41"/>
      <c r="DES99" s="41"/>
      <c r="DET99" s="41"/>
      <c r="DEU99" s="41"/>
      <c r="DEV99" s="41"/>
      <c r="DEW99" s="41"/>
      <c r="DEX99" s="41"/>
      <c r="DEY99" s="41"/>
      <c r="DEZ99" s="41"/>
      <c r="DFA99" s="41"/>
      <c r="DFB99" s="41"/>
      <c r="DFC99" s="41"/>
      <c r="DMT99" s="41"/>
      <c r="DMU99" s="41"/>
      <c r="DMV99" s="41"/>
      <c r="DMW99" s="41"/>
      <c r="DNI99" s="41"/>
      <c r="DNJ99" s="41"/>
      <c r="DNK99" s="41"/>
      <c r="DNL99" s="41"/>
      <c r="DNM99" s="41"/>
      <c r="DNN99" s="41"/>
      <c r="DNO99" s="41"/>
      <c r="DNP99" s="41"/>
      <c r="DNQ99" s="41"/>
      <c r="DNR99" s="41"/>
      <c r="DNS99" s="41"/>
      <c r="DNT99" s="41"/>
      <c r="DNU99" s="41"/>
      <c r="DNV99" s="41"/>
      <c r="DNW99" s="41"/>
      <c r="DNX99" s="41"/>
      <c r="DNY99" s="41"/>
      <c r="DNZ99" s="41"/>
      <c r="DOA99" s="41"/>
      <c r="DOB99" s="41"/>
      <c r="DOC99" s="41"/>
      <c r="DOD99" s="41"/>
      <c r="DOE99" s="41"/>
      <c r="DOF99" s="41"/>
      <c r="DOG99" s="41"/>
      <c r="DOH99" s="41"/>
      <c r="DOI99" s="41"/>
      <c r="DOJ99" s="41"/>
      <c r="DOK99" s="41"/>
      <c r="DOL99" s="41"/>
      <c r="DOM99" s="41"/>
      <c r="DON99" s="41"/>
      <c r="DOO99" s="41"/>
      <c r="DOP99" s="41"/>
      <c r="DOQ99" s="41"/>
      <c r="DOR99" s="41"/>
      <c r="DOS99" s="41"/>
      <c r="DOT99" s="41"/>
      <c r="DOU99" s="41"/>
      <c r="DOV99" s="41"/>
      <c r="DOW99" s="41"/>
      <c r="DOX99" s="41"/>
      <c r="DOY99" s="41"/>
      <c r="DWP99" s="41"/>
      <c r="DWQ99" s="41"/>
      <c r="DWR99" s="41"/>
      <c r="DWS99" s="41"/>
      <c r="DXE99" s="41"/>
      <c r="DXF99" s="41"/>
      <c r="DXG99" s="41"/>
      <c r="DXH99" s="41"/>
      <c r="DXI99" s="41"/>
      <c r="DXJ99" s="41"/>
      <c r="DXK99" s="41"/>
      <c r="DXL99" s="41"/>
      <c r="DXM99" s="41"/>
      <c r="DXN99" s="41"/>
      <c r="DXO99" s="41"/>
      <c r="DXP99" s="41"/>
      <c r="DXQ99" s="41"/>
      <c r="DXR99" s="41"/>
      <c r="DXS99" s="41"/>
      <c r="DXT99" s="41"/>
      <c r="DXU99" s="41"/>
      <c r="DXV99" s="41"/>
      <c r="DXW99" s="41"/>
      <c r="DXX99" s="41"/>
      <c r="DXY99" s="41"/>
      <c r="DXZ99" s="41"/>
      <c r="DYA99" s="41"/>
      <c r="DYB99" s="41"/>
      <c r="DYC99" s="41"/>
      <c r="DYD99" s="41"/>
      <c r="DYE99" s="41"/>
      <c r="DYF99" s="41"/>
      <c r="DYG99" s="41"/>
      <c r="DYH99" s="41"/>
      <c r="DYI99" s="41"/>
      <c r="DYJ99" s="41"/>
      <c r="DYK99" s="41"/>
      <c r="DYL99" s="41"/>
      <c r="DYM99" s="41"/>
      <c r="DYN99" s="41"/>
      <c r="DYO99" s="41"/>
      <c r="DYP99" s="41"/>
      <c r="DYQ99" s="41"/>
      <c r="DYR99" s="41"/>
      <c r="DYS99" s="41"/>
      <c r="DYT99" s="41"/>
      <c r="DYU99" s="41"/>
      <c r="EGL99" s="41"/>
      <c r="EGM99" s="41"/>
      <c r="EGN99" s="41"/>
      <c r="EGO99" s="41"/>
      <c r="EHA99" s="41"/>
      <c r="EHB99" s="41"/>
      <c r="EHC99" s="41"/>
      <c r="EHD99" s="41"/>
      <c r="EHE99" s="41"/>
      <c r="EHF99" s="41"/>
      <c r="EHG99" s="41"/>
      <c r="EHH99" s="41"/>
      <c r="EHI99" s="41"/>
      <c r="EHJ99" s="41"/>
      <c r="EHK99" s="41"/>
      <c r="EHL99" s="41"/>
      <c r="EHM99" s="41"/>
      <c r="EHN99" s="41"/>
      <c r="EHO99" s="41"/>
      <c r="EHP99" s="41"/>
      <c r="EHQ99" s="41"/>
      <c r="EHR99" s="41"/>
      <c r="EHS99" s="41"/>
      <c r="EHT99" s="41"/>
      <c r="EHU99" s="41"/>
      <c r="EHV99" s="41"/>
      <c r="EHW99" s="41"/>
      <c r="EHX99" s="41"/>
      <c r="EHY99" s="41"/>
      <c r="EHZ99" s="41"/>
      <c r="EIA99" s="41"/>
      <c r="EIB99" s="41"/>
      <c r="EIC99" s="41"/>
      <c r="EID99" s="41"/>
      <c r="EIE99" s="41"/>
      <c r="EIF99" s="41"/>
      <c r="EIG99" s="41"/>
      <c r="EIH99" s="41"/>
      <c r="EII99" s="41"/>
      <c r="EIJ99" s="41"/>
      <c r="EIK99" s="41"/>
      <c r="EIL99" s="41"/>
      <c r="EIM99" s="41"/>
      <c r="EIN99" s="41"/>
      <c r="EIO99" s="41"/>
      <c r="EIP99" s="41"/>
      <c r="EIQ99" s="41"/>
      <c r="EQH99" s="41"/>
      <c r="EQI99" s="41"/>
      <c r="EQJ99" s="41"/>
      <c r="EQK99" s="41"/>
      <c r="EQW99" s="41"/>
      <c r="EQX99" s="41"/>
      <c r="EQY99" s="41"/>
      <c r="EQZ99" s="41"/>
      <c r="ERA99" s="41"/>
      <c r="ERB99" s="41"/>
      <c r="ERC99" s="41"/>
      <c r="ERD99" s="41"/>
      <c r="ERE99" s="41"/>
      <c r="ERF99" s="41"/>
      <c r="ERG99" s="41"/>
      <c r="ERH99" s="41"/>
      <c r="ERI99" s="41"/>
      <c r="ERJ99" s="41"/>
      <c r="ERK99" s="41"/>
      <c r="ERL99" s="41"/>
      <c r="ERM99" s="41"/>
      <c r="ERN99" s="41"/>
      <c r="ERO99" s="41"/>
      <c r="ERP99" s="41"/>
      <c r="ERQ99" s="41"/>
      <c r="ERR99" s="41"/>
      <c r="ERS99" s="41"/>
      <c r="ERT99" s="41"/>
      <c r="ERU99" s="41"/>
      <c r="ERV99" s="41"/>
      <c r="ERW99" s="41"/>
      <c r="ERX99" s="41"/>
      <c r="ERY99" s="41"/>
      <c r="ERZ99" s="41"/>
      <c r="ESA99" s="41"/>
      <c r="ESB99" s="41"/>
      <c r="ESC99" s="41"/>
      <c r="ESD99" s="41"/>
      <c r="ESE99" s="41"/>
      <c r="ESF99" s="41"/>
      <c r="ESG99" s="41"/>
      <c r="ESH99" s="41"/>
      <c r="ESI99" s="41"/>
      <c r="ESJ99" s="41"/>
      <c r="ESK99" s="41"/>
      <c r="ESL99" s="41"/>
      <c r="ESM99" s="41"/>
      <c r="FAD99" s="41"/>
      <c r="FAE99" s="41"/>
      <c r="FAF99" s="41"/>
      <c r="FAG99" s="41"/>
      <c r="FAS99" s="41"/>
      <c r="FAT99" s="41"/>
      <c r="FAU99" s="41"/>
      <c r="FAV99" s="41"/>
      <c r="FAW99" s="41"/>
      <c r="FAX99" s="41"/>
      <c r="FAY99" s="41"/>
      <c r="FAZ99" s="41"/>
      <c r="FBA99" s="41"/>
      <c r="FBB99" s="41"/>
      <c r="FBC99" s="41"/>
      <c r="FBD99" s="41"/>
      <c r="FBE99" s="41"/>
      <c r="FBF99" s="41"/>
      <c r="FBG99" s="41"/>
      <c r="FBH99" s="41"/>
      <c r="FBI99" s="41"/>
      <c r="FBJ99" s="41"/>
      <c r="FBK99" s="41"/>
      <c r="FBL99" s="41"/>
      <c r="FBM99" s="41"/>
      <c r="FBN99" s="41"/>
      <c r="FBO99" s="41"/>
      <c r="FBP99" s="41"/>
      <c r="FBQ99" s="41"/>
      <c r="FBR99" s="41"/>
      <c r="FBS99" s="41"/>
      <c r="FBT99" s="41"/>
      <c r="FBU99" s="41"/>
      <c r="FBV99" s="41"/>
      <c r="FBW99" s="41"/>
      <c r="FBX99" s="41"/>
      <c r="FBY99" s="41"/>
      <c r="FBZ99" s="41"/>
      <c r="FCA99" s="41"/>
      <c r="FCB99" s="41"/>
      <c r="FCC99" s="41"/>
      <c r="FCD99" s="41"/>
      <c r="FCE99" s="41"/>
      <c r="FCF99" s="41"/>
      <c r="FCG99" s="41"/>
      <c r="FCH99" s="41"/>
      <c r="FCI99" s="41"/>
      <c r="FJZ99" s="41"/>
      <c r="FKA99" s="41"/>
      <c r="FKB99" s="41"/>
      <c r="FKC99" s="41"/>
      <c r="FKO99" s="41"/>
      <c r="FKP99" s="41"/>
      <c r="FKQ99" s="41"/>
      <c r="FKR99" s="41"/>
      <c r="FKS99" s="41"/>
      <c r="FKT99" s="41"/>
      <c r="FKU99" s="41"/>
      <c r="FKV99" s="41"/>
      <c r="FKW99" s="41"/>
      <c r="FKX99" s="41"/>
      <c r="FKY99" s="41"/>
      <c r="FKZ99" s="41"/>
      <c r="FLA99" s="41"/>
      <c r="FLB99" s="41"/>
      <c r="FLC99" s="41"/>
      <c r="FLD99" s="41"/>
      <c r="FLE99" s="41"/>
      <c r="FLF99" s="41"/>
      <c r="FLG99" s="41"/>
      <c r="FLH99" s="41"/>
      <c r="FLI99" s="41"/>
      <c r="FLJ99" s="41"/>
      <c r="FLK99" s="41"/>
      <c r="FLL99" s="41"/>
      <c r="FLM99" s="41"/>
      <c r="FLN99" s="41"/>
      <c r="FLO99" s="41"/>
      <c r="FLP99" s="41"/>
      <c r="FLQ99" s="41"/>
      <c r="FLR99" s="41"/>
      <c r="FLS99" s="41"/>
      <c r="FLT99" s="41"/>
      <c r="FLU99" s="41"/>
      <c r="FLV99" s="41"/>
      <c r="FLW99" s="41"/>
      <c r="FLX99" s="41"/>
      <c r="FLY99" s="41"/>
      <c r="FLZ99" s="41"/>
      <c r="FMA99" s="41"/>
      <c r="FMB99" s="41"/>
      <c r="FMC99" s="41"/>
      <c r="FMD99" s="41"/>
      <c r="FME99" s="41"/>
      <c r="FTV99" s="41"/>
      <c r="FTW99" s="41"/>
      <c r="FTX99" s="41"/>
      <c r="FTY99" s="41"/>
      <c r="FUK99" s="41"/>
      <c r="FUL99" s="41"/>
      <c r="FUM99" s="41"/>
      <c r="FUN99" s="41"/>
      <c r="FUO99" s="41"/>
      <c r="FUP99" s="41"/>
      <c r="FUQ99" s="41"/>
      <c r="FUR99" s="41"/>
      <c r="FUS99" s="41"/>
      <c r="FUT99" s="41"/>
      <c r="FUU99" s="41"/>
      <c r="FUV99" s="41"/>
      <c r="FUW99" s="41"/>
      <c r="FUX99" s="41"/>
      <c r="FUY99" s="41"/>
      <c r="FUZ99" s="41"/>
      <c r="FVA99" s="41"/>
      <c r="FVB99" s="41"/>
      <c r="FVC99" s="41"/>
      <c r="FVD99" s="41"/>
      <c r="FVE99" s="41"/>
      <c r="FVF99" s="41"/>
      <c r="FVG99" s="41"/>
      <c r="FVH99" s="41"/>
      <c r="FVI99" s="41"/>
      <c r="FVJ99" s="41"/>
      <c r="FVK99" s="41"/>
      <c r="FVL99" s="41"/>
      <c r="FVM99" s="41"/>
      <c r="FVN99" s="41"/>
      <c r="FVO99" s="41"/>
      <c r="FVP99" s="41"/>
      <c r="FVQ99" s="41"/>
      <c r="FVR99" s="41"/>
      <c r="FVS99" s="41"/>
      <c r="FVT99" s="41"/>
      <c r="FVU99" s="41"/>
      <c r="FVV99" s="41"/>
      <c r="FVW99" s="41"/>
      <c r="FVX99" s="41"/>
      <c r="FVY99" s="41"/>
      <c r="FVZ99" s="41"/>
      <c r="FWA99" s="41"/>
      <c r="GDR99" s="41"/>
      <c r="GDS99" s="41"/>
      <c r="GDT99" s="41"/>
      <c r="GDU99" s="41"/>
      <c r="GEG99" s="41"/>
      <c r="GEH99" s="41"/>
      <c r="GEI99" s="41"/>
      <c r="GEJ99" s="41"/>
      <c r="GEK99" s="41"/>
      <c r="GEL99" s="41"/>
      <c r="GEM99" s="41"/>
      <c r="GEN99" s="41"/>
      <c r="GEO99" s="41"/>
      <c r="GEP99" s="41"/>
      <c r="GEQ99" s="41"/>
      <c r="GER99" s="41"/>
      <c r="GES99" s="41"/>
      <c r="GET99" s="41"/>
      <c r="GEU99" s="41"/>
      <c r="GEV99" s="41"/>
      <c r="GEW99" s="41"/>
      <c r="GEX99" s="41"/>
      <c r="GEY99" s="41"/>
      <c r="GEZ99" s="41"/>
      <c r="GFA99" s="41"/>
      <c r="GFB99" s="41"/>
      <c r="GFC99" s="41"/>
      <c r="GFD99" s="41"/>
      <c r="GFE99" s="41"/>
      <c r="GFF99" s="41"/>
      <c r="GFG99" s="41"/>
      <c r="GFH99" s="41"/>
      <c r="GFI99" s="41"/>
      <c r="GFJ99" s="41"/>
      <c r="GFK99" s="41"/>
      <c r="GFL99" s="41"/>
      <c r="GFM99" s="41"/>
      <c r="GFN99" s="41"/>
      <c r="GFO99" s="41"/>
      <c r="GFP99" s="41"/>
      <c r="GFQ99" s="41"/>
      <c r="GFR99" s="41"/>
      <c r="GFS99" s="41"/>
      <c r="GFT99" s="41"/>
      <c r="GFU99" s="41"/>
      <c r="GFV99" s="41"/>
      <c r="GFW99" s="41"/>
      <c r="GNN99" s="41"/>
      <c r="GNO99" s="41"/>
      <c r="GNP99" s="41"/>
      <c r="GNQ99" s="41"/>
      <c r="GOC99" s="41"/>
      <c r="GOD99" s="41"/>
      <c r="GOE99" s="41"/>
      <c r="GOF99" s="41"/>
      <c r="GOG99" s="41"/>
      <c r="GOH99" s="41"/>
      <c r="GOI99" s="41"/>
      <c r="GOJ99" s="41"/>
      <c r="GOK99" s="41"/>
      <c r="GOL99" s="41"/>
      <c r="GOM99" s="41"/>
      <c r="GON99" s="41"/>
      <c r="GOO99" s="41"/>
      <c r="GOP99" s="41"/>
      <c r="GOQ99" s="41"/>
      <c r="GOR99" s="41"/>
      <c r="GOS99" s="41"/>
      <c r="GOT99" s="41"/>
      <c r="GOU99" s="41"/>
      <c r="GOV99" s="41"/>
      <c r="GOW99" s="41"/>
      <c r="GOX99" s="41"/>
      <c r="GOY99" s="41"/>
      <c r="GOZ99" s="41"/>
      <c r="GPA99" s="41"/>
      <c r="GPB99" s="41"/>
      <c r="GPC99" s="41"/>
      <c r="GPD99" s="41"/>
      <c r="GPE99" s="41"/>
      <c r="GPF99" s="41"/>
      <c r="GPG99" s="41"/>
      <c r="GPH99" s="41"/>
      <c r="GPI99" s="41"/>
      <c r="GPJ99" s="41"/>
      <c r="GPK99" s="41"/>
      <c r="GPL99" s="41"/>
      <c r="GPM99" s="41"/>
      <c r="GPN99" s="41"/>
      <c r="GPO99" s="41"/>
      <c r="GPP99" s="41"/>
      <c r="GPQ99" s="41"/>
      <c r="GPR99" s="41"/>
      <c r="GPS99" s="41"/>
      <c r="GXJ99" s="41"/>
      <c r="GXK99" s="41"/>
      <c r="GXL99" s="41"/>
      <c r="GXM99" s="41"/>
      <c r="GXY99" s="41"/>
      <c r="GXZ99" s="41"/>
      <c r="GYA99" s="41"/>
      <c r="GYB99" s="41"/>
      <c r="GYC99" s="41"/>
      <c r="GYD99" s="41"/>
      <c r="GYE99" s="41"/>
      <c r="GYF99" s="41"/>
      <c r="GYG99" s="41"/>
      <c r="GYH99" s="41"/>
      <c r="GYI99" s="41"/>
      <c r="GYJ99" s="41"/>
      <c r="GYK99" s="41"/>
      <c r="GYL99" s="41"/>
      <c r="GYM99" s="41"/>
      <c r="GYN99" s="41"/>
      <c r="GYO99" s="41"/>
      <c r="GYP99" s="41"/>
      <c r="GYQ99" s="41"/>
      <c r="GYR99" s="41"/>
      <c r="GYS99" s="41"/>
      <c r="GYT99" s="41"/>
      <c r="GYU99" s="41"/>
      <c r="GYV99" s="41"/>
      <c r="GYW99" s="41"/>
      <c r="GYX99" s="41"/>
      <c r="GYY99" s="41"/>
      <c r="GYZ99" s="41"/>
      <c r="GZA99" s="41"/>
      <c r="GZB99" s="41"/>
      <c r="GZC99" s="41"/>
      <c r="GZD99" s="41"/>
      <c r="GZE99" s="41"/>
      <c r="GZF99" s="41"/>
      <c r="GZG99" s="41"/>
      <c r="GZH99" s="41"/>
      <c r="GZI99" s="41"/>
      <c r="GZJ99" s="41"/>
      <c r="GZK99" s="41"/>
      <c r="GZL99" s="41"/>
      <c r="GZM99" s="41"/>
      <c r="GZN99" s="41"/>
      <c r="GZO99" s="41"/>
      <c r="HHF99" s="41"/>
      <c r="HHG99" s="41"/>
      <c r="HHH99" s="41"/>
      <c r="HHI99" s="41"/>
      <c r="HHU99" s="41"/>
      <c r="HHV99" s="41"/>
      <c r="HHW99" s="41"/>
      <c r="HHX99" s="41"/>
      <c r="HHY99" s="41"/>
      <c r="HHZ99" s="41"/>
      <c r="HIA99" s="41"/>
      <c r="HIB99" s="41"/>
      <c r="HIC99" s="41"/>
      <c r="HID99" s="41"/>
      <c r="HIE99" s="41"/>
      <c r="HIF99" s="41"/>
      <c r="HIG99" s="41"/>
      <c r="HIH99" s="41"/>
      <c r="HII99" s="41"/>
      <c r="HIJ99" s="41"/>
      <c r="HIK99" s="41"/>
      <c r="HIL99" s="41"/>
      <c r="HIM99" s="41"/>
      <c r="HIN99" s="41"/>
      <c r="HIO99" s="41"/>
      <c r="HIP99" s="41"/>
      <c r="HIQ99" s="41"/>
      <c r="HIR99" s="41"/>
      <c r="HIS99" s="41"/>
      <c r="HIT99" s="41"/>
      <c r="HIU99" s="41"/>
      <c r="HIV99" s="41"/>
      <c r="HIW99" s="41"/>
      <c r="HIX99" s="41"/>
      <c r="HIY99" s="41"/>
      <c r="HIZ99" s="41"/>
      <c r="HJA99" s="41"/>
      <c r="HJB99" s="41"/>
      <c r="HJC99" s="41"/>
      <c r="HJD99" s="41"/>
      <c r="HJE99" s="41"/>
      <c r="HJF99" s="41"/>
      <c r="HJG99" s="41"/>
      <c r="HJH99" s="41"/>
      <c r="HJI99" s="41"/>
      <c r="HJJ99" s="41"/>
      <c r="HJK99" s="41"/>
      <c r="HRB99" s="41"/>
      <c r="HRC99" s="41"/>
      <c r="HRD99" s="41"/>
      <c r="HRE99" s="41"/>
      <c r="HRQ99" s="41"/>
      <c r="HRR99" s="41"/>
      <c r="HRS99" s="41"/>
      <c r="HRT99" s="41"/>
      <c r="HRU99" s="41"/>
      <c r="HRV99" s="41"/>
      <c r="HRW99" s="41"/>
      <c r="HRX99" s="41"/>
      <c r="HRY99" s="41"/>
      <c r="HRZ99" s="41"/>
      <c r="HSA99" s="41"/>
      <c r="HSB99" s="41"/>
      <c r="HSC99" s="41"/>
      <c r="HSD99" s="41"/>
      <c r="HSE99" s="41"/>
      <c r="HSF99" s="41"/>
      <c r="HSG99" s="41"/>
      <c r="HSH99" s="41"/>
      <c r="HSI99" s="41"/>
      <c r="HSJ99" s="41"/>
      <c r="HSK99" s="41"/>
      <c r="HSL99" s="41"/>
      <c r="HSM99" s="41"/>
      <c r="HSN99" s="41"/>
      <c r="HSO99" s="41"/>
      <c r="HSP99" s="41"/>
      <c r="HSQ99" s="41"/>
      <c r="HSR99" s="41"/>
      <c r="HSS99" s="41"/>
      <c r="HST99" s="41"/>
      <c r="HSU99" s="41"/>
      <c r="HSV99" s="41"/>
      <c r="HSW99" s="41"/>
      <c r="HSX99" s="41"/>
      <c r="HSY99" s="41"/>
      <c r="HSZ99" s="41"/>
      <c r="HTA99" s="41"/>
      <c r="HTB99" s="41"/>
      <c r="HTC99" s="41"/>
      <c r="HTD99" s="41"/>
      <c r="HTE99" s="41"/>
      <c r="HTF99" s="41"/>
      <c r="HTG99" s="41"/>
      <c r="IAX99" s="41"/>
      <c r="IAY99" s="41"/>
      <c r="IAZ99" s="41"/>
      <c r="IBA99" s="41"/>
      <c r="IBM99" s="41"/>
      <c r="IBN99" s="41"/>
      <c r="IBO99" s="41"/>
      <c r="IBP99" s="41"/>
      <c r="IBQ99" s="41"/>
      <c r="IBR99" s="41"/>
      <c r="IBS99" s="41"/>
      <c r="IBT99" s="41"/>
      <c r="IBU99" s="41"/>
      <c r="IBV99" s="41"/>
      <c r="IBW99" s="41"/>
      <c r="IBX99" s="41"/>
      <c r="IBY99" s="41"/>
      <c r="IBZ99" s="41"/>
      <c r="ICA99" s="41"/>
      <c r="ICB99" s="41"/>
      <c r="ICC99" s="41"/>
      <c r="ICD99" s="41"/>
      <c r="ICE99" s="41"/>
      <c r="ICF99" s="41"/>
      <c r="ICG99" s="41"/>
      <c r="ICH99" s="41"/>
      <c r="ICI99" s="41"/>
      <c r="ICJ99" s="41"/>
      <c r="ICK99" s="41"/>
      <c r="ICL99" s="41"/>
      <c r="ICM99" s="41"/>
      <c r="ICN99" s="41"/>
      <c r="ICO99" s="41"/>
      <c r="ICP99" s="41"/>
      <c r="ICQ99" s="41"/>
      <c r="ICR99" s="41"/>
      <c r="ICS99" s="41"/>
      <c r="ICT99" s="41"/>
      <c r="ICU99" s="41"/>
      <c r="ICV99" s="41"/>
      <c r="ICW99" s="41"/>
      <c r="ICX99" s="41"/>
      <c r="ICY99" s="41"/>
      <c r="ICZ99" s="41"/>
      <c r="IDA99" s="41"/>
      <c r="IDB99" s="41"/>
      <c r="IDC99" s="41"/>
      <c r="IKT99" s="41"/>
      <c r="IKU99" s="41"/>
      <c r="IKV99" s="41"/>
      <c r="IKW99" s="41"/>
      <c r="ILI99" s="41"/>
      <c r="ILJ99" s="41"/>
      <c r="ILK99" s="41"/>
      <c r="ILL99" s="41"/>
      <c r="ILM99" s="41"/>
      <c r="ILN99" s="41"/>
      <c r="ILO99" s="41"/>
      <c r="ILP99" s="41"/>
      <c r="ILQ99" s="41"/>
      <c r="ILR99" s="41"/>
      <c r="ILS99" s="41"/>
      <c r="ILT99" s="41"/>
      <c r="ILU99" s="41"/>
      <c r="ILV99" s="41"/>
      <c r="ILW99" s="41"/>
      <c r="ILX99" s="41"/>
      <c r="ILY99" s="41"/>
      <c r="ILZ99" s="41"/>
      <c r="IMA99" s="41"/>
      <c r="IMB99" s="41"/>
      <c r="IMC99" s="41"/>
      <c r="IMD99" s="41"/>
      <c r="IME99" s="41"/>
      <c r="IMF99" s="41"/>
      <c r="IMG99" s="41"/>
      <c r="IMH99" s="41"/>
      <c r="IMI99" s="41"/>
      <c r="IMJ99" s="41"/>
      <c r="IMK99" s="41"/>
      <c r="IML99" s="41"/>
      <c r="IMM99" s="41"/>
      <c r="IMN99" s="41"/>
      <c r="IMO99" s="41"/>
      <c r="IMP99" s="41"/>
      <c r="IMQ99" s="41"/>
      <c r="IMR99" s="41"/>
      <c r="IMS99" s="41"/>
      <c r="IMT99" s="41"/>
      <c r="IMU99" s="41"/>
      <c r="IMV99" s="41"/>
      <c r="IMW99" s="41"/>
      <c r="IMX99" s="41"/>
      <c r="IMY99" s="41"/>
      <c r="IUP99" s="41"/>
      <c r="IUQ99" s="41"/>
      <c r="IUR99" s="41"/>
      <c r="IUS99" s="41"/>
      <c r="IVE99" s="41"/>
      <c r="IVF99" s="41"/>
      <c r="IVG99" s="41"/>
      <c r="IVH99" s="41"/>
      <c r="IVI99" s="41"/>
      <c r="IVJ99" s="41"/>
      <c r="IVK99" s="41"/>
      <c r="IVL99" s="41"/>
      <c r="IVM99" s="41"/>
      <c r="IVN99" s="41"/>
      <c r="IVO99" s="41"/>
      <c r="IVP99" s="41"/>
      <c r="IVQ99" s="41"/>
      <c r="IVR99" s="41"/>
      <c r="IVS99" s="41"/>
      <c r="IVT99" s="41"/>
      <c r="IVU99" s="41"/>
      <c r="IVV99" s="41"/>
      <c r="IVW99" s="41"/>
      <c r="IVX99" s="41"/>
      <c r="IVY99" s="41"/>
      <c r="IVZ99" s="41"/>
      <c r="IWA99" s="41"/>
      <c r="IWB99" s="41"/>
      <c r="IWC99" s="41"/>
      <c r="IWD99" s="41"/>
      <c r="IWE99" s="41"/>
      <c r="IWF99" s="41"/>
      <c r="IWG99" s="41"/>
      <c r="IWH99" s="41"/>
      <c r="IWI99" s="41"/>
      <c r="IWJ99" s="41"/>
      <c r="IWK99" s="41"/>
      <c r="IWL99" s="41"/>
      <c r="IWM99" s="41"/>
      <c r="IWN99" s="41"/>
      <c r="IWO99" s="41"/>
      <c r="IWP99" s="41"/>
      <c r="IWQ99" s="41"/>
      <c r="IWR99" s="41"/>
      <c r="IWS99" s="41"/>
      <c r="IWT99" s="41"/>
      <c r="IWU99" s="41"/>
      <c r="JEL99" s="41"/>
      <c r="JEM99" s="41"/>
      <c r="JEN99" s="41"/>
      <c r="JEO99" s="41"/>
      <c r="JFA99" s="41"/>
      <c r="JFB99" s="41"/>
      <c r="JFC99" s="41"/>
      <c r="JFD99" s="41"/>
      <c r="JFE99" s="41"/>
      <c r="JFF99" s="41"/>
      <c r="JFG99" s="41"/>
      <c r="JFH99" s="41"/>
      <c r="JFI99" s="41"/>
      <c r="JFJ99" s="41"/>
      <c r="JFK99" s="41"/>
      <c r="JFL99" s="41"/>
      <c r="JFM99" s="41"/>
      <c r="JFN99" s="41"/>
      <c r="JFO99" s="41"/>
      <c r="JFP99" s="41"/>
      <c r="JFQ99" s="41"/>
      <c r="JFR99" s="41"/>
      <c r="JFS99" s="41"/>
      <c r="JFT99" s="41"/>
      <c r="JFU99" s="41"/>
      <c r="JFV99" s="41"/>
      <c r="JFW99" s="41"/>
      <c r="JFX99" s="41"/>
      <c r="JFY99" s="41"/>
      <c r="JFZ99" s="41"/>
      <c r="JGA99" s="41"/>
      <c r="JGB99" s="41"/>
      <c r="JGC99" s="41"/>
      <c r="JGD99" s="41"/>
      <c r="JGE99" s="41"/>
      <c r="JGF99" s="41"/>
      <c r="JGG99" s="41"/>
      <c r="JGH99" s="41"/>
      <c r="JGI99" s="41"/>
      <c r="JGJ99" s="41"/>
      <c r="JGK99" s="41"/>
      <c r="JGL99" s="41"/>
      <c r="JGM99" s="41"/>
      <c r="JGN99" s="41"/>
      <c r="JGO99" s="41"/>
      <c r="JGP99" s="41"/>
      <c r="JGQ99" s="41"/>
      <c r="JOH99" s="41"/>
      <c r="JOI99" s="41"/>
      <c r="JOJ99" s="41"/>
      <c r="JOK99" s="41"/>
      <c r="JOW99" s="41"/>
      <c r="JOX99" s="41"/>
      <c r="JOY99" s="41"/>
      <c r="JOZ99" s="41"/>
      <c r="JPA99" s="41"/>
      <c r="JPB99" s="41"/>
      <c r="JPC99" s="41"/>
      <c r="JPD99" s="41"/>
      <c r="JPE99" s="41"/>
      <c r="JPF99" s="41"/>
      <c r="JPG99" s="41"/>
      <c r="JPH99" s="41"/>
      <c r="JPI99" s="41"/>
      <c r="JPJ99" s="41"/>
      <c r="JPK99" s="41"/>
      <c r="JPL99" s="41"/>
      <c r="JPM99" s="41"/>
      <c r="JPN99" s="41"/>
      <c r="JPO99" s="41"/>
      <c r="JPP99" s="41"/>
      <c r="JPQ99" s="41"/>
      <c r="JPR99" s="41"/>
      <c r="JPS99" s="41"/>
      <c r="JPT99" s="41"/>
      <c r="JPU99" s="41"/>
      <c r="JPV99" s="41"/>
      <c r="JPW99" s="41"/>
      <c r="JPX99" s="41"/>
      <c r="JPY99" s="41"/>
      <c r="JPZ99" s="41"/>
      <c r="JQA99" s="41"/>
      <c r="JQB99" s="41"/>
      <c r="JQC99" s="41"/>
      <c r="JQD99" s="41"/>
      <c r="JQE99" s="41"/>
      <c r="JQF99" s="41"/>
      <c r="JQG99" s="41"/>
      <c r="JQH99" s="41"/>
      <c r="JQI99" s="41"/>
      <c r="JQJ99" s="41"/>
      <c r="JQK99" s="41"/>
      <c r="JQL99" s="41"/>
      <c r="JQM99" s="41"/>
      <c r="JYD99" s="41"/>
      <c r="JYE99" s="41"/>
      <c r="JYF99" s="41"/>
      <c r="JYG99" s="41"/>
      <c r="JYS99" s="41"/>
      <c r="JYT99" s="41"/>
      <c r="JYU99" s="41"/>
      <c r="JYV99" s="41"/>
      <c r="JYW99" s="41"/>
      <c r="JYX99" s="41"/>
      <c r="JYY99" s="41"/>
      <c r="JYZ99" s="41"/>
      <c r="JZA99" s="41"/>
      <c r="JZB99" s="41"/>
      <c r="JZC99" s="41"/>
      <c r="JZD99" s="41"/>
      <c r="JZE99" s="41"/>
      <c r="JZF99" s="41"/>
      <c r="JZG99" s="41"/>
      <c r="JZH99" s="41"/>
      <c r="JZI99" s="41"/>
      <c r="JZJ99" s="41"/>
      <c r="JZK99" s="41"/>
      <c r="JZL99" s="41"/>
      <c r="JZM99" s="41"/>
      <c r="JZN99" s="41"/>
      <c r="JZO99" s="41"/>
      <c r="JZP99" s="41"/>
      <c r="JZQ99" s="41"/>
      <c r="JZR99" s="41"/>
      <c r="JZS99" s="41"/>
      <c r="JZT99" s="41"/>
      <c r="JZU99" s="41"/>
      <c r="JZV99" s="41"/>
      <c r="JZW99" s="41"/>
      <c r="JZX99" s="41"/>
      <c r="JZY99" s="41"/>
      <c r="JZZ99" s="41"/>
      <c r="KAA99" s="41"/>
      <c r="KAB99" s="41"/>
      <c r="KAC99" s="41"/>
      <c r="KAD99" s="41"/>
      <c r="KAE99" s="41"/>
      <c r="KAF99" s="41"/>
      <c r="KAG99" s="41"/>
      <c r="KAH99" s="41"/>
      <c r="KAI99" s="41"/>
      <c r="KHZ99" s="41"/>
      <c r="KIA99" s="41"/>
      <c r="KIB99" s="41"/>
      <c r="KIC99" s="41"/>
      <c r="KIO99" s="41"/>
      <c r="KIP99" s="41"/>
      <c r="KIQ99" s="41"/>
      <c r="KIR99" s="41"/>
      <c r="KIS99" s="41"/>
      <c r="KIT99" s="41"/>
      <c r="KIU99" s="41"/>
      <c r="KIV99" s="41"/>
      <c r="KIW99" s="41"/>
      <c r="KIX99" s="41"/>
      <c r="KIY99" s="41"/>
      <c r="KIZ99" s="41"/>
      <c r="KJA99" s="41"/>
      <c r="KJB99" s="41"/>
      <c r="KJC99" s="41"/>
      <c r="KJD99" s="41"/>
      <c r="KJE99" s="41"/>
      <c r="KJF99" s="41"/>
      <c r="KJG99" s="41"/>
      <c r="KJH99" s="41"/>
      <c r="KJI99" s="41"/>
      <c r="KJJ99" s="41"/>
      <c r="KJK99" s="41"/>
      <c r="KJL99" s="41"/>
      <c r="KJM99" s="41"/>
      <c r="KJN99" s="41"/>
      <c r="KJO99" s="41"/>
      <c r="KJP99" s="41"/>
      <c r="KJQ99" s="41"/>
      <c r="KJR99" s="41"/>
      <c r="KJS99" s="41"/>
      <c r="KJT99" s="41"/>
      <c r="KJU99" s="41"/>
      <c r="KJV99" s="41"/>
      <c r="KJW99" s="41"/>
      <c r="KJX99" s="41"/>
      <c r="KJY99" s="41"/>
      <c r="KJZ99" s="41"/>
      <c r="KKA99" s="41"/>
      <c r="KKB99" s="41"/>
      <c r="KKC99" s="41"/>
      <c r="KKD99" s="41"/>
      <c r="KKE99" s="41"/>
      <c r="KRV99" s="41"/>
      <c r="KRW99" s="41"/>
      <c r="KRX99" s="41"/>
      <c r="KRY99" s="41"/>
      <c r="KSK99" s="41"/>
      <c r="KSL99" s="41"/>
      <c r="KSM99" s="41"/>
      <c r="KSN99" s="41"/>
      <c r="KSO99" s="41"/>
      <c r="KSP99" s="41"/>
      <c r="KSQ99" s="41"/>
      <c r="KSR99" s="41"/>
      <c r="KSS99" s="41"/>
      <c r="KST99" s="41"/>
      <c r="KSU99" s="41"/>
      <c r="KSV99" s="41"/>
      <c r="KSW99" s="41"/>
      <c r="KSX99" s="41"/>
      <c r="KSY99" s="41"/>
      <c r="KSZ99" s="41"/>
      <c r="KTA99" s="41"/>
      <c r="KTB99" s="41"/>
      <c r="KTC99" s="41"/>
      <c r="KTD99" s="41"/>
      <c r="KTE99" s="41"/>
      <c r="KTF99" s="41"/>
      <c r="KTG99" s="41"/>
      <c r="KTH99" s="41"/>
      <c r="KTI99" s="41"/>
      <c r="KTJ99" s="41"/>
      <c r="KTK99" s="41"/>
      <c r="KTL99" s="41"/>
      <c r="KTM99" s="41"/>
      <c r="KTN99" s="41"/>
      <c r="KTO99" s="41"/>
      <c r="KTP99" s="41"/>
      <c r="KTQ99" s="41"/>
      <c r="KTR99" s="41"/>
      <c r="KTS99" s="41"/>
      <c r="KTT99" s="41"/>
      <c r="KTU99" s="41"/>
      <c r="KTV99" s="41"/>
      <c r="KTW99" s="41"/>
      <c r="KTX99" s="41"/>
      <c r="KTY99" s="41"/>
      <c r="KTZ99" s="41"/>
      <c r="KUA99" s="41"/>
      <c r="LBR99" s="41"/>
      <c r="LBS99" s="41"/>
      <c r="LBT99" s="41"/>
      <c r="LBU99" s="41"/>
      <c r="LCG99" s="41"/>
      <c r="LCH99" s="41"/>
      <c r="LCI99" s="41"/>
      <c r="LCJ99" s="41"/>
      <c r="LCK99" s="41"/>
      <c r="LCL99" s="41"/>
      <c r="LCM99" s="41"/>
      <c r="LCN99" s="41"/>
      <c r="LCO99" s="41"/>
      <c r="LCP99" s="41"/>
      <c r="LCQ99" s="41"/>
      <c r="LCR99" s="41"/>
      <c r="LCS99" s="41"/>
      <c r="LCT99" s="41"/>
      <c r="LCU99" s="41"/>
      <c r="LCV99" s="41"/>
      <c r="LCW99" s="41"/>
      <c r="LCX99" s="41"/>
      <c r="LCY99" s="41"/>
      <c r="LCZ99" s="41"/>
      <c r="LDA99" s="41"/>
      <c r="LDB99" s="41"/>
      <c r="LDC99" s="41"/>
      <c r="LDD99" s="41"/>
      <c r="LDE99" s="41"/>
      <c r="LDF99" s="41"/>
      <c r="LDG99" s="41"/>
      <c r="LDH99" s="41"/>
      <c r="LDI99" s="41"/>
      <c r="LDJ99" s="41"/>
      <c r="LDK99" s="41"/>
      <c r="LDL99" s="41"/>
      <c r="LDM99" s="41"/>
      <c r="LDN99" s="41"/>
      <c r="LDO99" s="41"/>
      <c r="LDP99" s="41"/>
      <c r="LDQ99" s="41"/>
      <c r="LDR99" s="41"/>
      <c r="LDS99" s="41"/>
      <c r="LDT99" s="41"/>
      <c r="LDU99" s="41"/>
      <c r="LDV99" s="41"/>
      <c r="LDW99" s="41"/>
      <c r="LLN99" s="41"/>
      <c r="LLO99" s="41"/>
      <c r="LLP99" s="41"/>
      <c r="LLQ99" s="41"/>
      <c r="LMC99" s="41"/>
      <c r="LMD99" s="41"/>
      <c r="LME99" s="41"/>
      <c r="LMF99" s="41"/>
      <c r="LMG99" s="41"/>
      <c r="LMH99" s="41"/>
      <c r="LMI99" s="41"/>
      <c r="LMJ99" s="41"/>
      <c r="LMK99" s="41"/>
      <c r="LML99" s="41"/>
      <c r="LMM99" s="41"/>
      <c r="LMN99" s="41"/>
      <c r="LMO99" s="41"/>
      <c r="LMP99" s="41"/>
      <c r="LMQ99" s="41"/>
      <c r="LMR99" s="41"/>
      <c r="LMS99" s="41"/>
      <c r="LMT99" s="41"/>
      <c r="LMU99" s="41"/>
      <c r="LMV99" s="41"/>
      <c r="LMW99" s="41"/>
      <c r="LMX99" s="41"/>
      <c r="LMY99" s="41"/>
      <c r="LMZ99" s="41"/>
      <c r="LNA99" s="41"/>
      <c r="LNB99" s="41"/>
      <c r="LNC99" s="41"/>
      <c r="LND99" s="41"/>
      <c r="LNE99" s="41"/>
      <c r="LNF99" s="41"/>
      <c r="LNG99" s="41"/>
      <c r="LNH99" s="41"/>
      <c r="LNI99" s="41"/>
      <c r="LNJ99" s="41"/>
      <c r="LNK99" s="41"/>
      <c r="LNL99" s="41"/>
      <c r="LNM99" s="41"/>
      <c r="LNN99" s="41"/>
      <c r="LNO99" s="41"/>
      <c r="LNP99" s="41"/>
      <c r="LNQ99" s="41"/>
      <c r="LNR99" s="41"/>
      <c r="LNS99" s="41"/>
      <c r="LVJ99" s="41"/>
      <c r="LVK99" s="41"/>
      <c r="LVL99" s="41"/>
      <c r="LVM99" s="41"/>
      <c r="LVY99" s="41"/>
      <c r="LVZ99" s="41"/>
      <c r="LWA99" s="41"/>
      <c r="LWB99" s="41"/>
      <c r="LWC99" s="41"/>
      <c r="LWD99" s="41"/>
      <c r="LWE99" s="41"/>
      <c r="LWF99" s="41"/>
      <c r="LWG99" s="41"/>
      <c r="LWH99" s="41"/>
      <c r="LWI99" s="41"/>
      <c r="LWJ99" s="41"/>
      <c r="LWK99" s="41"/>
      <c r="LWL99" s="41"/>
      <c r="LWM99" s="41"/>
      <c r="LWN99" s="41"/>
      <c r="LWO99" s="41"/>
      <c r="LWP99" s="41"/>
      <c r="LWQ99" s="41"/>
      <c r="LWR99" s="41"/>
      <c r="LWS99" s="41"/>
      <c r="LWT99" s="41"/>
      <c r="LWU99" s="41"/>
      <c r="LWV99" s="41"/>
      <c r="LWW99" s="41"/>
      <c r="LWX99" s="41"/>
      <c r="LWY99" s="41"/>
      <c r="LWZ99" s="41"/>
      <c r="LXA99" s="41"/>
      <c r="LXB99" s="41"/>
      <c r="LXC99" s="41"/>
      <c r="LXD99" s="41"/>
      <c r="LXE99" s="41"/>
      <c r="LXF99" s="41"/>
      <c r="LXG99" s="41"/>
      <c r="LXH99" s="41"/>
      <c r="LXI99" s="41"/>
      <c r="LXJ99" s="41"/>
      <c r="LXK99" s="41"/>
      <c r="LXL99" s="41"/>
      <c r="LXM99" s="41"/>
      <c r="LXN99" s="41"/>
      <c r="LXO99" s="41"/>
      <c r="MFF99" s="41"/>
      <c r="MFG99" s="41"/>
      <c r="MFH99" s="41"/>
      <c r="MFI99" s="41"/>
      <c r="MFU99" s="41"/>
      <c r="MFV99" s="41"/>
      <c r="MFW99" s="41"/>
      <c r="MFX99" s="41"/>
      <c r="MFY99" s="41"/>
      <c r="MFZ99" s="41"/>
      <c r="MGA99" s="41"/>
      <c r="MGB99" s="41"/>
      <c r="MGC99" s="41"/>
      <c r="MGD99" s="41"/>
      <c r="MGE99" s="41"/>
      <c r="MGF99" s="41"/>
      <c r="MGG99" s="41"/>
      <c r="MGH99" s="41"/>
      <c r="MGI99" s="41"/>
      <c r="MGJ99" s="41"/>
      <c r="MGK99" s="41"/>
      <c r="MGL99" s="41"/>
      <c r="MGM99" s="41"/>
      <c r="MGN99" s="41"/>
      <c r="MGO99" s="41"/>
      <c r="MGP99" s="41"/>
      <c r="MGQ99" s="41"/>
      <c r="MGR99" s="41"/>
      <c r="MGS99" s="41"/>
      <c r="MGT99" s="41"/>
      <c r="MGU99" s="41"/>
      <c r="MGV99" s="41"/>
      <c r="MGW99" s="41"/>
      <c r="MGX99" s="41"/>
      <c r="MGY99" s="41"/>
      <c r="MGZ99" s="41"/>
      <c r="MHA99" s="41"/>
      <c r="MHB99" s="41"/>
      <c r="MHC99" s="41"/>
      <c r="MHD99" s="41"/>
      <c r="MHE99" s="41"/>
      <c r="MHF99" s="41"/>
      <c r="MHG99" s="41"/>
      <c r="MHH99" s="41"/>
      <c r="MHI99" s="41"/>
      <c r="MHJ99" s="41"/>
      <c r="MHK99" s="41"/>
      <c r="MPB99" s="41"/>
      <c r="MPC99" s="41"/>
      <c r="MPD99" s="41"/>
      <c r="MPE99" s="41"/>
      <c r="MPQ99" s="41"/>
      <c r="MPR99" s="41"/>
      <c r="MPS99" s="41"/>
      <c r="MPT99" s="41"/>
      <c r="MPU99" s="41"/>
      <c r="MPV99" s="41"/>
      <c r="MPW99" s="41"/>
      <c r="MPX99" s="41"/>
      <c r="MPY99" s="41"/>
      <c r="MPZ99" s="41"/>
      <c r="MQA99" s="41"/>
      <c r="MQB99" s="41"/>
      <c r="MQC99" s="41"/>
      <c r="MQD99" s="41"/>
      <c r="MQE99" s="41"/>
      <c r="MQF99" s="41"/>
      <c r="MQG99" s="41"/>
      <c r="MQH99" s="41"/>
      <c r="MQI99" s="41"/>
      <c r="MQJ99" s="41"/>
      <c r="MQK99" s="41"/>
      <c r="MQL99" s="41"/>
      <c r="MQM99" s="41"/>
      <c r="MQN99" s="41"/>
      <c r="MQO99" s="41"/>
      <c r="MQP99" s="41"/>
      <c r="MQQ99" s="41"/>
      <c r="MQR99" s="41"/>
      <c r="MQS99" s="41"/>
      <c r="MQT99" s="41"/>
      <c r="MQU99" s="41"/>
      <c r="MQV99" s="41"/>
      <c r="MQW99" s="41"/>
      <c r="MQX99" s="41"/>
      <c r="MQY99" s="41"/>
      <c r="MQZ99" s="41"/>
      <c r="MRA99" s="41"/>
      <c r="MRB99" s="41"/>
      <c r="MRC99" s="41"/>
      <c r="MRD99" s="41"/>
      <c r="MRE99" s="41"/>
      <c r="MRF99" s="41"/>
      <c r="MRG99" s="41"/>
      <c r="MYX99" s="41"/>
      <c r="MYY99" s="41"/>
      <c r="MYZ99" s="41"/>
      <c r="MZA99" s="41"/>
      <c r="MZM99" s="41"/>
      <c r="MZN99" s="41"/>
      <c r="MZO99" s="41"/>
      <c r="MZP99" s="41"/>
      <c r="MZQ99" s="41"/>
      <c r="MZR99" s="41"/>
      <c r="MZS99" s="41"/>
      <c r="MZT99" s="41"/>
      <c r="MZU99" s="41"/>
      <c r="MZV99" s="41"/>
      <c r="MZW99" s="41"/>
      <c r="MZX99" s="41"/>
      <c r="MZY99" s="41"/>
      <c r="MZZ99" s="41"/>
      <c r="NAA99" s="41"/>
      <c r="NAB99" s="41"/>
      <c r="NAC99" s="41"/>
      <c r="NAD99" s="41"/>
      <c r="NAE99" s="41"/>
      <c r="NAF99" s="41"/>
      <c r="NAG99" s="41"/>
      <c r="NAH99" s="41"/>
      <c r="NAI99" s="41"/>
      <c r="NAJ99" s="41"/>
      <c r="NAK99" s="41"/>
      <c r="NAL99" s="41"/>
      <c r="NAM99" s="41"/>
      <c r="NAN99" s="41"/>
      <c r="NAO99" s="41"/>
      <c r="NAP99" s="41"/>
      <c r="NAQ99" s="41"/>
      <c r="NAR99" s="41"/>
      <c r="NAS99" s="41"/>
      <c r="NAT99" s="41"/>
      <c r="NAU99" s="41"/>
      <c r="NAV99" s="41"/>
      <c r="NAW99" s="41"/>
      <c r="NAX99" s="41"/>
      <c r="NAY99" s="41"/>
      <c r="NAZ99" s="41"/>
      <c r="NBA99" s="41"/>
      <c r="NBB99" s="41"/>
      <c r="NBC99" s="41"/>
      <c r="NIT99" s="41"/>
      <c r="NIU99" s="41"/>
      <c r="NIV99" s="41"/>
      <c r="NIW99" s="41"/>
      <c r="NJI99" s="41"/>
      <c r="NJJ99" s="41"/>
      <c r="NJK99" s="41"/>
      <c r="NJL99" s="41"/>
      <c r="NJM99" s="41"/>
      <c r="NJN99" s="41"/>
      <c r="NJO99" s="41"/>
      <c r="NJP99" s="41"/>
      <c r="NJQ99" s="41"/>
      <c r="NJR99" s="41"/>
      <c r="NJS99" s="41"/>
      <c r="NJT99" s="41"/>
      <c r="NJU99" s="41"/>
      <c r="NJV99" s="41"/>
      <c r="NJW99" s="41"/>
      <c r="NJX99" s="41"/>
      <c r="NJY99" s="41"/>
      <c r="NJZ99" s="41"/>
      <c r="NKA99" s="41"/>
      <c r="NKB99" s="41"/>
      <c r="NKC99" s="41"/>
      <c r="NKD99" s="41"/>
      <c r="NKE99" s="41"/>
      <c r="NKF99" s="41"/>
      <c r="NKG99" s="41"/>
      <c r="NKH99" s="41"/>
      <c r="NKI99" s="41"/>
      <c r="NKJ99" s="41"/>
      <c r="NKK99" s="41"/>
      <c r="NKL99" s="41"/>
      <c r="NKM99" s="41"/>
      <c r="NKN99" s="41"/>
      <c r="NKO99" s="41"/>
      <c r="NKP99" s="41"/>
      <c r="NKQ99" s="41"/>
      <c r="NKR99" s="41"/>
      <c r="NKS99" s="41"/>
      <c r="NKT99" s="41"/>
      <c r="NKU99" s="41"/>
      <c r="NKV99" s="41"/>
      <c r="NKW99" s="41"/>
      <c r="NKX99" s="41"/>
      <c r="NKY99" s="41"/>
      <c r="NSP99" s="41"/>
      <c r="NSQ99" s="41"/>
      <c r="NSR99" s="41"/>
      <c r="NSS99" s="41"/>
      <c r="NTE99" s="41"/>
      <c r="NTF99" s="41"/>
      <c r="NTG99" s="41"/>
      <c r="NTH99" s="41"/>
      <c r="NTI99" s="41"/>
      <c r="NTJ99" s="41"/>
      <c r="NTK99" s="41"/>
      <c r="NTL99" s="41"/>
      <c r="NTM99" s="41"/>
      <c r="NTN99" s="41"/>
      <c r="NTO99" s="41"/>
      <c r="NTP99" s="41"/>
      <c r="NTQ99" s="41"/>
      <c r="NTR99" s="41"/>
      <c r="NTS99" s="41"/>
      <c r="NTT99" s="41"/>
      <c r="NTU99" s="41"/>
      <c r="NTV99" s="41"/>
      <c r="NTW99" s="41"/>
      <c r="NTX99" s="41"/>
      <c r="NTY99" s="41"/>
      <c r="NTZ99" s="41"/>
      <c r="NUA99" s="41"/>
      <c r="NUB99" s="41"/>
      <c r="NUC99" s="41"/>
      <c r="NUD99" s="41"/>
      <c r="NUE99" s="41"/>
      <c r="NUF99" s="41"/>
      <c r="NUG99" s="41"/>
      <c r="NUH99" s="41"/>
      <c r="NUI99" s="41"/>
      <c r="NUJ99" s="41"/>
      <c r="NUK99" s="41"/>
      <c r="NUL99" s="41"/>
      <c r="NUM99" s="41"/>
      <c r="NUN99" s="41"/>
      <c r="NUO99" s="41"/>
      <c r="NUP99" s="41"/>
      <c r="NUQ99" s="41"/>
      <c r="NUR99" s="41"/>
      <c r="NUS99" s="41"/>
      <c r="NUT99" s="41"/>
      <c r="NUU99" s="41"/>
      <c r="OCL99" s="41"/>
      <c r="OCM99" s="41"/>
      <c r="OCN99" s="41"/>
      <c r="OCO99" s="41"/>
      <c r="ODA99" s="41"/>
      <c r="ODB99" s="41"/>
      <c r="ODC99" s="41"/>
      <c r="ODD99" s="41"/>
      <c r="ODE99" s="41"/>
      <c r="ODF99" s="41"/>
      <c r="ODG99" s="41"/>
      <c r="ODH99" s="41"/>
      <c r="ODI99" s="41"/>
      <c r="ODJ99" s="41"/>
      <c r="ODK99" s="41"/>
      <c r="ODL99" s="41"/>
      <c r="ODM99" s="41"/>
      <c r="ODN99" s="41"/>
      <c r="ODO99" s="41"/>
      <c r="ODP99" s="41"/>
      <c r="ODQ99" s="41"/>
      <c r="ODR99" s="41"/>
      <c r="ODS99" s="41"/>
      <c r="ODT99" s="41"/>
      <c r="ODU99" s="41"/>
      <c r="ODV99" s="41"/>
      <c r="ODW99" s="41"/>
      <c r="ODX99" s="41"/>
      <c r="ODY99" s="41"/>
      <c r="ODZ99" s="41"/>
      <c r="OEA99" s="41"/>
      <c r="OEB99" s="41"/>
      <c r="OEC99" s="41"/>
      <c r="OED99" s="41"/>
      <c r="OEE99" s="41"/>
      <c r="OEF99" s="41"/>
      <c r="OEG99" s="41"/>
      <c r="OEH99" s="41"/>
      <c r="OEI99" s="41"/>
      <c r="OEJ99" s="41"/>
      <c r="OEK99" s="41"/>
      <c r="OEL99" s="41"/>
      <c r="OEM99" s="41"/>
      <c r="OEN99" s="41"/>
      <c r="OEO99" s="41"/>
      <c r="OEP99" s="41"/>
      <c r="OEQ99" s="41"/>
      <c r="OMH99" s="41"/>
      <c r="OMI99" s="41"/>
      <c r="OMJ99" s="41"/>
      <c r="OMK99" s="41"/>
      <c r="OMW99" s="41"/>
      <c r="OMX99" s="41"/>
      <c r="OMY99" s="41"/>
      <c r="OMZ99" s="41"/>
      <c r="ONA99" s="41"/>
      <c r="ONB99" s="41"/>
      <c r="ONC99" s="41"/>
      <c r="OND99" s="41"/>
      <c r="ONE99" s="41"/>
      <c r="ONF99" s="41"/>
      <c r="ONG99" s="41"/>
      <c r="ONH99" s="41"/>
      <c r="ONI99" s="41"/>
      <c r="ONJ99" s="41"/>
      <c r="ONK99" s="41"/>
      <c r="ONL99" s="41"/>
      <c r="ONM99" s="41"/>
      <c r="ONN99" s="41"/>
      <c r="ONO99" s="41"/>
      <c r="ONP99" s="41"/>
      <c r="ONQ99" s="41"/>
      <c r="ONR99" s="41"/>
      <c r="ONS99" s="41"/>
      <c r="ONT99" s="41"/>
      <c r="ONU99" s="41"/>
      <c r="ONV99" s="41"/>
      <c r="ONW99" s="41"/>
      <c r="ONX99" s="41"/>
      <c r="ONY99" s="41"/>
      <c r="ONZ99" s="41"/>
      <c r="OOA99" s="41"/>
      <c r="OOB99" s="41"/>
      <c r="OOC99" s="41"/>
      <c r="OOD99" s="41"/>
      <c r="OOE99" s="41"/>
      <c r="OOF99" s="41"/>
      <c r="OOG99" s="41"/>
      <c r="OOH99" s="41"/>
      <c r="OOI99" s="41"/>
      <c r="OOJ99" s="41"/>
      <c r="OOK99" s="41"/>
      <c r="OOL99" s="41"/>
      <c r="OOM99" s="41"/>
      <c r="OWD99" s="41"/>
      <c r="OWE99" s="41"/>
      <c r="OWF99" s="41"/>
      <c r="OWG99" s="41"/>
      <c r="OWS99" s="41"/>
      <c r="OWT99" s="41"/>
      <c r="OWU99" s="41"/>
      <c r="OWV99" s="41"/>
      <c r="OWW99" s="41"/>
      <c r="OWX99" s="41"/>
      <c r="OWY99" s="41"/>
      <c r="OWZ99" s="41"/>
      <c r="OXA99" s="41"/>
      <c r="OXB99" s="41"/>
      <c r="OXC99" s="41"/>
      <c r="OXD99" s="41"/>
      <c r="OXE99" s="41"/>
      <c r="OXF99" s="41"/>
      <c r="OXG99" s="41"/>
      <c r="OXH99" s="41"/>
      <c r="OXI99" s="41"/>
      <c r="OXJ99" s="41"/>
      <c r="OXK99" s="41"/>
      <c r="OXL99" s="41"/>
      <c r="OXM99" s="41"/>
      <c r="OXN99" s="41"/>
      <c r="OXO99" s="41"/>
      <c r="OXP99" s="41"/>
      <c r="OXQ99" s="41"/>
      <c r="OXR99" s="41"/>
      <c r="OXS99" s="41"/>
      <c r="OXT99" s="41"/>
      <c r="OXU99" s="41"/>
      <c r="OXV99" s="41"/>
      <c r="OXW99" s="41"/>
      <c r="OXX99" s="41"/>
      <c r="OXY99" s="41"/>
      <c r="OXZ99" s="41"/>
      <c r="OYA99" s="41"/>
      <c r="OYB99" s="41"/>
      <c r="OYC99" s="41"/>
      <c r="OYD99" s="41"/>
      <c r="OYE99" s="41"/>
      <c r="OYF99" s="41"/>
      <c r="OYG99" s="41"/>
      <c r="OYH99" s="41"/>
      <c r="OYI99" s="41"/>
      <c r="PFZ99" s="41"/>
      <c r="PGA99" s="41"/>
      <c r="PGB99" s="41"/>
      <c r="PGC99" s="41"/>
      <c r="PGO99" s="41"/>
      <c r="PGP99" s="41"/>
      <c r="PGQ99" s="41"/>
      <c r="PGR99" s="41"/>
      <c r="PGS99" s="41"/>
      <c r="PGT99" s="41"/>
      <c r="PGU99" s="41"/>
      <c r="PGV99" s="41"/>
      <c r="PGW99" s="41"/>
      <c r="PGX99" s="41"/>
      <c r="PGY99" s="41"/>
      <c r="PGZ99" s="41"/>
      <c r="PHA99" s="41"/>
      <c r="PHB99" s="41"/>
      <c r="PHC99" s="41"/>
      <c r="PHD99" s="41"/>
      <c r="PHE99" s="41"/>
      <c r="PHF99" s="41"/>
      <c r="PHG99" s="41"/>
      <c r="PHH99" s="41"/>
      <c r="PHI99" s="41"/>
      <c r="PHJ99" s="41"/>
      <c r="PHK99" s="41"/>
      <c r="PHL99" s="41"/>
      <c r="PHM99" s="41"/>
      <c r="PHN99" s="41"/>
      <c r="PHO99" s="41"/>
      <c r="PHP99" s="41"/>
      <c r="PHQ99" s="41"/>
      <c r="PHR99" s="41"/>
      <c r="PHS99" s="41"/>
      <c r="PHT99" s="41"/>
      <c r="PHU99" s="41"/>
      <c r="PHV99" s="41"/>
      <c r="PHW99" s="41"/>
      <c r="PHX99" s="41"/>
      <c r="PHY99" s="41"/>
      <c r="PHZ99" s="41"/>
      <c r="PIA99" s="41"/>
      <c r="PIB99" s="41"/>
      <c r="PIC99" s="41"/>
      <c r="PID99" s="41"/>
      <c r="PIE99" s="41"/>
      <c r="PPV99" s="41"/>
      <c r="PPW99" s="41"/>
      <c r="PPX99" s="41"/>
      <c r="PPY99" s="41"/>
      <c r="PQK99" s="41"/>
      <c r="PQL99" s="41"/>
      <c r="PQM99" s="41"/>
      <c r="PQN99" s="41"/>
      <c r="PQO99" s="41"/>
      <c r="PQP99" s="41"/>
      <c r="PQQ99" s="41"/>
      <c r="PQR99" s="41"/>
      <c r="PQS99" s="41"/>
      <c r="PQT99" s="41"/>
      <c r="PQU99" s="41"/>
      <c r="PQV99" s="41"/>
      <c r="PQW99" s="41"/>
      <c r="PQX99" s="41"/>
      <c r="PQY99" s="41"/>
      <c r="PQZ99" s="41"/>
      <c r="PRA99" s="41"/>
      <c r="PRB99" s="41"/>
      <c r="PRC99" s="41"/>
      <c r="PRD99" s="41"/>
      <c r="PRE99" s="41"/>
      <c r="PRF99" s="41"/>
      <c r="PRG99" s="41"/>
      <c r="PRH99" s="41"/>
      <c r="PRI99" s="41"/>
      <c r="PRJ99" s="41"/>
      <c r="PRK99" s="41"/>
      <c r="PRL99" s="41"/>
      <c r="PRM99" s="41"/>
      <c r="PRN99" s="41"/>
      <c r="PRO99" s="41"/>
      <c r="PRP99" s="41"/>
      <c r="PRQ99" s="41"/>
      <c r="PRR99" s="41"/>
      <c r="PRS99" s="41"/>
      <c r="PRT99" s="41"/>
      <c r="PRU99" s="41"/>
      <c r="PRV99" s="41"/>
      <c r="PRW99" s="41"/>
      <c r="PRX99" s="41"/>
      <c r="PRY99" s="41"/>
      <c r="PRZ99" s="41"/>
      <c r="PSA99" s="41"/>
      <c r="PZR99" s="41"/>
      <c r="PZS99" s="41"/>
      <c r="PZT99" s="41"/>
      <c r="PZU99" s="41"/>
      <c r="QAG99" s="41"/>
      <c r="QAH99" s="41"/>
      <c r="QAI99" s="41"/>
      <c r="QAJ99" s="41"/>
      <c r="QAK99" s="41"/>
      <c r="QAL99" s="41"/>
      <c r="QAM99" s="41"/>
      <c r="QAN99" s="41"/>
      <c r="QAO99" s="41"/>
      <c r="QAP99" s="41"/>
      <c r="QAQ99" s="41"/>
      <c r="QAR99" s="41"/>
      <c r="QAS99" s="41"/>
      <c r="QAT99" s="41"/>
      <c r="QAU99" s="41"/>
      <c r="QAV99" s="41"/>
      <c r="QAW99" s="41"/>
      <c r="QAX99" s="41"/>
      <c r="QAY99" s="41"/>
      <c r="QAZ99" s="41"/>
      <c r="QBA99" s="41"/>
      <c r="QBB99" s="41"/>
      <c r="QBC99" s="41"/>
      <c r="QBD99" s="41"/>
      <c r="QBE99" s="41"/>
      <c r="QBF99" s="41"/>
      <c r="QBG99" s="41"/>
      <c r="QBH99" s="41"/>
      <c r="QBI99" s="41"/>
      <c r="QBJ99" s="41"/>
      <c r="QBK99" s="41"/>
      <c r="QBL99" s="41"/>
      <c r="QBM99" s="41"/>
      <c r="QBN99" s="41"/>
      <c r="QBO99" s="41"/>
      <c r="QBP99" s="41"/>
      <c r="QBQ99" s="41"/>
      <c r="QBR99" s="41"/>
      <c r="QBS99" s="41"/>
      <c r="QBT99" s="41"/>
      <c r="QBU99" s="41"/>
      <c r="QBV99" s="41"/>
      <c r="QBW99" s="41"/>
      <c r="QJN99" s="41"/>
      <c r="QJO99" s="41"/>
      <c r="QJP99" s="41"/>
      <c r="QJQ99" s="41"/>
      <c r="QKC99" s="41"/>
      <c r="QKD99" s="41"/>
      <c r="QKE99" s="41"/>
      <c r="QKF99" s="41"/>
      <c r="QKG99" s="41"/>
      <c r="QKH99" s="41"/>
      <c r="QKI99" s="41"/>
      <c r="QKJ99" s="41"/>
      <c r="QKK99" s="41"/>
      <c r="QKL99" s="41"/>
      <c r="QKM99" s="41"/>
      <c r="QKN99" s="41"/>
      <c r="QKO99" s="41"/>
      <c r="QKP99" s="41"/>
      <c r="QKQ99" s="41"/>
      <c r="QKR99" s="41"/>
      <c r="QKS99" s="41"/>
      <c r="QKT99" s="41"/>
      <c r="QKU99" s="41"/>
      <c r="QKV99" s="41"/>
      <c r="QKW99" s="41"/>
      <c r="QKX99" s="41"/>
      <c r="QKY99" s="41"/>
      <c r="QKZ99" s="41"/>
      <c r="QLA99" s="41"/>
      <c r="QLB99" s="41"/>
      <c r="QLC99" s="41"/>
      <c r="QLD99" s="41"/>
      <c r="QLE99" s="41"/>
      <c r="QLF99" s="41"/>
      <c r="QLG99" s="41"/>
      <c r="QLH99" s="41"/>
      <c r="QLI99" s="41"/>
      <c r="QLJ99" s="41"/>
      <c r="QLK99" s="41"/>
      <c r="QLL99" s="41"/>
      <c r="QLM99" s="41"/>
      <c r="QLN99" s="41"/>
      <c r="QLO99" s="41"/>
      <c r="QLP99" s="41"/>
      <c r="QLQ99" s="41"/>
      <c r="QLR99" s="41"/>
      <c r="QLS99" s="41"/>
      <c r="QTJ99" s="41"/>
      <c r="QTK99" s="41"/>
      <c r="QTL99" s="41"/>
      <c r="QTM99" s="41"/>
      <c r="QTY99" s="41"/>
      <c r="QTZ99" s="41"/>
      <c r="QUA99" s="41"/>
      <c r="QUB99" s="41"/>
      <c r="QUC99" s="41"/>
      <c r="QUD99" s="41"/>
      <c r="QUE99" s="41"/>
      <c r="QUF99" s="41"/>
      <c r="QUG99" s="41"/>
      <c r="QUH99" s="41"/>
      <c r="QUI99" s="41"/>
      <c r="QUJ99" s="41"/>
      <c r="QUK99" s="41"/>
      <c r="QUL99" s="41"/>
      <c r="QUM99" s="41"/>
      <c r="QUN99" s="41"/>
      <c r="QUO99" s="41"/>
      <c r="QUP99" s="41"/>
      <c r="QUQ99" s="41"/>
      <c r="QUR99" s="41"/>
      <c r="QUS99" s="41"/>
      <c r="QUT99" s="41"/>
      <c r="QUU99" s="41"/>
      <c r="QUV99" s="41"/>
      <c r="QUW99" s="41"/>
      <c r="QUX99" s="41"/>
      <c r="QUY99" s="41"/>
      <c r="QUZ99" s="41"/>
      <c r="QVA99" s="41"/>
      <c r="QVB99" s="41"/>
      <c r="QVC99" s="41"/>
      <c r="QVD99" s="41"/>
      <c r="QVE99" s="41"/>
      <c r="QVF99" s="41"/>
      <c r="QVG99" s="41"/>
      <c r="QVH99" s="41"/>
      <c r="QVI99" s="41"/>
      <c r="QVJ99" s="41"/>
      <c r="QVK99" s="41"/>
      <c r="QVL99" s="41"/>
      <c r="QVM99" s="41"/>
      <c r="QVN99" s="41"/>
      <c r="QVO99" s="41"/>
      <c r="RDF99" s="41"/>
      <c r="RDG99" s="41"/>
      <c r="RDH99" s="41"/>
      <c r="RDI99" s="41"/>
      <c r="RDU99" s="41"/>
      <c r="RDV99" s="41"/>
      <c r="RDW99" s="41"/>
      <c r="RDX99" s="41"/>
      <c r="RDY99" s="41"/>
      <c r="RDZ99" s="41"/>
      <c r="REA99" s="41"/>
      <c r="REB99" s="41"/>
      <c r="REC99" s="41"/>
      <c r="RED99" s="41"/>
      <c r="REE99" s="41"/>
      <c r="REF99" s="41"/>
      <c r="REG99" s="41"/>
      <c r="REH99" s="41"/>
      <c r="REI99" s="41"/>
      <c r="REJ99" s="41"/>
      <c r="REK99" s="41"/>
      <c r="REL99" s="41"/>
      <c r="REM99" s="41"/>
      <c r="REN99" s="41"/>
      <c r="REO99" s="41"/>
      <c r="REP99" s="41"/>
      <c r="REQ99" s="41"/>
      <c r="RER99" s="41"/>
      <c r="RES99" s="41"/>
      <c r="RET99" s="41"/>
      <c r="REU99" s="41"/>
      <c r="REV99" s="41"/>
      <c r="REW99" s="41"/>
      <c r="REX99" s="41"/>
      <c r="REY99" s="41"/>
      <c r="REZ99" s="41"/>
      <c r="RFA99" s="41"/>
      <c r="RFB99" s="41"/>
      <c r="RFC99" s="41"/>
      <c r="RFD99" s="41"/>
      <c r="RFE99" s="41"/>
      <c r="RFF99" s="41"/>
      <c r="RFG99" s="41"/>
      <c r="RFH99" s="41"/>
      <c r="RFI99" s="41"/>
      <c r="RFJ99" s="41"/>
      <c r="RFK99" s="41"/>
      <c r="RNB99" s="41"/>
      <c r="RNC99" s="41"/>
      <c r="RND99" s="41"/>
      <c r="RNE99" s="41"/>
      <c r="RNQ99" s="41"/>
      <c r="RNR99" s="41"/>
      <c r="RNS99" s="41"/>
      <c r="RNT99" s="41"/>
      <c r="RNU99" s="41"/>
      <c r="RNV99" s="41"/>
      <c r="RNW99" s="41"/>
      <c r="RNX99" s="41"/>
      <c r="RNY99" s="41"/>
      <c r="RNZ99" s="41"/>
      <c r="ROA99" s="41"/>
      <c r="ROB99" s="41"/>
      <c r="ROC99" s="41"/>
      <c r="ROD99" s="41"/>
      <c r="ROE99" s="41"/>
      <c r="ROF99" s="41"/>
      <c r="ROG99" s="41"/>
      <c r="ROH99" s="41"/>
      <c r="ROI99" s="41"/>
      <c r="ROJ99" s="41"/>
      <c r="ROK99" s="41"/>
      <c r="ROL99" s="41"/>
      <c r="ROM99" s="41"/>
      <c r="RON99" s="41"/>
      <c r="ROO99" s="41"/>
      <c r="ROP99" s="41"/>
      <c r="ROQ99" s="41"/>
      <c r="ROR99" s="41"/>
      <c r="ROS99" s="41"/>
      <c r="ROT99" s="41"/>
      <c r="ROU99" s="41"/>
      <c r="ROV99" s="41"/>
      <c r="ROW99" s="41"/>
      <c r="ROX99" s="41"/>
      <c r="ROY99" s="41"/>
      <c r="ROZ99" s="41"/>
      <c r="RPA99" s="41"/>
      <c r="RPB99" s="41"/>
      <c r="RPC99" s="41"/>
      <c r="RPD99" s="41"/>
      <c r="RPE99" s="41"/>
      <c r="RPF99" s="41"/>
      <c r="RPG99" s="41"/>
      <c r="RWX99" s="41"/>
      <c r="RWY99" s="41"/>
      <c r="RWZ99" s="41"/>
      <c r="RXA99" s="41"/>
      <c r="RXM99" s="41"/>
      <c r="RXN99" s="41"/>
      <c r="RXO99" s="41"/>
      <c r="RXP99" s="41"/>
      <c r="RXQ99" s="41"/>
      <c r="RXR99" s="41"/>
      <c r="RXS99" s="41"/>
      <c r="RXT99" s="41"/>
      <c r="RXU99" s="41"/>
      <c r="RXV99" s="41"/>
      <c r="RXW99" s="41"/>
      <c r="RXX99" s="41"/>
      <c r="RXY99" s="41"/>
      <c r="RXZ99" s="41"/>
      <c r="RYA99" s="41"/>
      <c r="RYB99" s="41"/>
      <c r="RYC99" s="41"/>
      <c r="RYD99" s="41"/>
      <c r="RYE99" s="41"/>
      <c r="RYF99" s="41"/>
      <c r="RYG99" s="41"/>
      <c r="RYH99" s="41"/>
      <c r="RYI99" s="41"/>
      <c r="RYJ99" s="41"/>
      <c r="RYK99" s="41"/>
      <c r="RYL99" s="41"/>
      <c r="RYM99" s="41"/>
      <c r="RYN99" s="41"/>
      <c r="RYO99" s="41"/>
      <c r="RYP99" s="41"/>
      <c r="RYQ99" s="41"/>
      <c r="RYR99" s="41"/>
      <c r="RYS99" s="41"/>
      <c r="RYT99" s="41"/>
      <c r="RYU99" s="41"/>
      <c r="RYV99" s="41"/>
      <c r="RYW99" s="41"/>
      <c r="RYX99" s="41"/>
      <c r="RYY99" s="41"/>
      <c r="RYZ99" s="41"/>
      <c r="RZA99" s="41"/>
      <c r="RZB99" s="41"/>
      <c r="RZC99" s="41"/>
      <c r="SGT99" s="41"/>
      <c r="SGU99" s="41"/>
      <c r="SGV99" s="41"/>
      <c r="SGW99" s="41"/>
      <c r="SHI99" s="41"/>
      <c r="SHJ99" s="41"/>
      <c r="SHK99" s="41"/>
      <c r="SHL99" s="41"/>
      <c r="SHM99" s="41"/>
      <c r="SHN99" s="41"/>
      <c r="SHO99" s="41"/>
      <c r="SHP99" s="41"/>
      <c r="SHQ99" s="41"/>
      <c r="SHR99" s="41"/>
      <c r="SHS99" s="41"/>
      <c r="SHT99" s="41"/>
      <c r="SHU99" s="41"/>
      <c r="SHV99" s="41"/>
      <c r="SHW99" s="41"/>
      <c r="SHX99" s="41"/>
      <c r="SHY99" s="41"/>
      <c r="SHZ99" s="41"/>
      <c r="SIA99" s="41"/>
      <c r="SIB99" s="41"/>
      <c r="SIC99" s="41"/>
      <c r="SID99" s="41"/>
      <c r="SIE99" s="41"/>
      <c r="SIF99" s="41"/>
      <c r="SIG99" s="41"/>
      <c r="SIH99" s="41"/>
      <c r="SII99" s="41"/>
      <c r="SIJ99" s="41"/>
      <c r="SIK99" s="41"/>
      <c r="SIL99" s="41"/>
      <c r="SIM99" s="41"/>
      <c r="SIN99" s="41"/>
      <c r="SIO99" s="41"/>
      <c r="SIP99" s="41"/>
      <c r="SIQ99" s="41"/>
      <c r="SIR99" s="41"/>
      <c r="SIS99" s="41"/>
      <c r="SIT99" s="41"/>
      <c r="SIU99" s="41"/>
      <c r="SIV99" s="41"/>
      <c r="SIW99" s="41"/>
      <c r="SIX99" s="41"/>
      <c r="SIY99" s="41"/>
      <c r="SQP99" s="41"/>
      <c r="SQQ99" s="41"/>
      <c r="SQR99" s="41"/>
      <c r="SQS99" s="41"/>
      <c r="SRE99" s="41"/>
      <c r="SRF99" s="41"/>
      <c r="SRG99" s="41"/>
      <c r="SRH99" s="41"/>
      <c r="SRI99" s="41"/>
      <c r="SRJ99" s="41"/>
      <c r="SRK99" s="41"/>
      <c r="SRL99" s="41"/>
      <c r="SRM99" s="41"/>
      <c r="SRN99" s="41"/>
      <c r="SRO99" s="41"/>
      <c r="SRP99" s="41"/>
      <c r="SRQ99" s="41"/>
      <c r="SRR99" s="41"/>
      <c r="SRS99" s="41"/>
      <c r="SRT99" s="41"/>
      <c r="SRU99" s="41"/>
      <c r="SRV99" s="41"/>
      <c r="SRW99" s="41"/>
      <c r="SRX99" s="41"/>
      <c r="SRY99" s="41"/>
      <c r="SRZ99" s="41"/>
      <c r="SSA99" s="41"/>
      <c r="SSB99" s="41"/>
      <c r="SSC99" s="41"/>
      <c r="SSD99" s="41"/>
      <c r="SSE99" s="41"/>
      <c r="SSF99" s="41"/>
      <c r="SSG99" s="41"/>
      <c r="SSH99" s="41"/>
      <c r="SSI99" s="41"/>
      <c r="SSJ99" s="41"/>
      <c r="SSK99" s="41"/>
      <c r="SSL99" s="41"/>
      <c r="SSM99" s="41"/>
      <c r="SSN99" s="41"/>
      <c r="SSO99" s="41"/>
      <c r="SSP99" s="41"/>
      <c r="SSQ99" s="41"/>
      <c r="SSR99" s="41"/>
      <c r="SSS99" s="41"/>
      <c r="SST99" s="41"/>
      <c r="SSU99" s="41"/>
      <c r="TAL99" s="41"/>
      <c r="TAM99" s="41"/>
      <c r="TAN99" s="41"/>
      <c r="TAO99" s="41"/>
      <c r="TBA99" s="41"/>
      <c r="TBB99" s="41"/>
      <c r="TBC99" s="41"/>
      <c r="TBD99" s="41"/>
      <c r="TBE99" s="41"/>
      <c r="TBF99" s="41"/>
      <c r="TBG99" s="41"/>
      <c r="TBH99" s="41"/>
      <c r="TBI99" s="41"/>
      <c r="TBJ99" s="41"/>
      <c r="TBK99" s="41"/>
      <c r="TBL99" s="41"/>
      <c r="TBM99" s="41"/>
      <c r="TBN99" s="41"/>
      <c r="TBO99" s="41"/>
      <c r="TBP99" s="41"/>
      <c r="TBQ99" s="41"/>
      <c r="TBR99" s="41"/>
      <c r="TBS99" s="41"/>
      <c r="TBT99" s="41"/>
      <c r="TBU99" s="41"/>
      <c r="TBV99" s="41"/>
      <c r="TBW99" s="41"/>
      <c r="TBX99" s="41"/>
      <c r="TBY99" s="41"/>
      <c r="TBZ99" s="41"/>
      <c r="TCA99" s="41"/>
      <c r="TCB99" s="41"/>
      <c r="TCC99" s="41"/>
      <c r="TCD99" s="41"/>
      <c r="TCE99" s="41"/>
      <c r="TCF99" s="41"/>
      <c r="TCG99" s="41"/>
      <c r="TCH99" s="41"/>
      <c r="TCI99" s="41"/>
      <c r="TCJ99" s="41"/>
      <c r="TCK99" s="41"/>
      <c r="TCL99" s="41"/>
      <c r="TCM99" s="41"/>
      <c r="TCN99" s="41"/>
      <c r="TCO99" s="41"/>
      <c r="TCP99" s="41"/>
      <c r="TCQ99" s="41"/>
      <c r="TKH99" s="41"/>
      <c r="TKI99" s="41"/>
      <c r="TKJ99" s="41"/>
      <c r="TKK99" s="41"/>
      <c r="TKW99" s="41"/>
      <c r="TKX99" s="41"/>
      <c r="TKY99" s="41"/>
      <c r="TKZ99" s="41"/>
      <c r="TLA99" s="41"/>
      <c r="TLB99" s="41"/>
      <c r="TLC99" s="41"/>
      <c r="TLD99" s="41"/>
      <c r="TLE99" s="41"/>
      <c r="TLF99" s="41"/>
      <c r="TLG99" s="41"/>
      <c r="TLH99" s="41"/>
      <c r="TLI99" s="41"/>
      <c r="TLJ99" s="41"/>
      <c r="TLK99" s="41"/>
      <c r="TLL99" s="41"/>
      <c r="TLM99" s="41"/>
      <c r="TLN99" s="41"/>
      <c r="TLO99" s="41"/>
      <c r="TLP99" s="41"/>
      <c r="TLQ99" s="41"/>
      <c r="TLR99" s="41"/>
      <c r="TLS99" s="41"/>
      <c r="TLT99" s="41"/>
      <c r="TLU99" s="41"/>
      <c r="TLV99" s="41"/>
      <c r="TLW99" s="41"/>
      <c r="TLX99" s="41"/>
      <c r="TLY99" s="41"/>
      <c r="TLZ99" s="41"/>
      <c r="TMA99" s="41"/>
      <c r="TMB99" s="41"/>
      <c r="TMC99" s="41"/>
      <c r="TMD99" s="41"/>
      <c r="TME99" s="41"/>
      <c r="TMF99" s="41"/>
      <c r="TMG99" s="41"/>
      <c r="TMH99" s="41"/>
      <c r="TMI99" s="41"/>
      <c r="TMJ99" s="41"/>
      <c r="TMK99" s="41"/>
      <c r="TML99" s="41"/>
      <c r="TMM99" s="41"/>
      <c r="TUD99" s="41"/>
      <c r="TUE99" s="41"/>
      <c r="TUF99" s="41"/>
      <c r="TUG99" s="41"/>
      <c r="TUS99" s="41"/>
      <c r="TUT99" s="41"/>
      <c r="TUU99" s="41"/>
      <c r="TUV99" s="41"/>
      <c r="TUW99" s="41"/>
      <c r="TUX99" s="41"/>
      <c r="TUY99" s="41"/>
      <c r="TUZ99" s="41"/>
      <c r="TVA99" s="41"/>
      <c r="TVB99" s="41"/>
      <c r="TVC99" s="41"/>
      <c r="TVD99" s="41"/>
      <c r="TVE99" s="41"/>
      <c r="TVF99" s="41"/>
      <c r="TVG99" s="41"/>
      <c r="TVH99" s="41"/>
      <c r="TVI99" s="41"/>
      <c r="TVJ99" s="41"/>
      <c r="TVK99" s="41"/>
      <c r="TVL99" s="41"/>
      <c r="TVM99" s="41"/>
      <c r="TVN99" s="41"/>
      <c r="TVO99" s="41"/>
      <c r="TVP99" s="41"/>
      <c r="TVQ99" s="41"/>
      <c r="TVR99" s="41"/>
      <c r="TVS99" s="41"/>
      <c r="TVT99" s="41"/>
      <c r="TVU99" s="41"/>
      <c r="TVV99" s="41"/>
      <c r="TVW99" s="41"/>
      <c r="TVX99" s="41"/>
      <c r="TVY99" s="41"/>
      <c r="TVZ99" s="41"/>
      <c r="TWA99" s="41"/>
      <c r="TWB99" s="41"/>
      <c r="TWC99" s="41"/>
      <c r="TWD99" s="41"/>
      <c r="TWE99" s="41"/>
      <c r="TWF99" s="41"/>
      <c r="TWG99" s="41"/>
      <c r="TWH99" s="41"/>
      <c r="TWI99" s="41"/>
      <c r="UDZ99" s="41"/>
      <c r="UEA99" s="41"/>
      <c r="UEB99" s="41"/>
      <c r="UEC99" s="41"/>
      <c r="UEO99" s="41"/>
      <c r="UEP99" s="41"/>
      <c r="UEQ99" s="41"/>
      <c r="UER99" s="41"/>
      <c r="UES99" s="41"/>
      <c r="UET99" s="41"/>
      <c r="UEU99" s="41"/>
      <c r="UEV99" s="41"/>
      <c r="UEW99" s="41"/>
      <c r="UEX99" s="41"/>
      <c r="UEY99" s="41"/>
      <c r="UEZ99" s="41"/>
      <c r="UFA99" s="41"/>
      <c r="UFB99" s="41"/>
      <c r="UFC99" s="41"/>
      <c r="UFD99" s="41"/>
      <c r="UFE99" s="41"/>
      <c r="UFF99" s="41"/>
      <c r="UFG99" s="41"/>
      <c r="UFH99" s="41"/>
      <c r="UFI99" s="41"/>
      <c r="UFJ99" s="41"/>
      <c r="UFK99" s="41"/>
      <c r="UFL99" s="41"/>
      <c r="UFM99" s="41"/>
      <c r="UFN99" s="41"/>
      <c r="UFO99" s="41"/>
      <c r="UFP99" s="41"/>
      <c r="UFQ99" s="41"/>
      <c r="UFR99" s="41"/>
      <c r="UFS99" s="41"/>
      <c r="UFT99" s="41"/>
      <c r="UFU99" s="41"/>
      <c r="UFV99" s="41"/>
      <c r="UFW99" s="41"/>
      <c r="UFX99" s="41"/>
      <c r="UFY99" s="41"/>
      <c r="UFZ99" s="41"/>
      <c r="UGA99" s="41"/>
      <c r="UGB99" s="41"/>
      <c r="UGC99" s="41"/>
      <c r="UGD99" s="41"/>
      <c r="UGE99" s="41"/>
      <c r="UNV99" s="41"/>
      <c r="UNW99" s="41"/>
      <c r="UNX99" s="41"/>
      <c r="UNY99" s="41"/>
      <c r="UOK99" s="41"/>
      <c r="UOL99" s="41"/>
      <c r="UOM99" s="41"/>
      <c r="UON99" s="41"/>
      <c r="UOO99" s="41"/>
      <c r="UOP99" s="41"/>
      <c r="UOQ99" s="41"/>
      <c r="UOR99" s="41"/>
      <c r="UOS99" s="41"/>
      <c r="UOT99" s="41"/>
      <c r="UOU99" s="41"/>
      <c r="UOV99" s="41"/>
      <c r="UOW99" s="41"/>
      <c r="UOX99" s="41"/>
      <c r="UOY99" s="41"/>
      <c r="UOZ99" s="41"/>
      <c r="UPA99" s="41"/>
      <c r="UPB99" s="41"/>
      <c r="UPC99" s="41"/>
      <c r="UPD99" s="41"/>
      <c r="UPE99" s="41"/>
      <c r="UPF99" s="41"/>
      <c r="UPG99" s="41"/>
      <c r="UPH99" s="41"/>
      <c r="UPI99" s="41"/>
      <c r="UPJ99" s="41"/>
      <c r="UPK99" s="41"/>
      <c r="UPL99" s="41"/>
      <c r="UPM99" s="41"/>
      <c r="UPN99" s="41"/>
      <c r="UPO99" s="41"/>
      <c r="UPP99" s="41"/>
      <c r="UPQ99" s="41"/>
      <c r="UPR99" s="41"/>
      <c r="UPS99" s="41"/>
      <c r="UPT99" s="41"/>
      <c r="UPU99" s="41"/>
      <c r="UPV99" s="41"/>
      <c r="UPW99" s="41"/>
      <c r="UPX99" s="41"/>
      <c r="UPY99" s="41"/>
      <c r="UPZ99" s="41"/>
      <c r="UQA99" s="41"/>
      <c r="UXR99" s="41"/>
      <c r="UXS99" s="41"/>
      <c r="UXT99" s="41"/>
      <c r="UXU99" s="41"/>
      <c r="UYG99" s="41"/>
      <c r="UYH99" s="41"/>
      <c r="UYI99" s="41"/>
      <c r="UYJ99" s="41"/>
      <c r="UYK99" s="41"/>
      <c r="UYL99" s="41"/>
      <c r="UYM99" s="41"/>
      <c r="UYN99" s="41"/>
      <c r="UYO99" s="41"/>
      <c r="UYP99" s="41"/>
      <c r="UYQ99" s="41"/>
      <c r="UYR99" s="41"/>
      <c r="UYS99" s="41"/>
      <c r="UYT99" s="41"/>
      <c r="UYU99" s="41"/>
      <c r="UYV99" s="41"/>
      <c r="UYW99" s="41"/>
      <c r="UYX99" s="41"/>
      <c r="UYY99" s="41"/>
      <c r="UYZ99" s="41"/>
      <c r="UZA99" s="41"/>
      <c r="UZB99" s="41"/>
      <c r="UZC99" s="41"/>
      <c r="UZD99" s="41"/>
      <c r="UZE99" s="41"/>
      <c r="UZF99" s="41"/>
      <c r="UZG99" s="41"/>
      <c r="UZH99" s="41"/>
      <c r="UZI99" s="41"/>
      <c r="UZJ99" s="41"/>
      <c r="UZK99" s="41"/>
      <c r="UZL99" s="41"/>
      <c r="UZM99" s="41"/>
      <c r="UZN99" s="41"/>
      <c r="UZO99" s="41"/>
      <c r="UZP99" s="41"/>
      <c r="UZQ99" s="41"/>
      <c r="UZR99" s="41"/>
      <c r="UZS99" s="41"/>
      <c r="UZT99" s="41"/>
      <c r="UZU99" s="41"/>
      <c r="UZV99" s="41"/>
      <c r="UZW99" s="41"/>
      <c r="VHN99" s="41"/>
      <c r="VHO99" s="41"/>
      <c r="VHP99" s="41"/>
      <c r="VHQ99" s="41"/>
      <c r="VIC99" s="41"/>
      <c r="VID99" s="41"/>
      <c r="VIE99" s="41"/>
      <c r="VIF99" s="41"/>
      <c r="VIG99" s="41"/>
      <c r="VIH99" s="41"/>
      <c r="VII99" s="41"/>
      <c r="VIJ99" s="41"/>
      <c r="VIK99" s="41"/>
      <c r="VIL99" s="41"/>
      <c r="VIM99" s="41"/>
      <c r="VIN99" s="41"/>
      <c r="VIO99" s="41"/>
      <c r="VIP99" s="41"/>
      <c r="VIQ99" s="41"/>
      <c r="VIR99" s="41"/>
      <c r="VIS99" s="41"/>
      <c r="VIT99" s="41"/>
      <c r="VIU99" s="41"/>
      <c r="VIV99" s="41"/>
      <c r="VIW99" s="41"/>
      <c r="VIX99" s="41"/>
      <c r="VIY99" s="41"/>
      <c r="VIZ99" s="41"/>
      <c r="VJA99" s="41"/>
      <c r="VJB99" s="41"/>
      <c r="VJC99" s="41"/>
      <c r="VJD99" s="41"/>
      <c r="VJE99" s="41"/>
      <c r="VJF99" s="41"/>
      <c r="VJG99" s="41"/>
      <c r="VJH99" s="41"/>
      <c r="VJI99" s="41"/>
      <c r="VJJ99" s="41"/>
      <c r="VJK99" s="41"/>
      <c r="VJL99" s="41"/>
      <c r="VJM99" s="41"/>
      <c r="VJN99" s="41"/>
      <c r="VJO99" s="41"/>
      <c r="VJP99" s="41"/>
      <c r="VJQ99" s="41"/>
      <c r="VJR99" s="41"/>
      <c r="VJS99" s="41"/>
      <c r="VRJ99" s="41"/>
      <c r="VRK99" s="41"/>
      <c r="VRL99" s="41"/>
      <c r="VRM99" s="41"/>
      <c r="VRY99" s="41"/>
      <c r="VRZ99" s="41"/>
      <c r="VSA99" s="41"/>
      <c r="VSB99" s="41"/>
      <c r="VSC99" s="41"/>
      <c r="VSD99" s="41"/>
      <c r="VSE99" s="41"/>
      <c r="VSF99" s="41"/>
      <c r="VSG99" s="41"/>
      <c r="VSH99" s="41"/>
      <c r="VSI99" s="41"/>
      <c r="VSJ99" s="41"/>
      <c r="VSK99" s="41"/>
      <c r="VSL99" s="41"/>
      <c r="VSM99" s="41"/>
      <c r="VSN99" s="41"/>
      <c r="VSO99" s="41"/>
      <c r="VSP99" s="41"/>
      <c r="VSQ99" s="41"/>
      <c r="VSR99" s="41"/>
      <c r="VSS99" s="41"/>
      <c r="VST99" s="41"/>
      <c r="VSU99" s="41"/>
      <c r="VSV99" s="41"/>
      <c r="VSW99" s="41"/>
      <c r="VSX99" s="41"/>
      <c r="VSY99" s="41"/>
      <c r="VSZ99" s="41"/>
      <c r="VTA99" s="41"/>
      <c r="VTB99" s="41"/>
      <c r="VTC99" s="41"/>
      <c r="VTD99" s="41"/>
      <c r="VTE99" s="41"/>
      <c r="VTF99" s="41"/>
      <c r="VTG99" s="41"/>
      <c r="VTH99" s="41"/>
      <c r="VTI99" s="41"/>
      <c r="VTJ99" s="41"/>
      <c r="VTK99" s="41"/>
      <c r="VTL99" s="41"/>
      <c r="VTM99" s="41"/>
      <c r="VTN99" s="41"/>
      <c r="VTO99" s="41"/>
      <c r="WBF99" s="41"/>
      <c r="WBG99" s="41"/>
      <c r="WBH99" s="41"/>
      <c r="WBI99" s="41"/>
      <c r="WBU99" s="41"/>
      <c r="WBV99" s="41"/>
      <c r="WBW99" s="41"/>
      <c r="WBX99" s="41"/>
      <c r="WBY99" s="41"/>
      <c r="WBZ99" s="41"/>
      <c r="WCA99" s="41"/>
      <c r="WCB99" s="41"/>
      <c r="WCC99" s="41"/>
      <c r="WCD99" s="41"/>
      <c r="WCE99" s="41"/>
      <c r="WCF99" s="41"/>
      <c r="WCG99" s="41"/>
      <c r="WCH99" s="41"/>
      <c r="WCI99" s="41"/>
      <c r="WCJ99" s="41"/>
      <c r="WCK99" s="41"/>
      <c r="WCL99" s="41"/>
      <c r="WCM99" s="41"/>
      <c r="WCN99" s="41"/>
      <c r="WCO99" s="41"/>
      <c r="WCP99" s="41"/>
      <c r="WCQ99" s="41"/>
      <c r="WCR99" s="41"/>
      <c r="WCS99" s="41"/>
      <c r="WCT99" s="41"/>
      <c r="WCU99" s="41"/>
      <c r="WCV99" s="41"/>
      <c r="WCW99" s="41"/>
      <c r="WCX99" s="41"/>
      <c r="WCY99" s="41"/>
      <c r="WCZ99" s="41"/>
      <c r="WDA99" s="41"/>
      <c r="WDB99" s="41"/>
      <c r="WDC99" s="41"/>
      <c r="WDD99" s="41"/>
      <c r="WDE99" s="41"/>
      <c r="WDF99" s="41"/>
      <c r="WDG99" s="41"/>
      <c r="WDH99" s="41"/>
      <c r="WDI99" s="41"/>
      <c r="WDJ99" s="41"/>
      <c r="WDK99" s="41"/>
      <c r="WLB99" s="41"/>
      <c r="WLC99" s="41"/>
      <c r="WLD99" s="41"/>
      <c r="WLE99" s="41"/>
      <c r="WLQ99" s="41"/>
      <c r="WLR99" s="41"/>
      <c r="WLS99" s="41"/>
      <c r="WLT99" s="41"/>
      <c r="WLU99" s="41"/>
      <c r="WLV99" s="41"/>
      <c r="WLW99" s="41"/>
      <c r="WLX99" s="41"/>
      <c r="WLY99" s="41"/>
      <c r="WLZ99" s="41"/>
      <c r="WMA99" s="41"/>
      <c r="WMB99" s="41"/>
      <c r="WMC99" s="41"/>
      <c r="WMD99" s="41"/>
      <c r="WME99" s="41"/>
      <c r="WMF99" s="41"/>
      <c r="WMG99" s="41"/>
      <c r="WMH99" s="41"/>
      <c r="WMI99" s="41"/>
      <c r="WMJ99" s="41"/>
      <c r="WMK99" s="41"/>
      <c r="WML99" s="41"/>
      <c r="WMM99" s="41"/>
      <c r="WMN99" s="41"/>
      <c r="WMO99" s="41"/>
      <c r="WMP99" s="41"/>
      <c r="WMQ99" s="41"/>
      <c r="WMR99" s="41"/>
      <c r="WMS99" s="41"/>
      <c r="WMT99" s="41"/>
      <c r="WMU99" s="41"/>
      <c r="WMV99" s="41"/>
      <c r="WMW99" s="41"/>
      <c r="WMX99" s="41"/>
      <c r="WMY99" s="41"/>
      <c r="WMZ99" s="41"/>
      <c r="WNA99" s="41"/>
      <c r="WNB99" s="41"/>
      <c r="WNC99" s="41"/>
      <c r="WND99" s="41"/>
      <c r="WNE99" s="41"/>
      <c r="WNF99" s="41"/>
      <c r="WNG99" s="41"/>
      <c r="WUX99" s="41"/>
      <c r="WUY99" s="41"/>
      <c r="WUZ99" s="41"/>
      <c r="WVA99" s="41"/>
      <c r="WVM99" s="41"/>
      <c r="WVN99" s="41"/>
      <c r="WVO99" s="41"/>
      <c r="WVP99" s="41"/>
      <c r="WVQ99" s="41"/>
      <c r="WVR99" s="41"/>
      <c r="WVS99" s="41"/>
      <c r="WVT99" s="41"/>
      <c r="WVU99" s="41"/>
      <c r="WVV99" s="41"/>
      <c r="WVW99" s="41"/>
      <c r="WVX99" s="41"/>
      <c r="WVY99" s="41"/>
      <c r="WVZ99" s="41"/>
      <c r="WWA99" s="41"/>
      <c r="WWB99" s="41"/>
      <c r="WWC99" s="41"/>
      <c r="WWD99" s="41"/>
      <c r="WWE99" s="41"/>
      <c r="WWF99" s="41"/>
      <c r="WWG99" s="41"/>
      <c r="WWH99" s="41"/>
      <c r="WWI99" s="41"/>
      <c r="WWJ99" s="41"/>
      <c r="WWK99" s="41"/>
      <c r="WWL99" s="41"/>
      <c r="WWM99" s="41"/>
      <c r="WWN99" s="41"/>
      <c r="WWO99" s="41"/>
      <c r="WWP99" s="41"/>
      <c r="WWQ99" s="41"/>
      <c r="WWR99" s="41"/>
      <c r="WWS99" s="41"/>
      <c r="WWT99" s="41"/>
      <c r="WWU99" s="41"/>
      <c r="WWV99" s="41"/>
      <c r="WWW99" s="41"/>
      <c r="WWX99" s="41"/>
      <c r="WWY99" s="41"/>
      <c r="WWZ99" s="41"/>
      <c r="WXA99" s="41"/>
      <c r="WXB99" s="41"/>
      <c r="WXC99" s="41"/>
    </row>
    <row r="100" spans="1:1017 1029:2041 2053:3065 3077:4089 4101:5113 5125:6137 6149:7161 7173:8185 8197:9209 9221:10233 10245:11257 11269:12281 12293:13305 13317:14329 14341:15353 15365:16175" s="41" customFormat="1" ht="35.1" customHeight="1">
      <c r="A100" s="28"/>
      <c r="B100" s="28"/>
      <c r="C100" s="28"/>
      <c r="D100" s="28"/>
      <c r="E100" s="28"/>
      <c r="F100" s="30"/>
      <c r="G100" s="33"/>
      <c r="H100" s="29"/>
      <c r="I100" s="29"/>
      <c r="J100" s="29"/>
      <c r="K100" s="34"/>
      <c r="L100" s="34"/>
      <c r="M100" s="34"/>
      <c r="N100" s="34"/>
      <c r="O100" s="34"/>
      <c r="P100" s="34"/>
      <c r="Q100" s="34"/>
      <c r="R100" s="34"/>
      <c r="S100" s="47"/>
      <c r="T100" s="47"/>
      <c r="U100" s="47"/>
      <c r="V100" s="47"/>
      <c r="W100" s="48"/>
      <c r="X100" s="48"/>
      <c r="Y100" s="48"/>
      <c r="Z100" s="48"/>
      <c r="AA100" s="47"/>
      <c r="AB100" s="47"/>
      <c r="AC100" s="47"/>
      <c r="AD100" s="47"/>
      <c r="AE100" s="48"/>
      <c r="AF100" s="48"/>
      <c r="AG100" s="48"/>
      <c r="AH100" s="48"/>
      <c r="AI100" s="31"/>
      <c r="AJ100" s="49"/>
      <c r="AK100" s="49"/>
      <c r="AL100" s="67"/>
      <c r="AM100" s="67"/>
      <c r="AN100" s="67"/>
      <c r="AO100" s="67"/>
      <c r="AP100" s="71"/>
      <c r="AQ100" s="71"/>
      <c r="AR100" s="71"/>
      <c r="AS100" s="71"/>
      <c r="AT100" s="72"/>
      <c r="AU100" s="50"/>
      <c r="AV100" s="69"/>
      <c r="AW100" s="70"/>
      <c r="AX100" s="70"/>
      <c r="AY100" s="70"/>
      <c r="AZ100" s="47"/>
      <c r="BA100" s="47"/>
      <c r="BB100" s="47"/>
      <c r="BC100" s="47"/>
      <c r="BD100" s="36"/>
      <c r="BF100" s="28"/>
      <c r="BG100" s="28"/>
      <c r="BH100" s="28"/>
      <c r="BI100" s="28"/>
      <c r="BJ100" s="28"/>
      <c r="BK100" s="28"/>
      <c r="BL100" s="28"/>
      <c r="BM100" s="28"/>
      <c r="BN100" s="28"/>
      <c r="BO100" s="28"/>
      <c r="BP100" s="28"/>
      <c r="BQ100" s="28"/>
      <c r="BR100" s="28"/>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28"/>
      <c r="CO100" s="28"/>
      <c r="CP100" s="28"/>
      <c r="CQ100" s="28"/>
    </row>
    <row r="101" spans="1:1017 1029:2041 2053:3065 3077:4089 4101:5113 5125:6137 6149:7161 7173:8185 8197:9209 9221:10233 10245:11257 11269:12281 12293:13305 13317:14329 14341:15353 15365:16175" s="41" customFormat="1" ht="35.1" customHeight="1">
      <c r="A101" s="28"/>
      <c r="B101" s="28"/>
      <c r="C101" s="28"/>
      <c r="D101" s="28"/>
      <c r="E101" s="28"/>
      <c r="F101" s="30"/>
      <c r="G101" s="33"/>
      <c r="H101" s="29"/>
      <c r="I101" s="29"/>
      <c r="J101" s="29"/>
      <c r="K101" s="34"/>
      <c r="L101" s="34"/>
      <c r="M101" s="34"/>
      <c r="N101" s="34"/>
      <c r="O101" s="34"/>
      <c r="P101" s="34"/>
      <c r="Q101" s="34"/>
      <c r="R101" s="34"/>
      <c r="S101" s="47"/>
      <c r="T101" s="47"/>
      <c r="U101" s="47"/>
      <c r="V101" s="47"/>
      <c r="W101" s="48"/>
      <c r="X101" s="48"/>
      <c r="Y101" s="48"/>
      <c r="Z101" s="48"/>
      <c r="AA101" s="47"/>
      <c r="AB101" s="47"/>
      <c r="AC101" s="47"/>
      <c r="AD101" s="47"/>
      <c r="AE101" s="48"/>
      <c r="AF101" s="48"/>
      <c r="AG101" s="48"/>
      <c r="AH101" s="48"/>
      <c r="AI101" s="31"/>
      <c r="AJ101" s="49"/>
      <c r="AK101" s="49"/>
      <c r="AL101" s="67"/>
      <c r="AM101" s="67"/>
      <c r="AN101" s="67"/>
      <c r="AO101" s="67"/>
      <c r="AP101" s="71"/>
      <c r="AQ101" s="71"/>
      <c r="AR101" s="71"/>
      <c r="AS101" s="71"/>
      <c r="AT101" s="72"/>
      <c r="AU101" s="50"/>
      <c r="AV101" s="69"/>
      <c r="AW101" s="70"/>
      <c r="AX101" s="70"/>
      <c r="AY101" s="70"/>
      <c r="AZ101" s="47"/>
      <c r="BA101" s="47"/>
      <c r="BB101" s="47"/>
      <c r="BC101" s="47"/>
      <c r="BD101" s="36"/>
      <c r="BF101" s="28"/>
      <c r="BG101" s="28"/>
      <c r="BH101" s="28"/>
      <c r="BI101" s="28"/>
      <c r="BJ101" s="28"/>
      <c r="BK101" s="28"/>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row>
    <row r="102" spans="1:1017 1029:2041 2053:3065 3077:4089 4101:5113 5125:6137 6149:7161 7173:8185 8197:9209 9221:10233 10245:11257 11269:12281 12293:13305 13317:14329 14341:15353 15365:16175" s="41" customFormat="1" ht="35.1" customHeight="1">
      <c r="A102" s="28"/>
      <c r="B102" s="28"/>
      <c r="C102" s="28"/>
      <c r="D102" s="28"/>
      <c r="E102" s="28"/>
      <c r="F102" s="30"/>
      <c r="G102" s="33"/>
      <c r="H102" s="29"/>
      <c r="I102" s="29"/>
      <c r="J102" s="29"/>
      <c r="K102" s="34"/>
      <c r="L102" s="34"/>
      <c r="M102" s="34"/>
      <c r="N102" s="34"/>
      <c r="O102" s="34"/>
      <c r="P102" s="34"/>
      <c r="Q102" s="34"/>
      <c r="R102" s="34"/>
      <c r="S102" s="47"/>
      <c r="T102" s="47"/>
      <c r="U102" s="47"/>
      <c r="V102" s="47"/>
      <c r="W102" s="48"/>
      <c r="X102" s="48"/>
      <c r="Y102" s="48"/>
      <c r="Z102" s="48"/>
      <c r="AA102" s="47"/>
      <c r="AB102" s="47"/>
      <c r="AC102" s="47"/>
      <c r="AD102" s="47"/>
      <c r="AE102" s="48"/>
      <c r="AF102" s="48"/>
      <c r="AG102" s="48"/>
      <c r="AH102" s="48"/>
      <c r="AI102" s="31"/>
      <c r="AJ102" s="49"/>
      <c r="AK102" s="49"/>
      <c r="AL102" s="67"/>
      <c r="AM102" s="67"/>
      <c r="AN102" s="67"/>
      <c r="AO102" s="67"/>
      <c r="AP102" s="71"/>
      <c r="AQ102" s="71"/>
      <c r="AR102" s="71"/>
      <c r="AS102" s="71"/>
      <c r="AT102" s="72"/>
      <c r="AU102" s="50"/>
      <c r="AV102" s="69"/>
      <c r="AW102" s="70"/>
      <c r="AX102" s="70"/>
      <c r="AY102" s="70"/>
      <c r="AZ102" s="47"/>
      <c r="BA102" s="47"/>
      <c r="BB102" s="47"/>
      <c r="BC102" s="47"/>
      <c r="BD102" s="36"/>
      <c r="BF102" s="28"/>
      <c r="BG102" s="28"/>
      <c r="BH102" s="28"/>
      <c r="BI102" s="28"/>
      <c r="BJ102" s="28"/>
      <c r="BK102" s="28"/>
      <c r="BL102" s="28"/>
      <c r="BM102" s="28"/>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row>
    <row r="103" spans="1:1017 1029:2041 2053:3065 3077:4089 4101:5113 5125:6137 6149:7161 7173:8185 8197:9209 9221:10233 10245:11257 11269:12281 12293:13305 13317:14329 14341:15353 15365:16175" s="41" customFormat="1" ht="35.1" customHeight="1">
      <c r="A103" s="28"/>
      <c r="B103" s="28"/>
      <c r="C103" s="28"/>
      <c r="D103" s="28"/>
      <c r="E103" s="28"/>
      <c r="F103" s="30"/>
      <c r="G103" s="33"/>
      <c r="H103" s="29"/>
      <c r="I103" s="29"/>
      <c r="J103" s="29"/>
      <c r="K103" s="34"/>
      <c r="L103" s="34"/>
      <c r="M103" s="34"/>
      <c r="N103" s="34"/>
      <c r="O103" s="34"/>
      <c r="P103" s="34"/>
      <c r="Q103" s="34"/>
      <c r="R103" s="34"/>
      <c r="S103" s="47"/>
      <c r="T103" s="47"/>
      <c r="U103" s="47"/>
      <c r="V103" s="47"/>
      <c r="W103" s="48"/>
      <c r="X103" s="48"/>
      <c r="Y103" s="48"/>
      <c r="Z103" s="48"/>
      <c r="AA103" s="47"/>
      <c r="AB103" s="47"/>
      <c r="AC103" s="47"/>
      <c r="AD103" s="47"/>
      <c r="AE103" s="48"/>
      <c r="AF103" s="48"/>
      <c r="AG103" s="48"/>
      <c r="AH103" s="48"/>
      <c r="AI103" s="31"/>
      <c r="AJ103" s="49"/>
      <c r="AK103" s="49"/>
      <c r="AL103" s="67"/>
      <c r="AM103" s="67"/>
      <c r="AN103" s="67"/>
      <c r="AO103" s="67"/>
      <c r="AP103" s="71"/>
      <c r="AQ103" s="71"/>
      <c r="AR103" s="71"/>
      <c r="AS103" s="71"/>
      <c r="AT103" s="72"/>
      <c r="AU103" s="50"/>
      <c r="AV103" s="69"/>
      <c r="AW103" s="70"/>
      <c r="AX103" s="70"/>
      <c r="AY103" s="70"/>
      <c r="AZ103" s="47"/>
      <c r="BA103" s="47"/>
      <c r="BB103" s="47"/>
      <c r="BC103" s="47"/>
      <c r="BD103" s="36"/>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row>
    <row r="104" spans="1:1017 1029:2041 2053:3065 3077:4089 4101:5113 5125:6137 6149:7161 7173:8185 8197:9209 9221:10233 10245:11257 11269:12281 12293:13305 13317:14329 14341:15353 15365:16175" s="41" customFormat="1" ht="35.1" customHeight="1">
      <c r="A104" s="28"/>
      <c r="B104" s="28"/>
      <c r="C104" s="28"/>
      <c r="D104" s="28"/>
      <c r="E104" s="28"/>
      <c r="F104" s="30"/>
      <c r="G104" s="33"/>
      <c r="H104" s="29"/>
      <c r="I104" s="29"/>
      <c r="J104" s="29"/>
      <c r="K104" s="34"/>
      <c r="L104" s="34"/>
      <c r="M104" s="34"/>
      <c r="N104" s="34"/>
      <c r="O104" s="34"/>
      <c r="P104" s="34"/>
      <c r="Q104" s="34"/>
      <c r="R104" s="34"/>
      <c r="S104" s="47"/>
      <c r="T104" s="47"/>
      <c r="U104" s="47"/>
      <c r="V104" s="47"/>
      <c r="W104" s="48"/>
      <c r="X104" s="48"/>
      <c r="Y104" s="48"/>
      <c r="Z104" s="48"/>
      <c r="AA104" s="47"/>
      <c r="AB104" s="47"/>
      <c r="AC104" s="47"/>
      <c r="AD104" s="47"/>
      <c r="AE104" s="48"/>
      <c r="AF104" s="48"/>
      <c r="AG104" s="48"/>
      <c r="AH104" s="48"/>
      <c r="AI104" s="31"/>
      <c r="AJ104" s="49"/>
      <c r="AK104" s="49"/>
      <c r="AL104" s="67"/>
      <c r="AM104" s="67"/>
      <c r="AN104" s="67"/>
      <c r="AO104" s="67"/>
      <c r="AP104" s="71"/>
      <c r="AQ104" s="71"/>
      <c r="AR104" s="71"/>
      <c r="AS104" s="71"/>
      <c r="AT104" s="72"/>
      <c r="AU104" s="50"/>
      <c r="AV104" s="69"/>
      <c r="AW104" s="70"/>
      <c r="AX104" s="70"/>
      <c r="AY104" s="70"/>
      <c r="AZ104" s="47"/>
      <c r="BA104" s="47"/>
      <c r="BB104" s="47"/>
      <c r="BC104" s="47"/>
      <c r="BD104" s="36"/>
      <c r="BF104" s="28"/>
      <c r="BG104" s="28"/>
      <c r="BH104" s="28"/>
      <c r="BI104" s="28"/>
      <c r="BJ104" s="28"/>
      <c r="BK104" s="28"/>
      <c r="BL104" s="28"/>
      <c r="BM104" s="28"/>
      <c r="BN104" s="28"/>
      <c r="BO104" s="28"/>
      <c r="BP104" s="28"/>
      <c r="BQ104" s="28"/>
      <c r="BR104" s="28"/>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row>
    <row r="105" spans="1:1017 1029:2041 2053:3065 3077:4089 4101:5113 5125:6137 6149:7161 7173:8185 8197:9209 9221:10233 10245:11257 11269:12281 12293:13305 13317:14329 14341:15353 15365:16175" s="41" customFormat="1" ht="35.1" customHeight="1">
      <c r="A105" s="28"/>
      <c r="B105" s="28"/>
      <c r="C105" s="28"/>
      <c r="D105" s="28"/>
      <c r="E105" s="28"/>
      <c r="F105" s="30"/>
      <c r="G105" s="33"/>
      <c r="H105" s="29"/>
      <c r="I105" s="29"/>
      <c r="J105" s="29"/>
      <c r="K105" s="34"/>
      <c r="L105" s="34"/>
      <c r="M105" s="34"/>
      <c r="N105" s="34"/>
      <c r="O105" s="34"/>
      <c r="P105" s="34"/>
      <c r="Q105" s="34"/>
      <c r="R105" s="34"/>
      <c r="S105" s="47"/>
      <c r="T105" s="47"/>
      <c r="U105" s="47"/>
      <c r="V105" s="47"/>
      <c r="W105" s="48"/>
      <c r="X105" s="48"/>
      <c r="Y105" s="48"/>
      <c r="Z105" s="48"/>
      <c r="AA105" s="47"/>
      <c r="AB105" s="47"/>
      <c r="AC105" s="47"/>
      <c r="AD105" s="47"/>
      <c r="AE105" s="48"/>
      <c r="AF105" s="48"/>
      <c r="AG105" s="48"/>
      <c r="AH105" s="48"/>
      <c r="AI105" s="31"/>
      <c r="AJ105" s="49"/>
      <c r="AK105" s="49"/>
      <c r="AL105" s="67"/>
      <c r="AM105" s="67"/>
      <c r="AN105" s="67"/>
      <c r="AO105" s="67"/>
      <c r="AP105" s="71"/>
      <c r="AQ105" s="71"/>
      <c r="AR105" s="71"/>
      <c r="AS105" s="71"/>
      <c r="AT105" s="72"/>
      <c r="AU105" s="50"/>
      <c r="AV105" s="69"/>
      <c r="AW105" s="70"/>
      <c r="AX105" s="70"/>
      <c r="AY105" s="70"/>
      <c r="AZ105" s="47"/>
      <c r="BA105" s="47"/>
      <c r="BB105" s="47"/>
      <c r="BC105" s="47"/>
      <c r="BD105" s="36"/>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row>
    <row r="106" spans="1:1017 1029:2041 2053:3065 3077:4089 4101:5113 5125:6137 6149:7161 7173:8185 8197:9209 9221:10233 10245:11257 11269:12281 12293:13305 13317:14329 14341:15353 15365:16175" s="28" customFormat="1" ht="35.1" customHeight="1">
      <c r="A106" s="28" t="s">
        <v>340</v>
      </c>
      <c r="B106" s="28" t="s">
        <v>341</v>
      </c>
      <c r="C106" s="28" t="s">
        <v>342</v>
      </c>
      <c r="D106" s="28" t="s">
        <v>343</v>
      </c>
      <c r="E106" s="28" t="s">
        <v>21</v>
      </c>
      <c r="F106" s="23">
        <v>18</v>
      </c>
      <c r="G106" s="24" t="s">
        <v>74</v>
      </c>
      <c r="H106" s="32" t="s">
        <v>75</v>
      </c>
      <c r="I106" s="32" t="s">
        <v>31</v>
      </c>
      <c r="J106" s="32" t="s">
        <v>34</v>
      </c>
      <c r="K106" s="37">
        <v>29000</v>
      </c>
      <c r="L106" s="37">
        <v>11000</v>
      </c>
      <c r="M106" s="37">
        <v>8000</v>
      </c>
      <c r="N106" s="37">
        <v>5000</v>
      </c>
      <c r="O106" s="34" t="e">
        <v>#REF!</v>
      </c>
      <c r="P106" s="34" t="e">
        <v>#REF!</v>
      </c>
      <c r="Q106" s="34" t="e">
        <v>#REF!</v>
      </c>
      <c r="R106" s="34" t="e">
        <v>#REF!</v>
      </c>
      <c r="S106" s="47"/>
      <c r="T106" s="47"/>
      <c r="U106" s="47" t="e">
        <v>#REF!</v>
      </c>
      <c r="V106" s="47" t="e">
        <v>#REF!</v>
      </c>
      <c r="W106" s="48"/>
      <c r="X106" s="48"/>
      <c r="Y106" s="48" t="e">
        <v>#REF!</v>
      </c>
      <c r="Z106" s="48" t="e">
        <v>#REF!</v>
      </c>
      <c r="AA106" s="47"/>
      <c r="AB106" s="47"/>
      <c r="AC106" s="47"/>
      <c r="AD106" s="47"/>
      <c r="AE106" s="48"/>
      <c r="AF106" s="48"/>
      <c r="AG106" s="48"/>
      <c r="AH106" s="48"/>
      <c r="AI106" s="31">
        <v>3.650010870661184</v>
      </c>
      <c r="AJ106" s="49"/>
      <c r="AK106" s="49" t="e">
        <v>#REF!</v>
      </c>
      <c r="AL106" s="67" t="e">
        <v>#REF!</v>
      </c>
      <c r="AM106" s="67" t="e">
        <v>#REF!</v>
      </c>
      <c r="AN106" s="67" t="e">
        <v>#REF!</v>
      </c>
      <c r="AO106" s="67" t="e">
        <v>#REF!</v>
      </c>
      <c r="AP106" s="71" t="e">
        <v>#REF!</v>
      </c>
      <c r="AQ106" s="71" t="e">
        <v>#REF!</v>
      </c>
      <c r="AR106" s="71" t="e">
        <v>#REF!</v>
      </c>
      <c r="AS106" s="71" t="e">
        <v>#REF!</v>
      </c>
      <c r="AT106" s="72" t="e">
        <v>#REF!</v>
      </c>
      <c r="AU106" s="50" t="s">
        <v>21</v>
      </c>
      <c r="AV106" s="69">
        <v>20300</v>
      </c>
      <c r="AW106" s="70">
        <v>7700</v>
      </c>
      <c r="AX106" s="70">
        <v>5600</v>
      </c>
      <c r="AY106" s="70">
        <v>3500</v>
      </c>
      <c r="AZ106" s="47">
        <v>17400</v>
      </c>
      <c r="BA106" s="47">
        <v>6600</v>
      </c>
      <c r="BB106" s="47">
        <v>4800</v>
      </c>
      <c r="BC106" s="47">
        <v>3000</v>
      </c>
      <c r="BD106" s="36" t="e">
        <v>#REF!</v>
      </c>
      <c r="BE106" s="41"/>
      <c r="BH106" s="28" t="s">
        <v>75</v>
      </c>
      <c r="BI106" s="28" t="s">
        <v>31</v>
      </c>
      <c r="BJ106" s="28" t="s">
        <v>34</v>
      </c>
      <c r="BK106" s="91" t="s">
        <v>75</v>
      </c>
      <c r="BL106" s="91" t="s">
        <v>31</v>
      </c>
      <c r="BM106" s="91" t="s">
        <v>34</v>
      </c>
      <c r="IL106" s="41"/>
      <c r="IM106" s="41"/>
      <c r="IN106" s="41"/>
      <c r="IO106" s="41"/>
      <c r="JA106" s="41"/>
      <c r="JB106" s="41"/>
      <c r="JC106" s="41"/>
      <c r="JD106" s="41"/>
      <c r="JE106" s="41"/>
      <c r="JF106" s="41"/>
      <c r="JG106" s="41"/>
      <c r="JH106" s="41"/>
      <c r="JI106" s="41"/>
      <c r="JJ106" s="41"/>
      <c r="JK106" s="41"/>
      <c r="JL106" s="41"/>
      <c r="JM106" s="41"/>
      <c r="JN106" s="41"/>
      <c r="JO106" s="41"/>
      <c r="JP106" s="41"/>
      <c r="JQ106" s="41"/>
      <c r="JR106" s="41"/>
      <c r="JS106" s="41"/>
      <c r="JT106" s="41"/>
      <c r="JU106" s="41"/>
      <c r="JV106" s="41"/>
      <c r="JW106" s="41"/>
      <c r="JX106" s="41"/>
      <c r="JY106" s="41"/>
      <c r="JZ106" s="41"/>
      <c r="KA106" s="41"/>
      <c r="KB106" s="41"/>
      <c r="KC106" s="41"/>
      <c r="KD106" s="41"/>
      <c r="KE106" s="41"/>
      <c r="KF106" s="41"/>
      <c r="KG106" s="41"/>
      <c r="KH106" s="41"/>
      <c r="KI106" s="41"/>
      <c r="KJ106" s="41"/>
      <c r="KK106" s="41"/>
      <c r="KL106" s="41"/>
      <c r="KM106" s="41"/>
      <c r="KN106" s="41"/>
      <c r="KO106" s="41"/>
      <c r="KP106" s="41"/>
      <c r="KQ106" s="41"/>
      <c r="SH106" s="41"/>
      <c r="SI106" s="41"/>
      <c r="SJ106" s="41"/>
      <c r="SK106" s="41"/>
      <c r="SW106" s="41"/>
      <c r="SX106" s="41"/>
      <c r="SY106" s="41"/>
      <c r="SZ106" s="41"/>
      <c r="TA106" s="41"/>
      <c r="TB106" s="41"/>
      <c r="TC106" s="41"/>
      <c r="TD106" s="41"/>
      <c r="TE106" s="41"/>
      <c r="TF106" s="41"/>
      <c r="TG106" s="41"/>
      <c r="TH106" s="41"/>
      <c r="TI106" s="41"/>
      <c r="TJ106" s="41"/>
      <c r="TK106" s="41"/>
      <c r="TL106" s="41"/>
      <c r="TM106" s="41"/>
      <c r="TN106" s="41"/>
      <c r="TO106" s="41"/>
      <c r="TP106" s="41"/>
      <c r="TQ106" s="41"/>
      <c r="TR106" s="41"/>
      <c r="TS106" s="41"/>
      <c r="TT106" s="41"/>
      <c r="TU106" s="41"/>
      <c r="TV106" s="41"/>
      <c r="TW106" s="41"/>
      <c r="TX106" s="41"/>
      <c r="TY106" s="41"/>
      <c r="TZ106" s="41"/>
      <c r="UA106" s="41"/>
      <c r="UB106" s="41"/>
      <c r="UC106" s="41"/>
      <c r="UD106" s="41"/>
      <c r="UE106" s="41"/>
      <c r="UF106" s="41"/>
      <c r="UG106" s="41"/>
      <c r="UH106" s="41"/>
      <c r="UI106" s="41"/>
      <c r="UJ106" s="41"/>
      <c r="UK106" s="41"/>
      <c r="UL106" s="41"/>
      <c r="UM106" s="41"/>
      <c r="ACD106" s="41"/>
      <c r="ACE106" s="41"/>
      <c r="ACF106" s="41"/>
      <c r="ACG106" s="41"/>
      <c r="ACS106" s="41"/>
      <c r="ACT106" s="41"/>
      <c r="ACU106" s="41"/>
      <c r="ACV106" s="41"/>
      <c r="ACW106" s="41"/>
      <c r="ACX106" s="41"/>
      <c r="ACY106" s="41"/>
      <c r="ACZ106" s="41"/>
      <c r="ADA106" s="41"/>
      <c r="ADB106" s="41"/>
      <c r="ADC106" s="41"/>
      <c r="ADD106" s="41"/>
      <c r="ADE106" s="41"/>
      <c r="ADF106" s="41"/>
      <c r="ADG106" s="41"/>
      <c r="ADH106" s="41"/>
      <c r="ADI106" s="41"/>
      <c r="ADJ106" s="41"/>
      <c r="ADK106" s="41"/>
      <c r="ADL106" s="41"/>
      <c r="ADM106" s="41"/>
      <c r="ADN106" s="41"/>
      <c r="ADO106" s="41"/>
      <c r="ADP106" s="41"/>
      <c r="ADQ106" s="41"/>
      <c r="ADR106" s="41"/>
      <c r="ADS106" s="41"/>
      <c r="ADT106" s="41"/>
      <c r="ADU106" s="41"/>
      <c r="ADV106" s="41"/>
      <c r="ADW106" s="41"/>
      <c r="ADX106" s="41"/>
      <c r="ADY106" s="41"/>
      <c r="ADZ106" s="41"/>
      <c r="AEA106" s="41"/>
      <c r="AEB106" s="41"/>
      <c r="AEC106" s="41"/>
      <c r="AED106" s="41"/>
      <c r="AEE106" s="41"/>
      <c r="AEF106" s="41"/>
      <c r="AEG106" s="41"/>
      <c r="AEH106" s="41"/>
      <c r="AEI106" s="41"/>
      <c r="ALZ106" s="41"/>
      <c r="AMA106" s="41"/>
      <c r="AMB106" s="41"/>
      <c r="AMC106" s="41"/>
      <c r="AMO106" s="41"/>
      <c r="AMP106" s="41"/>
      <c r="AMQ106" s="41"/>
      <c r="AMR106" s="41"/>
      <c r="AMS106" s="41"/>
      <c r="AMT106" s="41"/>
      <c r="AMU106" s="41"/>
      <c r="AMV106" s="41"/>
      <c r="AMW106" s="41"/>
      <c r="AMX106" s="41"/>
      <c r="AMY106" s="41"/>
      <c r="AMZ106" s="41"/>
      <c r="ANA106" s="41"/>
      <c r="ANB106" s="41"/>
      <c r="ANC106" s="41"/>
      <c r="AND106" s="41"/>
      <c r="ANE106" s="41"/>
      <c r="ANF106" s="41"/>
      <c r="ANG106" s="41"/>
      <c r="ANH106" s="41"/>
      <c r="ANI106" s="41"/>
      <c r="ANJ106" s="41"/>
      <c r="ANK106" s="41"/>
      <c r="ANL106" s="41"/>
      <c r="ANM106" s="41"/>
      <c r="ANN106" s="41"/>
      <c r="ANO106" s="41"/>
      <c r="ANP106" s="41"/>
      <c r="ANQ106" s="41"/>
      <c r="ANR106" s="41"/>
      <c r="ANS106" s="41"/>
      <c r="ANT106" s="41"/>
      <c r="ANU106" s="41"/>
      <c r="ANV106" s="41"/>
      <c r="ANW106" s="41"/>
      <c r="ANX106" s="41"/>
      <c r="ANY106" s="41"/>
      <c r="ANZ106" s="41"/>
      <c r="AOA106" s="41"/>
      <c r="AOB106" s="41"/>
      <c r="AOC106" s="41"/>
      <c r="AOD106" s="41"/>
      <c r="AOE106" s="41"/>
      <c r="AVV106" s="41"/>
      <c r="AVW106" s="41"/>
      <c r="AVX106" s="41"/>
      <c r="AVY106" s="41"/>
      <c r="AWK106" s="41"/>
      <c r="AWL106" s="41"/>
      <c r="AWM106" s="41"/>
      <c r="AWN106" s="41"/>
      <c r="AWO106" s="41"/>
      <c r="AWP106" s="41"/>
      <c r="AWQ106" s="41"/>
      <c r="AWR106" s="41"/>
      <c r="AWS106" s="41"/>
      <c r="AWT106" s="41"/>
      <c r="AWU106" s="41"/>
      <c r="AWV106" s="41"/>
      <c r="AWW106" s="41"/>
      <c r="AWX106" s="41"/>
      <c r="AWY106" s="41"/>
      <c r="AWZ106" s="41"/>
      <c r="AXA106" s="41"/>
      <c r="AXB106" s="41"/>
      <c r="AXC106" s="41"/>
      <c r="AXD106" s="41"/>
      <c r="AXE106" s="41"/>
      <c r="AXF106" s="41"/>
      <c r="AXG106" s="41"/>
      <c r="AXH106" s="41"/>
      <c r="AXI106" s="41"/>
      <c r="AXJ106" s="41"/>
      <c r="AXK106" s="41"/>
      <c r="AXL106" s="41"/>
      <c r="AXM106" s="41"/>
      <c r="AXN106" s="41"/>
      <c r="AXO106" s="41"/>
      <c r="AXP106" s="41"/>
      <c r="AXQ106" s="41"/>
      <c r="AXR106" s="41"/>
      <c r="AXS106" s="41"/>
      <c r="AXT106" s="41"/>
      <c r="AXU106" s="41"/>
      <c r="AXV106" s="41"/>
      <c r="AXW106" s="41"/>
      <c r="AXX106" s="41"/>
      <c r="AXY106" s="41"/>
      <c r="AXZ106" s="41"/>
      <c r="AYA106" s="41"/>
      <c r="BFR106" s="41"/>
      <c r="BFS106" s="41"/>
      <c r="BFT106" s="41"/>
      <c r="BFU106" s="41"/>
      <c r="BGG106" s="41"/>
      <c r="BGH106" s="41"/>
      <c r="BGI106" s="41"/>
      <c r="BGJ106" s="41"/>
      <c r="BGK106" s="41"/>
      <c r="BGL106" s="41"/>
      <c r="BGM106" s="41"/>
      <c r="BGN106" s="41"/>
      <c r="BGO106" s="41"/>
      <c r="BGP106" s="41"/>
      <c r="BGQ106" s="41"/>
      <c r="BGR106" s="41"/>
      <c r="BGS106" s="41"/>
      <c r="BGT106" s="41"/>
      <c r="BGU106" s="41"/>
      <c r="BGV106" s="41"/>
      <c r="BGW106" s="41"/>
      <c r="BGX106" s="41"/>
      <c r="BGY106" s="41"/>
      <c r="BGZ106" s="41"/>
      <c r="BHA106" s="41"/>
      <c r="BHB106" s="41"/>
      <c r="BHC106" s="41"/>
      <c r="BHD106" s="41"/>
      <c r="BHE106" s="41"/>
      <c r="BHF106" s="41"/>
      <c r="BHG106" s="41"/>
      <c r="BHH106" s="41"/>
      <c r="BHI106" s="41"/>
      <c r="BHJ106" s="41"/>
      <c r="BHK106" s="41"/>
      <c r="BHL106" s="41"/>
      <c r="BHM106" s="41"/>
      <c r="BHN106" s="41"/>
      <c r="BHO106" s="41"/>
      <c r="BHP106" s="41"/>
      <c r="BHQ106" s="41"/>
      <c r="BHR106" s="41"/>
      <c r="BHS106" s="41"/>
      <c r="BHT106" s="41"/>
      <c r="BHU106" s="41"/>
      <c r="BHV106" s="41"/>
      <c r="BHW106" s="41"/>
      <c r="BPN106" s="41"/>
      <c r="BPO106" s="41"/>
      <c r="BPP106" s="41"/>
      <c r="BPQ106" s="41"/>
      <c r="BQC106" s="41"/>
      <c r="BQD106" s="41"/>
      <c r="BQE106" s="41"/>
      <c r="BQF106" s="41"/>
      <c r="BQG106" s="41"/>
      <c r="BQH106" s="41"/>
      <c r="BQI106" s="41"/>
      <c r="BQJ106" s="41"/>
      <c r="BQK106" s="41"/>
      <c r="BQL106" s="41"/>
      <c r="BQM106" s="41"/>
      <c r="BQN106" s="41"/>
      <c r="BQO106" s="41"/>
      <c r="BQP106" s="41"/>
      <c r="BQQ106" s="41"/>
      <c r="BQR106" s="41"/>
      <c r="BQS106" s="41"/>
      <c r="BQT106" s="41"/>
      <c r="BQU106" s="41"/>
      <c r="BQV106" s="41"/>
      <c r="BQW106" s="41"/>
      <c r="BQX106" s="41"/>
      <c r="BQY106" s="41"/>
      <c r="BQZ106" s="41"/>
      <c r="BRA106" s="41"/>
      <c r="BRB106" s="41"/>
      <c r="BRC106" s="41"/>
      <c r="BRD106" s="41"/>
      <c r="BRE106" s="41"/>
      <c r="BRF106" s="41"/>
      <c r="BRG106" s="41"/>
      <c r="BRH106" s="41"/>
      <c r="BRI106" s="41"/>
      <c r="BRJ106" s="41"/>
      <c r="BRK106" s="41"/>
      <c r="BRL106" s="41"/>
      <c r="BRM106" s="41"/>
      <c r="BRN106" s="41"/>
      <c r="BRO106" s="41"/>
      <c r="BRP106" s="41"/>
      <c r="BRQ106" s="41"/>
      <c r="BRR106" s="41"/>
      <c r="BRS106" s="41"/>
      <c r="BZJ106" s="41"/>
      <c r="BZK106" s="41"/>
      <c r="BZL106" s="41"/>
      <c r="BZM106" s="41"/>
      <c r="BZY106" s="41"/>
      <c r="BZZ106" s="41"/>
      <c r="CAA106" s="41"/>
      <c r="CAB106" s="41"/>
      <c r="CAC106" s="41"/>
      <c r="CAD106" s="41"/>
      <c r="CAE106" s="41"/>
      <c r="CAF106" s="41"/>
      <c r="CAG106" s="41"/>
      <c r="CAH106" s="41"/>
      <c r="CAI106" s="41"/>
      <c r="CAJ106" s="41"/>
      <c r="CAK106" s="41"/>
      <c r="CAL106" s="41"/>
      <c r="CAM106" s="41"/>
      <c r="CAN106" s="41"/>
      <c r="CAO106" s="41"/>
      <c r="CAP106" s="41"/>
      <c r="CAQ106" s="41"/>
      <c r="CAR106" s="41"/>
      <c r="CAS106" s="41"/>
      <c r="CAT106" s="41"/>
      <c r="CAU106" s="41"/>
      <c r="CAV106" s="41"/>
      <c r="CAW106" s="41"/>
      <c r="CAX106" s="41"/>
      <c r="CAY106" s="41"/>
      <c r="CAZ106" s="41"/>
      <c r="CBA106" s="41"/>
      <c r="CBB106" s="41"/>
      <c r="CBC106" s="41"/>
      <c r="CBD106" s="41"/>
      <c r="CBE106" s="41"/>
      <c r="CBF106" s="41"/>
      <c r="CBG106" s="41"/>
      <c r="CBH106" s="41"/>
      <c r="CBI106" s="41"/>
      <c r="CBJ106" s="41"/>
      <c r="CBK106" s="41"/>
      <c r="CBL106" s="41"/>
      <c r="CBM106" s="41"/>
      <c r="CBN106" s="41"/>
      <c r="CBO106" s="41"/>
      <c r="CJF106" s="41"/>
      <c r="CJG106" s="41"/>
      <c r="CJH106" s="41"/>
      <c r="CJI106" s="41"/>
      <c r="CJU106" s="41"/>
      <c r="CJV106" s="41"/>
      <c r="CJW106" s="41"/>
      <c r="CJX106" s="41"/>
      <c r="CJY106" s="41"/>
      <c r="CJZ106" s="41"/>
      <c r="CKA106" s="41"/>
      <c r="CKB106" s="41"/>
      <c r="CKC106" s="41"/>
      <c r="CKD106" s="41"/>
      <c r="CKE106" s="41"/>
      <c r="CKF106" s="41"/>
      <c r="CKG106" s="41"/>
      <c r="CKH106" s="41"/>
      <c r="CKI106" s="41"/>
      <c r="CKJ106" s="41"/>
      <c r="CKK106" s="41"/>
      <c r="CKL106" s="41"/>
      <c r="CKM106" s="41"/>
      <c r="CKN106" s="41"/>
      <c r="CKO106" s="41"/>
      <c r="CKP106" s="41"/>
      <c r="CKQ106" s="41"/>
      <c r="CKR106" s="41"/>
      <c r="CKS106" s="41"/>
      <c r="CKT106" s="41"/>
      <c r="CKU106" s="41"/>
      <c r="CKV106" s="41"/>
      <c r="CKW106" s="41"/>
      <c r="CKX106" s="41"/>
      <c r="CKY106" s="41"/>
      <c r="CKZ106" s="41"/>
      <c r="CLA106" s="41"/>
      <c r="CLB106" s="41"/>
      <c r="CLC106" s="41"/>
      <c r="CLD106" s="41"/>
      <c r="CLE106" s="41"/>
      <c r="CLF106" s="41"/>
      <c r="CLG106" s="41"/>
      <c r="CLH106" s="41"/>
      <c r="CLI106" s="41"/>
      <c r="CLJ106" s="41"/>
      <c r="CLK106" s="41"/>
      <c r="CTB106" s="41"/>
      <c r="CTC106" s="41"/>
      <c r="CTD106" s="41"/>
      <c r="CTE106" s="41"/>
      <c r="CTQ106" s="41"/>
      <c r="CTR106" s="41"/>
      <c r="CTS106" s="41"/>
      <c r="CTT106" s="41"/>
      <c r="CTU106" s="41"/>
      <c r="CTV106" s="41"/>
      <c r="CTW106" s="41"/>
      <c r="CTX106" s="41"/>
      <c r="CTY106" s="41"/>
      <c r="CTZ106" s="41"/>
      <c r="CUA106" s="41"/>
      <c r="CUB106" s="41"/>
      <c r="CUC106" s="41"/>
      <c r="CUD106" s="41"/>
      <c r="CUE106" s="41"/>
      <c r="CUF106" s="41"/>
      <c r="CUG106" s="41"/>
      <c r="CUH106" s="41"/>
      <c r="CUI106" s="41"/>
      <c r="CUJ106" s="41"/>
      <c r="CUK106" s="41"/>
      <c r="CUL106" s="41"/>
      <c r="CUM106" s="41"/>
      <c r="CUN106" s="41"/>
      <c r="CUO106" s="41"/>
      <c r="CUP106" s="41"/>
      <c r="CUQ106" s="41"/>
      <c r="CUR106" s="41"/>
      <c r="CUS106" s="41"/>
      <c r="CUT106" s="41"/>
      <c r="CUU106" s="41"/>
      <c r="CUV106" s="41"/>
      <c r="CUW106" s="41"/>
      <c r="CUX106" s="41"/>
      <c r="CUY106" s="41"/>
      <c r="CUZ106" s="41"/>
      <c r="CVA106" s="41"/>
      <c r="CVB106" s="41"/>
      <c r="CVC106" s="41"/>
      <c r="CVD106" s="41"/>
      <c r="CVE106" s="41"/>
      <c r="CVF106" s="41"/>
      <c r="CVG106" s="41"/>
      <c r="DCX106" s="41"/>
      <c r="DCY106" s="41"/>
      <c r="DCZ106" s="41"/>
      <c r="DDA106" s="41"/>
      <c r="DDM106" s="41"/>
      <c r="DDN106" s="41"/>
      <c r="DDO106" s="41"/>
      <c r="DDP106" s="41"/>
      <c r="DDQ106" s="41"/>
      <c r="DDR106" s="41"/>
      <c r="DDS106" s="41"/>
      <c r="DDT106" s="41"/>
      <c r="DDU106" s="41"/>
      <c r="DDV106" s="41"/>
      <c r="DDW106" s="41"/>
      <c r="DDX106" s="41"/>
      <c r="DDY106" s="41"/>
      <c r="DDZ106" s="41"/>
      <c r="DEA106" s="41"/>
      <c r="DEB106" s="41"/>
      <c r="DEC106" s="41"/>
      <c r="DED106" s="41"/>
      <c r="DEE106" s="41"/>
      <c r="DEF106" s="41"/>
      <c r="DEG106" s="41"/>
      <c r="DEH106" s="41"/>
      <c r="DEI106" s="41"/>
      <c r="DEJ106" s="41"/>
      <c r="DEK106" s="41"/>
      <c r="DEL106" s="41"/>
      <c r="DEM106" s="41"/>
      <c r="DEN106" s="41"/>
      <c r="DEO106" s="41"/>
      <c r="DEP106" s="41"/>
      <c r="DEQ106" s="41"/>
      <c r="DER106" s="41"/>
      <c r="DES106" s="41"/>
      <c r="DET106" s="41"/>
      <c r="DEU106" s="41"/>
      <c r="DEV106" s="41"/>
      <c r="DEW106" s="41"/>
      <c r="DEX106" s="41"/>
      <c r="DEY106" s="41"/>
      <c r="DEZ106" s="41"/>
      <c r="DFA106" s="41"/>
      <c r="DFB106" s="41"/>
      <c r="DFC106" s="41"/>
      <c r="DMT106" s="41"/>
      <c r="DMU106" s="41"/>
      <c r="DMV106" s="41"/>
      <c r="DMW106" s="41"/>
      <c r="DNI106" s="41"/>
      <c r="DNJ106" s="41"/>
      <c r="DNK106" s="41"/>
      <c r="DNL106" s="41"/>
      <c r="DNM106" s="41"/>
      <c r="DNN106" s="41"/>
      <c r="DNO106" s="41"/>
      <c r="DNP106" s="41"/>
      <c r="DNQ106" s="41"/>
      <c r="DNR106" s="41"/>
      <c r="DNS106" s="41"/>
      <c r="DNT106" s="41"/>
      <c r="DNU106" s="41"/>
      <c r="DNV106" s="41"/>
      <c r="DNW106" s="41"/>
      <c r="DNX106" s="41"/>
      <c r="DNY106" s="41"/>
      <c r="DNZ106" s="41"/>
      <c r="DOA106" s="41"/>
      <c r="DOB106" s="41"/>
      <c r="DOC106" s="41"/>
      <c r="DOD106" s="41"/>
      <c r="DOE106" s="41"/>
      <c r="DOF106" s="41"/>
      <c r="DOG106" s="41"/>
      <c r="DOH106" s="41"/>
      <c r="DOI106" s="41"/>
      <c r="DOJ106" s="41"/>
      <c r="DOK106" s="41"/>
      <c r="DOL106" s="41"/>
      <c r="DOM106" s="41"/>
      <c r="DON106" s="41"/>
      <c r="DOO106" s="41"/>
      <c r="DOP106" s="41"/>
      <c r="DOQ106" s="41"/>
      <c r="DOR106" s="41"/>
      <c r="DOS106" s="41"/>
      <c r="DOT106" s="41"/>
      <c r="DOU106" s="41"/>
      <c r="DOV106" s="41"/>
      <c r="DOW106" s="41"/>
      <c r="DOX106" s="41"/>
      <c r="DOY106" s="41"/>
      <c r="DWP106" s="41"/>
      <c r="DWQ106" s="41"/>
      <c r="DWR106" s="41"/>
      <c r="DWS106" s="41"/>
      <c r="DXE106" s="41"/>
      <c r="DXF106" s="41"/>
      <c r="DXG106" s="41"/>
      <c r="DXH106" s="41"/>
      <c r="DXI106" s="41"/>
      <c r="DXJ106" s="41"/>
      <c r="DXK106" s="41"/>
      <c r="DXL106" s="41"/>
      <c r="DXM106" s="41"/>
      <c r="DXN106" s="41"/>
      <c r="DXO106" s="41"/>
      <c r="DXP106" s="41"/>
      <c r="DXQ106" s="41"/>
      <c r="DXR106" s="41"/>
      <c r="DXS106" s="41"/>
      <c r="DXT106" s="41"/>
      <c r="DXU106" s="41"/>
      <c r="DXV106" s="41"/>
      <c r="DXW106" s="41"/>
      <c r="DXX106" s="41"/>
      <c r="DXY106" s="41"/>
      <c r="DXZ106" s="41"/>
      <c r="DYA106" s="41"/>
      <c r="DYB106" s="41"/>
      <c r="DYC106" s="41"/>
      <c r="DYD106" s="41"/>
      <c r="DYE106" s="41"/>
      <c r="DYF106" s="41"/>
      <c r="DYG106" s="41"/>
      <c r="DYH106" s="41"/>
      <c r="DYI106" s="41"/>
      <c r="DYJ106" s="41"/>
      <c r="DYK106" s="41"/>
      <c r="DYL106" s="41"/>
      <c r="DYM106" s="41"/>
      <c r="DYN106" s="41"/>
      <c r="DYO106" s="41"/>
      <c r="DYP106" s="41"/>
      <c r="DYQ106" s="41"/>
      <c r="DYR106" s="41"/>
      <c r="DYS106" s="41"/>
      <c r="DYT106" s="41"/>
      <c r="DYU106" s="41"/>
      <c r="EGL106" s="41"/>
      <c r="EGM106" s="41"/>
      <c r="EGN106" s="41"/>
      <c r="EGO106" s="41"/>
      <c r="EHA106" s="41"/>
      <c r="EHB106" s="41"/>
      <c r="EHC106" s="41"/>
      <c r="EHD106" s="41"/>
      <c r="EHE106" s="41"/>
      <c r="EHF106" s="41"/>
      <c r="EHG106" s="41"/>
      <c r="EHH106" s="41"/>
      <c r="EHI106" s="41"/>
      <c r="EHJ106" s="41"/>
      <c r="EHK106" s="41"/>
      <c r="EHL106" s="41"/>
      <c r="EHM106" s="41"/>
      <c r="EHN106" s="41"/>
      <c r="EHO106" s="41"/>
      <c r="EHP106" s="41"/>
      <c r="EHQ106" s="41"/>
      <c r="EHR106" s="41"/>
      <c r="EHS106" s="41"/>
      <c r="EHT106" s="41"/>
      <c r="EHU106" s="41"/>
      <c r="EHV106" s="41"/>
      <c r="EHW106" s="41"/>
      <c r="EHX106" s="41"/>
      <c r="EHY106" s="41"/>
      <c r="EHZ106" s="41"/>
      <c r="EIA106" s="41"/>
      <c r="EIB106" s="41"/>
      <c r="EIC106" s="41"/>
      <c r="EID106" s="41"/>
      <c r="EIE106" s="41"/>
      <c r="EIF106" s="41"/>
      <c r="EIG106" s="41"/>
      <c r="EIH106" s="41"/>
      <c r="EII106" s="41"/>
      <c r="EIJ106" s="41"/>
      <c r="EIK106" s="41"/>
      <c r="EIL106" s="41"/>
      <c r="EIM106" s="41"/>
      <c r="EIN106" s="41"/>
      <c r="EIO106" s="41"/>
      <c r="EIP106" s="41"/>
      <c r="EIQ106" s="41"/>
      <c r="EQH106" s="41"/>
      <c r="EQI106" s="41"/>
      <c r="EQJ106" s="41"/>
      <c r="EQK106" s="41"/>
      <c r="EQW106" s="41"/>
      <c r="EQX106" s="41"/>
      <c r="EQY106" s="41"/>
      <c r="EQZ106" s="41"/>
      <c r="ERA106" s="41"/>
      <c r="ERB106" s="41"/>
      <c r="ERC106" s="41"/>
      <c r="ERD106" s="41"/>
      <c r="ERE106" s="41"/>
      <c r="ERF106" s="41"/>
      <c r="ERG106" s="41"/>
      <c r="ERH106" s="41"/>
      <c r="ERI106" s="41"/>
      <c r="ERJ106" s="41"/>
      <c r="ERK106" s="41"/>
      <c r="ERL106" s="41"/>
      <c r="ERM106" s="41"/>
      <c r="ERN106" s="41"/>
      <c r="ERO106" s="41"/>
      <c r="ERP106" s="41"/>
      <c r="ERQ106" s="41"/>
      <c r="ERR106" s="41"/>
      <c r="ERS106" s="41"/>
      <c r="ERT106" s="41"/>
      <c r="ERU106" s="41"/>
      <c r="ERV106" s="41"/>
      <c r="ERW106" s="41"/>
      <c r="ERX106" s="41"/>
      <c r="ERY106" s="41"/>
      <c r="ERZ106" s="41"/>
      <c r="ESA106" s="41"/>
      <c r="ESB106" s="41"/>
      <c r="ESC106" s="41"/>
      <c r="ESD106" s="41"/>
      <c r="ESE106" s="41"/>
      <c r="ESF106" s="41"/>
      <c r="ESG106" s="41"/>
      <c r="ESH106" s="41"/>
      <c r="ESI106" s="41"/>
      <c r="ESJ106" s="41"/>
      <c r="ESK106" s="41"/>
      <c r="ESL106" s="41"/>
      <c r="ESM106" s="41"/>
      <c r="FAD106" s="41"/>
      <c r="FAE106" s="41"/>
      <c r="FAF106" s="41"/>
      <c r="FAG106" s="41"/>
      <c r="FAS106" s="41"/>
      <c r="FAT106" s="41"/>
      <c r="FAU106" s="41"/>
      <c r="FAV106" s="41"/>
      <c r="FAW106" s="41"/>
      <c r="FAX106" s="41"/>
      <c r="FAY106" s="41"/>
      <c r="FAZ106" s="41"/>
      <c r="FBA106" s="41"/>
      <c r="FBB106" s="41"/>
      <c r="FBC106" s="41"/>
      <c r="FBD106" s="41"/>
      <c r="FBE106" s="41"/>
      <c r="FBF106" s="41"/>
      <c r="FBG106" s="41"/>
      <c r="FBH106" s="41"/>
      <c r="FBI106" s="41"/>
      <c r="FBJ106" s="41"/>
      <c r="FBK106" s="41"/>
      <c r="FBL106" s="41"/>
      <c r="FBM106" s="41"/>
      <c r="FBN106" s="41"/>
      <c r="FBO106" s="41"/>
      <c r="FBP106" s="41"/>
      <c r="FBQ106" s="41"/>
      <c r="FBR106" s="41"/>
      <c r="FBS106" s="41"/>
      <c r="FBT106" s="41"/>
      <c r="FBU106" s="41"/>
      <c r="FBV106" s="41"/>
      <c r="FBW106" s="41"/>
      <c r="FBX106" s="41"/>
      <c r="FBY106" s="41"/>
      <c r="FBZ106" s="41"/>
      <c r="FCA106" s="41"/>
      <c r="FCB106" s="41"/>
      <c r="FCC106" s="41"/>
      <c r="FCD106" s="41"/>
      <c r="FCE106" s="41"/>
      <c r="FCF106" s="41"/>
      <c r="FCG106" s="41"/>
      <c r="FCH106" s="41"/>
      <c r="FCI106" s="41"/>
      <c r="FJZ106" s="41"/>
      <c r="FKA106" s="41"/>
      <c r="FKB106" s="41"/>
      <c r="FKC106" s="41"/>
      <c r="FKO106" s="41"/>
      <c r="FKP106" s="41"/>
      <c r="FKQ106" s="41"/>
      <c r="FKR106" s="41"/>
      <c r="FKS106" s="41"/>
      <c r="FKT106" s="41"/>
      <c r="FKU106" s="41"/>
      <c r="FKV106" s="41"/>
      <c r="FKW106" s="41"/>
      <c r="FKX106" s="41"/>
      <c r="FKY106" s="41"/>
      <c r="FKZ106" s="41"/>
      <c r="FLA106" s="41"/>
      <c r="FLB106" s="41"/>
      <c r="FLC106" s="41"/>
      <c r="FLD106" s="41"/>
      <c r="FLE106" s="41"/>
      <c r="FLF106" s="41"/>
      <c r="FLG106" s="41"/>
      <c r="FLH106" s="41"/>
      <c r="FLI106" s="41"/>
      <c r="FLJ106" s="41"/>
      <c r="FLK106" s="41"/>
      <c r="FLL106" s="41"/>
      <c r="FLM106" s="41"/>
      <c r="FLN106" s="41"/>
      <c r="FLO106" s="41"/>
      <c r="FLP106" s="41"/>
      <c r="FLQ106" s="41"/>
      <c r="FLR106" s="41"/>
      <c r="FLS106" s="41"/>
      <c r="FLT106" s="41"/>
      <c r="FLU106" s="41"/>
      <c r="FLV106" s="41"/>
      <c r="FLW106" s="41"/>
      <c r="FLX106" s="41"/>
      <c r="FLY106" s="41"/>
      <c r="FLZ106" s="41"/>
      <c r="FMA106" s="41"/>
      <c r="FMB106" s="41"/>
      <c r="FMC106" s="41"/>
      <c r="FMD106" s="41"/>
      <c r="FME106" s="41"/>
      <c r="FTV106" s="41"/>
      <c r="FTW106" s="41"/>
      <c r="FTX106" s="41"/>
      <c r="FTY106" s="41"/>
      <c r="FUK106" s="41"/>
      <c r="FUL106" s="41"/>
      <c r="FUM106" s="41"/>
      <c r="FUN106" s="41"/>
      <c r="FUO106" s="41"/>
      <c r="FUP106" s="41"/>
      <c r="FUQ106" s="41"/>
      <c r="FUR106" s="41"/>
      <c r="FUS106" s="41"/>
      <c r="FUT106" s="41"/>
      <c r="FUU106" s="41"/>
      <c r="FUV106" s="41"/>
      <c r="FUW106" s="41"/>
      <c r="FUX106" s="41"/>
      <c r="FUY106" s="41"/>
      <c r="FUZ106" s="41"/>
      <c r="FVA106" s="41"/>
      <c r="FVB106" s="41"/>
      <c r="FVC106" s="41"/>
      <c r="FVD106" s="41"/>
      <c r="FVE106" s="41"/>
      <c r="FVF106" s="41"/>
      <c r="FVG106" s="41"/>
      <c r="FVH106" s="41"/>
      <c r="FVI106" s="41"/>
      <c r="FVJ106" s="41"/>
      <c r="FVK106" s="41"/>
      <c r="FVL106" s="41"/>
      <c r="FVM106" s="41"/>
      <c r="FVN106" s="41"/>
      <c r="FVO106" s="41"/>
      <c r="FVP106" s="41"/>
      <c r="FVQ106" s="41"/>
      <c r="FVR106" s="41"/>
      <c r="FVS106" s="41"/>
      <c r="FVT106" s="41"/>
      <c r="FVU106" s="41"/>
      <c r="FVV106" s="41"/>
      <c r="FVW106" s="41"/>
      <c r="FVX106" s="41"/>
      <c r="FVY106" s="41"/>
      <c r="FVZ106" s="41"/>
      <c r="FWA106" s="41"/>
      <c r="GDR106" s="41"/>
      <c r="GDS106" s="41"/>
      <c r="GDT106" s="41"/>
      <c r="GDU106" s="41"/>
      <c r="GEG106" s="41"/>
      <c r="GEH106" s="41"/>
      <c r="GEI106" s="41"/>
      <c r="GEJ106" s="41"/>
      <c r="GEK106" s="41"/>
      <c r="GEL106" s="41"/>
      <c r="GEM106" s="41"/>
      <c r="GEN106" s="41"/>
      <c r="GEO106" s="41"/>
      <c r="GEP106" s="41"/>
      <c r="GEQ106" s="41"/>
      <c r="GER106" s="41"/>
      <c r="GES106" s="41"/>
      <c r="GET106" s="41"/>
      <c r="GEU106" s="41"/>
      <c r="GEV106" s="41"/>
      <c r="GEW106" s="41"/>
      <c r="GEX106" s="41"/>
      <c r="GEY106" s="41"/>
      <c r="GEZ106" s="41"/>
      <c r="GFA106" s="41"/>
      <c r="GFB106" s="41"/>
      <c r="GFC106" s="41"/>
      <c r="GFD106" s="41"/>
      <c r="GFE106" s="41"/>
      <c r="GFF106" s="41"/>
      <c r="GFG106" s="41"/>
      <c r="GFH106" s="41"/>
      <c r="GFI106" s="41"/>
      <c r="GFJ106" s="41"/>
      <c r="GFK106" s="41"/>
      <c r="GFL106" s="41"/>
      <c r="GFM106" s="41"/>
      <c r="GFN106" s="41"/>
      <c r="GFO106" s="41"/>
      <c r="GFP106" s="41"/>
      <c r="GFQ106" s="41"/>
      <c r="GFR106" s="41"/>
      <c r="GFS106" s="41"/>
      <c r="GFT106" s="41"/>
      <c r="GFU106" s="41"/>
      <c r="GFV106" s="41"/>
      <c r="GFW106" s="41"/>
      <c r="GNN106" s="41"/>
      <c r="GNO106" s="41"/>
      <c r="GNP106" s="41"/>
      <c r="GNQ106" s="41"/>
      <c r="GOC106" s="41"/>
      <c r="GOD106" s="41"/>
      <c r="GOE106" s="41"/>
      <c r="GOF106" s="41"/>
      <c r="GOG106" s="41"/>
      <c r="GOH106" s="41"/>
      <c r="GOI106" s="41"/>
      <c r="GOJ106" s="41"/>
      <c r="GOK106" s="41"/>
      <c r="GOL106" s="41"/>
      <c r="GOM106" s="41"/>
      <c r="GON106" s="41"/>
      <c r="GOO106" s="41"/>
      <c r="GOP106" s="41"/>
      <c r="GOQ106" s="41"/>
      <c r="GOR106" s="41"/>
      <c r="GOS106" s="41"/>
      <c r="GOT106" s="41"/>
      <c r="GOU106" s="41"/>
      <c r="GOV106" s="41"/>
      <c r="GOW106" s="41"/>
      <c r="GOX106" s="41"/>
      <c r="GOY106" s="41"/>
      <c r="GOZ106" s="41"/>
      <c r="GPA106" s="41"/>
      <c r="GPB106" s="41"/>
      <c r="GPC106" s="41"/>
      <c r="GPD106" s="41"/>
      <c r="GPE106" s="41"/>
      <c r="GPF106" s="41"/>
      <c r="GPG106" s="41"/>
      <c r="GPH106" s="41"/>
      <c r="GPI106" s="41"/>
      <c r="GPJ106" s="41"/>
      <c r="GPK106" s="41"/>
      <c r="GPL106" s="41"/>
      <c r="GPM106" s="41"/>
      <c r="GPN106" s="41"/>
      <c r="GPO106" s="41"/>
      <c r="GPP106" s="41"/>
      <c r="GPQ106" s="41"/>
      <c r="GPR106" s="41"/>
      <c r="GPS106" s="41"/>
      <c r="GXJ106" s="41"/>
      <c r="GXK106" s="41"/>
      <c r="GXL106" s="41"/>
      <c r="GXM106" s="41"/>
      <c r="GXY106" s="41"/>
      <c r="GXZ106" s="41"/>
      <c r="GYA106" s="41"/>
      <c r="GYB106" s="41"/>
      <c r="GYC106" s="41"/>
      <c r="GYD106" s="41"/>
      <c r="GYE106" s="41"/>
      <c r="GYF106" s="41"/>
      <c r="GYG106" s="41"/>
      <c r="GYH106" s="41"/>
      <c r="GYI106" s="41"/>
      <c r="GYJ106" s="41"/>
      <c r="GYK106" s="41"/>
      <c r="GYL106" s="41"/>
      <c r="GYM106" s="41"/>
      <c r="GYN106" s="41"/>
      <c r="GYO106" s="41"/>
      <c r="GYP106" s="41"/>
      <c r="GYQ106" s="41"/>
      <c r="GYR106" s="41"/>
      <c r="GYS106" s="41"/>
      <c r="GYT106" s="41"/>
      <c r="GYU106" s="41"/>
      <c r="GYV106" s="41"/>
      <c r="GYW106" s="41"/>
      <c r="GYX106" s="41"/>
      <c r="GYY106" s="41"/>
      <c r="GYZ106" s="41"/>
      <c r="GZA106" s="41"/>
      <c r="GZB106" s="41"/>
      <c r="GZC106" s="41"/>
      <c r="GZD106" s="41"/>
      <c r="GZE106" s="41"/>
      <c r="GZF106" s="41"/>
      <c r="GZG106" s="41"/>
      <c r="GZH106" s="41"/>
      <c r="GZI106" s="41"/>
      <c r="GZJ106" s="41"/>
      <c r="GZK106" s="41"/>
      <c r="GZL106" s="41"/>
      <c r="GZM106" s="41"/>
      <c r="GZN106" s="41"/>
      <c r="GZO106" s="41"/>
      <c r="HHF106" s="41"/>
      <c r="HHG106" s="41"/>
      <c r="HHH106" s="41"/>
      <c r="HHI106" s="41"/>
      <c r="HHU106" s="41"/>
      <c r="HHV106" s="41"/>
      <c r="HHW106" s="41"/>
      <c r="HHX106" s="41"/>
      <c r="HHY106" s="41"/>
      <c r="HHZ106" s="41"/>
      <c r="HIA106" s="41"/>
      <c r="HIB106" s="41"/>
      <c r="HIC106" s="41"/>
      <c r="HID106" s="41"/>
      <c r="HIE106" s="41"/>
      <c r="HIF106" s="41"/>
      <c r="HIG106" s="41"/>
      <c r="HIH106" s="41"/>
      <c r="HII106" s="41"/>
      <c r="HIJ106" s="41"/>
      <c r="HIK106" s="41"/>
      <c r="HIL106" s="41"/>
      <c r="HIM106" s="41"/>
      <c r="HIN106" s="41"/>
      <c r="HIO106" s="41"/>
      <c r="HIP106" s="41"/>
      <c r="HIQ106" s="41"/>
      <c r="HIR106" s="41"/>
      <c r="HIS106" s="41"/>
      <c r="HIT106" s="41"/>
      <c r="HIU106" s="41"/>
      <c r="HIV106" s="41"/>
      <c r="HIW106" s="41"/>
      <c r="HIX106" s="41"/>
      <c r="HIY106" s="41"/>
      <c r="HIZ106" s="41"/>
      <c r="HJA106" s="41"/>
      <c r="HJB106" s="41"/>
      <c r="HJC106" s="41"/>
      <c r="HJD106" s="41"/>
      <c r="HJE106" s="41"/>
      <c r="HJF106" s="41"/>
      <c r="HJG106" s="41"/>
      <c r="HJH106" s="41"/>
      <c r="HJI106" s="41"/>
      <c r="HJJ106" s="41"/>
      <c r="HJK106" s="41"/>
      <c r="HRB106" s="41"/>
      <c r="HRC106" s="41"/>
      <c r="HRD106" s="41"/>
      <c r="HRE106" s="41"/>
      <c r="HRQ106" s="41"/>
      <c r="HRR106" s="41"/>
      <c r="HRS106" s="41"/>
      <c r="HRT106" s="41"/>
      <c r="HRU106" s="41"/>
      <c r="HRV106" s="41"/>
      <c r="HRW106" s="41"/>
      <c r="HRX106" s="41"/>
      <c r="HRY106" s="41"/>
      <c r="HRZ106" s="41"/>
      <c r="HSA106" s="41"/>
      <c r="HSB106" s="41"/>
      <c r="HSC106" s="41"/>
      <c r="HSD106" s="41"/>
      <c r="HSE106" s="41"/>
      <c r="HSF106" s="41"/>
      <c r="HSG106" s="41"/>
      <c r="HSH106" s="41"/>
      <c r="HSI106" s="41"/>
      <c r="HSJ106" s="41"/>
      <c r="HSK106" s="41"/>
      <c r="HSL106" s="41"/>
      <c r="HSM106" s="41"/>
      <c r="HSN106" s="41"/>
      <c r="HSO106" s="41"/>
      <c r="HSP106" s="41"/>
      <c r="HSQ106" s="41"/>
      <c r="HSR106" s="41"/>
      <c r="HSS106" s="41"/>
      <c r="HST106" s="41"/>
      <c r="HSU106" s="41"/>
      <c r="HSV106" s="41"/>
      <c r="HSW106" s="41"/>
      <c r="HSX106" s="41"/>
      <c r="HSY106" s="41"/>
      <c r="HSZ106" s="41"/>
      <c r="HTA106" s="41"/>
      <c r="HTB106" s="41"/>
      <c r="HTC106" s="41"/>
      <c r="HTD106" s="41"/>
      <c r="HTE106" s="41"/>
      <c r="HTF106" s="41"/>
      <c r="HTG106" s="41"/>
      <c r="IAX106" s="41"/>
      <c r="IAY106" s="41"/>
      <c r="IAZ106" s="41"/>
      <c r="IBA106" s="41"/>
      <c r="IBM106" s="41"/>
      <c r="IBN106" s="41"/>
      <c r="IBO106" s="41"/>
      <c r="IBP106" s="41"/>
      <c r="IBQ106" s="41"/>
      <c r="IBR106" s="41"/>
      <c r="IBS106" s="41"/>
      <c r="IBT106" s="41"/>
      <c r="IBU106" s="41"/>
      <c r="IBV106" s="41"/>
      <c r="IBW106" s="41"/>
      <c r="IBX106" s="41"/>
      <c r="IBY106" s="41"/>
      <c r="IBZ106" s="41"/>
      <c r="ICA106" s="41"/>
      <c r="ICB106" s="41"/>
      <c r="ICC106" s="41"/>
      <c r="ICD106" s="41"/>
      <c r="ICE106" s="41"/>
      <c r="ICF106" s="41"/>
      <c r="ICG106" s="41"/>
      <c r="ICH106" s="41"/>
      <c r="ICI106" s="41"/>
      <c r="ICJ106" s="41"/>
      <c r="ICK106" s="41"/>
      <c r="ICL106" s="41"/>
      <c r="ICM106" s="41"/>
      <c r="ICN106" s="41"/>
      <c r="ICO106" s="41"/>
      <c r="ICP106" s="41"/>
      <c r="ICQ106" s="41"/>
      <c r="ICR106" s="41"/>
      <c r="ICS106" s="41"/>
      <c r="ICT106" s="41"/>
      <c r="ICU106" s="41"/>
      <c r="ICV106" s="41"/>
      <c r="ICW106" s="41"/>
      <c r="ICX106" s="41"/>
      <c r="ICY106" s="41"/>
      <c r="ICZ106" s="41"/>
      <c r="IDA106" s="41"/>
      <c r="IDB106" s="41"/>
      <c r="IDC106" s="41"/>
      <c r="IKT106" s="41"/>
      <c r="IKU106" s="41"/>
      <c r="IKV106" s="41"/>
      <c r="IKW106" s="41"/>
      <c r="ILI106" s="41"/>
      <c r="ILJ106" s="41"/>
      <c r="ILK106" s="41"/>
      <c r="ILL106" s="41"/>
      <c r="ILM106" s="41"/>
      <c r="ILN106" s="41"/>
      <c r="ILO106" s="41"/>
      <c r="ILP106" s="41"/>
      <c r="ILQ106" s="41"/>
      <c r="ILR106" s="41"/>
      <c r="ILS106" s="41"/>
      <c r="ILT106" s="41"/>
      <c r="ILU106" s="41"/>
      <c r="ILV106" s="41"/>
      <c r="ILW106" s="41"/>
      <c r="ILX106" s="41"/>
      <c r="ILY106" s="41"/>
      <c r="ILZ106" s="41"/>
      <c r="IMA106" s="41"/>
      <c r="IMB106" s="41"/>
      <c r="IMC106" s="41"/>
      <c r="IMD106" s="41"/>
      <c r="IME106" s="41"/>
      <c r="IMF106" s="41"/>
      <c r="IMG106" s="41"/>
      <c r="IMH106" s="41"/>
      <c r="IMI106" s="41"/>
      <c r="IMJ106" s="41"/>
      <c r="IMK106" s="41"/>
      <c r="IML106" s="41"/>
      <c r="IMM106" s="41"/>
      <c r="IMN106" s="41"/>
      <c r="IMO106" s="41"/>
      <c r="IMP106" s="41"/>
      <c r="IMQ106" s="41"/>
      <c r="IMR106" s="41"/>
      <c r="IMS106" s="41"/>
      <c r="IMT106" s="41"/>
      <c r="IMU106" s="41"/>
      <c r="IMV106" s="41"/>
      <c r="IMW106" s="41"/>
      <c r="IMX106" s="41"/>
      <c r="IMY106" s="41"/>
      <c r="IUP106" s="41"/>
      <c r="IUQ106" s="41"/>
      <c r="IUR106" s="41"/>
      <c r="IUS106" s="41"/>
      <c r="IVE106" s="41"/>
      <c r="IVF106" s="41"/>
      <c r="IVG106" s="41"/>
      <c r="IVH106" s="41"/>
      <c r="IVI106" s="41"/>
      <c r="IVJ106" s="41"/>
      <c r="IVK106" s="41"/>
      <c r="IVL106" s="41"/>
      <c r="IVM106" s="41"/>
      <c r="IVN106" s="41"/>
      <c r="IVO106" s="41"/>
      <c r="IVP106" s="41"/>
      <c r="IVQ106" s="41"/>
      <c r="IVR106" s="41"/>
      <c r="IVS106" s="41"/>
      <c r="IVT106" s="41"/>
      <c r="IVU106" s="41"/>
      <c r="IVV106" s="41"/>
      <c r="IVW106" s="41"/>
      <c r="IVX106" s="41"/>
      <c r="IVY106" s="41"/>
      <c r="IVZ106" s="41"/>
      <c r="IWA106" s="41"/>
      <c r="IWB106" s="41"/>
      <c r="IWC106" s="41"/>
      <c r="IWD106" s="41"/>
      <c r="IWE106" s="41"/>
      <c r="IWF106" s="41"/>
      <c r="IWG106" s="41"/>
      <c r="IWH106" s="41"/>
      <c r="IWI106" s="41"/>
      <c r="IWJ106" s="41"/>
      <c r="IWK106" s="41"/>
      <c r="IWL106" s="41"/>
      <c r="IWM106" s="41"/>
      <c r="IWN106" s="41"/>
      <c r="IWO106" s="41"/>
      <c r="IWP106" s="41"/>
      <c r="IWQ106" s="41"/>
      <c r="IWR106" s="41"/>
      <c r="IWS106" s="41"/>
      <c r="IWT106" s="41"/>
      <c r="IWU106" s="41"/>
      <c r="JEL106" s="41"/>
      <c r="JEM106" s="41"/>
      <c r="JEN106" s="41"/>
      <c r="JEO106" s="41"/>
      <c r="JFA106" s="41"/>
      <c r="JFB106" s="41"/>
      <c r="JFC106" s="41"/>
      <c r="JFD106" s="41"/>
      <c r="JFE106" s="41"/>
      <c r="JFF106" s="41"/>
      <c r="JFG106" s="41"/>
      <c r="JFH106" s="41"/>
      <c r="JFI106" s="41"/>
      <c r="JFJ106" s="41"/>
      <c r="JFK106" s="41"/>
      <c r="JFL106" s="41"/>
      <c r="JFM106" s="41"/>
      <c r="JFN106" s="41"/>
      <c r="JFO106" s="41"/>
      <c r="JFP106" s="41"/>
      <c r="JFQ106" s="41"/>
      <c r="JFR106" s="41"/>
      <c r="JFS106" s="41"/>
      <c r="JFT106" s="41"/>
      <c r="JFU106" s="41"/>
      <c r="JFV106" s="41"/>
      <c r="JFW106" s="41"/>
      <c r="JFX106" s="41"/>
      <c r="JFY106" s="41"/>
      <c r="JFZ106" s="41"/>
      <c r="JGA106" s="41"/>
      <c r="JGB106" s="41"/>
      <c r="JGC106" s="41"/>
      <c r="JGD106" s="41"/>
      <c r="JGE106" s="41"/>
      <c r="JGF106" s="41"/>
      <c r="JGG106" s="41"/>
      <c r="JGH106" s="41"/>
      <c r="JGI106" s="41"/>
      <c r="JGJ106" s="41"/>
      <c r="JGK106" s="41"/>
      <c r="JGL106" s="41"/>
      <c r="JGM106" s="41"/>
      <c r="JGN106" s="41"/>
      <c r="JGO106" s="41"/>
      <c r="JGP106" s="41"/>
      <c r="JGQ106" s="41"/>
      <c r="JOH106" s="41"/>
      <c r="JOI106" s="41"/>
      <c r="JOJ106" s="41"/>
      <c r="JOK106" s="41"/>
      <c r="JOW106" s="41"/>
      <c r="JOX106" s="41"/>
      <c r="JOY106" s="41"/>
      <c r="JOZ106" s="41"/>
      <c r="JPA106" s="41"/>
      <c r="JPB106" s="41"/>
      <c r="JPC106" s="41"/>
      <c r="JPD106" s="41"/>
      <c r="JPE106" s="41"/>
      <c r="JPF106" s="41"/>
      <c r="JPG106" s="41"/>
      <c r="JPH106" s="41"/>
      <c r="JPI106" s="41"/>
      <c r="JPJ106" s="41"/>
      <c r="JPK106" s="41"/>
      <c r="JPL106" s="41"/>
      <c r="JPM106" s="41"/>
      <c r="JPN106" s="41"/>
      <c r="JPO106" s="41"/>
      <c r="JPP106" s="41"/>
      <c r="JPQ106" s="41"/>
      <c r="JPR106" s="41"/>
      <c r="JPS106" s="41"/>
      <c r="JPT106" s="41"/>
      <c r="JPU106" s="41"/>
      <c r="JPV106" s="41"/>
      <c r="JPW106" s="41"/>
      <c r="JPX106" s="41"/>
      <c r="JPY106" s="41"/>
      <c r="JPZ106" s="41"/>
      <c r="JQA106" s="41"/>
      <c r="JQB106" s="41"/>
      <c r="JQC106" s="41"/>
      <c r="JQD106" s="41"/>
      <c r="JQE106" s="41"/>
      <c r="JQF106" s="41"/>
      <c r="JQG106" s="41"/>
      <c r="JQH106" s="41"/>
      <c r="JQI106" s="41"/>
      <c r="JQJ106" s="41"/>
      <c r="JQK106" s="41"/>
      <c r="JQL106" s="41"/>
      <c r="JQM106" s="41"/>
      <c r="JYD106" s="41"/>
      <c r="JYE106" s="41"/>
      <c r="JYF106" s="41"/>
      <c r="JYG106" s="41"/>
      <c r="JYS106" s="41"/>
      <c r="JYT106" s="41"/>
      <c r="JYU106" s="41"/>
      <c r="JYV106" s="41"/>
      <c r="JYW106" s="41"/>
      <c r="JYX106" s="41"/>
      <c r="JYY106" s="41"/>
      <c r="JYZ106" s="41"/>
      <c r="JZA106" s="41"/>
      <c r="JZB106" s="41"/>
      <c r="JZC106" s="41"/>
      <c r="JZD106" s="41"/>
      <c r="JZE106" s="41"/>
      <c r="JZF106" s="41"/>
      <c r="JZG106" s="41"/>
      <c r="JZH106" s="41"/>
      <c r="JZI106" s="41"/>
      <c r="JZJ106" s="41"/>
      <c r="JZK106" s="41"/>
      <c r="JZL106" s="41"/>
      <c r="JZM106" s="41"/>
      <c r="JZN106" s="41"/>
      <c r="JZO106" s="41"/>
      <c r="JZP106" s="41"/>
      <c r="JZQ106" s="41"/>
      <c r="JZR106" s="41"/>
      <c r="JZS106" s="41"/>
      <c r="JZT106" s="41"/>
      <c r="JZU106" s="41"/>
      <c r="JZV106" s="41"/>
      <c r="JZW106" s="41"/>
      <c r="JZX106" s="41"/>
      <c r="JZY106" s="41"/>
      <c r="JZZ106" s="41"/>
      <c r="KAA106" s="41"/>
      <c r="KAB106" s="41"/>
      <c r="KAC106" s="41"/>
      <c r="KAD106" s="41"/>
      <c r="KAE106" s="41"/>
      <c r="KAF106" s="41"/>
      <c r="KAG106" s="41"/>
      <c r="KAH106" s="41"/>
      <c r="KAI106" s="41"/>
      <c r="KHZ106" s="41"/>
      <c r="KIA106" s="41"/>
      <c r="KIB106" s="41"/>
      <c r="KIC106" s="41"/>
      <c r="KIO106" s="41"/>
      <c r="KIP106" s="41"/>
      <c r="KIQ106" s="41"/>
      <c r="KIR106" s="41"/>
      <c r="KIS106" s="41"/>
      <c r="KIT106" s="41"/>
      <c r="KIU106" s="41"/>
      <c r="KIV106" s="41"/>
      <c r="KIW106" s="41"/>
      <c r="KIX106" s="41"/>
      <c r="KIY106" s="41"/>
      <c r="KIZ106" s="41"/>
      <c r="KJA106" s="41"/>
      <c r="KJB106" s="41"/>
      <c r="KJC106" s="41"/>
      <c r="KJD106" s="41"/>
      <c r="KJE106" s="41"/>
      <c r="KJF106" s="41"/>
      <c r="KJG106" s="41"/>
      <c r="KJH106" s="41"/>
      <c r="KJI106" s="41"/>
      <c r="KJJ106" s="41"/>
      <c r="KJK106" s="41"/>
      <c r="KJL106" s="41"/>
      <c r="KJM106" s="41"/>
      <c r="KJN106" s="41"/>
      <c r="KJO106" s="41"/>
      <c r="KJP106" s="41"/>
      <c r="KJQ106" s="41"/>
      <c r="KJR106" s="41"/>
      <c r="KJS106" s="41"/>
      <c r="KJT106" s="41"/>
      <c r="KJU106" s="41"/>
      <c r="KJV106" s="41"/>
      <c r="KJW106" s="41"/>
      <c r="KJX106" s="41"/>
      <c r="KJY106" s="41"/>
      <c r="KJZ106" s="41"/>
      <c r="KKA106" s="41"/>
      <c r="KKB106" s="41"/>
      <c r="KKC106" s="41"/>
      <c r="KKD106" s="41"/>
      <c r="KKE106" s="41"/>
      <c r="KRV106" s="41"/>
      <c r="KRW106" s="41"/>
      <c r="KRX106" s="41"/>
      <c r="KRY106" s="41"/>
      <c r="KSK106" s="41"/>
      <c r="KSL106" s="41"/>
      <c r="KSM106" s="41"/>
      <c r="KSN106" s="41"/>
      <c r="KSO106" s="41"/>
      <c r="KSP106" s="41"/>
      <c r="KSQ106" s="41"/>
      <c r="KSR106" s="41"/>
      <c r="KSS106" s="41"/>
      <c r="KST106" s="41"/>
      <c r="KSU106" s="41"/>
      <c r="KSV106" s="41"/>
      <c r="KSW106" s="41"/>
      <c r="KSX106" s="41"/>
      <c r="KSY106" s="41"/>
      <c r="KSZ106" s="41"/>
      <c r="KTA106" s="41"/>
      <c r="KTB106" s="41"/>
      <c r="KTC106" s="41"/>
      <c r="KTD106" s="41"/>
      <c r="KTE106" s="41"/>
      <c r="KTF106" s="41"/>
      <c r="KTG106" s="41"/>
      <c r="KTH106" s="41"/>
      <c r="KTI106" s="41"/>
      <c r="KTJ106" s="41"/>
      <c r="KTK106" s="41"/>
      <c r="KTL106" s="41"/>
      <c r="KTM106" s="41"/>
      <c r="KTN106" s="41"/>
      <c r="KTO106" s="41"/>
      <c r="KTP106" s="41"/>
      <c r="KTQ106" s="41"/>
      <c r="KTR106" s="41"/>
      <c r="KTS106" s="41"/>
      <c r="KTT106" s="41"/>
      <c r="KTU106" s="41"/>
      <c r="KTV106" s="41"/>
      <c r="KTW106" s="41"/>
      <c r="KTX106" s="41"/>
      <c r="KTY106" s="41"/>
      <c r="KTZ106" s="41"/>
      <c r="KUA106" s="41"/>
      <c r="LBR106" s="41"/>
      <c r="LBS106" s="41"/>
      <c r="LBT106" s="41"/>
      <c r="LBU106" s="41"/>
      <c r="LCG106" s="41"/>
      <c r="LCH106" s="41"/>
      <c r="LCI106" s="41"/>
      <c r="LCJ106" s="41"/>
      <c r="LCK106" s="41"/>
      <c r="LCL106" s="41"/>
      <c r="LCM106" s="41"/>
      <c r="LCN106" s="41"/>
      <c r="LCO106" s="41"/>
      <c r="LCP106" s="41"/>
      <c r="LCQ106" s="41"/>
      <c r="LCR106" s="41"/>
      <c r="LCS106" s="41"/>
      <c r="LCT106" s="41"/>
      <c r="LCU106" s="41"/>
      <c r="LCV106" s="41"/>
      <c r="LCW106" s="41"/>
      <c r="LCX106" s="41"/>
      <c r="LCY106" s="41"/>
      <c r="LCZ106" s="41"/>
      <c r="LDA106" s="41"/>
      <c r="LDB106" s="41"/>
      <c r="LDC106" s="41"/>
      <c r="LDD106" s="41"/>
      <c r="LDE106" s="41"/>
      <c r="LDF106" s="41"/>
      <c r="LDG106" s="41"/>
      <c r="LDH106" s="41"/>
      <c r="LDI106" s="41"/>
      <c r="LDJ106" s="41"/>
      <c r="LDK106" s="41"/>
      <c r="LDL106" s="41"/>
      <c r="LDM106" s="41"/>
      <c r="LDN106" s="41"/>
      <c r="LDO106" s="41"/>
      <c r="LDP106" s="41"/>
      <c r="LDQ106" s="41"/>
      <c r="LDR106" s="41"/>
      <c r="LDS106" s="41"/>
      <c r="LDT106" s="41"/>
      <c r="LDU106" s="41"/>
      <c r="LDV106" s="41"/>
      <c r="LDW106" s="41"/>
      <c r="LLN106" s="41"/>
      <c r="LLO106" s="41"/>
      <c r="LLP106" s="41"/>
      <c r="LLQ106" s="41"/>
      <c r="LMC106" s="41"/>
      <c r="LMD106" s="41"/>
      <c r="LME106" s="41"/>
      <c r="LMF106" s="41"/>
      <c r="LMG106" s="41"/>
      <c r="LMH106" s="41"/>
      <c r="LMI106" s="41"/>
      <c r="LMJ106" s="41"/>
      <c r="LMK106" s="41"/>
      <c r="LML106" s="41"/>
      <c r="LMM106" s="41"/>
      <c r="LMN106" s="41"/>
      <c r="LMO106" s="41"/>
      <c r="LMP106" s="41"/>
      <c r="LMQ106" s="41"/>
      <c r="LMR106" s="41"/>
      <c r="LMS106" s="41"/>
      <c r="LMT106" s="41"/>
      <c r="LMU106" s="41"/>
      <c r="LMV106" s="41"/>
      <c r="LMW106" s="41"/>
      <c r="LMX106" s="41"/>
      <c r="LMY106" s="41"/>
      <c r="LMZ106" s="41"/>
      <c r="LNA106" s="41"/>
      <c r="LNB106" s="41"/>
      <c r="LNC106" s="41"/>
      <c r="LND106" s="41"/>
      <c r="LNE106" s="41"/>
      <c r="LNF106" s="41"/>
      <c r="LNG106" s="41"/>
      <c r="LNH106" s="41"/>
      <c r="LNI106" s="41"/>
      <c r="LNJ106" s="41"/>
      <c r="LNK106" s="41"/>
      <c r="LNL106" s="41"/>
      <c r="LNM106" s="41"/>
      <c r="LNN106" s="41"/>
      <c r="LNO106" s="41"/>
      <c r="LNP106" s="41"/>
      <c r="LNQ106" s="41"/>
      <c r="LNR106" s="41"/>
      <c r="LNS106" s="41"/>
      <c r="LVJ106" s="41"/>
      <c r="LVK106" s="41"/>
      <c r="LVL106" s="41"/>
      <c r="LVM106" s="41"/>
      <c r="LVY106" s="41"/>
      <c r="LVZ106" s="41"/>
      <c r="LWA106" s="41"/>
      <c r="LWB106" s="41"/>
      <c r="LWC106" s="41"/>
      <c r="LWD106" s="41"/>
      <c r="LWE106" s="41"/>
      <c r="LWF106" s="41"/>
      <c r="LWG106" s="41"/>
      <c r="LWH106" s="41"/>
      <c r="LWI106" s="41"/>
      <c r="LWJ106" s="41"/>
      <c r="LWK106" s="41"/>
      <c r="LWL106" s="41"/>
      <c r="LWM106" s="41"/>
      <c r="LWN106" s="41"/>
      <c r="LWO106" s="41"/>
      <c r="LWP106" s="41"/>
      <c r="LWQ106" s="41"/>
      <c r="LWR106" s="41"/>
      <c r="LWS106" s="41"/>
      <c r="LWT106" s="41"/>
      <c r="LWU106" s="41"/>
      <c r="LWV106" s="41"/>
      <c r="LWW106" s="41"/>
      <c r="LWX106" s="41"/>
      <c r="LWY106" s="41"/>
      <c r="LWZ106" s="41"/>
      <c r="LXA106" s="41"/>
      <c r="LXB106" s="41"/>
      <c r="LXC106" s="41"/>
      <c r="LXD106" s="41"/>
      <c r="LXE106" s="41"/>
      <c r="LXF106" s="41"/>
      <c r="LXG106" s="41"/>
      <c r="LXH106" s="41"/>
      <c r="LXI106" s="41"/>
      <c r="LXJ106" s="41"/>
      <c r="LXK106" s="41"/>
      <c r="LXL106" s="41"/>
      <c r="LXM106" s="41"/>
      <c r="LXN106" s="41"/>
      <c r="LXO106" s="41"/>
      <c r="MFF106" s="41"/>
      <c r="MFG106" s="41"/>
      <c r="MFH106" s="41"/>
      <c r="MFI106" s="41"/>
      <c r="MFU106" s="41"/>
      <c r="MFV106" s="41"/>
      <c r="MFW106" s="41"/>
      <c r="MFX106" s="41"/>
      <c r="MFY106" s="41"/>
      <c r="MFZ106" s="41"/>
      <c r="MGA106" s="41"/>
      <c r="MGB106" s="41"/>
      <c r="MGC106" s="41"/>
      <c r="MGD106" s="41"/>
      <c r="MGE106" s="41"/>
      <c r="MGF106" s="41"/>
      <c r="MGG106" s="41"/>
      <c r="MGH106" s="41"/>
      <c r="MGI106" s="41"/>
      <c r="MGJ106" s="41"/>
      <c r="MGK106" s="41"/>
      <c r="MGL106" s="41"/>
      <c r="MGM106" s="41"/>
      <c r="MGN106" s="41"/>
      <c r="MGO106" s="41"/>
      <c r="MGP106" s="41"/>
      <c r="MGQ106" s="41"/>
      <c r="MGR106" s="41"/>
      <c r="MGS106" s="41"/>
      <c r="MGT106" s="41"/>
      <c r="MGU106" s="41"/>
      <c r="MGV106" s="41"/>
      <c r="MGW106" s="41"/>
      <c r="MGX106" s="41"/>
      <c r="MGY106" s="41"/>
      <c r="MGZ106" s="41"/>
      <c r="MHA106" s="41"/>
      <c r="MHB106" s="41"/>
      <c r="MHC106" s="41"/>
      <c r="MHD106" s="41"/>
      <c r="MHE106" s="41"/>
      <c r="MHF106" s="41"/>
      <c r="MHG106" s="41"/>
      <c r="MHH106" s="41"/>
      <c r="MHI106" s="41"/>
      <c r="MHJ106" s="41"/>
      <c r="MHK106" s="41"/>
      <c r="MPB106" s="41"/>
      <c r="MPC106" s="41"/>
      <c r="MPD106" s="41"/>
      <c r="MPE106" s="41"/>
      <c r="MPQ106" s="41"/>
      <c r="MPR106" s="41"/>
      <c r="MPS106" s="41"/>
      <c r="MPT106" s="41"/>
      <c r="MPU106" s="41"/>
      <c r="MPV106" s="41"/>
      <c r="MPW106" s="41"/>
      <c r="MPX106" s="41"/>
      <c r="MPY106" s="41"/>
      <c r="MPZ106" s="41"/>
      <c r="MQA106" s="41"/>
      <c r="MQB106" s="41"/>
      <c r="MQC106" s="41"/>
      <c r="MQD106" s="41"/>
      <c r="MQE106" s="41"/>
      <c r="MQF106" s="41"/>
      <c r="MQG106" s="41"/>
      <c r="MQH106" s="41"/>
      <c r="MQI106" s="41"/>
      <c r="MQJ106" s="41"/>
      <c r="MQK106" s="41"/>
      <c r="MQL106" s="41"/>
      <c r="MQM106" s="41"/>
      <c r="MQN106" s="41"/>
      <c r="MQO106" s="41"/>
      <c r="MQP106" s="41"/>
      <c r="MQQ106" s="41"/>
      <c r="MQR106" s="41"/>
      <c r="MQS106" s="41"/>
      <c r="MQT106" s="41"/>
      <c r="MQU106" s="41"/>
      <c r="MQV106" s="41"/>
      <c r="MQW106" s="41"/>
      <c r="MQX106" s="41"/>
      <c r="MQY106" s="41"/>
      <c r="MQZ106" s="41"/>
      <c r="MRA106" s="41"/>
      <c r="MRB106" s="41"/>
      <c r="MRC106" s="41"/>
      <c r="MRD106" s="41"/>
      <c r="MRE106" s="41"/>
      <c r="MRF106" s="41"/>
      <c r="MRG106" s="41"/>
      <c r="MYX106" s="41"/>
      <c r="MYY106" s="41"/>
      <c r="MYZ106" s="41"/>
      <c r="MZA106" s="41"/>
      <c r="MZM106" s="41"/>
      <c r="MZN106" s="41"/>
      <c r="MZO106" s="41"/>
      <c r="MZP106" s="41"/>
      <c r="MZQ106" s="41"/>
      <c r="MZR106" s="41"/>
      <c r="MZS106" s="41"/>
      <c r="MZT106" s="41"/>
      <c r="MZU106" s="41"/>
      <c r="MZV106" s="41"/>
      <c r="MZW106" s="41"/>
      <c r="MZX106" s="41"/>
      <c r="MZY106" s="41"/>
      <c r="MZZ106" s="41"/>
      <c r="NAA106" s="41"/>
      <c r="NAB106" s="41"/>
      <c r="NAC106" s="41"/>
      <c r="NAD106" s="41"/>
      <c r="NAE106" s="41"/>
      <c r="NAF106" s="41"/>
      <c r="NAG106" s="41"/>
      <c r="NAH106" s="41"/>
      <c r="NAI106" s="41"/>
      <c r="NAJ106" s="41"/>
      <c r="NAK106" s="41"/>
      <c r="NAL106" s="41"/>
      <c r="NAM106" s="41"/>
      <c r="NAN106" s="41"/>
      <c r="NAO106" s="41"/>
      <c r="NAP106" s="41"/>
      <c r="NAQ106" s="41"/>
      <c r="NAR106" s="41"/>
      <c r="NAS106" s="41"/>
      <c r="NAT106" s="41"/>
      <c r="NAU106" s="41"/>
      <c r="NAV106" s="41"/>
      <c r="NAW106" s="41"/>
      <c r="NAX106" s="41"/>
      <c r="NAY106" s="41"/>
      <c r="NAZ106" s="41"/>
      <c r="NBA106" s="41"/>
      <c r="NBB106" s="41"/>
      <c r="NBC106" s="41"/>
      <c r="NIT106" s="41"/>
      <c r="NIU106" s="41"/>
      <c r="NIV106" s="41"/>
      <c r="NIW106" s="41"/>
      <c r="NJI106" s="41"/>
      <c r="NJJ106" s="41"/>
      <c r="NJK106" s="41"/>
      <c r="NJL106" s="41"/>
      <c r="NJM106" s="41"/>
      <c r="NJN106" s="41"/>
      <c r="NJO106" s="41"/>
      <c r="NJP106" s="41"/>
      <c r="NJQ106" s="41"/>
      <c r="NJR106" s="41"/>
      <c r="NJS106" s="41"/>
      <c r="NJT106" s="41"/>
      <c r="NJU106" s="41"/>
      <c r="NJV106" s="41"/>
      <c r="NJW106" s="41"/>
      <c r="NJX106" s="41"/>
      <c r="NJY106" s="41"/>
      <c r="NJZ106" s="41"/>
      <c r="NKA106" s="41"/>
      <c r="NKB106" s="41"/>
      <c r="NKC106" s="41"/>
      <c r="NKD106" s="41"/>
      <c r="NKE106" s="41"/>
      <c r="NKF106" s="41"/>
      <c r="NKG106" s="41"/>
      <c r="NKH106" s="41"/>
      <c r="NKI106" s="41"/>
      <c r="NKJ106" s="41"/>
      <c r="NKK106" s="41"/>
      <c r="NKL106" s="41"/>
      <c r="NKM106" s="41"/>
      <c r="NKN106" s="41"/>
      <c r="NKO106" s="41"/>
      <c r="NKP106" s="41"/>
      <c r="NKQ106" s="41"/>
      <c r="NKR106" s="41"/>
      <c r="NKS106" s="41"/>
      <c r="NKT106" s="41"/>
      <c r="NKU106" s="41"/>
      <c r="NKV106" s="41"/>
      <c r="NKW106" s="41"/>
      <c r="NKX106" s="41"/>
      <c r="NKY106" s="41"/>
      <c r="NSP106" s="41"/>
      <c r="NSQ106" s="41"/>
      <c r="NSR106" s="41"/>
      <c r="NSS106" s="41"/>
      <c r="NTE106" s="41"/>
      <c r="NTF106" s="41"/>
      <c r="NTG106" s="41"/>
      <c r="NTH106" s="41"/>
      <c r="NTI106" s="41"/>
      <c r="NTJ106" s="41"/>
      <c r="NTK106" s="41"/>
      <c r="NTL106" s="41"/>
      <c r="NTM106" s="41"/>
      <c r="NTN106" s="41"/>
      <c r="NTO106" s="41"/>
      <c r="NTP106" s="41"/>
      <c r="NTQ106" s="41"/>
      <c r="NTR106" s="41"/>
      <c r="NTS106" s="41"/>
      <c r="NTT106" s="41"/>
      <c r="NTU106" s="41"/>
      <c r="NTV106" s="41"/>
      <c r="NTW106" s="41"/>
      <c r="NTX106" s="41"/>
      <c r="NTY106" s="41"/>
      <c r="NTZ106" s="41"/>
      <c r="NUA106" s="41"/>
      <c r="NUB106" s="41"/>
      <c r="NUC106" s="41"/>
      <c r="NUD106" s="41"/>
      <c r="NUE106" s="41"/>
      <c r="NUF106" s="41"/>
      <c r="NUG106" s="41"/>
      <c r="NUH106" s="41"/>
      <c r="NUI106" s="41"/>
      <c r="NUJ106" s="41"/>
      <c r="NUK106" s="41"/>
      <c r="NUL106" s="41"/>
      <c r="NUM106" s="41"/>
      <c r="NUN106" s="41"/>
      <c r="NUO106" s="41"/>
      <c r="NUP106" s="41"/>
      <c r="NUQ106" s="41"/>
      <c r="NUR106" s="41"/>
      <c r="NUS106" s="41"/>
      <c r="NUT106" s="41"/>
      <c r="NUU106" s="41"/>
      <c r="OCL106" s="41"/>
      <c r="OCM106" s="41"/>
      <c r="OCN106" s="41"/>
      <c r="OCO106" s="41"/>
      <c r="ODA106" s="41"/>
      <c r="ODB106" s="41"/>
      <c r="ODC106" s="41"/>
      <c r="ODD106" s="41"/>
      <c r="ODE106" s="41"/>
      <c r="ODF106" s="41"/>
      <c r="ODG106" s="41"/>
      <c r="ODH106" s="41"/>
      <c r="ODI106" s="41"/>
      <c r="ODJ106" s="41"/>
      <c r="ODK106" s="41"/>
      <c r="ODL106" s="41"/>
      <c r="ODM106" s="41"/>
      <c r="ODN106" s="41"/>
      <c r="ODO106" s="41"/>
      <c r="ODP106" s="41"/>
      <c r="ODQ106" s="41"/>
      <c r="ODR106" s="41"/>
      <c r="ODS106" s="41"/>
      <c r="ODT106" s="41"/>
      <c r="ODU106" s="41"/>
      <c r="ODV106" s="41"/>
      <c r="ODW106" s="41"/>
      <c r="ODX106" s="41"/>
      <c r="ODY106" s="41"/>
      <c r="ODZ106" s="41"/>
      <c r="OEA106" s="41"/>
      <c r="OEB106" s="41"/>
      <c r="OEC106" s="41"/>
      <c r="OED106" s="41"/>
      <c r="OEE106" s="41"/>
      <c r="OEF106" s="41"/>
      <c r="OEG106" s="41"/>
      <c r="OEH106" s="41"/>
      <c r="OEI106" s="41"/>
      <c r="OEJ106" s="41"/>
      <c r="OEK106" s="41"/>
      <c r="OEL106" s="41"/>
      <c r="OEM106" s="41"/>
      <c r="OEN106" s="41"/>
      <c r="OEO106" s="41"/>
      <c r="OEP106" s="41"/>
      <c r="OEQ106" s="41"/>
      <c r="OMH106" s="41"/>
      <c r="OMI106" s="41"/>
      <c r="OMJ106" s="41"/>
      <c r="OMK106" s="41"/>
      <c r="OMW106" s="41"/>
      <c r="OMX106" s="41"/>
      <c r="OMY106" s="41"/>
      <c r="OMZ106" s="41"/>
      <c r="ONA106" s="41"/>
      <c r="ONB106" s="41"/>
      <c r="ONC106" s="41"/>
      <c r="OND106" s="41"/>
      <c r="ONE106" s="41"/>
      <c r="ONF106" s="41"/>
      <c r="ONG106" s="41"/>
      <c r="ONH106" s="41"/>
      <c r="ONI106" s="41"/>
      <c r="ONJ106" s="41"/>
      <c r="ONK106" s="41"/>
      <c r="ONL106" s="41"/>
      <c r="ONM106" s="41"/>
      <c r="ONN106" s="41"/>
      <c r="ONO106" s="41"/>
      <c r="ONP106" s="41"/>
      <c r="ONQ106" s="41"/>
      <c r="ONR106" s="41"/>
      <c r="ONS106" s="41"/>
      <c r="ONT106" s="41"/>
      <c r="ONU106" s="41"/>
      <c r="ONV106" s="41"/>
      <c r="ONW106" s="41"/>
      <c r="ONX106" s="41"/>
      <c r="ONY106" s="41"/>
      <c r="ONZ106" s="41"/>
      <c r="OOA106" s="41"/>
      <c r="OOB106" s="41"/>
      <c r="OOC106" s="41"/>
      <c r="OOD106" s="41"/>
      <c r="OOE106" s="41"/>
      <c r="OOF106" s="41"/>
      <c r="OOG106" s="41"/>
      <c r="OOH106" s="41"/>
      <c r="OOI106" s="41"/>
      <c r="OOJ106" s="41"/>
      <c r="OOK106" s="41"/>
      <c r="OOL106" s="41"/>
      <c r="OOM106" s="41"/>
      <c r="OWD106" s="41"/>
      <c r="OWE106" s="41"/>
      <c r="OWF106" s="41"/>
      <c r="OWG106" s="41"/>
      <c r="OWS106" s="41"/>
      <c r="OWT106" s="41"/>
      <c r="OWU106" s="41"/>
      <c r="OWV106" s="41"/>
      <c r="OWW106" s="41"/>
      <c r="OWX106" s="41"/>
      <c r="OWY106" s="41"/>
      <c r="OWZ106" s="41"/>
      <c r="OXA106" s="41"/>
      <c r="OXB106" s="41"/>
      <c r="OXC106" s="41"/>
      <c r="OXD106" s="41"/>
      <c r="OXE106" s="41"/>
      <c r="OXF106" s="41"/>
      <c r="OXG106" s="41"/>
      <c r="OXH106" s="41"/>
      <c r="OXI106" s="41"/>
      <c r="OXJ106" s="41"/>
      <c r="OXK106" s="41"/>
      <c r="OXL106" s="41"/>
      <c r="OXM106" s="41"/>
      <c r="OXN106" s="41"/>
      <c r="OXO106" s="41"/>
      <c r="OXP106" s="41"/>
      <c r="OXQ106" s="41"/>
      <c r="OXR106" s="41"/>
      <c r="OXS106" s="41"/>
      <c r="OXT106" s="41"/>
      <c r="OXU106" s="41"/>
      <c r="OXV106" s="41"/>
      <c r="OXW106" s="41"/>
      <c r="OXX106" s="41"/>
      <c r="OXY106" s="41"/>
      <c r="OXZ106" s="41"/>
      <c r="OYA106" s="41"/>
      <c r="OYB106" s="41"/>
      <c r="OYC106" s="41"/>
      <c r="OYD106" s="41"/>
      <c r="OYE106" s="41"/>
      <c r="OYF106" s="41"/>
      <c r="OYG106" s="41"/>
      <c r="OYH106" s="41"/>
      <c r="OYI106" s="41"/>
      <c r="PFZ106" s="41"/>
      <c r="PGA106" s="41"/>
      <c r="PGB106" s="41"/>
      <c r="PGC106" s="41"/>
      <c r="PGO106" s="41"/>
      <c r="PGP106" s="41"/>
      <c r="PGQ106" s="41"/>
      <c r="PGR106" s="41"/>
      <c r="PGS106" s="41"/>
      <c r="PGT106" s="41"/>
      <c r="PGU106" s="41"/>
      <c r="PGV106" s="41"/>
      <c r="PGW106" s="41"/>
      <c r="PGX106" s="41"/>
      <c r="PGY106" s="41"/>
      <c r="PGZ106" s="41"/>
      <c r="PHA106" s="41"/>
      <c r="PHB106" s="41"/>
      <c r="PHC106" s="41"/>
      <c r="PHD106" s="41"/>
      <c r="PHE106" s="41"/>
      <c r="PHF106" s="41"/>
      <c r="PHG106" s="41"/>
      <c r="PHH106" s="41"/>
      <c r="PHI106" s="41"/>
      <c r="PHJ106" s="41"/>
      <c r="PHK106" s="41"/>
      <c r="PHL106" s="41"/>
      <c r="PHM106" s="41"/>
      <c r="PHN106" s="41"/>
      <c r="PHO106" s="41"/>
      <c r="PHP106" s="41"/>
      <c r="PHQ106" s="41"/>
      <c r="PHR106" s="41"/>
      <c r="PHS106" s="41"/>
      <c r="PHT106" s="41"/>
      <c r="PHU106" s="41"/>
      <c r="PHV106" s="41"/>
      <c r="PHW106" s="41"/>
      <c r="PHX106" s="41"/>
      <c r="PHY106" s="41"/>
      <c r="PHZ106" s="41"/>
      <c r="PIA106" s="41"/>
      <c r="PIB106" s="41"/>
      <c r="PIC106" s="41"/>
      <c r="PID106" s="41"/>
      <c r="PIE106" s="41"/>
      <c r="PPV106" s="41"/>
      <c r="PPW106" s="41"/>
      <c r="PPX106" s="41"/>
      <c r="PPY106" s="41"/>
      <c r="PQK106" s="41"/>
      <c r="PQL106" s="41"/>
      <c r="PQM106" s="41"/>
      <c r="PQN106" s="41"/>
      <c r="PQO106" s="41"/>
      <c r="PQP106" s="41"/>
      <c r="PQQ106" s="41"/>
      <c r="PQR106" s="41"/>
      <c r="PQS106" s="41"/>
      <c r="PQT106" s="41"/>
      <c r="PQU106" s="41"/>
      <c r="PQV106" s="41"/>
      <c r="PQW106" s="41"/>
      <c r="PQX106" s="41"/>
      <c r="PQY106" s="41"/>
      <c r="PQZ106" s="41"/>
      <c r="PRA106" s="41"/>
      <c r="PRB106" s="41"/>
      <c r="PRC106" s="41"/>
      <c r="PRD106" s="41"/>
      <c r="PRE106" s="41"/>
      <c r="PRF106" s="41"/>
      <c r="PRG106" s="41"/>
      <c r="PRH106" s="41"/>
      <c r="PRI106" s="41"/>
      <c r="PRJ106" s="41"/>
      <c r="PRK106" s="41"/>
      <c r="PRL106" s="41"/>
      <c r="PRM106" s="41"/>
      <c r="PRN106" s="41"/>
      <c r="PRO106" s="41"/>
      <c r="PRP106" s="41"/>
      <c r="PRQ106" s="41"/>
      <c r="PRR106" s="41"/>
      <c r="PRS106" s="41"/>
      <c r="PRT106" s="41"/>
      <c r="PRU106" s="41"/>
      <c r="PRV106" s="41"/>
      <c r="PRW106" s="41"/>
      <c r="PRX106" s="41"/>
      <c r="PRY106" s="41"/>
      <c r="PRZ106" s="41"/>
      <c r="PSA106" s="41"/>
      <c r="PZR106" s="41"/>
      <c r="PZS106" s="41"/>
      <c r="PZT106" s="41"/>
      <c r="PZU106" s="41"/>
      <c r="QAG106" s="41"/>
      <c r="QAH106" s="41"/>
      <c r="QAI106" s="41"/>
      <c r="QAJ106" s="41"/>
      <c r="QAK106" s="41"/>
      <c r="QAL106" s="41"/>
      <c r="QAM106" s="41"/>
      <c r="QAN106" s="41"/>
      <c r="QAO106" s="41"/>
      <c r="QAP106" s="41"/>
      <c r="QAQ106" s="41"/>
      <c r="QAR106" s="41"/>
      <c r="QAS106" s="41"/>
      <c r="QAT106" s="41"/>
      <c r="QAU106" s="41"/>
      <c r="QAV106" s="41"/>
      <c r="QAW106" s="41"/>
      <c r="QAX106" s="41"/>
      <c r="QAY106" s="41"/>
      <c r="QAZ106" s="41"/>
      <c r="QBA106" s="41"/>
      <c r="QBB106" s="41"/>
      <c r="QBC106" s="41"/>
      <c r="QBD106" s="41"/>
      <c r="QBE106" s="41"/>
      <c r="QBF106" s="41"/>
      <c r="QBG106" s="41"/>
      <c r="QBH106" s="41"/>
      <c r="QBI106" s="41"/>
      <c r="QBJ106" s="41"/>
      <c r="QBK106" s="41"/>
      <c r="QBL106" s="41"/>
      <c r="QBM106" s="41"/>
      <c r="QBN106" s="41"/>
      <c r="QBO106" s="41"/>
      <c r="QBP106" s="41"/>
      <c r="QBQ106" s="41"/>
      <c r="QBR106" s="41"/>
      <c r="QBS106" s="41"/>
      <c r="QBT106" s="41"/>
      <c r="QBU106" s="41"/>
      <c r="QBV106" s="41"/>
      <c r="QBW106" s="41"/>
      <c r="QJN106" s="41"/>
      <c r="QJO106" s="41"/>
      <c r="QJP106" s="41"/>
      <c r="QJQ106" s="41"/>
      <c r="QKC106" s="41"/>
      <c r="QKD106" s="41"/>
      <c r="QKE106" s="41"/>
      <c r="QKF106" s="41"/>
      <c r="QKG106" s="41"/>
      <c r="QKH106" s="41"/>
      <c r="QKI106" s="41"/>
      <c r="QKJ106" s="41"/>
      <c r="QKK106" s="41"/>
      <c r="QKL106" s="41"/>
      <c r="QKM106" s="41"/>
      <c r="QKN106" s="41"/>
      <c r="QKO106" s="41"/>
      <c r="QKP106" s="41"/>
      <c r="QKQ106" s="41"/>
      <c r="QKR106" s="41"/>
      <c r="QKS106" s="41"/>
      <c r="QKT106" s="41"/>
      <c r="QKU106" s="41"/>
      <c r="QKV106" s="41"/>
      <c r="QKW106" s="41"/>
      <c r="QKX106" s="41"/>
      <c r="QKY106" s="41"/>
      <c r="QKZ106" s="41"/>
      <c r="QLA106" s="41"/>
      <c r="QLB106" s="41"/>
      <c r="QLC106" s="41"/>
      <c r="QLD106" s="41"/>
      <c r="QLE106" s="41"/>
      <c r="QLF106" s="41"/>
      <c r="QLG106" s="41"/>
      <c r="QLH106" s="41"/>
      <c r="QLI106" s="41"/>
      <c r="QLJ106" s="41"/>
      <c r="QLK106" s="41"/>
      <c r="QLL106" s="41"/>
      <c r="QLM106" s="41"/>
      <c r="QLN106" s="41"/>
      <c r="QLO106" s="41"/>
      <c r="QLP106" s="41"/>
      <c r="QLQ106" s="41"/>
      <c r="QLR106" s="41"/>
      <c r="QLS106" s="41"/>
      <c r="QTJ106" s="41"/>
      <c r="QTK106" s="41"/>
      <c r="QTL106" s="41"/>
      <c r="QTM106" s="41"/>
      <c r="QTY106" s="41"/>
      <c r="QTZ106" s="41"/>
      <c r="QUA106" s="41"/>
      <c r="QUB106" s="41"/>
      <c r="QUC106" s="41"/>
      <c r="QUD106" s="41"/>
      <c r="QUE106" s="41"/>
      <c r="QUF106" s="41"/>
      <c r="QUG106" s="41"/>
      <c r="QUH106" s="41"/>
      <c r="QUI106" s="41"/>
      <c r="QUJ106" s="41"/>
      <c r="QUK106" s="41"/>
      <c r="QUL106" s="41"/>
      <c r="QUM106" s="41"/>
      <c r="QUN106" s="41"/>
      <c r="QUO106" s="41"/>
      <c r="QUP106" s="41"/>
      <c r="QUQ106" s="41"/>
      <c r="QUR106" s="41"/>
      <c r="QUS106" s="41"/>
      <c r="QUT106" s="41"/>
      <c r="QUU106" s="41"/>
      <c r="QUV106" s="41"/>
      <c r="QUW106" s="41"/>
      <c r="QUX106" s="41"/>
      <c r="QUY106" s="41"/>
      <c r="QUZ106" s="41"/>
      <c r="QVA106" s="41"/>
      <c r="QVB106" s="41"/>
      <c r="QVC106" s="41"/>
      <c r="QVD106" s="41"/>
      <c r="QVE106" s="41"/>
      <c r="QVF106" s="41"/>
      <c r="QVG106" s="41"/>
      <c r="QVH106" s="41"/>
      <c r="QVI106" s="41"/>
      <c r="QVJ106" s="41"/>
      <c r="QVK106" s="41"/>
      <c r="QVL106" s="41"/>
      <c r="QVM106" s="41"/>
      <c r="QVN106" s="41"/>
      <c r="QVO106" s="41"/>
      <c r="RDF106" s="41"/>
      <c r="RDG106" s="41"/>
      <c r="RDH106" s="41"/>
      <c r="RDI106" s="41"/>
      <c r="RDU106" s="41"/>
      <c r="RDV106" s="41"/>
      <c r="RDW106" s="41"/>
      <c r="RDX106" s="41"/>
      <c r="RDY106" s="41"/>
      <c r="RDZ106" s="41"/>
      <c r="REA106" s="41"/>
      <c r="REB106" s="41"/>
      <c r="REC106" s="41"/>
      <c r="RED106" s="41"/>
      <c r="REE106" s="41"/>
      <c r="REF106" s="41"/>
      <c r="REG106" s="41"/>
      <c r="REH106" s="41"/>
      <c r="REI106" s="41"/>
      <c r="REJ106" s="41"/>
      <c r="REK106" s="41"/>
      <c r="REL106" s="41"/>
      <c r="REM106" s="41"/>
      <c r="REN106" s="41"/>
      <c r="REO106" s="41"/>
      <c r="REP106" s="41"/>
      <c r="REQ106" s="41"/>
      <c r="RER106" s="41"/>
      <c r="RES106" s="41"/>
      <c r="RET106" s="41"/>
      <c r="REU106" s="41"/>
      <c r="REV106" s="41"/>
      <c r="REW106" s="41"/>
      <c r="REX106" s="41"/>
      <c r="REY106" s="41"/>
      <c r="REZ106" s="41"/>
      <c r="RFA106" s="41"/>
      <c r="RFB106" s="41"/>
      <c r="RFC106" s="41"/>
      <c r="RFD106" s="41"/>
      <c r="RFE106" s="41"/>
      <c r="RFF106" s="41"/>
      <c r="RFG106" s="41"/>
      <c r="RFH106" s="41"/>
      <c r="RFI106" s="41"/>
      <c r="RFJ106" s="41"/>
      <c r="RFK106" s="41"/>
      <c r="RNB106" s="41"/>
      <c r="RNC106" s="41"/>
      <c r="RND106" s="41"/>
      <c r="RNE106" s="41"/>
      <c r="RNQ106" s="41"/>
      <c r="RNR106" s="41"/>
      <c r="RNS106" s="41"/>
      <c r="RNT106" s="41"/>
      <c r="RNU106" s="41"/>
      <c r="RNV106" s="41"/>
      <c r="RNW106" s="41"/>
      <c r="RNX106" s="41"/>
      <c r="RNY106" s="41"/>
      <c r="RNZ106" s="41"/>
      <c r="ROA106" s="41"/>
      <c r="ROB106" s="41"/>
      <c r="ROC106" s="41"/>
      <c r="ROD106" s="41"/>
      <c r="ROE106" s="41"/>
      <c r="ROF106" s="41"/>
      <c r="ROG106" s="41"/>
      <c r="ROH106" s="41"/>
      <c r="ROI106" s="41"/>
      <c r="ROJ106" s="41"/>
      <c r="ROK106" s="41"/>
      <c r="ROL106" s="41"/>
      <c r="ROM106" s="41"/>
      <c r="RON106" s="41"/>
      <c r="ROO106" s="41"/>
      <c r="ROP106" s="41"/>
      <c r="ROQ106" s="41"/>
      <c r="ROR106" s="41"/>
      <c r="ROS106" s="41"/>
      <c r="ROT106" s="41"/>
      <c r="ROU106" s="41"/>
      <c r="ROV106" s="41"/>
      <c r="ROW106" s="41"/>
      <c r="ROX106" s="41"/>
      <c r="ROY106" s="41"/>
      <c r="ROZ106" s="41"/>
      <c r="RPA106" s="41"/>
      <c r="RPB106" s="41"/>
      <c r="RPC106" s="41"/>
      <c r="RPD106" s="41"/>
      <c r="RPE106" s="41"/>
      <c r="RPF106" s="41"/>
      <c r="RPG106" s="41"/>
      <c r="RWX106" s="41"/>
      <c r="RWY106" s="41"/>
      <c r="RWZ106" s="41"/>
      <c r="RXA106" s="41"/>
      <c r="RXM106" s="41"/>
      <c r="RXN106" s="41"/>
      <c r="RXO106" s="41"/>
      <c r="RXP106" s="41"/>
      <c r="RXQ106" s="41"/>
      <c r="RXR106" s="41"/>
      <c r="RXS106" s="41"/>
      <c r="RXT106" s="41"/>
      <c r="RXU106" s="41"/>
      <c r="RXV106" s="41"/>
      <c r="RXW106" s="41"/>
      <c r="RXX106" s="41"/>
      <c r="RXY106" s="41"/>
      <c r="RXZ106" s="41"/>
      <c r="RYA106" s="41"/>
      <c r="RYB106" s="41"/>
      <c r="RYC106" s="41"/>
      <c r="RYD106" s="41"/>
      <c r="RYE106" s="41"/>
      <c r="RYF106" s="41"/>
      <c r="RYG106" s="41"/>
      <c r="RYH106" s="41"/>
      <c r="RYI106" s="41"/>
      <c r="RYJ106" s="41"/>
      <c r="RYK106" s="41"/>
      <c r="RYL106" s="41"/>
      <c r="RYM106" s="41"/>
      <c r="RYN106" s="41"/>
      <c r="RYO106" s="41"/>
      <c r="RYP106" s="41"/>
      <c r="RYQ106" s="41"/>
      <c r="RYR106" s="41"/>
      <c r="RYS106" s="41"/>
      <c r="RYT106" s="41"/>
      <c r="RYU106" s="41"/>
      <c r="RYV106" s="41"/>
      <c r="RYW106" s="41"/>
      <c r="RYX106" s="41"/>
      <c r="RYY106" s="41"/>
      <c r="RYZ106" s="41"/>
      <c r="RZA106" s="41"/>
      <c r="RZB106" s="41"/>
      <c r="RZC106" s="41"/>
      <c r="SGT106" s="41"/>
      <c r="SGU106" s="41"/>
      <c r="SGV106" s="41"/>
      <c r="SGW106" s="41"/>
      <c r="SHI106" s="41"/>
      <c r="SHJ106" s="41"/>
      <c r="SHK106" s="41"/>
      <c r="SHL106" s="41"/>
      <c r="SHM106" s="41"/>
      <c r="SHN106" s="41"/>
      <c r="SHO106" s="41"/>
      <c r="SHP106" s="41"/>
      <c r="SHQ106" s="41"/>
      <c r="SHR106" s="41"/>
      <c r="SHS106" s="41"/>
      <c r="SHT106" s="41"/>
      <c r="SHU106" s="41"/>
      <c r="SHV106" s="41"/>
      <c r="SHW106" s="41"/>
      <c r="SHX106" s="41"/>
      <c r="SHY106" s="41"/>
      <c r="SHZ106" s="41"/>
      <c r="SIA106" s="41"/>
      <c r="SIB106" s="41"/>
      <c r="SIC106" s="41"/>
      <c r="SID106" s="41"/>
      <c r="SIE106" s="41"/>
      <c r="SIF106" s="41"/>
      <c r="SIG106" s="41"/>
      <c r="SIH106" s="41"/>
      <c r="SII106" s="41"/>
      <c r="SIJ106" s="41"/>
      <c r="SIK106" s="41"/>
      <c r="SIL106" s="41"/>
      <c r="SIM106" s="41"/>
      <c r="SIN106" s="41"/>
      <c r="SIO106" s="41"/>
      <c r="SIP106" s="41"/>
      <c r="SIQ106" s="41"/>
      <c r="SIR106" s="41"/>
      <c r="SIS106" s="41"/>
      <c r="SIT106" s="41"/>
      <c r="SIU106" s="41"/>
      <c r="SIV106" s="41"/>
      <c r="SIW106" s="41"/>
      <c r="SIX106" s="41"/>
      <c r="SIY106" s="41"/>
      <c r="SQP106" s="41"/>
      <c r="SQQ106" s="41"/>
      <c r="SQR106" s="41"/>
      <c r="SQS106" s="41"/>
      <c r="SRE106" s="41"/>
      <c r="SRF106" s="41"/>
      <c r="SRG106" s="41"/>
      <c r="SRH106" s="41"/>
      <c r="SRI106" s="41"/>
      <c r="SRJ106" s="41"/>
      <c r="SRK106" s="41"/>
      <c r="SRL106" s="41"/>
      <c r="SRM106" s="41"/>
      <c r="SRN106" s="41"/>
      <c r="SRO106" s="41"/>
      <c r="SRP106" s="41"/>
      <c r="SRQ106" s="41"/>
      <c r="SRR106" s="41"/>
      <c r="SRS106" s="41"/>
      <c r="SRT106" s="41"/>
      <c r="SRU106" s="41"/>
      <c r="SRV106" s="41"/>
      <c r="SRW106" s="41"/>
      <c r="SRX106" s="41"/>
      <c r="SRY106" s="41"/>
      <c r="SRZ106" s="41"/>
      <c r="SSA106" s="41"/>
      <c r="SSB106" s="41"/>
      <c r="SSC106" s="41"/>
      <c r="SSD106" s="41"/>
      <c r="SSE106" s="41"/>
      <c r="SSF106" s="41"/>
      <c r="SSG106" s="41"/>
      <c r="SSH106" s="41"/>
      <c r="SSI106" s="41"/>
      <c r="SSJ106" s="41"/>
      <c r="SSK106" s="41"/>
      <c r="SSL106" s="41"/>
      <c r="SSM106" s="41"/>
      <c r="SSN106" s="41"/>
      <c r="SSO106" s="41"/>
      <c r="SSP106" s="41"/>
      <c r="SSQ106" s="41"/>
      <c r="SSR106" s="41"/>
      <c r="SSS106" s="41"/>
      <c r="SST106" s="41"/>
      <c r="SSU106" s="41"/>
      <c r="TAL106" s="41"/>
      <c r="TAM106" s="41"/>
      <c r="TAN106" s="41"/>
      <c r="TAO106" s="41"/>
      <c r="TBA106" s="41"/>
      <c r="TBB106" s="41"/>
      <c r="TBC106" s="41"/>
      <c r="TBD106" s="41"/>
      <c r="TBE106" s="41"/>
      <c r="TBF106" s="41"/>
      <c r="TBG106" s="41"/>
      <c r="TBH106" s="41"/>
      <c r="TBI106" s="41"/>
      <c r="TBJ106" s="41"/>
      <c r="TBK106" s="41"/>
      <c r="TBL106" s="41"/>
      <c r="TBM106" s="41"/>
      <c r="TBN106" s="41"/>
      <c r="TBO106" s="41"/>
      <c r="TBP106" s="41"/>
      <c r="TBQ106" s="41"/>
      <c r="TBR106" s="41"/>
      <c r="TBS106" s="41"/>
      <c r="TBT106" s="41"/>
      <c r="TBU106" s="41"/>
      <c r="TBV106" s="41"/>
      <c r="TBW106" s="41"/>
      <c r="TBX106" s="41"/>
      <c r="TBY106" s="41"/>
      <c r="TBZ106" s="41"/>
      <c r="TCA106" s="41"/>
      <c r="TCB106" s="41"/>
      <c r="TCC106" s="41"/>
      <c r="TCD106" s="41"/>
      <c r="TCE106" s="41"/>
      <c r="TCF106" s="41"/>
      <c r="TCG106" s="41"/>
      <c r="TCH106" s="41"/>
      <c r="TCI106" s="41"/>
      <c r="TCJ106" s="41"/>
      <c r="TCK106" s="41"/>
      <c r="TCL106" s="41"/>
      <c r="TCM106" s="41"/>
      <c r="TCN106" s="41"/>
      <c r="TCO106" s="41"/>
      <c r="TCP106" s="41"/>
      <c r="TCQ106" s="41"/>
      <c r="TKH106" s="41"/>
      <c r="TKI106" s="41"/>
      <c r="TKJ106" s="41"/>
      <c r="TKK106" s="41"/>
      <c r="TKW106" s="41"/>
      <c r="TKX106" s="41"/>
      <c r="TKY106" s="41"/>
      <c r="TKZ106" s="41"/>
      <c r="TLA106" s="41"/>
      <c r="TLB106" s="41"/>
      <c r="TLC106" s="41"/>
      <c r="TLD106" s="41"/>
      <c r="TLE106" s="41"/>
      <c r="TLF106" s="41"/>
      <c r="TLG106" s="41"/>
      <c r="TLH106" s="41"/>
      <c r="TLI106" s="41"/>
      <c r="TLJ106" s="41"/>
      <c r="TLK106" s="41"/>
      <c r="TLL106" s="41"/>
      <c r="TLM106" s="41"/>
      <c r="TLN106" s="41"/>
      <c r="TLO106" s="41"/>
      <c r="TLP106" s="41"/>
      <c r="TLQ106" s="41"/>
      <c r="TLR106" s="41"/>
      <c r="TLS106" s="41"/>
      <c r="TLT106" s="41"/>
      <c r="TLU106" s="41"/>
      <c r="TLV106" s="41"/>
      <c r="TLW106" s="41"/>
      <c r="TLX106" s="41"/>
      <c r="TLY106" s="41"/>
      <c r="TLZ106" s="41"/>
      <c r="TMA106" s="41"/>
      <c r="TMB106" s="41"/>
      <c r="TMC106" s="41"/>
      <c r="TMD106" s="41"/>
      <c r="TME106" s="41"/>
      <c r="TMF106" s="41"/>
      <c r="TMG106" s="41"/>
      <c r="TMH106" s="41"/>
      <c r="TMI106" s="41"/>
      <c r="TMJ106" s="41"/>
      <c r="TMK106" s="41"/>
      <c r="TML106" s="41"/>
      <c r="TMM106" s="41"/>
      <c r="TUD106" s="41"/>
      <c r="TUE106" s="41"/>
      <c r="TUF106" s="41"/>
      <c r="TUG106" s="41"/>
      <c r="TUS106" s="41"/>
      <c r="TUT106" s="41"/>
      <c r="TUU106" s="41"/>
      <c r="TUV106" s="41"/>
      <c r="TUW106" s="41"/>
      <c r="TUX106" s="41"/>
      <c r="TUY106" s="41"/>
      <c r="TUZ106" s="41"/>
      <c r="TVA106" s="41"/>
      <c r="TVB106" s="41"/>
      <c r="TVC106" s="41"/>
      <c r="TVD106" s="41"/>
      <c r="TVE106" s="41"/>
      <c r="TVF106" s="41"/>
      <c r="TVG106" s="41"/>
      <c r="TVH106" s="41"/>
      <c r="TVI106" s="41"/>
      <c r="TVJ106" s="41"/>
      <c r="TVK106" s="41"/>
      <c r="TVL106" s="41"/>
      <c r="TVM106" s="41"/>
      <c r="TVN106" s="41"/>
      <c r="TVO106" s="41"/>
      <c r="TVP106" s="41"/>
      <c r="TVQ106" s="41"/>
      <c r="TVR106" s="41"/>
      <c r="TVS106" s="41"/>
      <c r="TVT106" s="41"/>
      <c r="TVU106" s="41"/>
      <c r="TVV106" s="41"/>
      <c r="TVW106" s="41"/>
      <c r="TVX106" s="41"/>
      <c r="TVY106" s="41"/>
      <c r="TVZ106" s="41"/>
      <c r="TWA106" s="41"/>
      <c r="TWB106" s="41"/>
      <c r="TWC106" s="41"/>
      <c r="TWD106" s="41"/>
      <c r="TWE106" s="41"/>
      <c r="TWF106" s="41"/>
      <c r="TWG106" s="41"/>
      <c r="TWH106" s="41"/>
      <c r="TWI106" s="41"/>
      <c r="UDZ106" s="41"/>
      <c r="UEA106" s="41"/>
      <c r="UEB106" s="41"/>
      <c r="UEC106" s="41"/>
      <c r="UEO106" s="41"/>
      <c r="UEP106" s="41"/>
      <c r="UEQ106" s="41"/>
      <c r="UER106" s="41"/>
      <c r="UES106" s="41"/>
      <c r="UET106" s="41"/>
      <c r="UEU106" s="41"/>
      <c r="UEV106" s="41"/>
      <c r="UEW106" s="41"/>
      <c r="UEX106" s="41"/>
      <c r="UEY106" s="41"/>
      <c r="UEZ106" s="41"/>
      <c r="UFA106" s="41"/>
      <c r="UFB106" s="41"/>
      <c r="UFC106" s="41"/>
      <c r="UFD106" s="41"/>
      <c r="UFE106" s="41"/>
      <c r="UFF106" s="41"/>
      <c r="UFG106" s="41"/>
      <c r="UFH106" s="41"/>
      <c r="UFI106" s="41"/>
      <c r="UFJ106" s="41"/>
      <c r="UFK106" s="41"/>
      <c r="UFL106" s="41"/>
      <c r="UFM106" s="41"/>
      <c r="UFN106" s="41"/>
      <c r="UFO106" s="41"/>
      <c r="UFP106" s="41"/>
      <c r="UFQ106" s="41"/>
      <c r="UFR106" s="41"/>
      <c r="UFS106" s="41"/>
      <c r="UFT106" s="41"/>
      <c r="UFU106" s="41"/>
      <c r="UFV106" s="41"/>
      <c r="UFW106" s="41"/>
      <c r="UFX106" s="41"/>
      <c r="UFY106" s="41"/>
      <c r="UFZ106" s="41"/>
      <c r="UGA106" s="41"/>
      <c r="UGB106" s="41"/>
      <c r="UGC106" s="41"/>
      <c r="UGD106" s="41"/>
      <c r="UGE106" s="41"/>
      <c r="UNV106" s="41"/>
      <c r="UNW106" s="41"/>
      <c r="UNX106" s="41"/>
      <c r="UNY106" s="41"/>
      <c r="UOK106" s="41"/>
      <c r="UOL106" s="41"/>
      <c r="UOM106" s="41"/>
      <c r="UON106" s="41"/>
      <c r="UOO106" s="41"/>
      <c r="UOP106" s="41"/>
      <c r="UOQ106" s="41"/>
      <c r="UOR106" s="41"/>
      <c r="UOS106" s="41"/>
      <c r="UOT106" s="41"/>
      <c r="UOU106" s="41"/>
      <c r="UOV106" s="41"/>
      <c r="UOW106" s="41"/>
      <c r="UOX106" s="41"/>
      <c r="UOY106" s="41"/>
      <c r="UOZ106" s="41"/>
      <c r="UPA106" s="41"/>
      <c r="UPB106" s="41"/>
      <c r="UPC106" s="41"/>
      <c r="UPD106" s="41"/>
      <c r="UPE106" s="41"/>
      <c r="UPF106" s="41"/>
      <c r="UPG106" s="41"/>
      <c r="UPH106" s="41"/>
      <c r="UPI106" s="41"/>
      <c r="UPJ106" s="41"/>
      <c r="UPK106" s="41"/>
      <c r="UPL106" s="41"/>
      <c r="UPM106" s="41"/>
      <c r="UPN106" s="41"/>
      <c r="UPO106" s="41"/>
      <c r="UPP106" s="41"/>
      <c r="UPQ106" s="41"/>
      <c r="UPR106" s="41"/>
      <c r="UPS106" s="41"/>
      <c r="UPT106" s="41"/>
      <c r="UPU106" s="41"/>
      <c r="UPV106" s="41"/>
      <c r="UPW106" s="41"/>
      <c r="UPX106" s="41"/>
      <c r="UPY106" s="41"/>
      <c r="UPZ106" s="41"/>
      <c r="UQA106" s="41"/>
      <c r="UXR106" s="41"/>
      <c r="UXS106" s="41"/>
      <c r="UXT106" s="41"/>
      <c r="UXU106" s="41"/>
      <c r="UYG106" s="41"/>
      <c r="UYH106" s="41"/>
      <c r="UYI106" s="41"/>
      <c r="UYJ106" s="41"/>
      <c r="UYK106" s="41"/>
      <c r="UYL106" s="41"/>
      <c r="UYM106" s="41"/>
      <c r="UYN106" s="41"/>
      <c r="UYO106" s="41"/>
      <c r="UYP106" s="41"/>
      <c r="UYQ106" s="41"/>
      <c r="UYR106" s="41"/>
      <c r="UYS106" s="41"/>
      <c r="UYT106" s="41"/>
      <c r="UYU106" s="41"/>
      <c r="UYV106" s="41"/>
      <c r="UYW106" s="41"/>
      <c r="UYX106" s="41"/>
      <c r="UYY106" s="41"/>
      <c r="UYZ106" s="41"/>
      <c r="UZA106" s="41"/>
      <c r="UZB106" s="41"/>
      <c r="UZC106" s="41"/>
      <c r="UZD106" s="41"/>
      <c r="UZE106" s="41"/>
      <c r="UZF106" s="41"/>
      <c r="UZG106" s="41"/>
      <c r="UZH106" s="41"/>
      <c r="UZI106" s="41"/>
      <c r="UZJ106" s="41"/>
      <c r="UZK106" s="41"/>
      <c r="UZL106" s="41"/>
      <c r="UZM106" s="41"/>
      <c r="UZN106" s="41"/>
      <c r="UZO106" s="41"/>
      <c r="UZP106" s="41"/>
      <c r="UZQ106" s="41"/>
      <c r="UZR106" s="41"/>
      <c r="UZS106" s="41"/>
      <c r="UZT106" s="41"/>
      <c r="UZU106" s="41"/>
      <c r="UZV106" s="41"/>
      <c r="UZW106" s="41"/>
      <c r="VHN106" s="41"/>
      <c r="VHO106" s="41"/>
      <c r="VHP106" s="41"/>
      <c r="VHQ106" s="41"/>
      <c r="VIC106" s="41"/>
      <c r="VID106" s="41"/>
      <c r="VIE106" s="41"/>
      <c r="VIF106" s="41"/>
      <c r="VIG106" s="41"/>
      <c r="VIH106" s="41"/>
      <c r="VII106" s="41"/>
      <c r="VIJ106" s="41"/>
      <c r="VIK106" s="41"/>
      <c r="VIL106" s="41"/>
      <c r="VIM106" s="41"/>
      <c r="VIN106" s="41"/>
      <c r="VIO106" s="41"/>
      <c r="VIP106" s="41"/>
      <c r="VIQ106" s="41"/>
      <c r="VIR106" s="41"/>
      <c r="VIS106" s="41"/>
      <c r="VIT106" s="41"/>
      <c r="VIU106" s="41"/>
      <c r="VIV106" s="41"/>
      <c r="VIW106" s="41"/>
      <c r="VIX106" s="41"/>
      <c r="VIY106" s="41"/>
      <c r="VIZ106" s="41"/>
      <c r="VJA106" s="41"/>
      <c r="VJB106" s="41"/>
      <c r="VJC106" s="41"/>
      <c r="VJD106" s="41"/>
      <c r="VJE106" s="41"/>
      <c r="VJF106" s="41"/>
      <c r="VJG106" s="41"/>
      <c r="VJH106" s="41"/>
      <c r="VJI106" s="41"/>
      <c r="VJJ106" s="41"/>
      <c r="VJK106" s="41"/>
      <c r="VJL106" s="41"/>
      <c r="VJM106" s="41"/>
      <c r="VJN106" s="41"/>
      <c r="VJO106" s="41"/>
      <c r="VJP106" s="41"/>
      <c r="VJQ106" s="41"/>
      <c r="VJR106" s="41"/>
      <c r="VJS106" s="41"/>
      <c r="VRJ106" s="41"/>
      <c r="VRK106" s="41"/>
      <c r="VRL106" s="41"/>
      <c r="VRM106" s="41"/>
      <c r="VRY106" s="41"/>
      <c r="VRZ106" s="41"/>
      <c r="VSA106" s="41"/>
      <c r="VSB106" s="41"/>
      <c r="VSC106" s="41"/>
      <c r="VSD106" s="41"/>
      <c r="VSE106" s="41"/>
      <c r="VSF106" s="41"/>
      <c r="VSG106" s="41"/>
      <c r="VSH106" s="41"/>
      <c r="VSI106" s="41"/>
      <c r="VSJ106" s="41"/>
      <c r="VSK106" s="41"/>
      <c r="VSL106" s="41"/>
      <c r="VSM106" s="41"/>
      <c r="VSN106" s="41"/>
      <c r="VSO106" s="41"/>
      <c r="VSP106" s="41"/>
      <c r="VSQ106" s="41"/>
      <c r="VSR106" s="41"/>
      <c r="VSS106" s="41"/>
      <c r="VST106" s="41"/>
      <c r="VSU106" s="41"/>
      <c r="VSV106" s="41"/>
      <c r="VSW106" s="41"/>
      <c r="VSX106" s="41"/>
      <c r="VSY106" s="41"/>
      <c r="VSZ106" s="41"/>
      <c r="VTA106" s="41"/>
      <c r="VTB106" s="41"/>
      <c r="VTC106" s="41"/>
      <c r="VTD106" s="41"/>
      <c r="VTE106" s="41"/>
      <c r="VTF106" s="41"/>
      <c r="VTG106" s="41"/>
      <c r="VTH106" s="41"/>
      <c r="VTI106" s="41"/>
      <c r="VTJ106" s="41"/>
      <c r="VTK106" s="41"/>
      <c r="VTL106" s="41"/>
      <c r="VTM106" s="41"/>
      <c r="VTN106" s="41"/>
      <c r="VTO106" s="41"/>
      <c r="WBF106" s="41"/>
      <c r="WBG106" s="41"/>
      <c r="WBH106" s="41"/>
      <c r="WBI106" s="41"/>
      <c r="WBU106" s="41"/>
      <c r="WBV106" s="41"/>
      <c r="WBW106" s="41"/>
      <c r="WBX106" s="41"/>
      <c r="WBY106" s="41"/>
      <c r="WBZ106" s="41"/>
      <c r="WCA106" s="41"/>
      <c r="WCB106" s="41"/>
      <c r="WCC106" s="41"/>
      <c r="WCD106" s="41"/>
      <c r="WCE106" s="41"/>
      <c r="WCF106" s="41"/>
      <c r="WCG106" s="41"/>
      <c r="WCH106" s="41"/>
      <c r="WCI106" s="41"/>
      <c r="WCJ106" s="41"/>
      <c r="WCK106" s="41"/>
      <c r="WCL106" s="41"/>
      <c r="WCM106" s="41"/>
      <c r="WCN106" s="41"/>
      <c r="WCO106" s="41"/>
      <c r="WCP106" s="41"/>
      <c r="WCQ106" s="41"/>
      <c r="WCR106" s="41"/>
      <c r="WCS106" s="41"/>
      <c r="WCT106" s="41"/>
      <c r="WCU106" s="41"/>
      <c r="WCV106" s="41"/>
      <c r="WCW106" s="41"/>
      <c r="WCX106" s="41"/>
      <c r="WCY106" s="41"/>
      <c r="WCZ106" s="41"/>
      <c r="WDA106" s="41"/>
      <c r="WDB106" s="41"/>
      <c r="WDC106" s="41"/>
      <c r="WDD106" s="41"/>
      <c r="WDE106" s="41"/>
      <c r="WDF106" s="41"/>
      <c r="WDG106" s="41"/>
      <c r="WDH106" s="41"/>
      <c r="WDI106" s="41"/>
      <c r="WDJ106" s="41"/>
      <c r="WDK106" s="41"/>
      <c r="WLB106" s="41"/>
      <c r="WLC106" s="41"/>
      <c r="WLD106" s="41"/>
      <c r="WLE106" s="41"/>
      <c r="WLQ106" s="41"/>
      <c r="WLR106" s="41"/>
      <c r="WLS106" s="41"/>
      <c r="WLT106" s="41"/>
      <c r="WLU106" s="41"/>
      <c r="WLV106" s="41"/>
      <c r="WLW106" s="41"/>
      <c r="WLX106" s="41"/>
      <c r="WLY106" s="41"/>
      <c r="WLZ106" s="41"/>
      <c r="WMA106" s="41"/>
      <c r="WMB106" s="41"/>
      <c r="WMC106" s="41"/>
      <c r="WMD106" s="41"/>
      <c r="WME106" s="41"/>
      <c r="WMF106" s="41"/>
      <c r="WMG106" s="41"/>
      <c r="WMH106" s="41"/>
      <c r="WMI106" s="41"/>
      <c r="WMJ106" s="41"/>
      <c r="WMK106" s="41"/>
      <c r="WML106" s="41"/>
      <c r="WMM106" s="41"/>
      <c r="WMN106" s="41"/>
      <c r="WMO106" s="41"/>
      <c r="WMP106" s="41"/>
      <c r="WMQ106" s="41"/>
      <c r="WMR106" s="41"/>
      <c r="WMS106" s="41"/>
      <c r="WMT106" s="41"/>
      <c r="WMU106" s="41"/>
      <c r="WMV106" s="41"/>
      <c r="WMW106" s="41"/>
      <c r="WMX106" s="41"/>
      <c r="WMY106" s="41"/>
      <c r="WMZ106" s="41"/>
      <c r="WNA106" s="41"/>
      <c r="WNB106" s="41"/>
      <c r="WNC106" s="41"/>
      <c r="WND106" s="41"/>
      <c r="WNE106" s="41"/>
      <c r="WNF106" s="41"/>
      <c r="WNG106" s="41"/>
      <c r="WUX106" s="41"/>
      <c r="WUY106" s="41"/>
      <c r="WUZ106" s="41"/>
      <c r="WVA106" s="41"/>
      <c r="WVM106" s="41"/>
      <c r="WVN106" s="41"/>
      <c r="WVO106" s="41"/>
      <c r="WVP106" s="41"/>
      <c r="WVQ106" s="41"/>
      <c r="WVR106" s="41"/>
      <c r="WVS106" s="41"/>
      <c r="WVT106" s="41"/>
      <c r="WVU106" s="41"/>
      <c r="WVV106" s="41"/>
      <c r="WVW106" s="41"/>
      <c r="WVX106" s="41"/>
      <c r="WVY106" s="41"/>
      <c r="WVZ106" s="41"/>
      <c r="WWA106" s="41"/>
      <c r="WWB106" s="41"/>
      <c r="WWC106" s="41"/>
      <c r="WWD106" s="41"/>
      <c r="WWE106" s="41"/>
      <c r="WWF106" s="41"/>
      <c r="WWG106" s="41"/>
      <c r="WWH106" s="41"/>
      <c r="WWI106" s="41"/>
      <c r="WWJ106" s="41"/>
      <c r="WWK106" s="41"/>
      <c r="WWL106" s="41"/>
      <c r="WWM106" s="41"/>
      <c r="WWN106" s="41"/>
      <c r="WWO106" s="41"/>
      <c r="WWP106" s="41"/>
      <c r="WWQ106" s="41"/>
      <c r="WWR106" s="41"/>
      <c r="WWS106" s="41"/>
      <c r="WWT106" s="41"/>
      <c r="WWU106" s="41"/>
      <c r="WWV106" s="41"/>
      <c r="WWW106" s="41"/>
      <c r="WWX106" s="41"/>
      <c r="WWY106" s="41"/>
      <c r="WWZ106" s="41"/>
      <c r="WXA106" s="41"/>
      <c r="WXB106" s="41"/>
      <c r="WXC106" s="41"/>
    </row>
    <row r="107" spans="1:1017 1029:2041 2053:3065 3077:4089 4101:5113 5125:6137 6149:7161 7173:8185 8197:9209 9221:10233 10245:11257 11269:12281 12293:13305 13317:14329 14341:15353 15365:16175" s="41" customFormat="1" ht="35.1" customHeight="1">
      <c r="A107" s="28"/>
      <c r="B107" s="28"/>
      <c r="C107" s="28"/>
      <c r="D107" s="28"/>
      <c r="E107" s="28"/>
      <c r="F107" s="30"/>
      <c r="G107" s="33"/>
      <c r="H107" s="29"/>
      <c r="I107" s="29"/>
      <c r="J107" s="29"/>
      <c r="K107" s="34"/>
      <c r="L107" s="34"/>
      <c r="M107" s="34"/>
      <c r="N107" s="34"/>
      <c r="O107" s="34"/>
      <c r="P107" s="34"/>
      <c r="Q107" s="34"/>
      <c r="R107" s="34"/>
      <c r="S107" s="47"/>
      <c r="T107" s="47"/>
      <c r="U107" s="47"/>
      <c r="V107" s="47"/>
      <c r="W107" s="48"/>
      <c r="X107" s="48"/>
      <c r="Y107" s="48"/>
      <c r="Z107" s="48"/>
      <c r="AA107" s="47"/>
      <c r="AB107" s="47"/>
      <c r="AC107" s="47"/>
      <c r="AD107" s="47"/>
      <c r="AE107" s="48"/>
      <c r="AF107" s="48"/>
      <c r="AG107" s="48"/>
      <c r="AH107" s="48"/>
      <c r="AI107" s="31"/>
      <c r="AJ107" s="49"/>
      <c r="AK107" s="49"/>
      <c r="AL107" s="67"/>
      <c r="AM107" s="67"/>
      <c r="AN107" s="67"/>
      <c r="AO107" s="67"/>
      <c r="AP107" s="71"/>
      <c r="AQ107" s="71"/>
      <c r="AR107" s="71"/>
      <c r="AS107" s="71"/>
      <c r="AT107" s="72"/>
      <c r="AU107" s="50"/>
      <c r="AV107" s="69"/>
      <c r="AW107" s="70"/>
      <c r="AX107" s="70"/>
      <c r="AY107" s="70"/>
      <c r="AZ107" s="47"/>
      <c r="BA107" s="47"/>
      <c r="BB107" s="47"/>
      <c r="BC107" s="47"/>
      <c r="BD107" s="36"/>
      <c r="BF107" s="28"/>
      <c r="BG107" s="28"/>
      <c r="BH107" s="28"/>
      <c r="BI107" s="28"/>
      <c r="BJ107" s="28"/>
      <c r="BK107" s="28"/>
      <c r="BL107" s="28"/>
      <c r="BM107" s="28"/>
      <c r="BN107" s="28"/>
      <c r="BO107" s="28"/>
      <c r="BP107" s="28"/>
      <c r="BQ107" s="28"/>
      <c r="BR107" s="28"/>
      <c r="BS107" s="28"/>
      <c r="BT107" s="28"/>
      <c r="BU107" s="28"/>
      <c r="BV107" s="28"/>
      <c r="BW107" s="28"/>
      <c r="BX107" s="28"/>
      <c r="BY107" s="28"/>
      <c r="BZ107" s="28"/>
      <c r="CA107" s="28"/>
      <c r="CB107" s="28"/>
      <c r="CC107" s="28"/>
      <c r="CD107" s="28"/>
      <c r="CE107" s="28"/>
      <c r="CF107" s="28"/>
      <c r="CG107" s="28"/>
      <c r="CH107" s="28"/>
      <c r="CI107" s="28"/>
      <c r="CJ107" s="28"/>
      <c r="CK107" s="28"/>
      <c r="CL107" s="28"/>
      <c r="CM107" s="28"/>
      <c r="CN107" s="28"/>
      <c r="CO107" s="28"/>
      <c r="CP107" s="28"/>
      <c r="CQ107" s="28"/>
    </row>
    <row r="108" spans="1:1017 1029:2041 2053:3065 3077:4089 4101:5113 5125:6137 6149:7161 7173:8185 8197:9209 9221:10233 10245:11257 11269:12281 12293:13305 13317:14329 14341:15353 15365:16175" s="41" customFormat="1" ht="35.1" customHeight="1">
      <c r="A108" s="28"/>
      <c r="B108" s="28"/>
      <c r="C108" s="28"/>
      <c r="D108" s="28"/>
      <c r="E108" s="28"/>
      <c r="F108" s="30"/>
      <c r="G108" s="33"/>
      <c r="H108" s="29"/>
      <c r="I108" s="29"/>
      <c r="J108" s="29"/>
      <c r="K108" s="34"/>
      <c r="L108" s="34"/>
      <c r="M108" s="34"/>
      <c r="N108" s="34"/>
      <c r="O108" s="34"/>
      <c r="P108" s="34"/>
      <c r="Q108" s="34"/>
      <c r="R108" s="34"/>
      <c r="S108" s="47"/>
      <c r="T108" s="47"/>
      <c r="U108" s="47"/>
      <c r="V108" s="47"/>
      <c r="W108" s="48"/>
      <c r="X108" s="48"/>
      <c r="Y108" s="48"/>
      <c r="Z108" s="48"/>
      <c r="AA108" s="47"/>
      <c r="AB108" s="47"/>
      <c r="AC108" s="47"/>
      <c r="AD108" s="47"/>
      <c r="AE108" s="48"/>
      <c r="AF108" s="48"/>
      <c r="AG108" s="48"/>
      <c r="AH108" s="48"/>
      <c r="AI108" s="31"/>
      <c r="AJ108" s="49"/>
      <c r="AK108" s="49"/>
      <c r="AL108" s="67"/>
      <c r="AM108" s="67"/>
      <c r="AN108" s="67"/>
      <c r="AO108" s="67"/>
      <c r="AP108" s="71"/>
      <c r="AQ108" s="71"/>
      <c r="AR108" s="71"/>
      <c r="AS108" s="71"/>
      <c r="AT108" s="72"/>
      <c r="AU108" s="50"/>
      <c r="AV108" s="69"/>
      <c r="AW108" s="70"/>
      <c r="AX108" s="70"/>
      <c r="AY108" s="70"/>
      <c r="AZ108" s="47"/>
      <c r="BA108" s="47"/>
      <c r="BB108" s="47"/>
      <c r="BC108" s="47"/>
      <c r="BD108" s="36"/>
      <c r="BF108" s="28"/>
      <c r="BG108" s="28"/>
      <c r="BH108" s="28"/>
      <c r="BI108" s="28"/>
      <c r="BJ108" s="28"/>
      <c r="BK108" s="28"/>
      <c r="BL108" s="28"/>
      <c r="BM108" s="28"/>
      <c r="BN108" s="28"/>
      <c r="BO108" s="28"/>
      <c r="BP108" s="28"/>
      <c r="BQ108" s="28"/>
      <c r="BR108" s="28"/>
      <c r="BS108" s="28"/>
      <c r="BT108" s="28"/>
      <c r="BU108" s="28"/>
      <c r="BV108" s="28"/>
      <c r="BW108" s="28"/>
      <c r="BX108" s="28"/>
      <c r="BY108" s="28"/>
      <c r="BZ108" s="28"/>
      <c r="CA108" s="28"/>
      <c r="CB108" s="28"/>
      <c r="CC108" s="28"/>
      <c r="CD108" s="28"/>
      <c r="CE108" s="28"/>
      <c r="CF108" s="28"/>
      <c r="CG108" s="28"/>
      <c r="CH108" s="28"/>
      <c r="CI108" s="28"/>
      <c r="CJ108" s="28"/>
      <c r="CK108" s="28"/>
      <c r="CL108" s="28"/>
      <c r="CM108" s="28"/>
      <c r="CN108" s="28"/>
      <c r="CO108" s="28"/>
      <c r="CP108" s="28"/>
      <c r="CQ108" s="28"/>
    </row>
    <row r="109" spans="1:1017 1029:2041 2053:3065 3077:4089 4101:5113 5125:6137 6149:7161 7173:8185 8197:9209 9221:10233 10245:11257 11269:12281 12293:13305 13317:14329 14341:15353 15365:16175" s="41" customFormat="1" ht="35.1" customHeight="1">
      <c r="A109" s="28"/>
      <c r="B109" s="28"/>
      <c r="C109" s="28"/>
      <c r="D109" s="28"/>
      <c r="E109" s="28"/>
      <c r="F109" s="30"/>
      <c r="G109" s="33"/>
      <c r="H109" s="29"/>
      <c r="I109" s="29"/>
      <c r="J109" s="29"/>
      <c r="K109" s="34"/>
      <c r="L109" s="34"/>
      <c r="M109" s="34"/>
      <c r="N109" s="34"/>
      <c r="O109" s="34"/>
      <c r="P109" s="34"/>
      <c r="Q109" s="34"/>
      <c r="R109" s="34"/>
      <c r="S109" s="47"/>
      <c r="T109" s="47"/>
      <c r="U109" s="47"/>
      <c r="V109" s="47"/>
      <c r="W109" s="48"/>
      <c r="X109" s="48"/>
      <c r="Y109" s="48"/>
      <c r="Z109" s="48"/>
      <c r="AA109" s="47"/>
      <c r="AB109" s="47"/>
      <c r="AC109" s="47"/>
      <c r="AD109" s="47"/>
      <c r="AE109" s="48"/>
      <c r="AF109" s="48"/>
      <c r="AG109" s="48"/>
      <c r="AH109" s="48"/>
      <c r="AI109" s="31"/>
      <c r="AJ109" s="49"/>
      <c r="AK109" s="49"/>
      <c r="AL109" s="67"/>
      <c r="AM109" s="67"/>
      <c r="AN109" s="67"/>
      <c r="AO109" s="67"/>
      <c r="AP109" s="71"/>
      <c r="AQ109" s="71"/>
      <c r="AR109" s="71"/>
      <c r="AS109" s="71"/>
      <c r="AT109" s="72"/>
      <c r="AU109" s="50"/>
      <c r="AV109" s="69"/>
      <c r="AW109" s="70"/>
      <c r="AX109" s="70"/>
      <c r="AY109" s="70"/>
      <c r="AZ109" s="47"/>
      <c r="BA109" s="47"/>
      <c r="BB109" s="47"/>
      <c r="BC109" s="47"/>
      <c r="BD109" s="36"/>
      <c r="BF109" s="28"/>
      <c r="BG109" s="28"/>
      <c r="BH109" s="28"/>
      <c r="BI109" s="28"/>
      <c r="BJ109" s="28"/>
      <c r="BK109" s="28"/>
      <c r="BL109" s="28"/>
      <c r="BM109" s="28"/>
      <c r="BN109" s="28"/>
      <c r="BO109" s="28"/>
      <c r="BP109" s="28"/>
      <c r="BQ109" s="28"/>
      <c r="BR109" s="28"/>
      <c r="BS109" s="28"/>
      <c r="BT109" s="28"/>
      <c r="BU109" s="28"/>
      <c r="BV109" s="28"/>
      <c r="BW109" s="28"/>
      <c r="BX109" s="28"/>
      <c r="BY109" s="28"/>
      <c r="BZ109" s="28"/>
      <c r="CA109" s="28"/>
      <c r="CB109" s="28"/>
      <c r="CC109" s="28"/>
      <c r="CD109" s="28"/>
      <c r="CE109" s="28"/>
      <c r="CF109" s="28"/>
      <c r="CG109" s="28"/>
      <c r="CH109" s="28"/>
      <c r="CI109" s="28"/>
      <c r="CJ109" s="28"/>
      <c r="CK109" s="28"/>
      <c r="CL109" s="28"/>
      <c r="CM109" s="28"/>
      <c r="CN109" s="28"/>
      <c r="CO109" s="28"/>
      <c r="CP109" s="28"/>
      <c r="CQ109" s="28"/>
    </row>
    <row r="110" spans="1:1017 1029:2041 2053:3065 3077:4089 4101:5113 5125:6137 6149:7161 7173:8185 8197:9209 9221:10233 10245:11257 11269:12281 12293:13305 13317:14329 14341:15353 15365:16175" s="41" customFormat="1" ht="35.1" customHeight="1">
      <c r="A110" s="28"/>
      <c r="B110" s="28"/>
      <c r="C110" s="28"/>
      <c r="D110" s="28"/>
      <c r="E110" s="28"/>
      <c r="F110" s="30"/>
      <c r="G110" s="33"/>
      <c r="H110" s="29"/>
      <c r="I110" s="29"/>
      <c r="J110" s="29"/>
      <c r="K110" s="34"/>
      <c r="L110" s="34"/>
      <c r="M110" s="34"/>
      <c r="N110" s="34"/>
      <c r="O110" s="34"/>
      <c r="P110" s="34"/>
      <c r="Q110" s="34"/>
      <c r="R110" s="34"/>
      <c r="S110" s="47"/>
      <c r="T110" s="47"/>
      <c r="U110" s="47"/>
      <c r="V110" s="47"/>
      <c r="W110" s="48"/>
      <c r="X110" s="48"/>
      <c r="Y110" s="48"/>
      <c r="Z110" s="48"/>
      <c r="AA110" s="47"/>
      <c r="AB110" s="47"/>
      <c r="AC110" s="47"/>
      <c r="AD110" s="47"/>
      <c r="AE110" s="48"/>
      <c r="AF110" s="48"/>
      <c r="AG110" s="48"/>
      <c r="AH110" s="48"/>
      <c r="AI110" s="31"/>
      <c r="AJ110" s="49"/>
      <c r="AK110" s="49"/>
      <c r="AL110" s="67"/>
      <c r="AM110" s="67"/>
      <c r="AN110" s="67"/>
      <c r="AO110" s="67"/>
      <c r="AP110" s="71"/>
      <c r="AQ110" s="71"/>
      <c r="AR110" s="71"/>
      <c r="AS110" s="71"/>
      <c r="AT110" s="72"/>
      <c r="AU110" s="50"/>
      <c r="AV110" s="69"/>
      <c r="AW110" s="70"/>
      <c r="AX110" s="70"/>
      <c r="AY110" s="70"/>
      <c r="AZ110" s="47"/>
      <c r="BA110" s="47"/>
      <c r="BB110" s="47"/>
      <c r="BC110" s="47"/>
      <c r="BD110" s="36"/>
      <c r="BF110" s="28"/>
      <c r="BG110" s="28"/>
      <c r="BH110" s="28"/>
      <c r="BI110" s="28"/>
      <c r="BJ110" s="28"/>
      <c r="BK110" s="28"/>
      <c r="BL110" s="28"/>
      <c r="BM110" s="28"/>
      <c r="BN110" s="28"/>
      <c r="BO110" s="28"/>
      <c r="BP110" s="28"/>
      <c r="BQ110" s="28"/>
      <c r="BR110" s="28"/>
      <c r="BS110" s="28"/>
      <c r="BT110" s="28"/>
      <c r="BU110" s="28"/>
      <c r="BV110" s="28"/>
      <c r="BW110" s="28"/>
      <c r="BX110" s="28"/>
      <c r="BY110" s="28"/>
      <c r="BZ110" s="28"/>
      <c r="CA110" s="28"/>
      <c r="CB110" s="28"/>
      <c r="CC110" s="28"/>
      <c r="CD110" s="28"/>
      <c r="CE110" s="28"/>
      <c r="CF110" s="28"/>
      <c r="CG110" s="28"/>
      <c r="CH110" s="28"/>
      <c r="CI110" s="28"/>
      <c r="CJ110" s="28"/>
      <c r="CK110" s="28"/>
      <c r="CL110" s="28"/>
      <c r="CM110" s="28"/>
      <c r="CN110" s="28"/>
      <c r="CO110" s="28"/>
      <c r="CP110" s="28"/>
      <c r="CQ110" s="28"/>
    </row>
    <row r="111" spans="1:1017 1029:2041 2053:3065 3077:4089 4101:5113 5125:6137 6149:7161 7173:8185 8197:9209 9221:10233 10245:11257 11269:12281 12293:13305 13317:14329 14341:15353 15365:16175" s="41" customFormat="1" ht="35.1" customHeight="1">
      <c r="A111" s="28"/>
      <c r="B111" s="28"/>
      <c r="C111" s="28"/>
      <c r="D111" s="28"/>
      <c r="E111" s="28"/>
      <c r="F111" s="30"/>
      <c r="G111" s="33"/>
      <c r="H111" s="29"/>
      <c r="I111" s="29"/>
      <c r="J111" s="29"/>
      <c r="K111" s="34"/>
      <c r="L111" s="34"/>
      <c r="M111" s="34"/>
      <c r="N111" s="34"/>
      <c r="O111" s="34"/>
      <c r="P111" s="34"/>
      <c r="Q111" s="34"/>
      <c r="R111" s="34"/>
      <c r="S111" s="47"/>
      <c r="T111" s="47"/>
      <c r="U111" s="47"/>
      <c r="V111" s="47"/>
      <c r="W111" s="48"/>
      <c r="X111" s="48"/>
      <c r="Y111" s="48"/>
      <c r="Z111" s="48"/>
      <c r="AA111" s="47"/>
      <c r="AB111" s="47"/>
      <c r="AC111" s="47"/>
      <c r="AD111" s="47"/>
      <c r="AE111" s="48"/>
      <c r="AF111" s="48"/>
      <c r="AG111" s="48"/>
      <c r="AH111" s="48"/>
      <c r="AI111" s="31"/>
      <c r="AJ111" s="49"/>
      <c r="AK111" s="49"/>
      <c r="AL111" s="67"/>
      <c r="AM111" s="67"/>
      <c r="AN111" s="67"/>
      <c r="AO111" s="67"/>
      <c r="AP111" s="71"/>
      <c r="AQ111" s="71"/>
      <c r="AR111" s="71"/>
      <c r="AS111" s="71"/>
      <c r="AT111" s="72"/>
      <c r="AU111" s="50"/>
      <c r="AV111" s="69"/>
      <c r="AW111" s="70"/>
      <c r="AX111" s="70"/>
      <c r="AY111" s="70"/>
      <c r="AZ111" s="47"/>
      <c r="BA111" s="47"/>
      <c r="BB111" s="47"/>
      <c r="BC111" s="47"/>
      <c r="BD111" s="36"/>
      <c r="BF111" s="28"/>
      <c r="BG111" s="28"/>
      <c r="BH111" s="28"/>
      <c r="BI111" s="28"/>
      <c r="BJ111" s="28"/>
      <c r="BK111" s="28"/>
      <c r="BL111" s="28"/>
      <c r="BM111" s="28"/>
      <c r="BN111" s="28"/>
      <c r="BO111" s="28"/>
      <c r="BP111" s="28"/>
      <c r="BQ111" s="28"/>
      <c r="BR111" s="28"/>
      <c r="BS111" s="28"/>
      <c r="BT111" s="28"/>
      <c r="BU111" s="28"/>
      <c r="BV111" s="28"/>
      <c r="BW111" s="28"/>
      <c r="BX111" s="28"/>
      <c r="BY111" s="28"/>
      <c r="BZ111" s="28"/>
      <c r="CA111" s="28"/>
      <c r="CB111" s="28"/>
      <c r="CC111" s="28"/>
      <c r="CD111" s="28"/>
      <c r="CE111" s="28"/>
      <c r="CF111" s="28"/>
      <c r="CG111" s="28"/>
      <c r="CH111" s="28"/>
      <c r="CI111" s="28"/>
      <c r="CJ111" s="28"/>
      <c r="CK111" s="28"/>
      <c r="CL111" s="28"/>
      <c r="CM111" s="28"/>
      <c r="CN111" s="28"/>
      <c r="CO111" s="28"/>
      <c r="CP111" s="28"/>
      <c r="CQ111" s="28"/>
    </row>
    <row r="112" spans="1:1017 1029:2041 2053:3065 3077:4089 4101:5113 5125:6137 6149:7161 7173:8185 8197:9209 9221:10233 10245:11257 11269:12281 12293:13305 13317:14329 14341:15353 15365:16175" s="41" customFormat="1" ht="35.1" customHeight="1">
      <c r="A112" s="28"/>
      <c r="B112" s="28"/>
      <c r="C112" s="28"/>
      <c r="D112" s="28"/>
      <c r="E112" s="28"/>
      <c r="F112" s="30"/>
      <c r="G112" s="33"/>
      <c r="H112" s="29"/>
      <c r="I112" s="29"/>
      <c r="J112" s="29"/>
      <c r="K112" s="34"/>
      <c r="L112" s="34"/>
      <c r="M112" s="34"/>
      <c r="N112" s="34"/>
      <c r="O112" s="34"/>
      <c r="P112" s="34"/>
      <c r="Q112" s="34"/>
      <c r="R112" s="34"/>
      <c r="S112" s="47"/>
      <c r="T112" s="47"/>
      <c r="U112" s="47"/>
      <c r="V112" s="47"/>
      <c r="W112" s="48"/>
      <c r="X112" s="48"/>
      <c r="Y112" s="48"/>
      <c r="Z112" s="48"/>
      <c r="AA112" s="47"/>
      <c r="AB112" s="47"/>
      <c r="AC112" s="47"/>
      <c r="AD112" s="47"/>
      <c r="AE112" s="48"/>
      <c r="AF112" s="48"/>
      <c r="AG112" s="48"/>
      <c r="AH112" s="48"/>
      <c r="AI112" s="31"/>
      <c r="AJ112" s="49"/>
      <c r="AK112" s="49"/>
      <c r="AL112" s="67"/>
      <c r="AM112" s="67"/>
      <c r="AN112" s="67"/>
      <c r="AO112" s="67"/>
      <c r="AP112" s="71"/>
      <c r="AQ112" s="71"/>
      <c r="AR112" s="71"/>
      <c r="AS112" s="71"/>
      <c r="AT112" s="72"/>
      <c r="AU112" s="50"/>
      <c r="AV112" s="69"/>
      <c r="AW112" s="70"/>
      <c r="AX112" s="70"/>
      <c r="AY112" s="70"/>
      <c r="AZ112" s="47"/>
      <c r="BA112" s="47"/>
      <c r="BB112" s="47"/>
      <c r="BC112" s="47"/>
      <c r="BD112" s="36"/>
      <c r="BF112" s="28"/>
      <c r="BG112" s="28"/>
      <c r="BH112" s="28"/>
      <c r="BI112" s="28"/>
      <c r="BJ112" s="28"/>
      <c r="BK112" s="28"/>
      <c r="BL112" s="28"/>
      <c r="BM112" s="28"/>
      <c r="BN112" s="28"/>
      <c r="BO112" s="28"/>
      <c r="BP112" s="28"/>
      <c r="BQ112" s="28"/>
      <c r="BR112" s="28"/>
      <c r="BS112" s="28"/>
      <c r="BT112" s="28"/>
      <c r="BU112" s="28"/>
      <c r="BV112" s="28"/>
      <c r="BW112" s="28"/>
      <c r="BX112" s="28"/>
      <c r="BY112" s="28"/>
      <c r="BZ112" s="28"/>
      <c r="CA112" s="28"/>
      <c r="CB112" s="28"/>
      <c r="CC112" s="28"/>
      <c r="CD112" s="28"/>
      <c r="CE112" s="28"/>
      <c r="CF112" s="28"/>
      <c r="CG112" s="28"/>
      <c r="CH112" s="28"/>
      <c r="CI112" s="28"/>
      <c r="CJ112" s="28"/>
      <c r="CK112" s="28"/>
      <c r="CL112" s="28"/>
      <c r="CM112" s="28"/>
      <c r="CN112" s="28"/>
      <c r="CO112" s="28"/>
      <c r="CP112" s="28"/>
      <c r="CQ112" s="28"/>
    </row>
    <row r="113" spans="1:1017 1029:2041 2053:3065 3077:4089 4101:5113 5125:6137 6149:7161 7173:8185 8197:9209 9221:10233 10245:11257 11269:12281 12293:13305 13317:14329 14341:15353 15365:16175" s="28" customFormat="1" ht="35.1" customHeight="1">
      <c r="A113" s="28" t="s">
        <v>344</v>
      </c>
      <c r="B113" s="28" t="s">
        <v>345</v>
      </c>
      <c r="C113" s="28" t="s">
        <v>346</v>
      </c>
      <c r="D113" s="28" t="s">
        <v>347</v>
      </c>
      <c r="E113" s="28" t="s">
        <v>21</v>
      </c>
      <c r="F113" s="23">
        <v>23</v>
      </c>
      <c r="G113" s="24" t="s">
        <v>85</v>
      </c>
      <c r="H113" s="96" t="s">
        <v>19</v>
      </c>
      <c r="I113" s="32" t="s">
        <v>88</v>
      </c>
      <c r="J113" s="32" t="s">
        <v>34</v>
      </c>
      <c r="K113" s="37">
        <v>21000</v>
      </c>
      <c r="L113" s="37">
        <v>13000</v>
      </c>
      <c r="M113" s="37">
        <v>5900</v>
      </c>
      <c r="N113" s="37">
        <v>3600</v>
      </c>
      <c r="O113" s="34" t="e">
        <v>#REF!</v>
      </c>
      <c r="P113" s="34" t="e">
        <v>#REF!</v>
      </c>
      <c r="Q113" s="34" t="e">
        <v>#REF!</v>
      </c>
      <c r="R113" s="34" t="e">
        <v>#REF!</v>
      </c>
      <c r="S113" s="47"/>
      <c r="T113" s="47"/>
      <c r="U113" s="47"/>
      <c r="V113" s="47"/>
      <c r="W113" s="48"/>
      <c r="X113" s="48"/>
      <c r="Y113" s="48"/>
      <c r="Z113" s="48"/>
      <c r="AA113" s="47"/>
      <c r="AB113" s="47"/>
      <c r="AC113" s="47"/>
      <c r="AD113" s="47"/>
      <c r="AE113" s="48"/>
      <c r="AF113" s="48"/>
      <c r="AG113" s="48"/>
      <c r="AH113" s="48"/>
      <c r="AI113" s="31">
        <v>3.05</v>
      </c>
      <c r="AJ113" s="49"/>
      <c r="AK113" s="49" t="e">
        <v>#REF!</v>
      </c>
      <c r="AL113" s="67" t="e">
        <v>#REF!</v>
      </c>
      <c r="AM113" s="67" t="e">
        <v>#REF!</v>
      </c>
      <c r="AN113" s="67" t="e">
        <v>#REF!</v>
      </c>
      <c r="AO113" s="67" t="e">
        <v>#REF!</v>
      </c>
      <c r="AP113" s="71" t="e">
        <v>#REF!</v>
      </c>
      <c r="AQ113" s="71" t="e">
        <v>#REF!</v>
      </c>
      <c r="AR113" s="71" t="e">
        <v>#REF!</v>
      </c>
      <c r="AS113" s="71" t="e">
        <v>#REF!</v>
      </c>
      <c r="AT113" s="72" t="e">
        <v>#REF!</v>
      </c>
      <c r="AU113" s="50" t="s">
        <v>21</v>
      </c>
      <c r="AV113" s="69">
        <v>16100</v>
      </c>
      <c r="AW113" s="70">
        <v>9100</v>
      </c>
      <c r="AX113" s="70">
        <v>4130</v>
      </c>
      <c r="AY113" s="70">
        <v>2940</v>
      </c>
      <c r="AZ113" s="47">
        <v>13800</v>
      </c>
      <c r="BA113" s="47">
        <v>7800</v>
      </c>
      <c r="BB113" s="47">
        <v>3540</v>
      </c>
      <c r="BC113" s="47">
        <v>2520</v>
      </c>
      <c r="BD113" s="36" t="e">
        <v>#REF!</v>
      </c>
      <c r="BE113" s="41"/>
      <c r="BF113" s="28" t="s">
        <v>299</v>
      </c>
      <c r="BG113" s="28" t="s">
        <v>280</v>
      </c>
      <c r="BH113" s="28" t="s">
        <v>19</v>
      </c>
      <c r="BI113" s="28" t="s">
        <v>88</v>
      </c>
      <c r="BJ113" s="28" t="s">
        <v>34</v>
      </c>
      <c r="BK113" s="91" t="s">
        <v>19</v>
      </c>
      <c r="BL113" s="91" t="s">
        <v>88</v>
      </c>
      <c r="BM113" s="91" t="s">
        <v>34</v>
      </c>
      <c r="IL113" s="41"/>
      <c r="IM113" s="41"/>
      <c r="IN113" s="41"/>
      <c r="IO113" s="41"/>
      <c r="JA113" s="41"/>
      <c r="JB113" s="41"/>
      <c r="JC113" s="41"/>
      <c r="JD113" s="41"/>
      <c r="JE113" s="41"/>
      <c r="JF113" s="41"/>
      <c r="JG113" s="41"/>
      <c r="JH113" s="41"/>
      <c r="JI113" s="41"/>
      <c r="JJ113" s="41"/>
      <c r="JK113" s="41"/>
      <c r="JL113" s="41"/>
      <c r="JM113" s="41"/>
      <c r="JN113" s="41"/>
      <c r="JO113" s="41"/>
      <c r="JP113" s="41"/>
      <c r="JQ113" s="41"/>
      <c r="JR113" s="41"/>
      <c r="JS113" s="41"/>
      <c r="JT113" s="41"/>
      <c r="JU113" s="41"/>
      <c r="JV113" s="41"/>
      <c r="JW113" s="41"/>
      <c r="JX113" s="41"/>
      <c r="JY113" s="41"/>
      <c r="JZ113" s="41"/>
      <c r="KA113" s="41"/>
      <c r="KB113" s="41"/>
      <c r="KC113" s="41"/>
      <c r="KD113" s="41"/>
      <c r="KE113" s="41"/>
      <c r="KF113" s="41"/>
      <c r="KG113" s="41"/>
      <c r="KH113" s="41"/>
      <c r="KI113" s="41"/>
      <c r="KJ113" s="41"/>
      <c r="KK113" s="41"/>
      <c r="KL113" s="41"/>
      <c r="KM113" s="41"/>
      <c r="KN113" s="41"/>
      <c r="KO113" s="41"/>
      <c r="KP113" s="41"/>
      <c r="KQ113" s="41"/>
      <c r="SH113" s="41"/>
      <c r="SI113" s="41"/>
      <c r="SJ113" s="41"/>
      <c r="SK113" s="41"/>
      <c r="SW113" s="41"/>
      <c r="SX113" s="41"/>
      <c r="SY113" s="41"/>
      <c r="SZ113" s="41"/>
      <c r="TA113" s="41"/>
      <c r="TB113" s="41"/>
      <c r="TC113" s="41"/>
      <c r="TD113" s="41"/>
      <c r="TE113" s="41"/>
      <c r="TF113" s="41"/>
      <c r="TG113" s="41"/>
      <c r="TH113" s="41"/>
      <c r="TI113" s="41"/>
      <c r="TJ113" s="41"/>
      <c r="TK113" s="41"/>
      <c r="TL113" s="41"/>
      <c r="TM113" s="41"/>
      <c r="TN113" s="41"/>
      <c r="TO113" s="41"/>
      <c r="TP113" s="41"/>
      <c r="TQ113" s="41"/>
      <c r="TR113" s="41"/>
      <c r="TS113" s="41"/>
      <c r="TT113" s="41"/>
      <c r="TU113" s="41"/>
      <c r="TV113" s="41"/>
      <c r="TW113" s="41"/>
      <c r="TX113" s="41"/>
      <c r="TY113" s="41"/>
      <c r="TZ113" s="41"/>
      <c r="UA113" s="41"/>
      <c r="UB113" s="41"/>
      <c r="UC113" s="41"/>
      <c r="UD113" s="41"/>
      <c r="UE113" s="41"/>
      <c r="UF113" s="41"/>
      <c r="UG113" s="41"/>
      <c r="UH113" s="41"/>
      <c r="UI113" s="41"/>
      <c r="UJ113" s="41"/>
      <c r="UK113" s="41"/>
      <c r="UL113" s="41"/>
      <c r="UM113" s="41"/>
      <c r="ACD113" s="41"/>
      <c r="ACE113" s="41"/>
      <c r="ACF113" s="41"/>
      <c r="ACG113" s="41"/>
      <c r="ACS113" s="41"/>
      <c r="ACT113" s="41"/>
      <c r="ACU113" s="41"/>
      <c r="ACV113" s="41"/>
      <c r="ACW113" s="41"/>
      <c r="ACX113" s="41"/>
      <c r="ACY113" s="41"/>
      <c r="ACZ113" s="41"/>
      <c r="ADA113" s="41"/>
      <c r="ADB113" s="41"/>
      <c r="ADC113" s="41"/>
      <c r="ADD113" s="41"/>
      <c r="ADE113" s="41"/>
      <c r="ADF113" s="41"/>
      <c r="ADG113" s="41"/>
      <c r="ADH113" s="41"/>
      <c r="ADI113" s="41"/>
      <c r="ADJ113" s="41"/>
      <c r="ADK113" s="41"/>
      <c r="ADL113" s="41"/>
      <c r="ADM113" s="41"/>
      <c r="ADN113" s="41"/>
      <c r="ADO113" s="41"/>
      <c r="ADP113" s="41"/>
      <c r="ADQ113" s="41"/>
      <c r="ADR113" s="41"/>
      <c r="ADS113" s="41"/>
      <c r="ADT113" s="41"/>
      <c r="ADU113" s="41"/>
      <c r="ADV113" s="41"/>
      <c r="ADW113" s="41"/>
      <c r="ADX113" s="41"/>
      <c r="ADY113" s="41"/>
      <c r="ADZ113" s="41"/>
      <c r="AEA113" s="41"/>
      <c r="AEB113" s="41"/>
      <c r="AEC113" s="41"/>
      <c r="AED113" s="41"/>
      <c r="AEE113" s="41"/>
      <c r="AEF113" s="41"/>
      <c r="AEG113" s="41"/>
      <c r="AEH113" s="41"/>
      <c r="AEI113" s="41"/>
      <c r="ALZ113" s="41"/>
      <c r="AMA113" s="41"/>
      <c r="AMB113" s="41"/>
      <c r="AMC113" s="41"/>
      <c r="AMO113" s="41"/>
      <c r="AMP113" s="41"/>
      <c r="AMQ113" s="41"/>
      <c r="AMR113" s="41"/>
      <c r="AMS113" s="41"/>
      <c r="AMT113" s="41"/>
      <c r="AMU113" s="41"/>
      <c r="AMV113" s="41"/>
      <c r="AMW113" s="41"/>
      <c r="AMX113" s="41"/>
      <c r="AMY113" s="41"/>
      <c r="AMZ113" s="41"/>
      <c r="ANA113" s="41"/>
      <c r="ANB113" s="41"/>
      <c r="ANC113" s="41"/>
      <c r="AND113" s="41"/>
      <c r="ANE113" s="41"/>
      <c r="ANF113" s="41"/>
      <c r="ANG113" s="41"/>
      <c r="ANH113" s="41"/>
      <c r="ANI113" s="41"/>
      <c r="ANJ113" s="41"/>
      <c r="ANK113" s="41"/>
      <c r="ANL113" s="41"/>
      <c r="ANM113" s="41"/>
      <c r="ANN113" s="41"/>
      <c r="ANO113" s="41"/>
      <c r="ANP113" s="41"/>
      <c r="ANQ113" s="41"/>
      <c r="ANR113" s="41"/>
      <c r="ANS113" s="41"/>
      <c r="ANT113" s="41"/>
      <c r="ANU113" s="41"/>
      <c r="ANV113" s="41"/>
      <c r="ANW113" s="41"/>
      <c r="ANX113" s="41"/>
      <c r="ANY113" s="41"/>
      <c r="ANZ113" s="41"/>
      <c r="AOA113" s="41"/>
      <c r="AOB113" s="41"/>
      <c r="AOC113" s="41"/>
      <c r="AOD113" s="41"/>
      <c r="AOE113" s="41"/>
      <c r="AVV113" s="41"/>
      <c r="AVW113" s="41"/>
      <c r="AVX113" s="41"/>
      <c r="AVY113" s="41"/>
      <c r="AWK113" s="41"/>
      <c r="AWL113" s="41"/>
      <c r="AWM113" s="41"/>
      <c r="AWN113" s="41"/>
      <c r="AWO113" s="41"/>
      <c r="AWP113" s="41"/>
      <c r="AWQ113" s="41"/>
      <c r="AWR113" s="41"/>
      <c r="AWS113" s="41"/>
      <c r="AWT113" s="41"/>
      <c r="AWU113" s="41"/>
      <c r="AWV113" s="41"/>
      <c r="AWW113" s="41"/>
      <c r="AWX113" s="41"/>
      <c r="AWY113" s="41"/>
      <c r="AWZ113" s="41"/>
      <c r="AXA113" s="41"/>
      <c r="AXB113" s="41"/>
      <c r="AXC113" s="41"/>
      <c r="AXD113" s="41"/>
      <c r="AXE113" s="41"/>
      <c r="AXF113" s="41"/>
      <c r="AXG113" s="41"/>
      <c r="AXH113" s="41"/>
      <c r="AXI113" s="41"/>
      <c r="AXJ113" s="41"/>
      <c r="AXK113" s="41"/>
      <c r="AXL113" s="41"/>
      <c r="AXM113" s="41"/>
      <c r="AXN113" s="41"/>
      <c r="AXO113" s="41"/>
      <c r="AXP113" s="41"/>
      <c r="AXQ113" s="41"/>
      <c r="AXR113" s="41"/>
      <c r="AXS113" s="41"/>
      <c r="AXT113" s="41"/>
      <c r="AXU113" s="41"/>
      <c r="AXV113" s="41"/>
      <c r="AXW113" s="41"/>
      <c r="AXX113" s="41"/>
      <c r="AXY113" s="41"/>
      <c r="AXZ113" s="41"/>
      <c r="AYA113" s="41"/>
      <c r="BFR113" s="41"/>
      <c r="BFS113" s="41"/>
      <c r="BFT113" s="41"/>
      <c r="BFU113" s="41"/>
      <c r="BGG113" s="41"/>
      <c r="BGH113" s="41"/>
      <c r="BGI113" s="41"/>
      <c r="BGJ113" s="41"/>
      <c r="BGK113" s="41"/>
      <c r="BGL113" s="41"/>
      <c r="BGM113" s="41"/>
      <c r="BGN113" s="41"/>
      <c r="BGO113" s="41"/>
      <c r="BGP113" s="41"/>
      <c r="BGQ113" s="41"/>
      <c r="BGR113" s="41"/>
      <c r="BGS113" s="41"/>
      <c r="BGT113" s="41"/>
      <c r="BGU113" s="41"/>
      <c r="BGV113" s="41"/>
      <c r="BGW113" s="41"/>
      <c r="BGX113" s="41"/>
      <c r="BGY113" s="41"/>
      <c r="BGZ113" s="41"/>
      <c r="BHA113" s="41"/>
      <c r="BHB113" s="41"/>
      <c r="BHC113" s="41"/>
      <c r="BHD113" s="41"/>
      <c r="BHE113" s="41"/>
      <c r="BHF113" s="41"/>
      <c r="BHG113" s="41"/>
      <c r="BHH113" s="41"/>
      <c r="BHI113" s="41"/>
      <c r="BHJ113" s="41"/>
      <c r="BHK113" s="41"/>
      <c r="BHL113" s="41"/>
      <c r="BHM113" s="41"/>
      <c r="BHN113" s="41"/>
      <c r="BHO113" s="41"/>
      <c r="BHP113" s="41"/>
      <c r="BHQ113" s="41"/>
      <c r="BHR113" s="41"/>
      <c r="BHS113" s="41"/>
      <c r="BHT113" s="41"/>
      <c r="BHU113" s="41"/>
      <c r="BHV113" s="41"/>
      <c r="BHW113" s="41"/>
      <c r="BPN113" s="41"/>
      <c r="BPO113" s="41"/>
      <c r="BPP113" s="41"/>
      <c r="BPQ113" s="41"/>
      <c r="BQC113" s="41"/>
      <c r="BQD113" s="41"/>
      <c r="BQE113" s="41"/>
      <c r="BQF113" s="41"/>
      <c r="BQG113" s="41"/>
      <c r="BQH113" s="41"/>
      <c r="BQI113" s="41"/>
      <c r="BQJ113" s="41"/>
      <c r="BQK113" s="41"/>
      <c r="BQL113" s="41"/>
      <c r="BQM113" s="41"/>
      <c r="BQN113" s="41"/>
      <c r="BQO113" s="41"/>
      <c r="BQP113" s="41"/>
      <c r="BQQ113" s="41"/>
      <c r="BQR113" s="41"/>
      <c r="BQS113" s="41"/>
      <c r="BQT113" s="41"/>
      <c r="BQU113" s="41"/>
      <c r="BQV113" s="41"/>
      <c r="BQW113" s="41"/>
      <c r="BQX113" s="41"/>
      <c r="BQY113" s="41"/>
      <c r="BQZ113" s="41"/>
      <c r="BRA113" s="41"/>
      <c r="BRB113" s="41"/>
      <c r="BRC113" s="41"/>
      <c r="BRD113" s="41"/>
      <c r="BRE113" s="41"/>
      <c r="BRF113" s="41"/>
      <c r="BRG113" s="41"/>
      <c r="BRH113" s="41"/>
      <c r="BRI113" s="41"/>
      <c r="BRJ113" s="41"/>
      <c r="BRK113" s="41"/>
      <c r="BRL113" s="41"/>
      <c r="BRM113" s="41"/>
      <c r="BRN113" s="41"/>
      <c r="BRO113" s="41"/>
      <c r="BRP113" s="41"/>
      <c r="BRQ113" s="41"/>
      <c r="BRR113" s="41"/>
      <c r="BRS113" s="41"/>
      <c r="BZJ113" s="41"/>
      <c r="BZK113" s="41"/>
      <c r="BZL113" s="41"/>
      <c r="BZM113" s="41"/>
      <c r="BZY113" s="41"/>
      <c r="BZZ113" s="41"/>
      <c r="CAA113" s="41"/>
      <c r="CAB113" s="41"/>
      <c r="CAC113" s="41"/>
      <c r="CAD113" s="41"/>
      <c r="CAE113" s="41"/>
      <c r="CAF113" s="41"/>
      <c r="CAG113" s="41"/>
      <c r="CAH113" s="41"/>
      <c r="CAI113" s="41"/>
      <c r="CAJ113" s="41"/>
      <c r="CAK113" s="41"/>
      <c r="CAL113" s="41"/>
      <c r="CAM113" s="41"/>
      <c r="CAN113" s="41"/>
      <c r="CAO113" s="41"/>
      <c r="CAP113" s="41"/>
      <c r="CAQ113" s="41"/>
      <c r="CAR113" s="41"/>
      <c r="CAS113" s="41"/>
      <c r="CAT113" s="41"/>
      <c r="CAU113" s="41"/>
      <c r="CAV113" s="41"/>
      <c r="CAW113" s="41"/>
      <c r="CAX113" s="41"/>
      <c r="CAY113" s="41"/>
      <c r="CAZ113" s="41"/>
      <c r="CBA113" s="41"/>
      <c r="CBB113" s="41"/>
      <c r="CBC113" s="41"/>
      <c r="CBD113" s="41"/>
      <c r="CBE113" s="41"/>
      <c r="CBF113" s="41"/>
      <c r="CBG113" s="41"/>
      <c r="CBH113" s="41"/>
      <c r="CBI113" s="41"/>
      <c r="CBJ113" s="41"/>
      <c r="CBK113" s="41"/>
      <c r="CBL113" s="41"/>
      <c r="CBM113" s="41"/>
      <c r="CBN113" s="41"/>
      <c r="CBO113" s="41"/>
      <c r="CJF113" s="41"/>
      <c r="CJG113" s="41"/>
      <c r="CJH113" s="41"/>
      <c r="CJI113" s="41"/>
      <c r="CJU113" s="41"/>
      <c r="CJV113" s="41"/>
      <c r="CJW113" s="41"/>
      <c r="CJX113" s="41"/>
      <c r="CJY113" s="41"/>
      <c r="CJZ113" s="41"/>
      <c r="CKA113" s="41"/>
      <c r="CKB113" s="41"/>
      <c r="CKC113" s="41"/>
      <c r="CKD113" s="41"/>
      <c r="CKE113" s="41"/>
      <c r="CKF113" s="41"/>
      <c r="CKG113" s="41"/>
      <c r="CKH113" s="41"/>
      <c r="CKI113" s="41"/>
      <c r="CKJ113" s="41"/>
      <c r="CKK113" s="41"/>
      <c r="CKL113" s="41"/>
      <c r="CKM113" s="41"/>
      <c r="CKN113" s="41"/>
      <c r="CKO113" s="41"/>
      <c r="CKP113" s="41"/>
      <c r="CKQ113" s="41"/>
      <c r="CKR113" s="41"/>
      <c r="CKS113" s="41"/>
      <c r="CKT113" s="41"/>
      <c r="CKU113" s="41"/>
      <c r="CKV113" s="41"/>
      <c r="CKW113" s="41"/>
      <c r="CKX113" s="41"/>
      <c r="CKY113" s="41"/>
      <c r="CKZ113" s="41"/>
      <c r="CLA113" s="41"/>
      <c r="CLB113" s="41"/>
      <c r="CLC113" s="41"/>
      <c r="CLD113" s="41"/>
      <c r="CLE113" s="41"/>
      <c r="CLF113" s="41"/>
      <c r="CLG113" s="41"/>
      <c r="CLH113" s="41"/>
      <c r="CLI113" s="41"/>
      <c r="CLJ113" s="41"/>
      <c r="CLK113" s="41"/>
      <c r="CTB113" s="41"/>
      <c r="CTC113" s="41"/>
      <c r="CTD113" s="41"/>
      <c r="CTE113" s="41"/>
      <c r="CTQ113" s="41"/>
      <c r="CTR113" s="41"/>
      <c r="CTS113" s="41"/>
      <c r="CTT113" s="41"/>
      <c r="CTU113" s="41"/>
      <c r="CTV113" s="41"/>
      <c r="CTW113" s="41"/>
      <c r="CTX113" s="41"/>
      <c r="CTY113" s="41"/>
      <c r="CTZ113" s="41"/>
      <c r="CUA113" s="41"/>
      <c r="CUB113" s="41"/>
      <c r="CUC113" s="41"/>
      <c r="CUD113" s="41"/>
      <c r="CUE113" s="41"/>
      <c r="CUF113" s="41"/>
      <c r="CUG113" s="41"/>
      <c r="CUH113" s="41"/>
      <c r="CUI113" s="41"/>
      <c r="CUJ113" s="41"/>
      <c r="CUK113" s="41"/>
      <c r="CUL113" s="41"/>
      <c r="CUM113" s="41"/>
      <c r="CUN113" s="41"/>
      <c r="CUO113" s="41"/>
      <c r="CUP113" s="41"/>
      <c r="CUQ113" s="41"/>
      <c r="CUR113" s="41"/>
      <c r="CUS113" s="41"/>
      <c r="CUT113" s="41"/>
      <c r="CUU113" s="41"/>
      <c r="CUV113" s="41"/>
      <c r="CUW113" s="41"/>
      <c r="CUX113" s="41"/>
      <c r="CUY113" s="41"/>
      <c r="CUZ113" s="41"/>
      <c r="CVA113" s="41"/>
      <c r="CVB113" s="41"/>
      <c r="CVC113" s="41"/>
      <c r="CVD113" s="41"/>
      <c r="CVE113" s="41"/>
      <c r="CVF113" s="41"/>
      <c r="CVG113" s="41"/>
      <c r="DCX113" s="41"/>
      <c r="DCY113" s="41"/>
      <c r="DCZ113" s="41"/>
      <c r="DDA113" s="41"/>
      <c r="DDM113" s="41"/>
      <c r="DDN113" s="41"/>
      <c r="DDO113" s="41"/>
      <c r="DDP113" s="41"/>
      <c r="DDQ113" s="41"/>
      <c r="DDR113" s="41"/>
      <c r="DDS113" s="41"/>
      <c r="DDT113" s="41"/>
      <c r="DDU113" s="41"/>
      <c r="DDV113" s="41"/>
      <c r="DDW113" s="41"/>
      <c r="DDX113" s="41"/>
      <c r="DDY113" s="41"/>
      <c r="DDZ113" s="41"/>
      <c r="DEA113" s="41"/>
      <c r="DEB113" s="41"/>
      <c r="DEC113" s="41"/>
      <c r="DED113" s="41"/>
      <c r="DEE113" s="41"/>
      <c r="DEF113" s="41"/>
      <c r="DEG113" s="41"/>
      <c r="DEH113" s="41"/>
      <c r="DEI113" s="41"/>
      <c r="DEJ113" s="41"/>
      <c r="DEK113" s="41"/>
      <c r="DEL113" s="41"/>
      <c r="DEM113" s="41"/>
      <c r="DEN113" s="41"/>
      <c r="DEO113" s="41"/>
      <c r="DEP113" s="41"/>
      <c r="DEQ113" s="41"/>
      <c r="DER113" s="41"/>
      <c r="DES113" s="41"/>
      <c r="DET113" s="41"/>
      <c r="DEU113" s="41"/>
      <c r="DEV113" s="41"/>
      <c r="DEW113" s="41"/>
      <c r="DEX113" s="41"/>
      <c r="DEY113" s="41"/>
      <c r="DEZ113" s="41"/>
      <c r="DFA113" s="41"/>
      <c r="DFB113" s="41"/>
      <c r="DFC113" s="41"/>
      <c r="DMT113" s="41"/>
      <c r="DMU113" s="41"/>
      <c r="DMV113" s="41"/>
      <c r="DMW113" s="41"/>
      <c r="DNI113" s="41"/>
      <c r="DNJ113" s="41"/>
      <c r="DNK113" s="41"/>
      <c r="DNL113" s="41"/>
      <c r="DNM113" s="41"/>
      <c r="DNN113" s="41"/>
      <c r="DNO113" s="41"/>
      <c r="DNP113" s="41"/>
      <c r="DNQ113" s="41"/>
      <c r="DNR113" s="41"/>
      <c r="DNS113" s="41"/>
      <c r="DNT113" s="41"/>
      <c r="DNU113" s="41"/>
      <c r="DNV113" s="41"/>
      <c r="DNW113" s="41"/>
      <c r="DNX113" s="41"/>
      <c r="DNY113" s="41"/>
      <c r="DNZ113" s="41"/>
      <c r="DOA113" s="41"/>
      <c r="DOB113" s="41"/>
      <c r="DOC113" s="41"/>
      <c r="DOD113" s="41"/>
      <c r="DOE113" s="41"/>
      <c r="DOF113" s="41"/>
      <c r="DOG113" s="41"/>
      <c r="DOH113" s="41"/>
      <c r="DOI113" s="41"/>
      <c r="DOJ113" s="41"/>
      <c r="DOK113" s="41"/>
      <c r="DOL113" s="41"/>
      <c r="DOM113" s="41"/>
      <c r="DON113" s="41"/>
      <c r="DOO113" s="41"/>
      <c r="DOP113" s="41"/>
      <c r="DOQ113" s="41"/>
      <c r="DOR113" s="41"/>
      <c r="DOS113" s="41"/>
      <c r="DOT113" s="41"/>
      <c r="DOU113" s="41"/>
      <c r="DOV113" s="41"/>
      <c r="DOW113" s="41"/>
      <c r="DOX113" s="41"/>
      <c r="DOY113" s="41"/>
      <c r="DWP113" s="41"/>
      <c r="DWQ113" s="41"/>
      <c r="DWR113" s="41"/>
      <c r="DWS113" s="41"/>
      <c r="DXE113" s="41"/>
      <c r="DXF113" s="41"/>
      <c r="DXG113" s="41"/>
      <c r="DXH113" s="41"/>
      <c r="DXI113" s="41"/>
      <c r="DXJ113" s="41"/>
      <c r="DXK113" s="41"/>
      <c r="DXL113" s="41"/>
      <c r="DXM113" s="41"/>
      <c r="DXN113" s="41"/>
      <c r="DXO113" s="41"/>
      <c r="DXP113" s="41"/>
      <c r="DXQ113" s="41"/>
      <c r="DXR113" s="41"/>
      <c r="DXS113" s="41"/>
      <c r="DXT113" s="41"/>
      <c r="DXU113" s="41"/>
      <c r="DXV113" s="41"/>
      <c r="DXW113" s="41"/>
      <c r="DXX113" s="41"/>
      <c r="DXY113" s="41"/>
      <c r="DXZ113" s="41"/>
      <c r="DYA113" s="41"/>
      <c r="DYB113" s="41"/>
      <c r="DYC113" s="41"/>
      <c r="DYD113" s="41"/>
      <c r="DYE113" s="41"/>
      <c r="DYF113" s="41"/>
      <c r="DYG113" s="41"/>
      <c r="DYH113" s="41"/>
      <c r="DYI113" s="41"/>
      <c r="DYJ113" s="41"/>
      <c r="DYK113" s="41"/>
      <c r="DYL113" s="41"/>
      <c r="DYM113" s="41"/>
      <c r="DYN113" s="41"/>
      <c r="DYO113" s="41"/>
      <c r="DYP113" s="41"/>
      <c r="DYQ113" s="41"/>
      <c r="DYR113" s="41"/>
      <c r="DYS113" s="41"/>
      <c r="DYT113" s="41"/>
      <c r="DYU113" s="41"/>
      <c r="EGL113" s="41"/>
      <c r="EGM113" s="41"/>
      <c r="EGN113" s="41"/>
      <c r="EGO113" s="41"/>
      <c r="EHA113" s="41"/>
      <c r="EHB113" s="41"/>
      <c r="EHC113" s="41"/>
      <c r="EHD113" s="41"/>
      <c r="EHE113" s="41"/>
      <c r="EHF113" s="41"/>
      <c r="EHG113" s="41"/>
      <c r="EHH113" s="41"/>
      <c r="EHI113" s="41"/>
      <c r="EHJ113" s="41"/>
      <c r="EHK113" s="41"/>
      <c r="EHL113" s="41"/>
      <c r="EHM113" s="41"/>
      <c r="EHN113" s="41"/>
      <c r="EHO113" s="41"/>
      <c r="EHP113" s="41"/>
      <c r="EHQ113" s="41"/>
      <c r="EHR113" s="41"/>
      <c r="EHS113" s="41"/>
      <c r="EHT113" s="41"/>
      <c r="EHU113" s="41"/>
      <c r="EHV113" s="41"/>
      <c r="EHW113" s="41"/>
      <c r="EHX113" s="41"/>
      <c r="EHY113" s="41"/>
      <c r="EHZ113" s="41"/>
      <c r="EIA113" s="41"/>
      <c r="EIB113" s="41"/>
      <c r="EIC113" s="41"/>
      <c r="EID113" s="41"/>
      <c r="EIE113" s="41"/>
      <c r="EIF113" s="41"/>
      <c r="EIG113" s="41"/>
      <c r="EIH113" s="41"/>
      <c r="EII113" s="41"/>
      <c r="EIJ113" s="41"/>
      <c r="EIK113" s="41"/>
      <c r="EIL113" s="41"/>
      <c r="EIM113" s="41"/>
      <c r="EIN113" s="41"/>
      <c r="EIO113" s="41"/>
      <c r="EIP113" s="41"/>
      <c r="EIQ113" s="41"/>
      <c r="EQH113" s="41"/>
      <c r="EQI113" s="41"/>
      <c r="EQJ113" s="41"/>
      <c r="EQK113" s="41"/>
      <c r="EQW113" s="41"/>
      <c r="EQX113" s="41"/>
      <c r="EQY113" s="41"/>
      <c r="EQZ113" s="41"/>
      <c r="ERA113" s="41"/>
      <c r="ERB113" s="41"/>
      <c r="ERC113" s="41"/>
      <c r="ERD113" s="41"/>
      <c r="ERE113" s="41"/>
      <c r="ERF113" s="41"/>
      <c r="ERG113" s="41"/>
      <c r="ERH113" s="41"/>
      <c r="ERI113" s="41"/>
      <c r="ERJ113" s="41"/>
      <c r="ERK113" s="41"/>
      <c r="ERL113" s="41"/>
      <c r="ERM113" s="41"/>
      <c r="ERN113" s="41"/>
      <c r="ERO113" s="41"/>
      <c r="ERP113" s="41"/>
      <c r="ERQ113" s="41"/>
      <c r="ERR113" s="41"/>
      <c r="ERS113" s="41"/>
      <c r="ERT113" s="41"/>
      <c r="ERU113" s="41"/>
      <c r="ERV113" s="41"/>
      <c r="ERW113" s="41"/>
      <c r="ERX113" s="41"/>
      <c r="ERY113" s="41"/>
      <c r="ERZ113" s="41"/>
      <c r="ESA113" s="41"/>
      <c r="ESB113" s="41"/>
      <c r="ESC113" s="41"/>
      <c r="ESD113" s="41"/>
      <c r="ESE113" s="41"/>
      <c r="ESF113" s="41"/>
      <c r="ESG113" s="41"/>
      <c r="ESH113" s="41"/>
      <c r="ESI113" s="41"/>
      <c r="ESJ113" s="41"/>
      <c r="ESK113" s="41"/>
      <c r="ESL113" s="41"/>
      <c r="ESM113" s="41"/>
      <c r="FAD113" s="41"/>
      <c r="FAE113" s="41"/>
      <c r="FAF113" s="41"/>
      <c r="FAG113" s="41"/>
      <c r="FAS113" s="41"/>
      <c r="FAT113" s="41"/>
      <c r="FAU113" s="41"/>
      <c r="FAV113" s="41"/>
      <c r="FAW113" s="41"/>
      <c r="FAX113" s="41"/>
      <c r="FAY113" s="41"/>
      <c r="FAZ113" s="41"/>
      <c r="FBA113" s="41"/>
      <c r="FBB113" s="41"/>
      <c r="FBC113" s="41"/>
      <c r="FBD113" s="41"/>
      <c r="FBE113" s="41"/>
      <c r="FBF113" s="41"/>
      <c r="FBG113" s="41"/>
      <c r="FBH113" s="41"/>
      <c r="FBI113" s="41"/>
      <c r="FBJ113" s="41"/>
      <c r="FBK113" s="41"/>
      <c r="FBL113" s="41"/>
      <c r="FBM113" s="41"/>
      <c r="FBN113" s="41"/>
      <c r="FBO113" s="41"/>
      <c r="FBP113" s="41"/>
      <c r="FBQ113" s="41"/>
      <c r="FBR113" s="41"/>
      <c r="FBS113" s="41"/>
      <c r="FBT113" s="41"/>
      <c r="FBU113" s="41"/>
      <c r="FBV113" s="41"/>
      <c r="FBW113" s="41"/>
      <c r="FBX113" s="41"/>
      <c r="FBY113" s="41"/>
      <c r="FBZ113" s="41"/>
      <c r="FCA113" s="41"/>
      <c r="FCB113" s="41"/>
      <c r="FCC113" s="41"/>
      <c r="FCD113" s="41"/>
      <c r="FCE113" s="41"/>
      <c r="FCF113" s="41"/>
      <c r="FCG113" s="41"/>
      <c r="FCH113" s="41"/>
      <c r="FCI113" s="41"/>
      <c r="FJZ113" s="41"/>
      <c r="FKA113" s="41"/>
      <c r="FKB113" s="41"/>
      <c r="FKC113" s="41"/>
      <c r="FKO113" s="41"/>
      <c r="FKP113" s="41"/>
      <c r="FKQ113" s="41"/>
      <c r="FKR113" s="41"/>
      <c r="FKS113" s="41"/>
      <c r="FKT113" s="41"/>
      <c r="FKU113" s="41"/>
      <c r="FKV113" s="41"/>
      <c r="FKW113" s="41"/>
      <c r="FKX113" s="41"/>
      <c r="FKY113" s="41"/>
      <c r="FKZ113" s="41"/>
      <c r="FLA113" s="41"/>
      <c r="FLB113" s="41"/>
      <c r="FLC113" s="41"/>
      <c r="FLD113" s="41"/>
      <c r="FLE113" s="41"/>
      <c r="FLF113" s="41"/>
      <c r="FLG113" s="41"/>
      <c r="FLH113" s="41"/>
      <c r="FLI113" s="41"/>
      <c r="FLJ113" s="41"/>
      <c r="FLK113" s="41"/>
      <c r="FLL113" s="41"/>
      <c r="FLM113" s="41"/>
      <c r="FLN113" s="41"/>
      <c r="FLO113" s="41"/>
      <c r="FLP113" s="41"/>
      <c r="FLQ113" s="41"/>
      <c r="FLR113" s="41"/>
      <c r="FLS113" s="41"/>
      <c r="FLT113" s="41"/>
      <c r="FLU113" s="41"/>
      <c r="FLV113" s="41"/>
      <c r="FLW113" s="41"/>
      <c r="FLX113" s="41"/>
      <c r="FLY113" s="41"/>
      <c r="FLZ113" s="41"/>
      <c r="FMA113" s="41"/>
      <c r="FMB113" s="41"/>
      <c r="FMC113" s="41"/>
      <c r="FMD113" s="41"/>
      <c r="FME113" s="41"/>
      <c r="FTV113" s="41"/>
      <c r="FTW113" s="41"/>
      <c r="FTX113" s="41"/>
      <c r="FTY113" s="41"/>
      <c r="FUK113" s="41"/>
      <c r="FUL113" s="41"/>
      <c r="FUM113" s="41"/>
      <c r="FUN113" s="41"/>
      <c r="FUO113" s="41"/>
      <c r="FUP113" s="41"/>
      <c r="FUQ113" s="41"/>
      <c r="FUR113" s="41"/>
      <c r="FUS113" s="41"/>
      <c r="FUT113" s="41"/>
      <c r="FUU113" s="41"/>
      <c r="FUV113" s="41"/>
      <c r="FUW113" s="41"/>
      <c r="FUX113" s="41"/>
      <c r="FUY113" s="41"/>
      <c r="FUZ113" s="41"/>
      <c r="FVA113" s="41"/>
      <c r="FVB113" s="41"/>
      <c r="FVC113" s="41"/>
      <c r="FVD113" s="41"/>
      <c r="FVE113" s="41"/>
      <c r="FVF113" s="41"/>
      <c r="FVG113" s="41"/>
      <c r="FVH113" s="41"/>
      <c r="FVI113" s="41"/>
      <c r="FVJ113" s="41"/>
      <c r="FVK113" s="41"/>
      <c r="FVL113" s="41"/>
      <c r="FVM113" s="41"/>
      <c r="FVN113" s="41"/>
      <c r="FVO113" s="41"/>
      <c r="FVP113" s="41"/>
      <c r="FVQ113" s="41"/>
      <c r="FVR113" s="41"/>
      <c r="FVS113" s="41"/>
      <c r="FVT113" s="41"/>
      <c r="FVU113" s="41"/>
      <c r="FVV113" s="41"/>
      <c r="FVW113" s="41"/>
      <c r="FVX113" s="41"/>
      <c r="FVY113" s="41"/>
      <c r="FVZ113" s="41"/>
      <c r="FWA113" s="41"/>
      <c r="GDR113" s="41"/>
      <c r="GDS113" s="41"/>
      <c r="GDT113" s="41"/>
      <c r="GDU113" s="41"/>
      <c r="GEG113" s="41"/>
      <c r="GEH113" s="41"/>
      <c r="GEI113" s="41"/>
      <c r="GEJ113" s="41"/>
      <c r="GEK113" s="41"/>
      <c r="GEL113" s="41"/>
      <c r="GEM113" s="41"/>
      <c r="GEN113" s="41"/>
      <c r="GEO113" s="41"/>
      <c r="GEP113" s="41"/>
      <c r="GEQ113" s="41"/>
      <c r="GER113" s="41"/>
      <c r="GES113" s="41"/>
      <c r="GET113" s="41"/>
      <c r="GEU113" s="41"/>
      <c r="GEV113" s="41"/>
      <c r="GEW113" s="41"/>
      <c r="GEX113" s="41"/>
      <c r="GEY113" s="41"/>
      <c r="GEZ113" s="41"/>
      <c r="GFA113" s="41"/>
      <c r="GFB113" s="41"/>
      <c r="GFC113" s="41"/>
      <c r="GFD113" s="41"/>
      <c r="GFE113" s="41"/>
      <c r="GFF113" s="41"/>
      <c r="GFG113" s="41"/>
      <c r="GFH113" s="41"/>
      <c r="GFI113" s="41"/>
      <c r="GFJ113" s="41"/>
      <c r="GFK113" s="41"/>
      <c r="GFL113" s="41"/>
      <c r="GFM113" s="41"/>
      <c r="GFN113" s="41"/>
      <c r="GFO113" s="41"/>
      <c r="GFP113" s="41"/>
      <c r="GFQ113" s="41"/>
      <c r="GFR113" s="41"/>
      <c r="GFS113" s="41"/>
      <c r="GFT113" s="41"/>
      <c r="GFU113" s="41"/>
      <c r="GFV113" s="41"/>
      <c r="GFW113" s="41"/>
      <c r="GNN113" s="41"/>
      <c r="GNO113" s="41"/>
      <c r="GNP113" s="41"/>
      <c r="GNQ113" s="41"/>
      <c r="GOC113" s="41"/>
      <c r="GOD113" s="41"/>
      <c r="GOE113" s="41"/>
      <c r="GOF113" s="41"/>
      <c r="GOG113" s="41"/>
      <c r="GOH113" s="41"/>
      <c r="GOI113" s="41"/>
      <c r="GOJ113" s="41"/>
      <c r="GOK113" s="41"/>
      <c r="GOL113" s="41"/>
      <c r="GOM113" s="41"/>
      <c r="GON113" s="41"/>
      <c r="GOO113" s="41"/>
      <c r="GOP113" s="41"/>
      <c r="GOQ113" s="41"/>
      <c r="GOR113" s="41"/>
      <c r="GOS113" s="41"/>
      <c r="GOT113" s="41"/>
      <c r="GOU113" s="41"/>
      <c r="GOV113" s="41"/>
      <c r="GOW113" s="41"/>
      <c r="GOX113" s="41"/>
      <c r="GOY113" s="41"/>
      <c r="GOZ113" s="41"/>
      <c r="GPA113" s="41"/>
      <c r="GPB113" s="41"/>
      <c r="GPC113" s="41"/>
      <c r="GPD113" s="41"/>
      <c r="GPE113" s="41"/>
      <c r="GPF113" s="41"/>
      <c r="GPG113" s="41"/>
      <c r="GPH113" s="41"/>
      <c r="GPI113" s="41"/>
      <c r="GPJ113" s="41"/>
      <c r="GPK113" s="41"/>
      <c r="GPL113" s="41"/>
      <c r="GPM113" s="41"/>
      <c r="GPN113" s="41"/>
      <c r="GPO113" s="41"/>
      <c r="GPP113" s="41"/>
      <c r="GPQ113" s="41"/>
      <c r="GPR113" s="41"/>
      <c r="GPS113" s="41"/>
      <c r="GXJ113" s="41"/>
      <c r="GXK113" s="41"/>
      <c r="GXL113" s="41"/>
      <c r="GXM113" s="41"/>
      <c r="GXY113" s="41"/>
      <c r="GXZ113" s="41"/>
      <c r="GYA113" s="41"/>
      <c r="GYB113" s="41"/>
      <c r="GYC113" s="41"/>
      <c r="GYD113" s="41"/>
      <c r="GYE113" s="41"/>
      <c r="GYF113" s="41"/>
      <c r="GYG113" s="41"/>
      <c r="GYH113" s="41"/>
      <c r="GYI113" s="41"/>
      <c r="GYJ113" s="41"/>
      <c r="GYK113" s="41"/>
      <c r="GYL113" s="41"/>
      <c r="GYM113" s="41"/>
      <c r="GYN113" s="41"/>
      <c r="GYO113" s="41"/>
      <c r="GYP113" s="41"/>
      <c r="GYQ113" s="41"/>
      <c r="GYR113" s="41"/>
      <c r="GYS113" s="41"/>
      <c r="GYT113" s="41"/>
      <c r="GYU113" s="41"/>
      <c r="GYV113" s="41"/>
      <c r="GYW113" s="41"/>
      <c r="GYX113" s="41"/>
      <c r="GYY113" s="41"/>
      <c r="GYZ113" s="41"/>
      <c r="GZA113" s="41"/>
      <c r="GZB113" s="41"/>
      <c r="GZC113" s="41"/>
      <c r="GZD113" s="41"/>
      <c r="GZE113" s="41"/>
      <c r="GZF113" s="41"/>
      <c r="GZG113" s="41"/>
      <c r="GZH113" s="41"/>
      <c r="GZI113" s="41"/>
      <c r="GZJ113" s="41"/>
      <c r="GZK113" s="41"/>
      <c r="GZL113" s="41"/>
      <c r="GZM113" s="41"/>
      <c r="GZN113" s="41"/>
      <c r="GZO113" s="41"/>
      <c r="HHF113" s="41"/>
      <c r="HHG113" s="41"/>
      <c r="HHH113" s="41"/>
      <c r="HHI113" s="41"/>
      <c r="HHU113" s="41"/>
      <c r="HHV113" s="41"/>
      <c r="HHW113" s="41"/>
      <c r="HHX113" s="41"/>
      <c r="HHY113" s="41"/>
      <c r="HHZ113" s="41"/>
      <c r="HIA113" s="41"/>
      <c r="HIB113" s="41"/>
      <c r="HIC113" s="41"/>
      <c r="HID113" s="41"/>
      <c r="HIE113" s="41"/>
      <c r="HIF113" s="41"/>
      <c r="HIG113" s="41"/>
      <c r="HIH113" s="41"/>
      <c r="HII113" s="41"/>
      <c r="HIJ113" s="41"/>
      <c r="HIK113" s="41"/>
      <c r="HIL113" s="41"/>
      <c r="HIM113" s="41"/>
      <c r="HIN113" s="41"/>
      <c r="HIO113" s="41"/>
      <c r="HIP113" s="41"/>
      <c r="HIQ113" s="41"/>
      <c r="HIR113" s="41"/>
      <c r="HIS113" s="41"/>
      <c r="HIT113" s="41"/>
      <c r="HIU113" s="41"/>
      <c r="HIV113" s="41"/>
      <c r="HIW113" s="41"/>
      <c r="HIX113" s="41"/>
      <c r="HIY113" s="41"/>
      <c r="HIZ113" s="41"/>
      <c r="HJA113" s="41"/>
      <c r="HJB113" s="41"/>
      <c r="HJC113" s="41"/>
      <c r="HJD113" s="41"/>
      <c r="HJE113" s="41"/>
      <c r="HJF113" s="41"/>
      <c r="HJG113" s="41"/>
      <c r="HJH113" s="41"/>
      <c r="HJI113" s="41"/>
      <c r="HJJ113" s="41"/>
      <c r="HJK113" s="41"/>
      <c r="HRB113" s="41"/>
      <c r="HRC113" s="41"/>
      <c r="HRD113" s="41"/>
      <c r="HRE113" s="41"/>
      <c r="HRQ113" s="41"/>
      <c r="HRR113" s="41"/>
      <c r="HRS113" s="41"/>
      <c r="HRT113" s="41"/>
      <c r="HRU113" s="41"/>
      <c r="HRV113" s="41"/>
      <c r="HRW113" s="41"/>
      <c r="HRX113" s="41"/>
      <c r="HRY113" s="41"/>
      <c r="HRZ113" s="41"/>
      <c r="HSA113" s="41"/>
      <c r="HSB113" s="41"/>
      <c r="HSC113" s="41"/>
      <c r="HSD113" s="41"/>
      <c r="HSE113" s="41"/>
      <c r="HSF113" s="41"/>
      <c r="HSG113" s="41"/>
      <c r="HSH113" s="41"/>
      <c r="HSI113" s="41"/>
      <c r="HSJ113" s="41"/>
      <c r="HSK113" s="41"/>
      <c r="HSL113" s="41"/>
      <c r="HSM113" s="41"/>
      <c r="HSN113" s="41"/>
      <c r="HSO113" s="41"/>
      <c r="HSP113" s="41"/>
      <c r="HSQ113" s="41"/>
      <c r="HSR113" s="41"/>
      <c r="HSS113" s="41"/>
      <c r="HST113" s="41"/>
      <c r="HSU113" s="41"/>
      <c r="HSV113" s="41"/>
      <c r="HSW113" s="41"/>
      <c r="HSX113" s="41"/>
      <c r="HSY113" s="41"/>
      <c r="HSZ113" s="41"/>
      <c r="HTA113" s="41"/>
      <c r="HTB113" s="41"/>
      <c r="HTC113" s="41"/>
      <c r="HTD113" s="41"/>
      <c r="HTE113" s="41"/>
      <c r="HTF113" s="41"/>
      <c r="HTG113" s="41"/>
      <c r="IAX113" s="41"/>
      <c r="IAY113" s="41"/>
      <c r="IAZ113" s="41"/>
      <c r="IBA113" s="41"/>
      <c r="IBM113" s="41"/>
      <c r="IBN113" s="41"/>
      <c r="IBO113" s="41"/>
      <c r="IBP113" s="41"/>
      <c r="IBQ113" s="41"/>
      <c r="IBR113" s="41"/>
      <c r="IBS113" s="41"/>
      <c r="IBT113" s="41"/>
      <c r="IBU113" s="41"/>
      <c r="IBV113" s="41"/>
      <c r="IBW113" s="41"/>
      <c r="IBX113" s="41"/>
      <c r="IBY113" s="41"/>
      <c r="IBZ113" s="41"/>
      <c r="ICA113" s="41"/>
      <c r="ICB113" s="41"/>
      <c r="ICC113" s="41"/>
      <c r="ICD113" s="41"/>
      <c r="ICE113" s="41"/>
      <c r="ICF113" s="41"/>
      <c r="ICG113" s="41"/>
      <c r="ICH113" s="41"/>
      <c r="ICI113" s="41"/>
      <c r="ICJ113" s="41"/>
      <c r="ICK113" s="41"/>
      <c r="ICL113" s="41"/>
      <c r="ICM113" s="41"/>
      <c r="ICN113" s="41"/>
      <c r="ICO113" s="41"/>
      <c r="ICP113" s="41"/>
      <c r="ICQ113" s="41"/>
      <c r="ICR113" s="41"/>
      <c r="ICS113" s="41"/>
      <c r="ICT113" s="41"/>
      <c r="ICU113" s="41"/>
      <c r="ICV113" s="41"/>
      <c r="ICW113" s="41"/>
      <c r="ICX113" s="41"/>
      <c r="ICY113" s="41"/>
      <c r="ICZ113" s="41"/>
      <c r="IDA113" s="41"/>
      <c r="IDB113" s="41"/>
      <c r="IDC113" s="41"/>
      <c r="IKT113" s="41"/>
      <c r="IKU113" s="41"/>
      <c r="IKV113" s="41"/>
      <c r="IKW113" s="41"/>
      <c r="ILI113" s="41"/>
      <c r="ILJ113" s="41"/>
      <c r="ILK113" s="41"/>
      <c r="ILL113" s="41"/>
      <c r="ILM113" s="41"/>
      <c r="ILN113" s="41"/>
      <c r="ILO113" s="41"/>
      <c r="ILP113" s="41"/>
      <c r="ILQ113" s="41"/>
      <c r="ILR113" s="41"/>
      <c r="ILS113" s="41"/>
      <c r="ILT113" s="41"/>
      <c r="ILU113" s="41"/>
      <c r="ILV113" s="41"/>
      <c r="ILW113" s="41"/>
      <c r="ILX113" s="41"/>
      <c r="ILY113" s="41"/>
      <c r="ILZ113" s="41"/>
      <c r="IMA113" s="41"/>
      <c r="IMB113" s="41"/>
      <c r="IMC113" s="41"/>
      <c r="IMD113" s="41"/>
      <c r="IME113" s="41"/>
      <c r="IMF113" s="41"/>
      <c r="IMG113" s="41"/>
      <c r="IMH113" s="41"/>
      <c r="IMI113" s="41"/>
      <c r="IMJ113" s="41"/>
      <c r="IMK113" s="41"/>
      <c r="IML113" s="41"/>
      <c r="IMM113" s="41"/>
      <c r="IMN113" s="41"/>
      <c r="IMO113" s="41"/>
      <c r="IMP113" s="41"/>
      <c r="IMQ113" s="41"/>
      <c r="IMR113" s="41"/>
      <c r="IMS113" s="41"/>
      <c r="IMT113" s="41"/>
      <c r="IMU113" s="41"/>
      <c r="IMV113" s="41"/>
      <c r="IMW113" s="41"/>
      <c r="IMX113" s="41"/>
      <c r="IMY113" s="41"/>
      <c r="IUP113" s="41"/>
      <c r="IUQ113" s="41"/>
      <c r="IUR113" s="41"/>
      <c r="IUS113" s="41"/>
      <c r="IVE113" s="41"/>
      <c r="IVF113" s="41"/>
      <c r="IVG113" s="41"/>
      <c r="IVH113" s="41"/>
      <c r="IVI113" s="41"/>
      <c r="IVJ113" s="41"/>
      <c r="IVK113" s="41"/>
      <c r="IVL113" s="41"/>
      <c r="IVM113" s="41"/>
      <c r="IVN113" s="41"/>
      <c r="IVO113" s="41"/>
      <c r="IVP113" s="41"/>
      <c r="IVQ113" s="41"/>
      <c r="IVR113" s="41"/>
      <c r="IVS113" s="41"/>
      <c r="IVT113" s="41"/>
      <c r="IVU113" s="41"/>
      <c r="IVV113" s="41"/>
      <c r="IVW113" s="41"/>
      <c r="IVX113" s="41"/>
      <c r="IVY113" s="41"/>
      <c r="IVZ113" s="41"/>
      <c r="IWA113" s="41"/>
      <c r="IWB113" s="41"/>
      <c r="IWC113" s="41"/>
      <c r="IWD113" s="41"/>
      <c r="IWE113" s="41"/>
      <c r="IWF113" s="41"/>
      <c r="IWG113" s="41"/>
      <c r="IWH113" s="41"/>
      <c r="IWI113" s="41"/>
      <c r="IWJ113" s="41"/>
      <c r="IWK113" s="41"/>
      <c r="IWL113" s="41"/>
      <c r="IWM113" s="41"/>
      <c r="IWN113" s="41"/>
      <c r="IWO113" s="41"/>
      <c r="IWP113" s="41"/>
      <c r="IWQ113" s="41"/>
      <c r="IWR113" s="41"/>
      <c r="IWS113" s="41"/>
      <c r="IWT113" s="41"/>
      <c r="IWU113" s="41"/>
      <c r="JEL113" s="41"/>
      <c r="JEM113" s="41"/>
      <c r="JEN113" s="41"/>
      <c r="JEO113" s="41"/>
      <c r="JFA113" s="41"/>
      <c r="JFB113" s="41"/>
      <c r="JFC113" s="41"/>
      <c r="JFD113" s="41"/>
      <c r="JFE113" s="41"/>
      <c r="JFF113" s="41"/>
      <c r="JFG113" s="41"/>
      <c r="JFH113" s="41"/>
      <c r="JFI113" s="41"/>
      <c r="JFJ113" s="41"/>
      <c r="JFK113" s="41"/>
      <c r="JFL113" s="41"/>
      <c r="JFM113" s="41"/>
      <c r="JFN113" s="41"/>
      <c r="JFO113" s="41"/>
      <c r="JFP113" s="41"/>
      <c r="JFQ113" s="41"/>
      <c r="JFR113" s="41"/>
      <c r="JFS113" s="41"/>
      <c r="JFT113" s="41"/>
      <c r="JFU113" s="41"/>
      <c r="JFV113" s="41"/>
      <c r="JFW113" s="41"/>
      <c r="JFX113" s="41"/>
      <c r="JFY113" s="41"/>
      <c r="JFZ113" s="41"/>
      <c r="JGA113" s="41"/>
      <c r="JGB113" s="41"/>
      <c r="JGC113" s="41"/>
      <c r="JGD113" s="41"/>
      <c r="JGE113" s="41"/>
      <c r="JGF113" s="41"/>
      <c r="JGG113" s="41"/>
      <c r="JGH113" s="41"/>
      <c r="JGI113" s="41"/>
      <c r="JGJ113" s="41"/>
      <c r="JGK113" s="41"/>
      <c r="JGL113" s="41"/>
      <c r="JGM113" s="41"/>
      <c r="JGN113" s="41"/>
      <c r="JGO113" s="41"/>
      <c r="JGP113" s="41"/>
      <c r="JGQ113" s="41"/>
      <c r="JOH113" s="41"/>
      <c r="JOI113" s="41"/>
      <c r="JOJ113" s="41"/>
      <c r="JOK113" s="41"/>
      <c r="JOW113" s="41"/>
      <c r="JOX113" s="41"/>
      <c r="JOY113" s="41"/>
      <c r="JOZ113" s="41"/>
      <c r="JPA113" s="41"/>
      <c r="JPB113" s="41"/>
      <c r="JPC113" s="41"/>
      <c r="JPD113" s="41"/>
      <c r="JPE113" s="41"/>
      <c r="JPF113" s="41"/>
      <c r="JPG113" s="41"/>
      <c r="JPH113" s="41"/>
      <c r="JPI113" s="41"/>
      <c r="JPJ113" s="41"/>
      <c r="JPK113" s="41"/>
      <c r="JPL113" s="41"/>
      <c r="JPM113" s="41"/>
      <c r="JPN113" s="41"/>
      <c r="JPO113" s="41"/>
      <c r="JPP113" s="41"/>
      <c r="JPQ113" s="41"/>
      <c r="JPR113" s="41"/>
      <c r="JPS113" s="41"/>
      <c r="JPT113" s="41"/>
      <c r="JPU113" s="41"/>
      <c r="JPV113" s="41"/>
      <c r="JPW113" s="41"/>
      <c r="JPX113" s="41"/>
      <c r="JPY113" s="41"/>
      <c r="JPZ113" s="41"/>
      <c r="JQA113" s="41"/>
      <c r="JQB113" s="41"/>
      <c r="JQC113" s="41"/>
      <c r="JQD113" s="41"/>
      <c r="JQE113" s="41"/>
      <c r="JQF113" s="41"/>
      <c r="JQG113" s="41"/>
      <c r="JQH113" s="41"/>
      <c r="JQI113" s="41"/>
      <c r="JQJ113" s="41"/>
      <c r="JQK113" s="41"/>
      <c r="JQL113" s="41"/>
      <c r="JQM113" s="41"/>
      <c r="JYD113" s="41"/>
      <c r="JYE113" s="41"/>
      <c r="JYF113" s="41"/>
      <c r="JYG113" s="41"/>
      <c r="JYS113" s="41"/>
      <c r="JYT113" s="41"/>
      <c r="JYU113" s="41"/>
      <c r="JYV113" s="41"/>
      <c r="JYW113" s="41"/>
      <c r="JYX113" s="41"/>
      <c r="JYY113" s="41"/>
      <c r="JYZ113" s="41"/>
      <c r="JZA113" s="41"/>
      <c r="JZB113" s="41"/>
      <c r="JZC113" s="41"/>
      <c r="JZD113" s="41"/>
      <c r="JZE113" s="41"/>
      <c r="JZF113" s="41"/>
      <c r="JZG113" s="41"/>
      <c r="JZH113" s="41"/>
      <c r="JZI113" s="41"/>
      <c r="JZJ113" s="41"/>
      <c r="JZK113" s="41"/>
      <c r="JZL113" s="41"/>
      <c r="JZM113" s="41"/>
      <c r="JZN113" s="41"/>
      <c r="JZO113" s="41"/>
      <c r="JZP113" s="41"/>
      <c r="JZQ113" s="41"/>
      <c r="JZR113" s="41"/>
      <c r="JZS113" s="41"/>
      <c r="JZT113" s="41"/>
      <c r="JZU113" s="41"/>
      <c r="JZV113" s="41"/>
      <c r="JZW113" s="41"/>
      <c r="JZX113" s="41"/>
      <c r="JZY113" s="41"/>
      <c r="JZZ113" s="41"/>
      <c r="KAA113" s="41"/>
      <c r="KAB113" s="41"/>
      <c r="KAC113" s="41"/>
      <c r="KAD113" s="41"/>
      <c r="KAE113" s="41"/>
      <c r="KAF113" s="41"/>
      <c r="KAG113" s="41"/>
      <c r="KAH113" s="41"/>
      <c r="KAI113" s="41"/>
      <c r="KHZ113" s="41"/>
      <c r="KIA113" s="41"/>
      <c r="KIB113" s="41"/>
      <c r="KIC113" s="41"/>
      <c r="KIO113" s="41"/>
      <c r="KIP113" s="41"/>
      <c r="KIQ113" s="41"/>
      <c r="KIR113" s="41"/>
      <c r="KIS113" s="41"/>
      <c r="KIT113" s="41"/>
      <c r="KIU113" s="41"/>
      <c r="KIV113" s="41"/>
      <c r="KIW113" s="41"/>
      <c r="KIX113" s="41"/>
      <c r="KIY113" s="41"/>
      <c r="KIZ113" s="41"/>
      <c r="KJA113" s="41"/>
      <c r="KJB113" s="41"/>
      <c r="KJC113" s="41"/>
      <c r="KJD113" s="41"/>
      <c r="KJE113" s="41"/>
      <c r="KJF113" s="41"/>
      <c r="KJG113" s="41"/>
      <c r="KJH113" s="41"/>
      <c r="KJI113" s="41"/>
      <c r="KJJ113" s="41"/>
      <c r="KJK113" s="41"/>
      <c r="KJL113" s="41"/>
      <c r="KJM113" s="41"/>
      <c r="KJN113" s="41"/>
      <c r="KJO113" s="41"/>
      <c r="KJP113" s="41"/>
      <c r="KJQ113" s="41"/>
      <c r="KJR113" s="41"/>
      <c r="KJS113" s="41"/>
      <c r="KJT113" s="41"/>
      <c r="KJU113" s="41"/>
      <c r="KJV113" s="41"/>
      <c r="KJW113" s="41"/>
      <c r="KJX113" s="41"/>
      <c r="KJY113" s="41"/>
      <c r="KJZ113" s="41"/>
      <c r="KKA113" s="41"/>
      <c r="KKB113" s="41"/>
      <c r="KKC113" s="41"/>
      <c r="KKD113" s="41"/>
      <c r="KKE113" s="41"/>
      <c r="KRV113" s="41"/>
      <c r="KRW113" s="41"/>
      <c r="KRX113" s="41"/>
      <c r="KRY113" s="41"/>
      <c r="KSK113" s="41"/>
      <c r="KSL113" s="41"/>
      <c r="KSM113" s="41"/>
      <c r="KSN113" s="41"/>
      <c r="KSO113" s="41"/>
      <c r="KSP113" s="41"/>
      <c r="KSQ113" s="41"/>
      <c r="KSR113" s="41"/>
      <c r="KSS113" s="41"/>
      <c r="KST113" s="41"/>
      <c r="KSU113" s="41"/>
      <c r="KSV113" s="41"/>
      <c r="KSW113" s="41"/>
      <c r="KSX113" s="41"/>
      <c r="KSY113" s="41"/>
      <c r="KSZ113" s="41"/>
      <c r="KTA113" s="41"/>
      <c r="KTB113" s="41"/>
      <c r="KTC113" s="41"/>
      <c r="KTD113" s="41"/>
      <c r="KTE113" s="41"/>
      <c r="KTF113" s="41"/>
      <c r="KTG113" s="41"/>
      <c r="KTH113" s="41"/>
      <c r="KTI113" s="41"/>
      <c r="KTJ113" s="41"/>
      <c r="KTK113" s="41"/>
      <c r="KTL113" s="41"/>
      <c r="KTM113" s="41"/>
      <c r="KTN113" s="41"/>
      <c r="KTO113" s="41"/>
      <c r="KTP113" s="41"/>
      <c r="KTQ113" s="41"/>
      <c r="KTR113" s="41"/>
      <c r="KTS113" s="41"/>
      <c r="KTT113" s="41"/>
      <c r="KTU113" s="41"/>
      <c r="KTV113" s="41"/>
      <c r="KTW113" s="41"/>
      <c r="KTX113" s="41"/>
      <c r="KTY113" s="41"/>
      <c r="KTZ113" s="41"/>
      <c r="KUA113" s="41"/>
      <c r="LBR113" s="41"/>
      <c r="LBS113" s="41"/>
      <c r="LBT113" s="41"/>
      <c r="LBU113" s="41"/>
      <c r="LCG113" s="41"/>
      <c r="LCH113" s="41"/>
      <c r="LCI113" s="41"/>
      <c r="LCJ113" s="41"/>
      <c r="LCK113" s="41"/>
      <c r="LCL113" s="41"/>
      <c r="LCM113" s="41"/>
      <c r="LCN113" s="41"/>
      <c r="LCO113" s="41"/>
      <c r="LCP113" s="41"/>
      <c r="LCQ113" s="41"/>
      <c r="LCR113" s="41"/>
      <c r="LCS113" s="41"/>
      <c r="LCT113" s="41"/>
      <c r="LCU113" s="41"/>
      <c r="LCV113" s="41"/>
      <c r="LCW113" s="41"/>
      <c r="LCX113" s="41"/>
      <c r="LCY113" s="41"/>
      <c r="LCZ113" s="41"/>
      <c r="LDA113" s="41"/>
      <c r="LDB113" s="41"/>
      <c r="LDC113" s="41"/>
      <c r="LDD113" s="41"/>
      <c r="LDE113" s="41"/>
      <c r="LDF113" s="41"/>
      <c r="LDG113" s="41"/>
      <c r="LDH113" s="41"/>
      <c r="LDI113" s="41"/>
      <c r="LDJ113" s="41"/>
      <c r="LDK113" s="41"/>
      <c r="LDL113" s="41"/>
      <c r="LDM113" s="41"/>
      <c r="LDN113" s="41"/>
      <c r="LDO113" s="41"/>
      <c r="LDP113" s="41"/>
      <c r="LDQ113" s="41"/>
      <c r="LDR113" s="41"/>
      <c r="LDS113" s="41"/>
      <c r="LDT113" s="41"/>
      <c r="LDU113" s="41"/>
      <c r="LDV113" s="41"/>
      <c r="LDW113" s="41"/>
      <c r="LLN113" s="41"/>
      <c r="LLO113" s="41"/>
      <c r="LLP113" s="41"/>
      <c r="LLQ113" s="41"/>
      <c r="LMC113" s="41"/>
      <c r="LMD113" s="41"/>
      <c r="LME113" s="41"/>
      <c r="LMF113" s="41"/>
      <c r="LMG113" s="41"/>
      <c r="LMH113" s="41"/>
      <c r="LMI113" s="41"/>
      <c r="LMJ113" s="41"/>
      <c r="LMK113" s="41"/>
      <c r="LML113" s="41"/>
      <c r="LMM113" s="41"/>
      <c r="LMN113" s="41"/>
      <c r="LMO113" s="41"/>
      <c r="LMP113" s="41"/>
      <c r="LMQ113" s="41"/>
      <c r="LMR113" s="41"/>
      <c r="LMS113" s="41"/>
      <c r="LMT113" s="41"/>
      <c r="LMU113" s="41"/>
      <c r="LMV113" s="41"/>
      <c r="LMW113" s="41"/>
      <c r="LMX113" s="41"/>
      <c r="LMY113" s="41"/>
      <c r="LMZ113" s="41"/>
      <c r="LNA113" s="41"/>
      <c r="LNB113" s="41"/>
      <c r="LNC113" s="41"/>
      <c r="LND113" s="41"/>
      <c r="LNE113" s="41"/>
      <c r="LNF113" s="41"/>
      <c r="LNG113" s="41"/>
      <c r="LNH113" s="41"/>
      <c r="LNI113" s="41"/>
      <c r="LNJ113" s="41"/>
      <c r="LNK113" s="41"/>
      <c r="LNL113" s="41"/>
      <c r="LNM113" s="41"/>
      <c r="LNN113" s="41"/>
      <c r="LNO113" s="41"/>
      <c r="LNP113" s="41"/>
      <c r="LNQ113" s="41"/>
      <c r="LNR113" s="41"/>
      <c r="LNS113" s="41"/>
      <c r="LVJ113" s="41"/>
      <c r="LVK113" s="41"/>
      <c r="LVL113" s="41"/>
      <c r="LVM113" s="41"/>
      <c r="LVY113" s="41"/>
      <c r="LVZ113" s="41"/>
      <c r="LWA113" s="41"/>
      <c r="LWB113" s="41"/>
      <c r="LWC113" s="41"/>
      <c r="LWD113" s="41"/>
      <c r="LWE113" s="41"/>
      <c r="LWF113" s="41"/>
      <c r="LWG113" s="41"/>
      <c r="LWH113" s="41"/>
      <c r="LWI113" s="41"/>
      <c r="LWJ113" s="41"/>
      <c r="LWK113" s="41"/>
      <c r="LWL113" s="41"/>
      <c r="LWM113" s="41"/>
      <c r="LWN113" s="41"/>
      <c r="LWO113" s="41"/>
      <c r="LWP113" s="41"/>
      <c r="LWQ113" s="41"/>
      <c r="LWR113" s="41"/>
      <c r="LWS113" s="41"/>
      <c r="LWT113" s="41"/>
      <c r="LWU113" s="41"/>
      <c r="LWV113" s="41"/>
      <c r="LWW113" s="41"/>
      <c r="LWX113" s="41"/>
      <c r="LWY113" s="41"/>
      <c r="LWZ113" s="41"/>
      <c r="LXA113" s="41"/>
      <c r="LXB113" s="41"/>
      <c r="LXC113" s="41"/>
      <c r="LXD113" s="41"/>
      <c r="LXE113" s="41"/>
      <c r="LXF113" s="41"/>
      <c r="LXG113" s="41"/>
      <c r="LXH113" s="41"/>
      <c r="LXI113" s="41"/>
      <c r="LXJ113" s="41"/>
      <c r="LXK113" s="41"/>
      <c r="LXL113" s="41"/>
      <c r="LXM113" s="41"/>
      <c r="LXN113" s="41"/>
      <c r="LXO113" s="41"/>
      <c r="MFF113" s="41"/>
      <c r="MFG113" s="41"/>
      <c r="MFH113" s="41"/>
      <c r="MFI113" s="41"/>
      <c r="MFU113" s="41"/>
      <c r="MFV113" s="41"/>
      <c r="MFW113" s="41"/>
      <c r="MFX113" s="41"/>
      <c r="MFY113" s="41"/>
      <c r="MFZ113" s="41"/>
      <c r="MGA113" s="41"/>
      <c r="MGB113" s="41"/>
      <c r="MGC113" s="41"/>
      <c r="MGD113" s="41"/>
      <c r="MGE113" s="41"/>
      <c r="MGF113" s="41"/>
      <c r="MGG113" s="41"/>
      <c r="MGH113" s="41"/>
      <c r="MGI113" s="41"/>
      <c r="MGJ113" s="41"/>
      <c r="MGK113" s="41"/>
      <c r="MGL113" s="41"/>
      <c r="MGM113" s="41"/>
      <c r="MGN113" s="41"/>
      <c r="MGO113" s="41"/>
      <c r="MGP113" s="41"/>
      <c r="MGQ113" s="41"/>
      <c r="MGR113" s="41"/>
      <c r="MGS113" s="41"/>
      <c r="MGT113" s="41"/>
      <c r="MGU113" s="41"/>
      <c r="MGV113" s="41"/>
      <c r="MGW113" s="41"/>
      <c r="MGX113" s="41"/>
      <c r="MGY113" s="41"/>
      <c r="MGZ113" s="41"/>
      <c r="MHA113" s="41"/>
      <c r="MHB113" s="41"/>
      <c r="MHC113" s="41"/>
      <c r="MHD113" s="41"/>
      <c r="MHE113" s="41"/>
      <c r="MHF113" s="41"/>
      <c r="MHG113" s="41"/>
      <c r="MHH113" s="41"/>
      <c r="MHI113" s="41"/>
      <c r="MHJ113" s="41"/>
      <c r="MHK113" s="41"/>
      <c r="MPB113" s="41"/>
      <c r="MPC113" s="41"/>
      <c r="MPD113" s="41"/>
      <c r="MPE113" s="41"/>
      <c r="MPQ113" s="41"/>
      <c r="MPR113" s="41"/>
      <c r="MPS113" s="41"/>
      <c r="MPT113" s="41"/>
      <c r="MPU113" s="41"/>
      <c r="MPV113" s="41"/>
      <c r="MPW113" s="41"/>
      <c r="MPX113" s="41"/>
      <c r="MPY113" s="41"/>
      <c r="MPZ113" s="41"/>
      <c r="MQA113" s="41"/>
      <c r="MQB113" s="41"/>
      <c r="MQC113" s="41"/>
      <c r="MQD113" s="41"/>
      <c r="MQE113" s="41"/>
      <c r="MQF113" s="41"/>
      <c r="MQG113" s="41"/>
      <c r="MQH113" s="41"/>
      <c r="MQI113" s="41"/>
      <c r="MQJ113" s="41"/>
      <c r="MQK113" s="41"/>
      <c r="MQL113" s="41"/>
      <c r="MQM113" s="41"/>
      <c r="MQN113" s="41"/>
      <c r="MQO113" s="41"/>
      <c r="MQP113" s="41"/>
      <c r="MQQ113" s="41"/>
      <c r="MQR113" s="41"/>
      <c r="MQS113" s="41"/>
      <c r="MQT113" s="41"/>
      <c r="MQU113" s="41"/>
      <c r="MQV113" s="41"/>
      <c r="MQW113" s="41"/>
      <c r="MQX113" s="41"/>
      <c r="MQY113" s="41"/>
      <c r="MQZ113" s="41"/>
      <c r="MRA113" s="41"/>
      <c r="MRB113" s="41"/>
      <c r="MRC113" s="41"/>
      <c r="MRD113" s="41"/>
      <c r="MRE113" s="41"/>
      <c r="MRF113" s="41"/>
      <c r="MRG113" s="41"/>
      <c r="MYX113" s="41"/>
      <c r="MYY113" s="41"/>
      <c r="MYZ113" s="41"/>
      <c r="MZA113" s="41"/>
      <c r="MZM113" s="41"/>
      <c r="MZN113" s="41"/>
      <c r="MZO113" s="41"/>
      <c r="MZP113" s="41"/>
      <c r="MZQ113" s="41"/>
      <c r="MZR113" s="41"/>
      <c r="MZS113" s="41"/>
      <c r="MZT113" s="41"/>
      <c r="MZU113" s="41"/>
      <c r="MZV113" s="41"/>
      <c r="MZW113" s="41"/>
      <c r="MZX113" s="41"/>
      <c r="MZY113" s="41"/>
      <c r="MZZ113" s="41"/>
      <c r="NAA113" s="41"/>
      <c r="NAB113" s="41"/>
      <c r="NAC113" s="41"/>
      <c r="NAD113" s="41"/>
      <c r="NAE113" s="41"/>
      <c r="NAF113" s="41"/>
      <c r="NAG113" s="41"/>
      <c r="NAH113" s="41"/>
      <c r="NAI113" s="41"/>
      <c r="NAJ113" s="41"/>
      <c r="NAK113" s="41"/>
      <c r="NAL113" s="41"/>
      <c r="NAM113" s="41"/>
      <c r="NAN113" s="41"/>
      <c r="NAO113" s="41"/>
      <c r="NAP113" s="41"/>
      <c r="NAQ113" s="41"/>
      <c r="NAR113" s="41"/>
      <c r="NAS113" s="41"/>
      <c r="NAT113" s="41"/>
      <c r="NAU113" s="41"/>
      <c r="NAV113" s="41"/>
      <c r="NAW113" s="41"/>
      <c r="NAX113" s="41"/>
      <c r="NAY113" s="41"/>
      <c r="NAZ113" s="41"/>
      <c r="NBA113" s="41"/>
      <c r="NBB113" s="41"/>
      <c r="NBC113" s="41"/>
      <c r="NIT113" s="41"/>
      <c r="NIU113" s="41"/>
      <c r="NIV113" s="41"/>
      <c r="NIW113" s="41"/>
      <c r="NJI113" s="41"/>
      <c r="NJJ113" s="41"/>
      <c r="NJK113" s="41"/>
      <c r="NJL113" s="41"/>
      <c r="NJM113" s="41"/>
      <c r="NJN113" s="41"/>
      <c r="NJO113" s="41"/>
      <c r="NJP113" s="41"/>
      <c r="NJQ113" s="41"/>
      <c r="NJR113" s="41"/>
      <c r="NJS113" s="41"/>
      <c r="NJT113" s="41"/>
      <c r="NJU113" s="41"/>
      <c r="NJV113" s="41"/>
      <c r="NJW113" s="41"/>
      <c r="NJX113" s="41"/>
      <c r="NJY113" s="41"/>
      <c r="NJZ113" s="41"/>
      <c r="NKA113" s="41"/>
      <c r="NKB113" s="41"/>
      <c r="NKC113" s="41"/>
      <c r="NKD113" s="41"/>
      <c r="NKE113" s="41"/>
      <c r="NKF113" s="41"/>
      <c r="NKG113" s="41"/>
      <c r="NKH113" s="41"/>
      <c r="NKI113" s="41"/>
      <c r="NKJ113" s="41"/>
      <c r="NKK113" s="41"/>
      <c r="NKL113" s="41"/>
      <c r="NKM113" s="41"/>
      <c r="NKN113" s="41"/>
      <c r="NKO113" s="41"/>
      <c r="NKP113" s="41"/>
      <c r="NKQ113" s="41"/>
      <c r="NKR113" s="41"/>
      <c r="NKS113" s="41"/>
      <c r="NKT113" s="41"/>
      <c r="NKU113" s="41"/>
      <c r="NKV113" s="41"/>
      <c r="NKW113" s="41"/>
      <c r="NKX113" s="41"/>
      <c r="NKY113" s="41"/>
      <c r="NSP113" s="41"/>
      <c r="NSQ113" s="41"/>
      <c r="NSR113" s="41"/>
      <c r="NSS113" s="41"/>
      <c r="NTE113" s="41"/>
      <c r="NTF113" s="41"/>
      <c r="NTG113" s="41"/>
      <c r="NTH113" s="41"/>
      <c r="NTI113" s="41"/>
      <c r="NTJ113" s="41"/>
      <c r="NTK113" s="41"/>
      <c r="NTL113" s="41"/>
      <c r="NTM113" s="41"/>
      <c r="NTN113" s="41"/>
      <c r="NTO113" s="41"/>
      <c r="NTP113" s="41"/>
      <c r="NTQ113" s="41"/>
      <c r="NTR113" s="41"/>
      <c r="NTS113" s="41"/>
      <c r="NTT113" s="41"/>
      <c r="NTU113" s="41"/>
      <c r="NTV113" s="41"/>
      <c r="NTW113" s="41"/>
      <c r="NTX113" s="41"/>
      <c r="NTY113" s="41"/>
      <c r="NTZ113" s="41"/>
      <c r="NUA113" s="41"/>
      <c r="NUB113" s="41"/>
      <c r="NUC113" s="41"/>
      <c r="NUD113" s="41"/>
      <c r="NUE113" s="41"/>
      <c r="NUF113" s="41"/>
      <c r="NUG113" s="41"/>
      <c r="NUH113" s="41"/>
      <c r="NUI113" s="41"/>
      <c r="NUJ113" s="41"/>
      <c r="NUK113" s="41"/>
      <c r="NUL113" s="41"/>
      <c r="NUM113" s="41"/>
      <c r="NUN113" s="41"/>
      <c r="NUO113" s="41"/>
      <c r="NUP113" s="41"/>
      <c r="NUQ113" s="41"/>
      <c r="NUR113" s="41"/>
      <c r="NUS113" s="41"/>
      <c r="NUT113" s="41"/>
      <c r="NUU113" s="41"/>
      <c r="OCL113" s="41"/>
      <c r="OCM113" s="41"/>
      <c r="OCN113" s="41"/>
      <c r="OCO113" s="41"/>
      <c r="ODA113" s="41"/>
      <c r="ODB113" s="41"/>
      <c r="ODC113" s="41"/>
      <c r="ODD113" s="41"/>
      <c r="ODE113" s="41"/>
      <c r="ODF113" s="41"/>
      <c r="ODG113" s="41"/>
      <c r="ODH113" s="41"/>
      <c r="ODI113" s="41"/>
      <c r="ODJ113" s="41"/>
      <c r="ODK113" s="41"/>
      <c r="ODL113" s="41"/>
      <c r="ODM113" s="41"/>
      <c r="ODN113" s="41"/>
      <c r="ODO113" s="41"/>
      <c r="ODP113" s="41"/>
      <c r="ODQ113" s="41"/>
      <c r="ODR113" s="41"/>
      <c r="ODS113" s="41"/>
      <c r="ODT113" s="41"/>
      <c r="ODU113" s="41"/>
      <c r="ODV113" s="41"/>
      <c r="ODW113" s="41"/>
      <c r="ODX113" s="41"/>
      <c r="ODY113" s="41"/>
      <c r="ODZ113" s="41"/>
      <c r="OEA113" s="41"/>
      <c r="OEB113" s="41"/>
      <c r="OEC113" s="41"/>
      <c r="OED113" s="41"/>
      <c r="OEE113" s="41"/>
      <c r="OEF113" s="41"/>
      <c r="OEG113" s="41"/>
      <c r="OEH113" s="41"/>
      <c r="OEI113" s="41"/>
      <c r="OEJ113" s="41"/>
      <c r="OEK113" s="41"/>
      <c r="OEL113" s="41"/>
      <c r="OEM113" s="41"/>
      <c r="OEN113" s="41"/>
      <c r="OEO113" s="41"/>
      <c r="OEP113" s="41"/>
      <c r="OEQ113" s="41"/>
      <c r="OMH113" s="41"/>
      <c r="OMI113" s="41"/>
      <c r="OMJ113" s="41"/>
      <c r="OMK113" s="41"/>
      <c r="OMW113" s="41"/>
      <c r="OMX113" s="41"/>
      <c r="OMY113" s="41"/>
      <c r="OMZ113" s="41"/>
      <c r="ONA113" s="41"/>
      <c r="ONB113" s="41"/>
      <c r="ONC113" s="41"/>
      <c r="OND113" s="41"/>
      <c r="ONE113" s="41"/>
      <c r="ONF113" s="41"/>
      <c r="ONG113" s="41"/>
      <c r="ONH113" s="41"/>
      <c r="ONI113" s="41"/>
      <c r="ONJ113" s="41"/>
      <c r="ONK113" s="41"/>
      <c r="ONL113" s="41"/>
      <c r="ONM113" s="41"/>
      <c r="ONN113" s="41"/>
      <c r="ONO113" s="41"/>
      <c r="ONP113" s="41"/>
      <c r="ONQ113" s="41"/>
      <c r="ONR113" s="41"/>
      <c r="ONS113" s="41"/>
      <c r="ONT113" s="41"/>
      <c r="ONU113" s="41"/>
      <c r="ONV113" s="41"/>
      <c r="ONW113" s="41"/>
      <c r="ONX113" s="41"/>
      <c r="ONY113" s="41"/>
      <c r="ONZ113" s="41"/>
      <c r="OOA113" s="41"/>
      <c r="OOB113" s="41"/>
      <c r="OOC113" s="41"/>
      <c r="OOD113" s="41"/>
      <c r="OOE113" s="41"/>
      <c r="OOF113" s="41"/>
      <c r="OOG113" s="41"/>
      <c r="OOH113" s="41"/>
      <c r="OOI113" s="41"/>
      <c r="OOJ113" s="41"/>
      <c r="OOK113" s="41"/>
      <c r="OOL113" s="41"/>
      <c r="OOM113" s="41"/>
      <c r="OWD113" s="41"/>
      <c r="OWE113" s="41"/>
      <c r="OWF113" s="41"/>
      <c r="OWG113" s="41"/>
      <c r="OWS113" s="41"/>
      <c r="OWT113" s="41"/>
      <c r="OWU113" s="41"/>
      <c r="OWV113" s="41"/>
      <c r="OWW113" s="41"/>
      <c r="OWX113" s="41"/>
      <c r="OWY113" s="41"/>
      <c r="OWZ113" s="41"/>
      <c r="OXA113" s="41"/>
      <c r="OXB113" s="41"/>
      <c r="OXC113" s="41"/>
      <c r="OXD113" s="41"/>
      <c r="OXE113" s="41"/>
      <c r="OXF113" s="41"/>
      <c r="OXG113" s="41"/>
      <c r="OXH113" s="41"/>
      <c r="OXI113" s="41"/>
      <c r="OXJ113" s="41"/>
      <c r="OXK113" s="41"/>
      <c r="OXL113" s="41"/>
      <c r="OXM113" s="41"/>
      <c r="OXN113" s="41"/>
      <c r="OXO113" s="41"/>
      <c r="OXP113" s="41"/>
      <c r="OXQ113" s="41"/>
      <c r="OXR113" s="41"/>
      <c r="OXS113" s="41"/>
      <c r="OXT113" s="41"/>
      <c r="OXU113" s="41"/>
      <c r="OXV113" s="41"/>
      <c r="OXW113" s="41"/>
      <c r="OXX113" s="41"/>
      <c r="OXY113" s="41"/>
      <c r="OXZ113" s="41"/>
      <c r="OYA113" s="41"/>
      <c r="OYB113" s="41"/>
      <c r="OYC113" s="41"/>
      <c r="OYD113" s="41"/>
      <c r="OYE113" s="41"/>
      <c r="OYF113" s="41"/>
      <c r="OYG113" s="41"/>
      <c r="OYH113" s="41"/>
      <c r="OYI113" s="41"/>
      <c r="PFZ113" s="41"/>
      <c r="PGA113" s="41"/>
      <c r="PGB113" s="41"/>
      <c r="PGC113" s="41"/>
      <c r="PGO113" s="41"/>
      <c r="PGP113" s="41"/>
      <c r="PGQ113" s="41"/>
      <c r="PGR113" s="41"/>
      <c r="PGS113" s="41"/>
      <c r="PGT113" s="41"/>
      <c r="PGU113" s="41"/>
      <c r="PGV113" s="41"/>
      <c r="PGW113" s="41"/>
      <c r="PGX113" s="41"/>
      <c r="PGY113" s="41"/>
      <c r="PGZ113" s="41"/>
      <c r="PHA113" s="41"/>
      <c r="PHB113" s="41"/>
      <c r="PHC113" s="41"/>
      <c r="PHD113" s="41"/>
      <c r="PHE113" s="41"/>
      <c r="PHF113" s="41"/>
      <c r="PHG113" s="41"/>
      <c r="PHH113" s="41"/>
      <c r="PHI113" s="41"/>
      <c r="PHJ113" s="41"/>
      <c r="PHK113" s="41"/>
      <c r="PHL113" s="41"/>
      <c r="PHM113" s="41"/>
      <c r="PHN113" s="41"/>
      <c r="PHO113" s="41"/>
      <c r="PHP113" s="41"/>
      <c r="PHQ113" s="41"/>
      <c r="PHR113" s="41"/>
      <c r="PHS113" s="41"/>
      <c r="PHT113" s="41"/>
      <c r="PHU113" s="41"/>
      <c r="PHV113" s="41"/>
      <c r="PHW113" s="41"/>
      <c r="PHX113" s="41"/>
      <c r="PHY113" s="41"/>
      <c r="PHZ113" s="41"/>
      <c r="PIA113" s="41"/>
      <c r="PIB113" s="41"/>
      <c r="PIC113" s="41"/>
      <c r="PID113" s="41"/>
      <c r="PIE113" s="41"/>
      <c r="PPV113" s="41"/>
      <c r="PPW113" s="41"/>
      <c r="PPX113" s="41"/>
      <c r="PPY113" s="41"/>
      <c r="PQK113" s="41"/>
      <c r="PQL113" s="41"/>
      <c r="PQM113" s="41"/>
      <c r="PQN113" s="41"/>
      <c r="PQO113" s="41"/>
      <c r="PQP113" s="41"/>
      <c r="PQQ113" s="41"/>
      <c r="PQR113" s="41"/>
      <c r="PQS113" s="41"/>
      <c r="PQT113" s="41"/>
      <c r="PQU113" s="41"/>
      <c r="PQV113" s="41"/>
      <c r="PQW113" s="41"/>
      <c r="PQX113" s="41"/>
      <c r="PQY113" s="41"/>
      <c r="PQZ113" s="41"/>
      <c r="PRA113" s="41"/>
      <c r="PRB113" s="41"/>
      <c r="PRC113" s="41"/>
      <c r="PRD113" s="41"/>
      <c r="PRE113" s="41"/>
      <c r="PRF113" s="41"/>
      <c r="PRG113" s="41"/>
      <c r="PRH113" s="41"/>
      <c r="PRI113" s="41"/>
      <c r="PRJ113" s="41"/>
      <c r="PRK113" s="41"/>
      <c r="PRL113" s="41"/>
      <c r="PRM113" s="41"/>
      <c r="PRN113" s="41"/>
      <c r="PRO113" s="41"/>
      <c r="PRP113" s="41"/>
      <c r="PRQ113" s="41"/>
      <c r="PRR113" s="41"/>
      <c r="PRS113" s="41"/>
      <c r="PRT113" s="41"/>
      <c r="PRU113" s="41"/>
      <c r="PRV113" s="41"/>
      <c r="PRW113" s="41"/>
      <c r="PRX113" s="41"/>
      <c r="PRY113" s="41"/>
      <c r="PRZ113" s="41"/>
      <c r="PSA113" s="41"/>
      <c r="PZR113" s="41"/>
      <c r="PZS113" s="41"/>
      <c r="PZT113" s="41"/>
      <c r="PZU113" s="41"/>
      <c r="QAG113" s="41"/>
      <c r="QAH113" s="41"/>
      <c r="QAI113" s="41"/>
      <c r="QAJ113" s="41"/>
      <c r="QAK113" s="41"/>
      <c r="QAL113" s="41"/>
      <c r="QAM113" s="41"/>
      <c r="QAN113" s="41"/>
      <c r="QAO113" s="41"/>
      <c r="QAP113" s="41"/>
      <c r="QAQ113" s="41"/>
      <c r="QAR113" s="41"/>
      <c r="QAS113" s="41"/>
      <c r="QAT113" s="41"/>
      <c r="QAU113" s="41"/>
      <c r="QAV113" s="41"/>
      <c r="QAW113" s="41"/>
      <c r="QAX113" s="41"/>
      <c r="QAY113" s="41"/>
      <c r="QAZ113" s="41"/>
      <c r="QBA113" s="41"/>
      <c r="QBB113" s="41"/>
      <c r="QBC113" s="41"/>
      <c r="QBD113" s="41"/>
      <c r="QBE113" s="41"/>
      <c r="QBF113" s="41"/>
      <c r="QBG113" s="41"/>
      <c r="QBH113" s="41"/>
      <c r="QBI113" s="41"/>
      <c r="QBJ113" s="41"/>
      <c r="QBK113" s="41"/>
      <c r="QBL113" s="41"/>
      <c r="QBM113" s="41"/>
      <c r="QBN113" s="41"/>
      <c r="QBO113" s="41"/>
      <c r="QBP113" s="41"/>
      <c r="QBQ113" s="41"/>
      <c r="QBR113" s="41"/>
      <c r="QBS113" s="41"/>
      <c r="QBT113" s="41"/>
      <c r="QBU113" s="41"/>
      <c r="QBV113" s="41"/>
      <c r="QBW113" s="41"/>
      <c r="QJN113" s="41"/>
      <c r="QJO113" s="41"/>
      <c r="QJP113" s="41"/>
      <c r="QJQ113" s="41"/>
      <c r="QKC113" s="41"/>
      <c r="QKD113" s="41"/>
      <c r="QKE113" s="41"/>
      <c r="QKF113" s="41"/>
      <c r="QKG113" s="41"/>
      <c r="QKH113" s="41"/>
      <c r="QKI113" s="41"/>
      <c r="QKJ113" s="41"/>
      <c r="QKK113" s="41"/>
      <c r="QKL113" s="41"/>
      <c r="QKM113" s="41"/>
      <c r="QKN113" s="41"/>
      <c r="QKO113" s="41"/>
      <c r="QKP113" s="41"/>
      <c r="QKQ113" s="41"/>
      <c r="QKR113" s="41"/>
      <c r="QKS113" s="41"/>
      <c r="QKT113" s="41"/>
      <c r="QKU113" s="41"/>
      <c r="QKV113" s="41"/>
      <c r="QKW113" s="41"/>
      <c r="QKX113" s="41"/>
      <c r="QKY113" s="41"/>
      <c r="QKZ113" s="41"/>
      <c r="QLA113" s="41"/>
      <c r="QLB113" s="41"/>
      <c r="QLC113" s="41"/>
      <c r="QLD113" s="41"/>
      <c r="QLE113" s="41"/>
      <c r="QLF113" s="41"/>
      <c r="QLG113" s="41"/>
      <c r="QLH113" s="41"/>
      <c r="QLI113" s="41"/>
      <c r="QLJ113" s="41"/>
      <c r="QLK113" s="41"/>
      <c r="QLL113" s="41"/>
      <c r="QLM113" s="41"/>
      <c r="QLN113" s="41"/>
      <c r="QLO113" s="41"/>
      <c r="QLP113" s="41"/>
      <c r="QLQ113" s="41"/>
      <c r="QLR113" s="41"/>
      <c r="QLS113" s="41"/>
      <c r="QTJ113" s="41"/>
      <c r="QTK113" s="41"/>
      <c r="QTL113" s="41"/>
      <c r="QTM113" s="41"/>
      <c r="QTY113" s="41"/>
      <c r="QTZ113" s="41"/>
      <c r="QUA113" s="41"/>
      <c r="QUB113" s="41"/>
      <c r="QUC113" s="41"/>
      <c r="QUD113" s="41"/>
      <c r="QUE113" s="41"/>
      <c r="QUF113" s="41"/>
      <c r="QUG113" s="41"/>
      <c r="QUH113" s="41"/>
      <c r="QUI113" s="41"/>
      <c r="QUJ113" s="41"/>
      <c r="QUK113" s="41"/>
      <c r="QUL113" s="41"/>
      <c r="QUM113" s="41"/>
      <c r="QUN113" s="41"/>
      <c r="QUO113" s="41"/>
      <c r="QUP113" s="41"/>
      <c r="QUQ113" s="41"/>
      <c r="QUR113" s="41"/>
      <c r="QUS113" s="41"/>
      <c r="QUT113" s="41"/>
      <c r="QUU113" s="41"/>
      <c r="QUV113" s="41"/>
      <c r="QUW113" s="41"/>
      <c r="QUX113" s="41"/>
      <c r="QUY113" s="41"/>
      <c r="QUZ113" s="41"/>
      <c r="QVA113" s="41"/>
      <c r="QVB113" s="41"/>
      <c r="QVC113" s="41"/>
      <c r="QVD113" s="41"/>
      <c r="QVE113" s="41"/>
      <c r="QVF113" s="41"/>
      <c r="QVG113" s="41"/>
      <c r="QVH113" s="41"/>
      <c r="QVI113" s="41"/>
      <c r="QVJ113" s="41"/>
      <c r="QVK113" s="41"/>
      <c r="QVL113" s="41"/>
      <c r="QVM113" s="41"/>
      <c r="QVN113" s="41"/>
      <c r="QVO113" s="41"/>
      <c r="RDF113" s="41"/>
      <c r="RDG113" s="41"/>
      <c r="RDH113" s="41"/>
      <c r="RDI113" s="41"/>
      <c r="RDU113" s="41"/>
      <c r="RDV113" s="41"/>
      <c r="RDW113" s="41"/>
      <c r="RDX113" s="41"/>
      <c r="RDY113" s="41"/>
      <c r="RDZ113" s="41"/>
      <c r="REA113" s="41"/>
      <c r="REB113" s="41"/>
      <c r="REC113" s="41"/>
      <c r="RED113" s="41"/>
      <c r="REE113" s="41"/>
      <c r="REF113" s="41"/>
      <c r="REG113" s="41"/>
      <c r="REH113" s="41"/>
      <c r="REI113" s="41"/>
      <c r="REJ113" s="41"/>
      <c r="REK113" s="41"/>
      <c r="REL113" s="41"/>
      <c r="REM113" s="41"/>
      <c r="REN113" s="41"/>
      <c r="REO113" s="41"/>
      <c r="REP113" s="41"/>
      <c r="REQ113" s="41"/>
      <c r="RER113" s="41"/>
      <c r="RES113" s="41"/>
      <c r="RET113" s="41"/>
      <c r="REU113" s="41"/>
      <c r="REV113" s="41"/>
      <c r="REW113" s="41"/>
      <c r="REX113" s="41"/>
      <c r="REY113" s="41"/>
      <c r="REZ113" s="41"/>
      <c r="RFA113" s="41"/>
      <c r="RFB113" s="41"/>
      <c r="RFC113" s="41"/>
      <c r="RFD113" s="41"/>
      <c r="RFE113" s="41"/>
      <c r="RFF113" s="41"/>
      <c r="RFG113" s="41"/>
      <c r="RFH113" s="41"/>
      <c r="RFI113" s="41"/>
      <c r="RFJ113" s="41"/>
      <c r="RFK113" s="41"/>
      <c r="RNB113" s="41"/>
      <c r="RNC113" s="41"/>
      <c r="RND113" s="41"/>
      <c r="RNE113" s="41"/>
      <c r="RNQ113" s="41"/>
      <c r="RNR113" s="41"/>
      <c r="RNS113" s="41"/>
      <c r="RNT113" s="41"/>
      <c r="RNU113" s="41"/>
      <c r="RNV113" s="41"/>
      <c r="RNW113" s="41"/>
      <c r="RNX113" s="41"/>
      <c r="RNY113" s="41"/>
      <c r="RNZ113" s="41"/>
      <c r="ROA113" s="41"/>
      <c r="ROB113" s="41"/>
      <c r="ROC113" s="41"/>
      <c r="ROD113" s="41"/>
      <c r="ROE113" s="41"/>
      <c r="ROF113" s="41"/>
      <c r="ROG113" s="41"/>
      <c r="ROH113" s="41"/>
      <c r="ROI113" s="41"/>
      <c r="ROJ113" s="41"/>
      <c r="ROK113" s="41"/>
      <c r="ROL113" s="41"/>
      <c r="ROM113" s="41"/>
      <c r="RON113" s="41"/>
      <c r="ROO113" s="41"/>
      <c r="ROP113" s="41"/>
      <c r="ROQ113" s="41"/>
      <c r="ROR113" s="41"/>
      <c r="ROS113" s="41"/>
      <c r="ROT113" s="41"/>
      <c r="ROU113" s="41"/>
      <c r="ROV113" s="41"/>
      <c r="ROW113" s="41"/>
      <c r="ROX113" s="41"/>
      <c r="ROY113" s="41"/>
      <c r="ROZ113" s="41"/>
      <c r="RPA113" s="41"/>
      <c r="RPB113" s="41"/>
      <c r="RPC113" s="41"/>
      <c r="RPD113" s="41"/>
      <c r="RPE113" s="41"/>
      <c r="RPF113" s="41"/>
      <c r="RPG113" s="41"/>
      <c r="RWX113" s="41"/>
      <c r="RWY113" s="41"/>
      <c r="RWZ113" s="41"/>
      <c r="RXA113" s="41"/>
      <c r="RXM113" s="41"/>
      <c r="RXN113" s="41"/>
      <c r="RXO113" s="41"/>
      <c r="RXP113" s="41"/>
      <c r="RXQ113" s="41"/>
      <c r="RXR113" s="41"/>
      <c r="RXS113" s="41"/>
      <c r="RXT113" s="41"/>
      <c r="RXU113" s="41"/>
      <c r="RXV113" s="41"/>
      <c r="RXW113" s="41"/>
      <c r="RXX113" s="41"/>
      <c r="RXY113" s="41"/>
      <c r="RXZ113" s="41"/>
      <c r="RYA113" s="41"/>
      <c r="RYB113" s="41"/>
      <c r="RYC113" s="41"/>
      <c r="RYD113" s="41"/>
      <c r="RYE113" s="41"/>
      <c r="RYF113" s="41"/>
      <c r="RYG113" s="41"/>
      <c r="RYH113" s="41"/>
      <c r="RYI113" s="41"/>
      <c r="RYJ113" s="41"/>
      <c r="RYK113" s="41"/>
      <c r="RYL113" s="41"/>
      <c r="RYM113" s="41"/>
      <c r="RYN113" s="41"/>
      <c r="RYO113" s="41"/>
      <c r="RYP113" s="41"/>
      <c r="RYQ113" s="41"/>
      <c r="RYR113" s="41"/>
      <c r="RYS113" s="41"/>
      <c r="RYT113" s="41"/>
      <c r="RYU113" s="41"/>
      <c r="RYV113" s="41"/>
      <c r="RYW113" s="41"/>
      <c r="RYX113" s="41"/>
      <c r="RYY113" s="41"/>
      <c r="RYZ113" s="41"/>
      <c r="RZA113" s="41"/>
      <c r="RZB113" s="41"/>
      <c r="RZC113" s="41"/>
      <c r="SGT113" s="41"/>
      <c r="SGU113" s="41"/>
      <c r="SGV113" s="41"/>
      <c r="SGW113" s="41"/>
      <c r="SHI113" s="41"/>
      <c r="SHJ113" s="41"/>
      <c r="SHK113" s="41"/>
      <c r="SHL113" s="41"/>
      <c r="SHM113" s="41"/>
      <c r="SHN113" s="41"/>
      <c r="SHO113" s="41"/>
      <c r="SHP113" s="41"/>
      <c r="SHQ113" s="41"/>
      <c r="SHR113" s="41"/>
      <c r="SHS113" s="41"/>
      <c r="SHT113" s="41"/>
      <c r="SHU113" s="41"/>
      <c r="SHV113" s="41"/>
      <c r="SHW113" s="41"/>
      <c r="SHX113" s="41"/>
      <c r="SHY113" s="41"/>
      <c r="SHZ113" s="41"/>
      <c r="SIA113" s="41"/>
      <c r="SIB113" s="41"/>
      <c r="SIC113" s="41"/>
      <c r="SID113" s="41"/>
      <c r="SIE113" s="41"/>
      <c r="SIF113" s="41"/>
      <c r="SIG113" s="41"/>
      <c r="SIH113" s="41"/>
      <c r="SII113" s="41"/>
      <c r="SIJ113" s="41"/>
      <c r="SIK113" s="41"/>
      <c r="SIL113" s="41"/>
      <c r="SIM113" s="41"/>
      <c r="SIN113" s="41"/>
      <c r="SIO113" s="41"/>
      <c r="SIP113" s="41"/>
      <c r="SIQ113" s="41"/>
      <c r="SIR113" s="41"/>
      <c r="SIS113" s="41"/>
      <c r="SIT113" s="41"/>
      <c r="SIU113" s="41"/>
      <c r="SIV113" s="41"/>
      <c r="SIW113" s="41"/>
      <c r="SIX113" s="41"/>
      <c r="SIY113" s="41"/>
      <c r="SQP113" s="41"/>
      <c r="SQQ113" s="41"/>
      <c r="SQR113" s="41"/>
      <c r="SQS113" s="41"/>
      <c r="SRE113" s="41"/>
      <c r="SRF113" s="41"/>
      <c r="SRG113" s="41"/>
      <c r="SRH113" s="41"/>
      <c r="SRI113" s="41"/>
      <c r="SRJ113" s="41"/>
      <c r="SRK113" s="41"/>
      <c r="SRL113" s="41"/>
      <c r="SRM113" s="41"/>
      <c r="SRN113" s="41"/>
      <c r="SRO113" s="41"/>
      <c r="SRP113" s="41"/>
      <c r="SRQ113" s="41"/>
      <c r="SRR113" s="41"/>
      <c r="SRS113" s="41"/>
      <c r="SRT113" s="41"/>
      <c r="SRU113" s="41"/>
      <c r="SRV113" s="41"/>
      <c r="SRW113" s="41"/>
      <c r="SRX113" s="41"/>
      <c r="SRY113" s="41"/>
      <c r="SRZ113" s="41"/>
      <c r="SSA113" s="41"/>
      <c r="SSB113" s="41"/>
      <c r="SSC113" s="41"/>
      <c r="SSD113" s="41"/>
      <c r="SSE113" s="41"/>
      <c r="SSF113" s="41"/>
      <c r="SSG113" s="41"/>
      <c r="SSH113" s="41"/>
      <c r="SSI113" s="41"/>
      <c r="SSJ113" s="41"/>
      <c r="SSK113" s="41"/>
      <c r="SSL113" s="41"/>
      <c r="SSM113" s="41"/>
      <c r="SSN113" s="41"/>
      <c r="SSO113" s="41"/>
      <c r="SSP113" s="41"/>
      <c r="SSQ113" s="41"/>
      <c r="SSR113" s="41"/>
      <c r="SSS113" s="41"/>
      <c r="SST113" s="41"/>
      <c r="SSU113" s="41"/>
      <c r="TAL113" s="41"/>
      <c r="TAM113" s="41"/>
      <c r="TAN113" s="41"/>
      <c r="TAO113" s="41"/>
      <c r="TBA113" s="41"/>
      <c r="TBB113" s="41"/>
      <c r="TBC113" s="41"/>
      <c r="TBD113" s="41"/>
      <c r="TBE113" s="41"/>
      <c r="TBF113" s="41"/>
      <c r="TBG113" s="41"/>
      <c r="TBH113" s="41"/>
      <c r="TBI113" s="41"/>
      <c r="TBJ113" s="41"/>
      <c r="TBK113" s="41"/>
      <c r="TBL113" s="41"/>
      <c r="TBM113" s="41"/>
      <c r="TBN113" s="41"/>
      <c r="TBO113" s="41"/>
      <c r="TBP113" s="41"/>
      <c r="TBQ113" s="41"/>
      <c r="TBR113" s="41"/>
      <c r="TBS113" s="41"/>
      <c r="TBT113" s="41"/>
      <c r="TBU113" s="41"/>
      <c r="TBV113" s="41"/>
      <c r="TBW113" s="41"/>
      <c r="TBX113" s="41"/>
      <c r="TBY113" s="41"/>
      <c r="TBZ113" s="41"/>
      <c r="TCA113" s="41"/>
      <c r="TCB113" s="41"/>
      <c r="TCC113" s="41"/>
      <c r="TCD113" s="41"/>
      <c r="TCE113" s="41"/>
      <c r="TCF113" s="41"/>
      <c r="TCG113" s="41"/>
      <c r="TCH113" s="41"/>
      <c r="TCI113" s="41"/>
      <c r="TCJ113" s="41"/>
      <c r="TCK113" s="41"/>
      <c r="TCL113" s="41"/>
      <c r="TCM113" s="41"/>
      <c r="TCN113" s="41"/>
      <c r="TCO113" s="41"/>
      <c r="TCP113" s="41"/>
      <c r="TCQ113" s="41"/>
      <c r="TKH113" s="41"/>
      <c r="TKI113" s="41"/>
      <c r="TKJ113" s="41"/>
      <c r="TKK113" s="41"/>
      <c r="TKW113" s="41"/>
      <c r="TKX113" s="41"/>
      <c r="TKY113" s="41"/>
      <c r="TKZ113" s="41"/>
      <c r="TLA113" s="41"/>
      <c r="TLB113" s="41"/>
      <c r="TLC113" s="41"/>
      <c r="TLD113" s="41"/>
      <c r="TLE113" s="41"/>
      <c r="TLF113" s="41"/>
      <c r="TLG113" s="41"/>
      <c r="TLH113" s="41"/>
      <c r="TLI113" s="41"/>
      <c r="TLJ113" s="41"/>
      <c r="TLK113" s="41"/>
      <c r="TLL113" s="41"/>
      <c r="TLM113" s="41"/>
      <c r="TLN113" s="41"/>
      <c r="TLO113" s="41"/>
      <c r="TLP113" s="41"/>
      <c r="TLQ113" s="41"/>
      <c r="TLR113" s="41"/>
      <c r="TLS113" s="41"/>
      <c r="TLT113" s="41"/>
      <c r="TLU113" s="41"/>
      <c r="TLV113" s="41"/>
      <c r="TLW113" s="41"/>
      <c r="TLX113" s="41"/>
      <c r="TLY113" s="41"/>
      <c r="TLZ113" s="41"/>
      <c r="TMA113" s="41"/>
      <c r="TMB113" s="41"/>
      <c r="TMC113" s="41"/>
      <c r="TMD113" s="41"/>
      <c r="TME113" s="41"/>
      <c r="TMF113" s="41"/>
      <c r="TMG113" s="41"/>
      <c r="TMH113" s="41"/>
      <c r="TMI113" s="41"/>
      <c r="TMJ113" s="41"/>
      <c r="TMK113" s="41"/>
      <c r="TML113" s="41"/>
      <c r="TMM113" s="41"/>
      <c r="TUD113" s="41"/>
      <c r="TUE113" s="41"/>
      <c r="TUF113" s="41"/>
      <c r="TUG113" s="41"/>
      <c r="TUS113" s="41"/>
      <c r="TUT113" s="41"/>
      <c r="TUU113" s="41"/>
      <c r="TUV113" s="41"/>
      <c r="TUW113" s="41"/>
      <c r="TUX113" s="41"/>
      <c r="TUY113" s="41"/>
      <c r="TUZ113" s="41"/>
      <c r="TVA113" s="41"/>
      <c r="TVB113" s="41"/>
      <c r="TVC113" s="41"/>
      <c r="TVD113" s="41"/>
      <c r="TVE113" s="41"/>
      <c r="TVF113" s="41"/>
      <c r="TVG113" s="41"/>
      <c r="TVH113" s="41"/>
      <c r="TVI113" s="41"/>
      <c r="TVJ113" s="41"/>
      <c r="TVK113" s="41"/>
      <c r="TVL113" s="41"/>
      <c r="TVM113" s="41"/>
      <c r="TVN113" s="41"/>
      <c r="TVO113" s="41"/>
      <c r="TVP113" s="41"/>
      <c r="TVQ113" s="41"/>
      <c r="TVR113" s="41"/>
      <c r="TVS113" s="41"/>
      <c r="TVT113" s="41"/>
      <c r="TVU113" s="41"/>
      <c r="TVV113" s="41"/>
      <c r="TVW113" s="41"/>
      <c r="TVX113" s="41"/>
      <c r="TVY113" s="41"/>
      <c r="TVZ113" s="41"/>
      <c r="TWA113" s="41"/>
      <c r="TWB113" s="41"/>
      <c r="TWC113" s="41"/>
      <c r="TWD113" s="41"/>
      <c r="TWE113" s="41"/>
      <c r="TWF113" s="41"/>
      <c r="TWG113" s="41"/>
      <c r="TWH113" s="41"/>
      <c r="TWI113" s="41"/>
      <c r="UDZ113" s="41"/>
      <c r="UEA113" s="41"/>
      <c r="UEB113" s="41"/>
      <c r="UEC113" s="41"/>
      <c r="UEO113" s="41"/>
      <c r="UEP113" s="41"/>
      <c r="UEQ113" s="41"/>
      <c r="UER113" s="41"/>
      <c r="UES113" s="41"/>
      <c r="UET113" s="41"/>
      <c r="UEU113" s="41"/>
      <c r="UEV113" s="41"/>
      <c r="UEW113" s="41"/>
      <c r="UEX113" s="41"/>
      <c r="UEY113" s="41"/>
      <c r="UEZ113" s="41"/>
      <c r="UFA113" s="41"/>
      <c r="UFB113" s="41"/>
      <c r="UFC113" s="41"/>
      <c r="UFD113" s="41"/>
      <c r="UFE113" s="41"/>
      <c r="UFF113" s="41"/>
      <c r="UFG113" s="41"/>
      <c r="UFH113" s="41"/>
      <c r="UFI113" s="41"/>
      <c r="UFJ113" s="41"/>
      <c r="UFK113" s="41"/>
      <c r="UFL113" s="41"/>
      <c r="UFM113" s="41"/>
      <c r="UFN113" s="41"/>
      <c r="UFO113" s="41"/>
      <c r="UFP113" s="41"/>
      <c r="UFQ113" s="41"/>
      <c r="UFR113" s="41"/>
      <c r="UFS113" s="41"/>
      <c r="UFT113" s="41"/>
      <c r="UFU113" s="41"/>
      <c r="UFV113" s="41"/>
      <c r="UFW113" s="41"/>
      <c r="UFX113" s="41"/>
      <c r="UFY113" s="41"/>
      <c r="UFZ113" s="41"/>
      <c r="UGA113" s="41"/>
      <c r="UGB113" s="41"/>
      <c r="UGC113" s="41"/>
      <c r="UGD113" s="41"/>
      <c r="UGE113" s="41"/>
      <c r="UNV113" s="41"/>
      <c r="UNW113" s="41"/>
      <c r="UNX113" s="41"/>
      <c r="UNY113" s="41"/>
      <c r="UOK113" s="41"/>
      <c r="UOL113" s="41"/>
      <c r="UOM113" s="41"/>
      <c r="UON113" s="41"/>
      <c r="UOO113" s="41"/>
      <c r="UOP113" s="41"/>
      <c r="UOQ113" s="41"/>
      <c r="UOR113" s="41"/>
      <c r="UOS113" s="41"/>
      <c r="UOT113" s="41"/>
      <c r="UOU113" s="41"/>
      <c r="UOV113" s="41"/>
      <c r="UOW113" s="41"/>
      <c r="UOX113" s="41"/>
      <c r="UOY113" s="41"/>
      <c r="UOZ113" s="41"/>
      <c r="UPA113" s="41"/>
      <c r="UPB113" s="41"/>
      <c r="UPC113" s="41"/>
      <c r="UPD113" s="41"/>
      <c r="UPE113" s="41"/>
      <c r="UPF113" s="41"/>
      <c r="UPG113" s="41"/>
      <c r="UPH113" s="41"/>
      <c r="UPI113" s="41"/>
      <c r="UPJ113" s="41"/>
      <c r="UPK113" s="41"/>
      <c r="UPL113" s="41"/>
      <c r="UPM113" s="41"/>
      <c r="UPN113" s="41"/>
      <c r="UPO113" s="41"/>
      <c r="UPP113" s="41"/>
      <c r="UPQ113" s="41"/>
      <c r="UPR113" s="41"/>
      <c r="UPS113" s="41"/>
      <c r="UPT113" s="41"/>
      <c r="UPU113" s="41"/>
      <c r="UPV113" s="41"/>
      <c r="UPW113" s="41"/>
      <c r="UPX113" s="41"/>
      <c r="UPY113" s="41"/>
      <c r="UPZ113" s="41"/>
      <c r="UQA113" s="41"/>
      <c r="UXR113" s="41"/>
      <c r="UXS113" s="41"/>
      <c r="UXT113" s="41"/>
      <c r="UXU113" s="41"/>
      <c r="UYG113" s="41"/>
      <c r="UYH113" s="41"/>
      <c r="UYI113" s="41"/>
      <c r="UYJ113" s="41"/>
      <c r="UYK113" s="41"/>
      <c r="UYL113" s="41"/>
      <c r="UYM113" s="41"/>
      <c r="UYN113" s="41"/>
      <c r="UYO113" s="41"/>
      <c r="UYP113" s="41"/>
      <c r="UYQ113" s="41"/>
      <c r="UYR113" s="41"/>
      <c r="UYS113" s="41"/>
      <c r="UYT113" s="41"/>
      <c r="UYU113" s="41"/>
      <c r="UYV113" s="41"/>
      <c r="UYW113" s="41"/>
      <c r="UYX113" s="41"/>
      <c r="UYY113" s="41"/>
      <c r="UYZ113" s="41"/>
      <c r="UZA113" s="41"/>
      <c r="UZB113" s="41"/>
      <c r="UZC113" s="41"/>
      <c r="UZD113" s="41"/>
      <c r="UZE113" s="41"/>
      <c r="UZF113" s="41"/>
      <c r="UZG113" s="41"/>
      <c r="UZH113" s="41"/>
      <c r="UZI113" s="41"/>
      <c r="UZJ113" s="41"/>
      <c r="UZK113" s="41"/>
      <c r="UZL113" s="41"/>
      <c r="UZM113" s="41"/>
      <c r="UZN113" s="41"/>
      <c r="UZO113" s="41"/>
      <c r="UZP113" s="41"/>
      <c r="UZQ113" s="41"/>
      <c r="UZR113" s="41"/>
      <c r="UZS113" s="41"/>
      <c r="UZT113" s="41"/>
      <c r="UZU113" s="41"/>
      <c r="UZV113" s="41"/>
      <c r="UZW113" s="41"/>
      <c r="VHN113" s="41"/>
      <c r="VHO113" s="41"/>
      <c r="VHP113" s="41"/>
      <c r="VHQ113" s="41"/>
      <c r="VIC113" s="41"/>
      <c r="VID113" s="41"/>
      <c r="VIE113" s="41"/>
      <c r="VIF113" s="41"/>
      <c r="VIG113" s="41"/>
      <c r="VIH113" s="41"/>
      <c r="VII113" s="41"/>
      <c r="VIJ113" s="41"/>
      <c r="VIK113" s="41"/>
      <c r="VIL113" s="41"/>
      <c r="VIM113" s="41"/>
      <c r="VIN113" s="41"/>
      <c r="VIO113" s="41"/>
      <c r="VIP113" s="41"/>
      <c r="VIQ113" s="41"/>
      <c r="VIR113" s="41"/>
      <c r="VIS113" s="41"/>
      <c r="VIT113" s="41"/>
      <c r="VIU113" s="41"/>
      <c r="VIV113" s="41"/>
      <c r="VIW113" s="41"/>
      <c r="VIX113" s="41"/>
      <c r="VIY113" s="41"/>
      <c r="VIZ113" s="41"/>
      <c r="VJA113" s="41"/>
      <c r="VJB113" s="41"/>
      <c r="VJC113" s="41"/>
      <c r="VJD113" s="41"/>
      <c r="VJE113" s="41"/>
      <c r="VJF113" s="41"/>
      <c r="VJG113" s="41"/>
      <c r="VJH113" s="41"/>
      <c r="VJI113" s="41"/>
      <c r="VJJ113" s="41"/>
      <c r="VJK113" s="41"/>
      <c r="VJL113" s="41"/>
      <c r="VJM113" s="41"/>
      <c r="VJN113" s="41"/>
      <c r="VJO113" s="41"/>
      <c r="VJP113" s="41"/>
      <c r="VJQ113" s="41"/>
      <c r="VJR113" s="41"/>
      <c r="VJS113" s="41"/>
      <c r="VRJ113" s="41"/>
      <c r="VRK113" s="41"/>
      <c r="VRL113" s="41"/>
      <c r="VRM113" s="41"/>
      <c r="VRY113" s="41"/>
      <c r="VRZ113" s="41"/>
      <c r="VSA113" s="41"/>
      <c r="VSB113" s="41"/>
      <c r="VSC113" s="41"/>
      <c r="VSD113" s="41"/>
      <c r="VSE113" s="41"/>
      <c r="VSF113" s="41"/>
      <c r="VSG113" s="41"/>
      <c r="VSH113" s="41"/>
      <c r="VSI113" s="41"/>
      <c r="VSJ113" s="41"/>
      <c r="VSK113" s="41"/>
      <c r="VSL113" s="41"/>
      <c r="VSM113" s="41"/>
      <c r="VSN113" s="41"/>
      <c r="VSO113" s="41"/>
      <c r="VSP113" s="41"/>
      <c r="VSQ113" s="41"/>
      <c r="VSR113" s="41"/>
      <c r="VSS113" s="41"/>
      <c r="VST113" s="41"/>
      <c r="VSU113" s="41"/>
      <c r="VSV113" s="41"/>
      <c r="VSW113" s="41"/>
      <c r="VSX113" s="41"/>
      <c r="VSY113" s="41"/>
      <c r="VSZ113" s="41"/>
      <c r="VTA113" s="41"/>
      <c r="VTB113" s="41"/>
      <c r="VTC113" s="41"/>
      <c r="VTD113" s="41"/>
      <c r="VTE113" s="41"/>
      <c r="VTF113" s="41"/>
      <c r="VTG113" s="41"/>
      <c r="VTH113" s="41"/>
      <c r="VTI113" s="41"/>
      <c r="VTJ113" s="41"/>
      <c r="VTK113" s="41"/>
      <c r="VTL113" s="41"/>
      <c r="VTM113" s="41"/>
      <c r="VTN113" s="41"/>
      <c r="VTO113" s="41"/>
      <c r="WBF113" s="41"/>
      <c r="WBG113" s="41"/>
      <c r="WBH113" s="41"/>
      <c r="WBI113" s="41"/>
      <c r="WBU113" s="41"/>
      <c r="WBV113" s="41"/>
      <c r="WBW113" s="41"/>
      <c r="WBX113" s="41"/>
      <c r="WBY113" s="41"/>
      <c r="WBZ113" s="41"/>
      <c r="WCA113" s="41"/>
      <c r="WCB113" s="41"/>
      <c r="WCC113" s="41"/>
      <c r="WCD113" s="41"/>
      <c r="WCE113" s="41"/>
      <c r="WCF113" s="41"/>
      <c r="WCG113" s="41"/>
      <c r="WCH113" s="41"/>
      <c r="WCI113" s="41"/>
      <c r="WCJ113" s="41"/>
      <c r="WCK113" s="41"/>
      <c r="WCL113" s="41"/>
      <c r="WCM113" s="41"/>
      <c r="WCN113" s="41"/>
      <c r="WCO113" s="41"/>
      <c r="WCP113" s="41"/>
      <c r="WCQ113" s="41"/>
      <c r="WCR113" s="41"/>
      <c r="WCS113" s="41"/>
      <c r="WCT113" s="41"/>
      <c r="WCU113" s="41"/>
      <c r="WCV113" s="41"/>
      <c r="WCW113" s="41"/>
      <c r="WCX113" s="41"/>
      <c r="WCY113" s="41"/>
      <c r="WCZ113" s="41"/>
      <c r="WDA113" s="41"/>
      <c r="WDB113" s="41"/>
      <c r="WDC113" s="41"/>
      <c r="WDD113" s="41"/>
      <c r="WDE113" s="41"/>
      <c r="WDF113" s="41"/>
      <c r="WDG113" s="41"/>
      <c r="WDH113" s="41"/>
      <c r="WDI113" s="41"/>
      <c r="WDJ113" s="41"/>
      <c r="WDK113" s="41"/>
      <c r="WLB113" s="41"/>
      <c r="WLC113" s="41"/>
      <c r="WLD113" s="41"/>
      <c r="WLE113" s="41"/>
      <c r="WLQ113" s="41"/>
      <c r="WLR113" s="41"/>
      <c r="WLS113" s="41"/>
      <c r="WLT113" s="41"/>
      <c r="WLU113" s="41"/>
      <c r="WLV113" s="41"/>
      <c r="WLW113" s="41"/>
      <c r="WLX113" s="41"/>
      <c r="WLY113" s="41"/>
      <c r="WLZ113" s="41"/>
      <c r="WMA113" s="41"/>
      <c r="WMB113" s="41"/>
      <c r="WMC113" s="41"/>
      <c r="WMD113" s="41"/>
      <c r="WME113" s="41"/>
      <c r="WMF113" s="41"/>
      <c r="WMG113" s="41"/>
      <c r="WMH113" s="41"/>
      <c r="WMI113" s="41"/>
      <c r="WMJ113" s="41"/>
      <c r="WMK113" s="41"/>
      <c r="WML113" s="41"/>
      <c r="WMM113" s="41"/>
      <c r="WMN113" s="41"/>
      <c r="WMO113" s="41"/>
      <c r="WMP113" s="41"/>
      <c r="WMQ113" s="41"/>
      <c r="WMR113" s="41"/>
      <c r="WMS113" s="41"/>
      <c r="WMT113" s="41"/>
      <c r="WMU113" s="41"/>
      <c r="WMV113" s="41"/>
      <c r="WMW113" s="41"/>
      <c r="WMX113" s="41"/>
      <c r="WMY113" s="41"/>
      <c r="WMZ113" s="41"/>
      <c r="WNA113" s="41"/>
      <c r="WNB113" s="41"/>
      <c r="WNC113" s="41"/>
      <c r="WND113" s="41"/>
      <c r="WNE113" s="41"/>
      <c r="WNF113" s="41"/>
      <c r="WNG113" s="41"/>
      <c r="WUX113" s="41"/>
      <c r="WUY113" s="41"/>
      <c r="WUZ113" s="41"/>
      <c r="WVA113" s="41"/>
      <c r="WVM113" s="41"/>
      <c r="WVN113" s="41"/>
      <c r="WVO113" s="41"/>
      <c r="WVP113" s="41"/>
      <c r="WVQ113" s="41"/>
      <c r="WVR113" s="41"/>
      <c r="WVS113" s="41"/>
      <c r="WVT113" s="41"/>
      <c r="WVU113" s="41"/>
      <c r="WVV113" s="41"/>
      <c r="WVW113" s="41"/>
      <c r="WVX113" s="41"/>
      <c r="WVY113" s="41"/>
      <c r="WVZ113" s="41"/>
      <c r="WWA113" s="41"/>
      <c r="WWB113" s="41"/>
      <c r="WWC113" s="41"/>
      <c r="WWD113" s="41"/>
      <c r="WWE113" s="41"/>
      <c r="WWF113" s="41"/>
      <c r="WWG113" s="41"/>
      <c r="WWH113" s="41"/>
      <c r="WWI113" s="41"/>
      <c r="WWJ113" s="41"/>
      <c r="WWK113" s="41"/>
      <c r="WWL113" s="41"/>
      <c r="WWM113" s="41"/>
      <c r="WWN113" s="41"/>
      <c r="WWO113" s="41"/>
      <c r="WWP113" s="41"/>
      <c r="WWQ113" s="41"/>
      <c r="WWR113" s="41"/>
      <c r="WWS113" s="41"/>
      <c r="WWT113" s="41"/>
      <c r="WWU113" s="41"/>
      <c r="WWV113" s="41"/>
      <c r="WWW113" s="41"/>
      <c r="WWX113" s="41"/>
      <c r="WWY113" s="41"/>
      <c r="WWZ113" s="41"/>
      <c r="WXA113" s="41"/>
      <c r="WXB113" s="41"/>
      <c r="WXC113" s="41"/>
    </row>
    <row r="114" spans="1:1017 1029:2041 2053:3065 3077:4089 4101:5113 5125:6137 6149:7161 7173:8185 8197:9209 9221:10233 10245:11257 11269:12281 12293:13305 13317:14329 14341:15353 15365:16175" s="41" customFormat="1" ht="35.1" customHeight="1">
      <c r="A114" s="28"/>
      <c r="B114" s="28"/>
      <c r="C114" s="28"/>
      <c r="D114" s="28"/>
      <c r="E114" s="28"/>
      <c r="F114" s="30"/>
      <c r="G114" s="33"/>
      <c r="H114" s="29"/>
      <c r="I114" s="29"/>
      <c r="J114" s="29"/>
      <c r="K114" s="34"/>
      <c r="L114" s="34"/>
      <c r="M114" s="34"/>
      <c r="N114" s="34"/>
      <c r="O114" s="34"/>
      <c r="P114" s="34"/>
      <c r="Q114" s="34"/>
      <c r="R114" s="34"/>
      <c r="S114" s="47"/>
      <c r="T114" s="47"/>
      <c r="U114" s="47"/>
      <c r="V114" s="47"/>
      <c r="W114" s="48"/>
      <c r="X114" s="48"/>
      <c r="Y114" s="48"/>
      <c r="Z114" s="48"/>
      <c r="AA114" s="47"/>
      <c r="AB114" s="47"/>
      <c r="AC114" s="47"/>
      <c r="AD114" s="47"/>
      <c r="AE114" s="48"/>
      <c r="AF114" s="48"/>
      <c r="AG114" s="48"/>
      <c r="AH114" s="48"/>
      <c r="AI114" s="31"/>
      <c r="AJ114" s="49"/>
      <c r="AK114" s="49"/>
      <c r="AL114" s="67"/>
      <c r="AM114" s="67"/>
      <c r="AN114" s="67"/>
      <c r="AO114" s="67"/>
      <c r="AP114" s="71"/>
      <c r="AQ114" s="71"/>
      <c r="AR114" s="71"/>
      <c r="AS114" s="71"/>
      <c r="AT114" s="72"/>
      <c r="AU114" s="50"/>
      <c r="AV114" s="69"/>
      <c r="AW114" s="70"/>
      <c r="AX114" s="70"/>
      <c r="AY114" s="70"/>
      <c r="AZ114" s="47"/>
      <c r="BA114" s="47"/>
      <c r="BB114" s="47"/>
      <c r="BC114" s="47"/>
      <c r="BD114" s="36"/>
      <c r="BF114" s="28"/>
      <c r="BG114" s="28"/>
      <c r="BH114" s="28"/>
      <c r="BI114" s="28"/>
      <c r="BJ114" s="28"/>
      <c r="BK114" s="28"/>
      <c r="BL114" s="28"/>
      <c r="BM114" s="28"/>
      <c r="BN114" s="28"/>
      <c r="BO114" s="28"/>
      <c r="BP114" s="28"/>
      <c r="BQ114" s="28"/>
      <c r="BR114" s="28"/>
      <c r="BS114" s="28"/>
      <c r="BT114" s="28"/>
      <c r="BU114" s="28"/>
      <c r="BV114" s="28"/>
      <c r="BW114" s="28"/>
      <c r="BX114" s="28"/>
      <c r="BY114" s="28"/>
      <c r="BZ114" s="28"/>
      <c r="CA114" s="28"/>
      <c r="CB114" s="28"/>
      <c r="CC114" s="28"/>
      <c r="CD114" s="28"/>
      <c r="CE114" s="28"/>
      <c r="CF114" s="28"/>
      <c r="CG114" s="28"/>
      <c r="CH114" s="28"/>
      <c r="CI114" s="28"/>
      <c r="CJ114" s="28"/>
      <c r="CK114" s="28"/>
      <c r="CL114" s="28"/>
      <c r="CM114" s="28"/>
      <c r="CN114" s="28"/>
      <c r="CO114" s="28"/>
      <c r="CP114" s="28"/>
      <c r="CQ114" s="28"/>
    </row>
    <row r="115" spans="1:1017 1029:2041 2053:3065 3077:4089 4101:5113 5125:6137 6149:7161 7173:8185 8197:9209 9221:10233 10245:11257 11269:12281 12293:13305 13317:14329 14341:15353 15365:16175" s="41" customFormat="1" ht="35.1" customHeight="1">
      <c r="A115" s="28"/>
      <c r="B115" s="28"/>
      <c r="C115" s="28"/>
      <c r="D115" s="28"/>
      <c r="E115" s="28"/>
      <c r="F115" s="30"/>
      <c r="G115" s="33"/>
      <c r="H115" s="29"/>
      <c r="I115" s="29"/>
      <c r="J115" s="29"/>
      <c r="K115" s="34"/>
      <c r="L115" s="34"/>
      <c r="M115" s="34"/>
      <c r="N115" s="34"/>
      <c r="O115" s="34"/>
      <c r="P115" s="34"/>
      <c r="Q115" s="34"/>
      <c r="R115" s="34"/>
      <c r="S115" s="47"/>
      <c r="T115" s="47"/>
      <c r="U115" s="47"/>
      <c r="V115" s="47"/>
      <c r="W115" s="48"/>
      <c r="X115" s="48"/>
      <c r="Y115" s="48"/>
      <c r="Z115" s="48"/>
      <c r="AA115" s="47"/>
      <c r="AB115" s="47"/>
      <c r="AC115" s="47"/>
      <c r="AD115" s="47"/>
      <c r="AE115" s="48"/>
      <c r="AF115" s="48"/>
      <c r="AG115" s="48"/>
      <c r="AH115" s="48"/>
      <c r="AI115" s="31"/>
      <c r="AJ115" s="49"/>
      <c r="AK115" s="49"/>
      <c r="AL115" s="67"/>
      <c r="AM115" s="67"/>
      <c r="AN115" s="67"/>
      <c r="AO115" s="67"/>
      <c r="AP115" s="71"/>
      <c r="AQ115" s="71"/>
      <c r="AR115" s="71"/>
      <c r="AS115" s="71"/>
      <c r="AT115" s="72"/>
      <c r="AU115" s="50"/>
      <c r="AV115" s="69"/>
      <c r="AW115" s="70"/>
      <c r="AX115" s="70"/>
      <c r="AY115" s="70"/>
      <c r="AZ115" s="47"/>
      <c r="BA115" s="47"/>
      <c r="BB115" s="47"/>
      <c r="BC115" s="47"/>
      <c r="BD115" s="36"/>
      <c r="BF115" s="28"/>
      <c r="BG115" s="28"/>
      <c r="BH115" s="28"/>
      <c r="BI115" s="28"/>
      <c r="BJ115" s="28"/>
      <c r="BK115" s="28"/>
      <c r="BL115" s="28"/>
      <c r="BM115" s="28"/>
      <c r="BN115" s="28"/>
      <c r="BO115" s="28"/>
      <c r="BP115" s="28"/>
      <c r="BQ115" s="28"/>
      <c r="BR115" s="28"/>
      <c r="BS115" s="28"/>
      <c r="BT115" s="28"/>
      <c r="BU115" s="28"/>
      <c r="BV115" s="28"/>
      <c r="BW115" s="28"/>
      <c r="BX115" s="28"/>
      <c r="BY115" s="28"/>
      <c r="BZ115" s="28"/>
      <c r="CA115" s="28"/>
      <c r="CB115" s="28"/>
      <c r="CC115" s="28"/>
      <c r="CD115" s="28"/>
      <c r="CE115" s="28"/>
      <c r="CF115" s="28"/>
      <c r="CG115" s="28"/>
      <c r="CH115" s="28"/>
      <c r="CI115" s="28"/>
      <c r="CJ115" s="28"/>
      <c r="CK115" s="28"/>
      <c r="CL115" s="28"/>
      <c r="CM115" s="28"/>
      <c r="CN115" s="28"/>
      <c r="CO115" s="28"/>
      <c r="CP115" s="28"/>
      <c r="CQ115" s="28"/>
    </row>
    <row r="116" spans="1:1017 1029:2041 2053:3065 3077:4089 4101:5113 5125:6137 6149:7161 7173:8185 8197:9209 9221:10233 10245:11257 11269:12281 12293:13305 13317:14329 14341:15353 15365:16175" s="41" customFormat="1" ht="35.1" customHeight="1">
      <c r="A116" s="28"/>
      <c r="B116" s="28"/>
      <c r="C116" s="28"/>
      <c r="D116" s="28"/>
      <c r="E116" s="28"/>
      <c r="F116" s="30"/>
      <c r="G116" s="33"/>
      <c r="H116" s="29"/>
      <c r="I116" s="29"/>
      <c r="J116" s="29"/>
      <c r="K116" s="34"/>
      <c r="L116" s="34"/>
      <c r="M116" s="34"/>
      <c r="N116" s="34"/>
      <c r="O116" s="34"/>
      <c r="P116" s="34"/>
      <c r="Q116" s="34"/>
      <c r="R116" s="34"/>
      <c r="S116" s="47"/>
      <c r="T116" s="47"/>
      <c r="U116" s="47"/>
      <c r="V116" s="47"/>
      <c r="W116" s="48"/>
      <c r="X116" s="48"/>
      <c r="Y116" s="48"/>
      <c r="Z116" s="48"/>
      <c r="AA116" s="47"/>
      <c r="AB116" s="47"/>
      <c r="AC116" s="47"/>
      <c r="AD116" s="47"/>
      <c r="AE116" s="48"/>
      <c r="AF116" s="48"/>
      <c r="AG116" s="48"/>
      <c r="AH116" s="48"/>
      <c r="AI116" s="31"/>
      <c r="AJ116" s="49"/>
      <c r="AK116" s="49"/>
      <c r="AL116" s="67"/>
      <c r="AM116" s="67"/>
      <c r="AN116" s="67"/>
      <c r="AO116" s="67"/>
      <c r="AP116" s="71"/>
      <c r="AQ116" s="71"/>
      <c r="AR116" s="71"/>
      <c r="AS116" s="71"/>
      <c r="AT116" s="72"/>
      <c r="AU116" s="50"/>
      <c r="AV116" s="69"/>
      <c r="AW116" s="70"/>
      <c r="AX116" s="70"/>
      <c r="AY116" s="70"/>
      <c r="AZ116" s="47"/>
      <c r="BA116" s="47"/>
      <c r="BB116" s="47"/>
      <c r="BC116" s="47"/>
      <c r="BD116" s="36"/>
      <c r="BF116" s="28"/>
      <c r="BG116" s="28"/>
      <c r="BH116" s="28"/>
      <c r="BI116" s="28"/>
      <c r="BJ116" s="28"/>
      <c r="BK116" s="28"/>
      <c r="BL116" s="28"/>
      <c r="BM116" s="28"/>
      <c r="BN116" s="28"/>
      <c r="BO116" s="28"/>
      <c r="BP116" s="28"/>
      <c r="BQ116" s="28"/>
      <c r="BR116" s="28"/>
      <c r="BS116" s="28"/>
      <c r="BT116" s="28"/>
      <c r="BU116" s="28"/>
      <c r="BV116" s="28"/>
      <c r="BW116" s="28"/>
      <c r="BX116" s="28"/>
      <c r="BY116" s="28"/>
      <c r="BZ116" s="28"/>
      <c r="CA116" s="28"/>
      <c r="CB116" s="28"/>
      <c r="CC116" s="28"/>
      <c r="CD116" s="28"/>
      <c r="CE116" s="28"/>
      <c r="CF116" s="28"/>
      <c r="CG116" s="28"/>
      <c r="CH116" s="28"/>
      <c r="CI116" s="28"/>
      <c r="CJ116" s="28"/>
      <c r="CK116" s="28"/>
      <c r="CL116" s="28"/>
      <c r="CM116" s="28"/>
      <c r="CN116" s="28"/>
      <c r="CO116" s="28"/>
      <c r="CP116" s="28"/>
      <c r="CQ116" s="28"/>
    </row>
    <row r="117" spans="1:1017 1029:2041 2053:3065 3077:4089 4101:5113 5125:6137 6149:7161 7173:8185 8197:9209 9221:10233 10245:11257 11269:12281 12293:13305 13317:14329 14341:15353 15365:16175" s="41" customFormat="1" ht="35.1" customHeight="1">
      <c r="A117" s="28"/>
      <c r="B117" s="28"/>
      <c r="C117" s="28"/>
      <c r="D117" s="28"/>
      <c r="E117" s="28"/>
      <c r="F117" s="30"/>
      <c r="G117" s="33"/>
      <c r="H117" s="29"/>
      <c r="I117" s="29"/>
      <c r="J117" s="29"/>
      <c r="K117" s="34"/>
      <c r="L117" s="34"/>
      <c r="M117" s="34"/>
      <c r="N117" s="34"/>
      <c r="O117" s="34"/>
      <c r="P117" s="34"/>
      <c r="Q117" s="34"/>
      <c r="R117" s="34"/>
      <c r="S117" s="47"/>
      <c r="T117" s="47"/>
      <c r="U117" s="47"/>
      <c r="V117" s="47"/>
      <c r="W117" s="48"/>
      <c r="X117" s="48"/>
      <c r="Y117" s="48"/>
      <c r="Z117" s="48"/>
      <c r="AA117" s="47"/>
      <c r="AB117" s="47"/>
      <c r="AC117" s="47"/>
      <c r="AD117" s="47"/>
      <c r="AE117" s="48"/>
      <c r="AF117" s="48"/>
      <c r="AG117" s="48"/>
      <c r="AH117" s="48"/>
      <c r="AI117" s="31"/>
      <c r="AJ117" s="49"/>
      <c r="AK117" s="49"/>
      <c r="AL117" s="67"/>
      <c r="AM117" s="67"/>
      <c r="AN117" s="67"/>
      <c r="AO117" s="67"/>
      <c r="AP117" s="71"/>
      <c r="AQ117" s="71"/>
      <c r="AR117" s="71"/>
      <c r="AS117" s="71"/>
      <c r="AT117" s="72"/>
      <c r="AU117" s="50"/>
      <c r="AV117" s="69"/>
      <c r="AW117" s="70"/>
      <c r="AX117" s="70"/>
      <c r="AY117" s="70"/>
      <c r="AZ117" s="47"/>
      <c r="BA117" s="47"/>
      <c r="BB117" s="47"/>
      <c r="BC117" s="47"/>
      <c r="BD117" s="36"/>
      <c r="BF117" s="28"/>
      <c r="BG117" s="28"/>
      <c r="BH117" s="28"/>
      <c r="BI117" s="28"/>
      <c r="BJ117" s="28"/>
      <c r="BK117" s="28"/>
      <c r="BL117" s="28"/>
      <c r="BM117" s="28"/>
      <c r="BN117" s="28"/>
      <c r="BO117" s="28"/>
      <c r="BP117" s="28"/>
      <c r="BQ117" s="28"/>
      <c r="BR117" s="28"/>
      <c r="BS117" s="28"/>
      <c r="BT117" s="28"/>
      <c r="BU117" s="28"/>
      <c r="BV117" s="28"/>
      <c r="BW117" s="28"/>
      <c r="BX117" s="28"/>
      <c r="BY117" s="28"/>
      <c r="BZ117" s="28"/>
      <c r="CA117" s="28"/>
      <c r="CB117" s="28"/>
      <c r="CC117" s="28"/>
      <c r="CD117" s="28"/>
      <c r="CE117" s="28"/>
      <c r="CF117" s="28"/>
      <c r="CG117" s="28"/>
      <c r="CH117" s="28"/>
      <c r="CI117" s="28"/>
      <c r="CJ117" s="28"/>
      <c r="CK117" s="28"/>
      <c r="CL117" s="28"/>
      <c r="CM117" s="28"/>
      <c r="CN117" s="28"/>
      <c r="CO117" s="28"/>
      <c r="CP117" s="28"/>
      <c r="CQ117" s="28"/>
    </row>
    <row r="118" spans="1:1017 1029:2041 2053:3065 3077:4089 4101:5113 5125:6137 6149:7161 7173:8185 8197:9209 9221:10233 10245:11257 11269:12281 12293:13305 13317:14329 14341:15353 15365:16175" s="41" customFormat="1" ht="35.1" customHeight="1">
      <c r="A118" s="28"/>
      <c r="B118" s="28"/>
      <c r="C118" s="28"/>
      <c r="D118" s="28"/>
      <c r="E118" s="28"/>
      <c r="F118" s="30"/>
      <c r="G118" s="33"/>
      <c r="H118" s="29"/>
      <c r="I118" s="29"/>
      <c r="J118" s="29"/>
      <c r="K118" s="34"/>
      <c r="L118" s="34"/>
      <c r="M118" s="34"/>
      <c r="N118" s="34"/>
      <c r="O118" s="34"/>
      <c r="P118" s="34"/>
      <c r="Q118" s="34"/>
      <c r="R118" s="34"/>
      <c r="S118" s="47"/>
      <c r="T118" s="47"/>
      <c r="U118" s="47"/>
      <c r="V118" s="47"/>
      <c r="W118" s="48"/>
      <c r="X118" s="48"/>
      <c r="Y118" s="48"/>
      <c r="Z118" s="48"/>
      <c r="AA118" s="47"/>
      <c r="AB118" s="47"/>
      <c r="AC118" s="47"/>
      <c r="AD118" s="47"/>
      <c r="AE118" s="48"/>
      <c r="AF118" s="48"/>
      <c r="AG118" s="48"/>
      <c r="AH118" s="48"/>
      <c r="AI118" s="31"/>
      <c r="AJ118" s="49"/>
      <c r="AK118" s="49"/>
      <c r="AL118" s="67"/>
      <c r="AM118" s="67"/>
      <c r="AN118" s="67"/>
      <c r="AO118" s="67"/>
      <c r="AP118" s="71"/>
      <c r="AQ118" s="71"/>
      <c r="AR118" s="71"/>
      <c r="AS118" s="71"/>
      <c r="AT118" s="72"/>
      <c r="AU118" s="50"/>
      <c r="AV118" s="69"/>
      <c r="AW118" s="70"/>
      <c r="AX118" s="70"/>
      <c r="AY118" s="70"/>
      <c r="AZ118" s="47"/>
      <c r="BA118" s="47"/>
      <c r="BB118" s="47"/>
      <c r="BC118" s="47"/>
      <c r="BD118" s="36"/>
      <c r="BF118" s="28"/>
      <c r="BG118" s="28"/>
      <c r="BH118" s="28"/>
      <c r="BI118" s="28"/>
      <c r="BJ118" s="28"/>
      <c r="BK118" s="28"/>
      <c r="BL118" s="28"/>
      <c r="BM118" s="28"/>
      <c r="BN118" s="28"/>
      <c r="BO118" s="28"/>
      <c r="BP118" s="28"/>
      <c r="BQ118" s="28"/>
      <c r="BR118" s="28"/>
      <c r="BS118" s="28"/>
      <c r="BT118" s="28"/>
      <c r="BU118" s="28"/>
      <c r="BV118" s="28"/>
      <c r="BW118" s="28"/>
      <c r="BX118" s="28"/>
      <c r="BY118" s="28"/>
      <c r="BZ118" s="28"/>
      <c r="CA118" s="28"/>
      <c r="CB118" s="28"/>
      <c r="CC118" s="28"/>
      <c r="CD118" s="28"/>
      <c r="CE118" s="28"/>
      <c r="CF118" s="28"/>
      <c r="CG118" s="28"/>
      <c r="CH118" s="28"/>
      <c r="CI118" s="28"/>
      <c r="CJ118" s="28"/>
      <c r="CK118" s="28"/>
      <c r="CL118" s="28"/>
      <c r="CM118" s="28"/>
      <c r="CN118" s="28"/>
      <c r="CO118" s="28"/>
      <c r="CP118" s="28"/>
      <c r="CQ118" s="28"/>
    </row>
    <row r="119" spans="1:1017 1029:2041 2053:3065 3077:4089 4101:5113 5125:6137 6149:7161 7173:8185 8197:9209 9221:10233 10245:11257 11269:12281 12293:13305 13317:14329 14341:15353 15365:16175" s="41" customFormat="1" ht="35.1" customHeight="1">
      <c r="A119" s="28"/>
      <c r="B119" s="28"/>
      <c r="C119" s="28"/>
      <c r="D119" s="28"/>
      <c r="E119" s="28"/>
      <c r="F119" s="30"/>
      <c r="G119" s="33"/>
      <c r="H119" s="29"/>
      <c r="I119" s="29"/>
      <c r="J119" s="29"/>
      <c r="K119" s="34"/>
      <c r="L119" s="34"/>
      <c r="M119" s="34"/>
      <c r="N119" s="34"/>
      <c r="O119" s="34"/>
      <c r="P119" s="34"/>
      <c r="Q119" s="34"/>
      <c r="R119" s="34"/>
      <c r="S119" s="47"/>
      <c r="T119" s="47"/>
      <c r="U119" s="47"/>
      <c r="V119" s="47"/>
      <c r="W119" s="48"/>
      <c r="X119" s="48"/>
      <c r="Y119" s="48"/>
      <c r="Z119" s="48"/>
      <c r="AA119" s="47"/>
      <c r="AB119" s="47"/>
      <c r="AC119" s="47"/>
      <c r="AD119" s="47"/>
      <c r="AE119" s="48"/>
      <c r="AF119" s="48"/>
      <c r="AG119" s="48"/>
      <c r="AH119" s="48"/>
      <c r="AI119" s="31"/>
      <c r="AJ119" s="49"/>
      <c r="AK119" s="49"/>
      <c r="AL119" s="67"/>
      <c r="AM119" s="67"/>
      <c r="AN119" s="67"/>
      <c r="AO119" s="67"/>
      <c r="AP119" s="71"/>
      <c r="AQ119" s="71"/>
      <c r="AR119" s="71"/>
      <c r="AS119" s="71"/>
      <c r="AT119" s="72"/>
      <c r="AU119" s="50"/>
      <c r="AV119" s="69"/>
      <c r="AW119" s="70"/>
      <c r="AX119" s="70"/>
      <c r="AY119" s="70"/>
      <c r="AZ119" s="47"/>
      <c r="BA119" s="47"/>
      <c r="BB119" s="47"/>
      <c r="BC119" s="47"/>
      <c r="BD119" s="36"/>
      <c r="BF119" s="28"/>
      <c r="BG119" s="28"/>
      <c r="BH119" s="28"/>
      <c r="BI119" s="28"/>
      <c r="BJ119" s="28"/>
      <c r="BK119" s="28"/>
      <c r="BL119" s="28"/>
      <c r="BM119" s="28"/>
      <c r="BN119" s="28"/>
      <c r="BO119" s="28"/>
      <c r="BP119" s="28"/>
      <c r="BQ119" s="28"/>
      <c r="BR119" s="28"/>
      <c r="BS119" s="28"/>
      <c r="BT119" s="28"/>
      <c r="BU119" s="28"/>
      <c r="BV119" s="28"/>
      <c r="BW119" s="28"/>
      <c r="BX119" s="28"/>
      <c r="BY119" s="28"/>
      <c r="BZ119" s="28"/>
      <c r="CA119" s="28"/>
      <c r="CB119" s="28"/>
      <c r="CC119" s="28"/>
      <c r="CD119" s="28"/>
      <c r="CE119" s="28"/>
      <c r="CF119" s="28"/>
      <c r="CG119" s="28"/>
      <c r="CH119" s="28"/>
      <c r="CI119" s="28"/>
      <c r="CJ119" s="28"/>
      <c r="CK119" s="28"/>
      <c r="CL119" s="28"/>
      <c r="CM119" s="28"/>
      <c r="CN119" s="28"/>
      <c r="CO119" s="28"/>
      <c r="CP119" s="28"/>
      <c r="CQ119" s="28"/>
    </row>
    <row r="120" spans="1:1017 1029:2041 2053:3065 3077:4089 4101:5113 5125:6137 6149:7161 7173:8185 8197:9209 9221:10233 10245:11257 11269:12281 12293:13305 13317:14329 14341:15353 15365:16175" s="28" customFormat="1" ht="35.1" customHeight="1">
      <c r="A120" s="28" t="e">
        <v>#REF!</v>
      </c>
      <c r="B120" s="28" t="e">
        <v>#REF!</v>
      </c>
      <c r="C120" s="28" t="e">
        <v>#REF!</v>
      </c>
      <c r="D120" s="28" t="e">
        <v>#REF!</v>
      </c>
      <c r="E120" s="28" t="s">
        <v>21</v>
      </c>
      <c r="F120" s="23">
        <v>20</v>
      </c>
      <c r="G120" s="24" t="s">
        <v>79</v>
      </c>
      <c r="H120" s="32" t="s">
        <v>34</v>
      </c>
      <c r="I120" s="32" t="s">
        <v>80</v>
      </c>
      <c r="J120" s="32" t="s">
        <v>581</v>
      </c>
      <c r="K120" s="37">
        <v>25000</v>
      </c>
      <c r="L120" s="37">
        <v>13000</v>
      </c>
      <c r="M120" s="37">
        <v>8000</v>
      </c>
      <c r="N120" s="37">
        <v>5000</v>
      </c>
      <c r="O120" s="34" t="e">
        <v>#REF!</v>
      </c>
      <c r="P120" s="34" t="e">
        <v>#REF!</v>
      </c>
      <c r="Q120" s="34" t="e">
        <v>#REF!</v>
      </c>
      <c r="R120" s="34" t="e">
        <v>#REF!</v>
      </c>
      <c r="S120" s="47"/>
      <c r="T120" s="47" t="e">
        <v>#REF!</v>
      </c>
      <c r="U120" s="47" t="e">
        <v>#REF!</v>
      </c>
      <c r="V120" s="47"/>
      <c r="W120" s="48"/>
      <c r="X120" s="48" t="e">
        <v>#REF!</v>
      </c>
      <c r="Y120" s="48" t="e">
        <v>#REF!</v>
      </c>
      <c r="Z120" s="48"/>
      <c r="AA120" s="47"/>
      <c r="AB120" s="47"/>
      <c r="AC120" s="47"/>
      <c r="AD120" s="47"/>
      <c r="AE120" s="48"/>
      <c r="AF120" s="48"/>
      <c r="AG120" s="48"/>
      <c r="AH120" s="48"/>
      <c r="AI120" s="31">
        <v>3.7060795443535115</v>
      </c>
      <c r="AJ120" s="49"/>
      <c r="AK120" s="49" t="e">
        <v>#REF!</v>
      </c>
      <c r="AL120" s="67" t="e">
        <v>#REF!</v>
      </c>
      <c r="AM120" s="67" t="e">
        <v>#REF!</v>
      </c>
      <c r="AN120" s="67" t="e">
        <v>#REF!</v>
      </c>
      <c r="AO120" s="67" t="e">
        <v>#REF!</v>
      </c>
      <c r="AP120" s="71" t="e">
        <v>#REF!</v>
      </c>
      <c r="AQ120" s="71" t="e">
        <v>#REF!</v>
      </c>
      <c r="AR120" s="71" t="e">
        <v>#REF!</v>
      </c>
      <c r="AS120" s="71" t="e">
        <v>#REF!</v>
      </c>
      <c r="AT120" s="72" t="e">
        <v>#REF!</v>
      </c>
      <c r="AU120" s="50" t="s">
        <v>21</v>
      </c>
      <c r="AV120" s="69">
        <v>16450</v>
      </c>
      <c r="AW120" s="70">
        <v>7699.9999999999991</v>
      </c>
      <c r="AX120" s="70">
        <v>3849.9999999999995</v>
      </c>
      <c r="AY120" s="70">
        <v>2450</v>
      </c>
      <c r="AZ120" s="47">
        <v>14100</v>
      </c>
      <c r="BA120" s="47">
        <v>6600</v>
      </c>
      <c r="BB120" s="47">
        <v>3300</v>
      </c>
      <c r="BC120" s="47">
        <v>2100</v>
      </c>
      <c r="BD120" s="36" t="e">
        <v>#REF!</v>
      </c>
      <c r="BE120" s="41"/>
      <c r="BH120" s="28" t="s">
        <v>34</v>
      </c>
      <c r="BI120" s="28" t="s">
        <v>80</v>
      </c>
      <c r="BJ120" s="28" t="s">
        <v>205</v>
      </c>
      <c r="BK120" s="91" t="s">
        <v>34</v>
      </c>
      <c r="BL120" s="91" t="s">
        <v>80</v>
      </c>
      <c r="BM120" s="91" t="s">
        <v>581</v>
      </c>
      <c r="IL120" s="41"/>
      <c r="IM120" s="41"/>
      <c r="IN120" s="41"/>
      <c r="IO120" s="41"/>
      <c r="JA120" s="41"/>
      <c r="JB120" s="41"/>
      <c r="JC120" s="41"/>
      <c r="JD120" s="41"/>
      <c r="JE120" s="41"/>
      <c r="JF120" s="41"/>
      <c r="JG120" s="41"/>
      <c r="JH120" s="41"/>
      <c r="JI120" s="41"/>
      <c r="JJ120" s="41"/>
      <c r="JK120" s="41"/>
      <c r="JL120" s="41"/>
      <c r="JM120" s="41"/>
      <c r="JN120" s="41"/>
      <c r="JO120" s="41"/>
      <c r="JP120" s="41"/>
      <c r="JQ120" s="41"/>
      <c r="JR120" s="41"/>
      <c r="JS120" s="41"/>
      <c r="JT120" s="41"/>
      <c r="JU120" s="41"/>
      <c r="JV120" s="41"/>
      <c r="JW120" s="41"/>
      <c r="JX120" s="41"/>
      <c r="JY120" s="41"/>
      <c r="JZ120" s="41"/>
      <c r="KA120" s="41"/>
      <c r="KB120" s="41"/>
      <c r="KC120" s="41"/>
      <c r="KD120" s="41"/>
      <c r="KE120" s="41"/>
      <c r="KF120" s="41"/>
      <c r="KG120" s="41"/>
      <c r="KH120" s="41"/>
      <c r="KI120" s="41"/>
      <c r="KJ120" s="41"/>
      <c r="KK120" s="41"/>
      <c r="KL120" s="41"/>
      <c r="KM120" s="41"/>
      <c r="KN120" s="41"/>
      <c r="KO120" s="41"/>
      <c r="KP120" s="41"/>
      <c r="KQ120" s="41"/>
      <c r="SH120" s="41"/>
      <c r="SI120" s="41"/>
      <c r="SJ120" s="41"/>
      <c r="SK120" s="41"/>
      <c r="SW120" s="41"/>
      <c r="SX120" s="41"/>
      <c r="SY120" s="41"/>
      <c r="SZ120" s="41"/>
      <c r="TA120" s="41"/>
      <c r="TB120" s="41"/>
      <c r="TC120" s="41"/>
      <c r="TD120" s="41"/>
      <c r="TE120" s="41"/>
      <c r="TF120" s="41"/>
      <c r="TG120" s="41"/>
      <c r="TH120" s="41"/>
      <c r="TI120" s="41"/>
      <c r="TJ120" s="41"/>
      <c r="TK120" s="41"/>
      <c r="TL120" s="41"/>
      <c r="TM120" s="41"/>
      <c r="TN120" s="41"/>
      <c r="TO120" s="41"/>
      <c r="TP120" s="41"/>
      <c r="TQ120" s="41"/>
      <c r="TR120" s="41"/>
      <c r="TS120" s="41"/>
      <c r="TT120" s="41"/>
      <c r="TU120" s="41"/>
      <c r="TV120" s="41"/>
      <c r="TW120" s="41"/>
      <c r="TX120" s="41"/>
      <c r="TY120" s="41"/>
      <c r="TZ120" s="41"/>
      <c r="UA120" s="41"/>
      <c r="UB120" s="41"/>
      <c r="UC120" s="41"/>
      <c r="UD120" s="41"/>
      <c r="UE120" s="41"/>
      <c r="UF120" s="41"/>
      <c r="UG120" s="41"/>
      <c r="UH120" s="41"/>
      <c r="UI120" s="41"/>
      <c r="UJ120" s="41"/>
      <c r="UK120" s="41"/>
      <c r="UL120" s="41"/>
      <c r="UM120" s="41"/>
      <c r="ACD120" s="41"/>
      <c r="ACE120" s="41"/>
      <c r="ACF120" s="41"/>
      <c r="ACG120" s="41"/>
      <c r="ACS120" s="41"/>
      <c r="ACT120" s="41"/>
      <c r="ACU120" s="41"/>
      <c r="ACV120" s="41"/>
      <c r="ACW120" s="41"/>
      <c r="ACX120" s="41"/>
      <c r="ACY120" s="41"/>
      <c r="ACZ120" s="41"/>
      <c r="ADA120" s="41"/>
      <c r="ADB120" s="41"/>
      <c r="ADC120" s="41"/>
      <c r="ADD120" s="41"/>
      <c r="ADE120" s="41"/>
      <c r="ADF120" s="41"/>
      <c r="ADG120" s="41"/>
      <c r="ADH120" s="41"/>
      <c r="ADI120" s="41"/>
      <c r="ADJ120" s="41"/>
      <c r="ADK120" s="41"/>
      <c r="ADL120" s="41"/>
      <c r="ADM120" s="41"/>
      <c r="ADN120" s="41"/>
      <c r="ADO120" s="41"/>
      <c r="ADP120" s="41"/>
      <c r="ADQ120" s="41"/>
      <c r="ADR120" s="41"/>
      <c r="ADS120" s="41"/>
      <c r="ADT120" s="41"/>
      <c r="ADU120" s="41"/>
      <c r="ADV120" s="41"/>
      <c r="ADW120" s="41"/>
      <c r="ADX120" s="41"/>
      <c r="ADY120" s="41"/>
      <c r="ADZ120" s="41"/>
      <c r="AEA120" s="41"/>
      <c r="AEB120" s="41"/>
      <c r="AEC120" s="41"/>
      <c r="AED120" s="41"/>
      <c r="AEE120" s="41"/>
      <c r="AEF120" s="41"/>
      <c r="AEG120" s="41"/>
      <c r="AEH120" s="41"/>
      <c r="AEI120" s="41"/>
      <c r="ALZ120" s="41"/>
      <c r="AMA120" s="41"/>
      <c r="AMB120" s="41"/>
      <c r="AMC120" s="41"/>
      <c r="AMO120" s="41"/>
      <c r="AMP120" s="41"/>
      <c r="AMQ120" s="41"/>
      <c r="AMR120" s="41"/>
      <c r="AMS120" s="41"/>
      <c r="AMT120" s="41"/>
      <c r="AMU120" s="41"/>
      <c r="AMV120" s="41"/>
      <c r="AMW120" s="41"/>
      <c r="AMX120" s="41"/>
      <c r="AMY120" s="41"/>
      <c r="AMZ120" s="41"/>
      <c r="ANA120" s="41"/>
      <c r="ANB120" s="41"/>
      <c r="ANC120" s="41"/>
      <c r="AND120" s="41"/>
      <c r="ANE120" s="41"/>
      <c r="ANF120" s="41"/>
      <c r="ANG120" s="41"/>
      <c r="ANH120" s="41"/>
      <c r="ANI120" s="41"/>
      <c r="ANJ120" s="41"/>
      <c r="ANK120" s="41"/>
      <c r="ANL120" s="41"/>
      <c r="ANM120" s="41"/>
      <c r="ANN120" s="41"/>
      <c r="ANO120" s="41"/>
      <c r="ANP120" s="41"/>
      <c r="ANQ120" s="41"/>
      <c r="ANR120" s="41"/>
      <c r="ANS120" s="41"/>
      <c r="ANT120" s="41"/>
      <c r="ANU120" s="41"/>
      <c r="ANV120" s="41"/>
      <c r="ANW120" s="41"/>
      <c r="ANX120" s="41"/>
      <c r="ANY120" s="41"/>
      <c r="ANZ120" s="41"/>
      <c r="AOA120" s="41"/>
      <c r="AOB120" s="41"/>
      <c r="AOC120" s="41"/>
      <c r="AOD120" s="41"/>
      <c r="AOE120" s="41"/>
      <c r="AVV120" s="41"/>
      <c r="AVW120" s="41"/>
      <c r="AVX120" s="41"/>
      <c r="AVY120" s="41"/>
      <c r="AWK120" s="41"/>
      <c r="AWL120" s="41"/>
      <c r="AWM120" s="41"/>
      <c r="AWN120" s="41"/>
      <c r="AWO120" s="41"/>
      <c r="AWP120" s="41"/>
      <c r="AWQ120" s="41"/>
      <c r="AWR120" s="41"/>
      <c r="AWS120" s="41"/>
      <c r="AWT120" s="41"/>
      <c r="AWU120" s="41"/>
      <c r="AWV120" s="41"/>
      <c r="AWW120" s="41"/>
      <c r="AWX120" s="41"/>
      <c r="AWY120" s="41"/>
      <c r="AWZ120" s="41"/>
      <c r="AXA120" s="41"/>
      <c r="AXB120" s="41"/>
      <c r="AXC120" s="41"/>
      <c r="AXD120" s="41"/>
      <c r="AXE120" s="41"/>
      <c r="AXF120" s="41"/>
      <c r="AXG120" s="41"/>
      <c r="AXH120" s="41"/>
      <c r="AXI120" s="41"/>
      <c r="AXJ120" s="41"/>
      <c r="AXK120" s="41"/>
      <c r="AXL120" s="41"/>
      <c r="AXM120" s="41"/>
      <c r="AXN120" s="41"/>
      <c r="AXO120" s="41"/>
      <c r="AXP120" s="41"/>
      <c r="AXQ120" s="41"/>
      <c r="AXR120" s="41"/>
      <c r="AXS120" s="41"/>
      <c r="AXT120" s="41"/>
      <c r="AXU120" s="41"/>
      <c r="AXV120" s="41"/>
      <c r="AXW120" s="41"/>
      <c r="AXX120" s="41"/>
      <c r="AXY120" s="41"/>
      <c r="AXZ120" s="41"/>
      <c r="AYA120" s="41"/>
      <c r="BFR120" s="41"/>
      <c r="BFS120" s="41"/>
      <c r="BFT120" s="41"/>
      <c r="BFU120" s="41"/>
      <c r="BGG120" s="41"/>
      <c r="BGH120" s="41"/>
      <c r="BGI120" s="41"/>
      <c r="BGJ120" s="41"/>
      <c r="BGK120" s="41"/>
      <c r="BGL120" s="41"/>
      <c r="BGM120" s="41"/>
      <c r="BGN120" s="41"/>
      <c r="BGO120" s="41"/>
      <c r="BGP120" s="41"/>
      <c r="BGQ120" s="41"/>
      <c r="BGR120" s="41"/>
      <c r="BGS120" s="41"/>
      <c r="BGT120" s="41"/>
      <c r="BGU120" s="41"/>
      <c r="BGV120" s="41"/>
      <c r="BGW120" s="41"/>
      <c r="BGX120" s="41"/>
      <c r="BGY120" s="41"/>
      <c r="BGZ120" s="41"/>
      <c r="BHA120" s="41"/>
      <c r="BHB120" s="41"/>
      <c r="BHC120" s="41"/>
      <c r="BHD120" s="41"/>
      <c r="BHE120" s="41"/>
      <c r="BHF120" s="41"/>
      <c r="BHG120" s="41"/>
      <c r="BHH120" s="41"/>
      <c r="BHI120" s="41"/>
      <c r="BHJ120" s="41"/>
      <c r="BHK120" s="41"/>
      <c r="BHL120" s="41"/>
      <c r="BHM120" s="41"/>
      <c r="BHN120" s="41"/>
      <c r="BHO120" s="41"/>
      <c r="BHP120" s="41"/>
      <c r="BHQ120" s="41"/>
      <c r="BHR120" s="41"/>
      <c r="BHS120" s="41"/>
      <c r="BHT120" s="41"/>
      <c r="BHU120" s="41"/>
      <c r="BHV120" s="41"/>
      <c r="BHW120" s="41"/>
      <c r="BPN120" s="41"/>
      <c r="BPO120" s="41"/>
      <c r="BPP120" s="41"/>
      <c r="BPQ120" s="41"/>
      <c r="BQC120" s="41"/>
      <c r="BQD120" s="41"/>
      <c r="BQE120" s="41"/>
      <c r="BQF120" s="41"/>
      <c r="BQG120" s="41"/>
      <c r="BQH120" s="41"/>
      <c r="BQI120" s="41"/>
      <c r="BQJ120" s="41"/>
      <c r="BQK120" s="41"/>
      <c r="BQL120" s="41"/>
      <c r="BQM120" s="41"/>
      <c r="BQN120" s="41"/>
      <c r="BQO120" s="41"/>
      <c r="BQP120" s="41"/>
      <c r="BQQ120" s="41"/>
      <c r="BQR120" s="41"/>
      <c r="BQS120" s="41"/>
      <c r="BQT120" s="41"/>
      <c r="BQU120" s="41"/>
      <c r="BQV120" s="41"/>
      <c r="BQW120" s="41"/>
      <c r="BQX120" s="41"/>
      <c r="BQY120" s="41"/>
      <c r="BQZ120" s="41"/>
      <c r="BRA120" s="41"/>
      <c r="BRB120" s="41"/>
      <c r="BRC120" s="41"/>
      <c r="BRD120" s="41"/>
      <c r="BRE120" s="41"/>
      <c r="BRF120" s="41"/>
      <c r="BRG120" s="41"/>
      <c r="BRH120" s="41"/>
      <c r="BRI120" s="41"/>
      <c r="BRJ120" s="41"/>
      <c r="BRK120" s="41"/>
      <c r="BRL120" s="41"/>
      <c r="BRM120" s="41"/>
      <c r="BRN120" s="41"/>
      <c r="BRO120" s="41"/>
      <c r="BRP120" s="41"/>
      <c r="BRQ120" s="41"/>
      <c r="BRR120" s="41"/>
      <c r="BRS120" s="41"/>
      <c r="BZJ120" s="41"/>
      <c r="BZK120" s="41"/>
      <c r="BZL120" s="41"/>
      <c r="BZM120" s="41"/>
      <c r="BZY120" s="41"/>
      <c r="BZZ120" s="41"/>
      <c r="CAA120" s="41"/>
      <c r="CAB120" s="41"/>
      <c r="CAC120" s="41"/>
      <c r="CAD120" s="41"/>
      <c r="CAE120" s="41"/>
      <c r="CAF120" s="41"/>
      <c r="CAG120" s="41"/>
      <c r="CAH120" s="41"/>
      <c r="CAI120" s="41"/>
      <c r="CAJ120" s="41"/>
      <c r="CAK120" s="41"/>
      <c r="CAL120" s="41"/>
      <c r="CAM120" s="41"/>
      <c r="CAN120" s="41"/>
      <c r="CAO120" s="41"/>
      <c r="CAP120" s="41"/>
      <c r="CAQ120" s="41"/>
      <c r="CAR120" s="41"/>
      <c r="CAS120" s="41"/>
      <c r="CAT120" s="41"/>
      <c r="CAU120" s="41"/>
      <c r="CAV120" s="41"/>
      <c r="CAW120" s="41"/>
      <c r="CAX120" s="41"/>
      <c r="CAY120" s="41"/>
      <c r="CAZ120" s="41"/>
      <c r="CBA120" s="41"/>
      <c r="CBB120" s="41"/>
      <c r="CBC120" s="41"/>
      <c r="CBD120" s="41"/>
      <c r="CBE120" s="41"/>
      <c r="CBF120" s="41"/>
      <c r="CBG120" s="41"/>
      <c r="CBH120" s="41"/>
      <c r="CBI120" s="41"/>
      <c r="CBJ120" s="41"/>
      <c r="CBK120" s="41"/>
      <c r="CBL120" s="41"/>
      <c r="CBM120" s="41"/>
      <c r="CBN120" s="41"/>
      <c r="CBO120" s="41"/>
      <c r="CJF120" s="41"/>
      <c r="CJG120" s="41"/>
      <c r="CJH120" s="41"/>
      <c r="CJI120" s="41"/>
      <c r="CJU120" s="41"/>
      <c r="CJV120" s="41"/>
      <c r="CJW120" s="41"/>
      <c r="CJX120" s="41"/>
      <c r="CJY120" s="41"/>
      <c r="CJZ120" s="41"/>
      <c r="CKA120" s="41"/>
      <c r="CKB120" s="41"/>
      <c r="CKC120" s="41"/>
      <c r="CKD120" s="41"/>
      <c r="CKE120" s="41"/>
      <c r="CKF120" s="41"/>
      <c r="CKG120" s="41"/>
      <c r="CKH120" s="41"/>
      <c r="CKI120" s="41"/>
      <c r="CKJ120" s="41"/>
      <c r="CKK120" s="41"/>
      <c r="CKL120" s="41"/>
      <c r="CKM120" s="41"/>
      <c r="CKN120" s="41"/>
      <c r="CKO120" s="41"/>
      <c r="CKP120" s="41"/>
      <c r="CKQ120" s="41"/>
      <c r="CKR120" s="41"/>
      <c r="CKS120" s="41"/>
      <c r="CKT120" s="41"/>
      <c r="CKU120" s="41"/>
      <c r="CKV120" s="41"/>
      <c r="CKW120" s="41"/>
      <c r="CKX120" s="41"/>
      <c r="CKY120" s="41"/>
      <c r="CKZ120" s="41"/>
      <c r="CLA120" s="41"/>
      <c r="CLB120" s="41"/>
      <c r="CLC120" s="41"/>
      <c r="CLD120" s="41"/>
      <c r="CLE120" s="41"/>
      <c r="CLF120" s="41"/>
      <c r="CLG120" s="41"/>
      <c r="CLH120" s="41"/>
      <c r="CLI120" s="41"/>
      <c r="CLJ120" s="41"/>
      <c r="CLK120" s="41"/>
      <c r="CTB120" s="41"/>
      <c r="CTC120" s="41"/>
      <c r="CTD120" s="41"/>
      <c r="CTE120" s="41"/>
      <c r="CTQ120" s="41"/>
      <c r="CTR120" s="41"/>
      <c r="CTS120" s="41"/>
      <c r="CTT120" s="41"/>
      <c r="CTU120" s="41"/>
      <c r="CTV120" s="41"/>
      <c r="CTW120" s="41"/>
      <c r="CTX120" s="41"/>
      <c r="CTY120" s="41"/>
      <c r="CTZ120" s="41"/>
      <c r="CUA120" s="41"/>
      <c r="CUB120" s="41"/>
      <c r="CUC120" s="41"/>
      <c r="CUD120" s="41"/>
      <c r="CUE120" s="41"/>
      <c r="CUF120" s="41"/>
      <c r="CUG120" s="41"/>
      <c r="CUH120" s="41"/>
      <c r="CUI120" s="41"/>
      <c r="CUJ120" s="41"/>
      <c r="CUK120" s="41"/>
      <c r="CUL120" s="41"/>
      <c r="CUM120" s="41"/>
      <c r="CUN120" s="41"/>
      <c r="CUO120" s="41"/>
      <c r="CUP120" s="41"/>
      <c r="CUQ120" s="41"/>
      <c r="CUR120" s="41"/>
      <c r="CUS120" s="41"/>
      <c r="CUT120" s="41"/>
      <c r="CUU120" s="41"/>
      <c r="CUV120" s="41"/>
      <c r="CUW120" s="41"/>
      <c r="CUX120" s="41"/>
      <c r="CUY120" s="41"/>
      <c r="CUZ120" s="41"/>
      <c r="CVA120" s="41"/>
      <c r="CVB120" s="41"/>
      <c r="CVC120" s="41"/>
      <c r="CVD120" s="41"/>
      <c r="CVE120" s="41"/>
      <c r="CVF120" s="41"/>
      <c r="CVG120" s="41"/>
      <c r="DCX120" s="41"/>
      <c r="DCY120" s="41"/>
      <c r="DCZ120" s="41"/>
      <c r="DDA120" s="41"/>
      <c r="DDM120" s="41"/>
      <c r="DDN120" s="41"/>
      <c r="DDO120" s="41"/>
      <c r="DDP120" s="41"/>
      <c r="DDQ120" s="41"/>
      <c r="DDR120" s="41"/>
      <c r="DDS120" s="41"/>
      <c r="DDT120" s="41"/>
      <c r="DDU120" s="41"/>
      <c r="DDV120" s="41"/>
      <c r="DDW120" s="41"/>
      <c r="DDX120" s="41"/>
      <c r="DDY120" s="41"/>
      <c r="DDZ120" s="41"/>
      <c r="DEA120" s="41"/>
      <c r="DEB120" s="41"/>
      <c r="DEC120" s="41"/>
      <c r="DED120" s="41"/>
      <c r="DEE120" s="41"/>
      <c r="DEF120" s="41"/>
      <c r="DEG120" s="41"/>
      <c r="DEH120" s="41"/>
      <c r="DEI120" s="41"/>
      <c r="DEJ120" s="41"/>
      <c r="DEK120" s="41"/>
      <c r="DEL120" s="41"/>
      <c r="DEM120" s="41"/>
      <c r="DEN120" s="41"/>
      <c r="DEO120" s="41"/>
      <c r="DEP120" s="41"/>
      <c r="DEQ120" s="41"/>
      <c r="DER120" s="41"/>
      <c r="DES120" s="41"/>
      <c r="DET120" s="41"/>
      <c r="DEU120" s="41"/>
      <c r="DEV120" s="41"/>
      <c r="DEW120" s="41"/>
      <c r="DEX120" s="41"/>
      <c r="DEY120" s="41"/>
      <c r="DEZ120" s="41"/>
      <c r="DFA120" s="41"/>
      <c r="DFB120" s="41"/>
      <c r="DFC120" s="41"/>
      <c r="DMT120" s="41"/>
      <c r="DMU120" s="41"/>
      <c r="DMV120" s="41"/>
      <c r="DMW120" s="41"/>
      <c r="DNI120" s="41"/>
      <c r="DNJ120" s="41"/>
      <c r="DNK120" s="41"/>
      <c r="DNL120" s="41"/>
      <c r="DNM120" s="41"/>
      <c r="DNN120" s="41"/>
      <c r="DNO120" s="41"/>
      <c r="DNP120" s="41"/>
      <c r="DNQ120" s="41"/>
      <c r="DNR120" s="41"/>
      <c r="DNS120" s="41"/>
      <c r="DNT120" s="41"/>
      <c r="DNU120" s="41"/>
      <c r="DNV120" s="41"/>
      <c r="DNW120" s="41"/>
      <c r="DNX120" s="41"/>
      <c r="DNY120" s="41"/>
      <c r="DNZ120" s="41"/>
      <c r="DOA120" s="41"/>
      <c r="DOB120" s="41"/>
      <c r="DOC120" s="41"/>
      <c r="DOD120" s="41"/>
      <c r="DOE120" s="41"/>
      <c r="DOF120" s="41"/>
      <c r="DOG120" s="41"/>
      <c r="DOH120" s="41"/>
      <c r="DOI120" s="41"/>
      <c r="DOJ120" s="41"/>
      <c r="DOK120" s="41"/>
      <c r="DOL120" s="41"/>
      <c r="DOM120" s="41"/>
      <c r="DON120" s="41"/>
      <c r="DOO120" s="41"/>
      <c r="DOP120" s="41"/>
      <c r="DOQ120" s="41"/>
      <c r="DOR120" s="41"/>
      <c r="DOS120" s="41"/>
      <c r="DOT120" s="41"/>
      <c r="DOU120" s="41"/>
      <c r="DOV120" s="41"/>
      <c r="DOW120" s="41"/>
      <c r="DOX120" s="41"/>
      <c r="DOY120" s="41"/>
      <c r="DWP120" s="41"/>
      <c r="DWQ120" s="41"/>
      <c r="DWR120" s="41"/>
      <c r="DWS120" s="41"/>
      <c r="DXE120" s="41"/>
      <c r="DXF120" s="41"/>
      <c r="DXG120" s="41"/>
      <c r="DXH120" s="41"/>
      <c r="DXI120" s="41"/>
      <c r="DXJ120" s="41"/>
      <c r="DXK120" s="41"/>
      <c r="DXL120" s="41"/>
      <c r="DXM120" s="41"/>
      <c r="DXN120" s="41"/>
      <c r="DXO120" s="41"/>
      <c r="DXP120" s="41"/>
      <c r="DXQ120" s="41"/>
      <c r="DXR120" s="41"/>
      <c r="DXS120" s="41"/>
      <c r="DXT120" s="41"/>
      <c r="DXU120" s="41"/>
      <c r="DXV120" s="41"/>
      <c r="DXW120" s="41"/>
      <c r="DXX120" s="41"/>
      <c r="DXY120" s="41"/>
      <c r="DXZ120" s="41"/>
      <c r="DYA120" s="41"/>
      <c r="DYB120" s="41"/>
      <c r="DYC120" s="41"/>
      <c r="DYD120" s="41"/>
      <c r="DYE120" s="41"/>
      <c r="DYF120" s="41"/>
      <c r="DYG120" s="41"/>
      <c r="DYH120" s="41"/>
      <c r="DYI120" s="41"/>
      <c r="DYJ120" s="41"/>
      <c r="DYK120" s="41"/>
      <c r="DYL120" s="41"/>
      <c r="DYM120" s="41"/>
      <c r="DYN120" s="41"/>
      <c r="DYO120" s="41"/>
      <c r="DYP120" s="41"/>
      <c r="DYQ120" s="41"/>
      <c r="DYR120" s="41"/>
      <c r="DYS120" s="41"/>
      <c r="DYT120" s="41"/>
      <c r="DYU120" s="41"/>
      <c r="EGL120" s="41"/>
      <c r="EGM120" s="41"/>
      <c r="EGN120" s="41"/>
      <c r="EGO120" s="41"/>
      <c r="EHA120" s="41"/>
      <c r="EHB120" s="41"/>
      <c r="EHC120" s="41"/>
      <c r="EHD120" s="41"/>
      <c r="EHE120" s="41"/>
      <c r="EHF120" s="41"/>
      <c r="EHG120" s="41"/>
      <c r="EHH120" s="41"/>
      <c r="EHI120" s="41"/>
      <c r="EHJ120" s="41"/>
      <c r="EHK120" s="41"/>
      <c r="EHL120" s="41"/>
      <c r="EHM120" s="41"/>
      <c r="EHN120" s="41"/>
      <c r="EHO120" s="41"/>
      <c r="EHP120" s="41"/>
      <c r="EHQ120" s="41"/>
      <c r="EHR120" s="41"/>
      <c r="EHS120" s="41"/>
      <c r="EHT120" s="41"/>
      <c r="EHU120" s="41"/>
      <c r="EHV120" s="41"/>
      <c r="EHW120" s="41"/>
      <c r="EHX120" s="41"/>
      <c r="EHY120" s="41"/>
      <c r="EHZ120" s="41"/>
      <c r="EIA120" s="41"/>
      <c r="EIB120" s="41"/>
      <c r="EIC120" s="41"/>
      <c r="EID120" s="41"/>
      <c r="EIE120" s="41"/>
      <c r="EIF120" s="41"/>
      <c r="EIG120" s="41"/>
      <c r="EIH120" s="41"/>
      <c r="EII120" s="41"/>
      <c r="EIJ120" s="41"/>
      <c r="EIK120" s="41"/>
      <c r="EIL120" s="41"/>
      <c r="EIM120" s="41"/>
      <c r="EIN120" s="41"/>
      <c r="EIO120" s="41"/>
      <c r="EIP120" s="41"/>
      <c r="EIQ120" s="41"/>
      <c r="EQH120" s="41"/>
      <c r="EQI120" s="41"/>
      <c r="EQJ120" s="41"/>
      <c r="EQK120" s="41"/>
      <c r="EQW120" s="41"/>
      <c r="EQX120" s="41"/>
      <c r="EQY120" s="41"/>
      <c r="EQZ120" s="41"/>
      <c r="ERA120" s="41"/>
      <c r="ERB120" s="41"/>
      <c r="ERC120" s="41"/>
      <c r="ERD120" s="41"/>
      <c r="ERE120" s="41"/>
      <c r="ERF120" s="41"/>
      <c r="ERG120" s="41"/>
      <c r="ERH120" s="41"/>
      <c r="ERI120" s="41"/>
      <c r="ERJ120" s="41"/>
      <c r="ERK120" s="41"/>
      <c r="ERL120" s="41"/>
      <c r="ERM120" s="41"/>
      <c r="ERN120" s="41"/>
      <c r="ERO120" s="41"/>
      <c r="ERP120" s="41"/>
      <c r="ERQ120" s="41"/>
      <c r="ERR120" s="41"/>
      <c r="ERS120" s="41"/>
      <c r="ERT120" s="41"/>
      <c r="ERU120" s="41"/>
      <c r="ERV120" s="41"/>
      <c r="ERW120" s="41"/>
      <c r="ERX120" s="41"/>
      <c r="ERY120" s="41"/>
      <c r="ERZ120" s="41"/>
      <c r="ESA120" s="41"/>
      <c r="ESB120" s="41"/>
      <c r="ESC120" s="41"/>
      <c r="ESD120" s="41"/>
      <c r="ESE120" s="41"/>
      <c r="ESF120" s="41"/>
      <c r="ESG120" s="41"/>
      <c r="ESH120" s="41"/>
      <c r="ESI120" s="41"/>
      <c r="ESJ120" s="41"/>
      <c r="ESK120" s="41"/>
      <c r="ESL120" s="41"/>
      <c r="ESM120" s="41"/>
      <c r="FAD120" s="41"/>
      <c r="FAE120" s="41"/>
      <c r="FAF120" s="41"/>
      <c r="FAG120" s="41"/>
      <c r="FAS120" s="41"/>
      <c r="FAT120" s="41"/>
      <c r="FAU120" s="41"/>
      <c r="FAV120" s="41"/>
      <c r="FAW120" s="41"/>
      <c r="FAX120" s="41"/>
      <c r="FAY120" s="41"/>
      <c r="FAZ120" s="41"/>
      <c r="FBA120" s="41"/>
      <c r="FBB120" s="41"/>
      <c r="FBC120" s="41"/>
      <c r="FBD120" s="41"/>
      <c r="FBE120" s="41"/>
      <c r="FBF120" s="41"/>
      <c r="FBG120" s="41"/>
      <c r="FBH120" s="41"/>
      <c r="FBI120" s="41"/>
      <c r="FBJ120" s="41"/>
      <c r="FBK120" s="41"/>
      <c r="FBL120" s="41"/>
      <c r="FBM120" s="41"/>
      <c r="FBN120" s="41"/>
      <c r="FBO120" s="41"/>
      <c r="FBP120" s="41"/>
      <c r="FBQ120" s="41"/>
      <c r="FBR120" s="41"/>
      <c r="FBS120" s="41"/>
      <c r="FBT120" s="41"/>
      <c r="FBU120" s="41"/>
      <c r="FBV120" s="41"/>
      <c r="FBW120" s="41"/>
      <c r="FBX120" s="41"/>
      <c r="FBY120" s="41"/>
      <c r="FBZ120" s="41"/>
      <c r="FCA120" s="41"/>
      <c r="FCB120" s="41"/>
      <c r="FCC120" s="41"/>
      <c r="FCD120" s="41"/>
      <c r="FCE120" s="41"/>
      <c r="FCF120" s="41"/>
      <c r="FCG120" s="41"/>
      <c r="FCH120" s="41"/>
      <c r="FCI120" s="41"/>
      <c r="FJZ120" s="41"/>
      <c r="FKA120" s="41"/>
      <c r="FKB120" s="41"/>
      <c r="FKC120" s="41"/>
      <c r="FKO120" s="41"/>
      <c r="FKP120" s="41"/>
      <c r="FKQ120" s="41"/>
      <c r="FKR120" s="41"/>
      <c r="FKS120" s="41"/>
      <c r="FKT120" s="41"/>
      <c r="FKU120" s="41"/>
      <c r="FKV120" s="41"/>
      <c r="FKW120" s="41"/>
      <c r="FKX120" s="41"/>
      <c r="FKY120" s="41"/>
      <c r="FKZ120" s="41"/>
      <c r="FLA120" s="41"/>
      <c r="FLB120" s="41"/>
      <c r="FLC120" s="41"/>
      <c r="FLD120" s="41"/>
      <c r="FLE120" s="41"/>
      <c r="FLF120" s="41"/>
      <c r="FLG120" s="41"/>
      <c r="FLH120" s="41"/>
      <c r="FLI120" s="41"/>
      <c r="FLJ120" s="41"/>
      <c r="FLK120" s="41"/>
      <c r="FLL120" s="41"/>
      <c r="FLM120" s="41"/>
      <c r="FLN120" s="41"/>
      <c r="FLO120" s="41"/>
      <c r="FLP120" s="41"/>
      <c r="FLQ120" s="41"/>
      <c r="FLR120" s="41"/>
      <c r="FLS120" s="41"/>
      <c r="FLT120" s="41"/>
      <c r="FLU120" s="41"/>
      <c r="FLV120" s="41"/>
      <c r="FLW120" s="41"/>
      <c r="FLX120" s="41"/>
      <c r="FLY120" s="41"/>
      <c r="FLZ120" s="41"/>
      <c r="FMA120" s="41"/>
      <c r="FMB120" s="41"/>
      <c r="FMC120" s="41"/>
      <c r="FMD120" s="41"/>
      <c r="FME120" s="41"/>
      <c r="FTV120" s="41"/>
      <c r="FTW120" s="41"/>
      <c r="FTX120" s="41"/>
      <c r="FTY120" s="41"/>
      <c r="FUK120" s="41"/>
      <c r="FUL120" s="41"/>
      <c r="FUM120" s="41"/>
      <c r="FUN120" s="41"/>
      <c r="FUO120" s="41"/>
      <c r="FUP120" s="41"/>
      <c r="FUQ120" s="41"/>
      <c r="FUR120" s="41"/>
      <c r="FUS120" s="41"/>
      <c r="FUT120" s="41"/>
      <c r="FUU120" s="41"/>
      <c r="FUV120" s="41"/>
      <c r="FUW120" s="41"/>
      <c r="FUX120" s="41"/>
      <c r="FUY120" s="41"/>
      <c r="FUZ120" s="41"/>
      <c r="FVA120" s="41"/>
      <c r="FVB120" s="41"/>
      <c r="FVC120" s="41"/>
      <c r="FVD120" s="41"/>
      <c r="FVE120" s="41"/>
      <c r="FVF120" s="41"/>
      <c r="FVG120" s="41"/>
      <c r="FVH120" s="41"/>
      <c r="FVI120" s="41"/>
      <c r="FVJ120" s="41"/>
      <c r="FVK120" s="41"/>
      <c r="FVL120" s="41"/>
      <c r="FVM120" s="41"/>
      <c r="FVN120" s="41"/>
      <c r="FVO120" s="41"/>
      <c r="FVP120" s="41"/>
      <c r="FVQ120" s="41"/>
      <c r="FVR120" s="41"/>
      <c r="FVS120" s="41"/>
      <c r="FVT120" s="41"/>
      <c r="FVU120" s="41"/>
      <c r="FVV120" s="41"/>
      <c r="FVW120" s="41"/>
      <c r="FVX120" s="41"/>
      <c r="FVY120" s="41"/>
      <c r="FVZ120" s="41"/>
      <c r="FWA120" s="41"/>
      <c r="GDR120" s="41"/>
      <c r="GDS120" s="41"/>
      <c r="GDT120" s="41"/>
      <c r="GDU120" s="41"/>
      <c r="GEG120" s="41"/>
      <c r="GEH120" s="41"/>
      <c r="GEI120" s="41"/>
      <c r="GEJ120" s="41"/>
      <c r="GEK120" s="41"/>
      <c r="GEL120" s="41"/>
      <c r="GEM120" s="41"/>
      <c r="GEN120" s="41"/>
      <c r="GEO120" s="41"/>
      <c r="GEP120" s="41"/>
      <c r="GEQ120" s="41"/>
      <c r="GER120" s="41"/>
      <c r="GES120" s="41"/>
      <c r="GET120" s="41"/>
      <c r="GEU120" s="41"/>
      <c r="GEV120" s="41"/>
      <c r="GEW120" s="41"/>
      <c r="GEX120" s="41"/>
      <c r="GEY120" s="41"/>
      <c r="GEZ120" s="41"/>
      <c r="GFA120" s="41"/>
      <c r="GFB120" s="41"/>
      <c r="GFC120" s="41"/>
      <c r="GFD120" s="41"/>
      <c r="GFE120" s="41"/>
      <c r="GFF120" s="41"/>
      <c r="GFG120" s="41"/>
      <c r="GFH120" s="41"/>
      <c r="GFI120" s="41"/>
      <c r="GFJ120" s="41"/>
      <c r="GFK120" s="41"/>
      <c r="GFL120" s="41"/>
      <c r="GFM120" s="41"/>
      <c r="GFN120" s="41"/>
      <c r="GFO120" s="41"/>
      <c r="GFP120" s="41"/>
      <c r="GFQ120" s="41"/>
      <c r="GFR120" s="41"/>
      <c r="GFS120" s="41"/>
      <c r="GFT120" s="41"/>
      <c r="GFU120" s="41"/>
      <c r="GFV120" s="41"/>
      <c r="GFW120" s="41"/>
      <c r="GNN120" s="41"/>
      <c r="GNO120" s="41"/>
      <c r="GNP120" s="41"/>
      <c r="GNQ120" s="41"/>
      <c r="GOC120" s="41"/>
      <c r="GOD120" s="41"/>
      <c r="GOE120" s="41"/>
      <c r="GOF120" s="41"/>
      <c r="GOG120" s="41"/>
      <c r="GOH120" s="41"/>
      <c r="GOI120" s="41"/>
      <c r="GOJ120" s="41"/>
      <c r="GOK120" s="41"/>
      <c r="GOL120" s="41"/>
      <c r="GOM120" s="41"/>
      <c r="GON120" s="41"/>
      <c r="GOO120" s="41"/>
      <c r="GOP120" s="41"/>
      <c r="GOQ120" s="41"/>
      <c r="GOR120" s="41"/>
      <c r="GOS120" s="41"/>
      <c r="GOT120" s="41"/>
      <c r="GOU120" s="41"/>
      <c r="GOV120" s="41"/>
      <c r="GOW120" s="41"/>
      <c r="GOX120" s="41"/>
      <c r="GOY120" s="41"/>
      <c r="GOZ120" s="41"/>
      <c r="GPA120" s="41"/>
      <c r="GPB120" s="41"/>
      <c r="GPC120" s="41"/>
      <c r="GPD120" s="41"/>
      <c r="GPE120" s="41"/>
      <c r="GPF120" s="41"/>
      <c r="GPG120" s="41"/>
      <c r="GPH120" s="41"/>
      <c r="GPI120" s="41"/>
      <c r="GPJ120" s="41"/>
      <c r="GPK120" s="41"/>
      <c r="GPL120" s="41"/>
      <c r="GPM120" s="41"/>
      <c r="GPN120" s="41"/>
      <c r="GPO120" s="41"/>
      <c r="GPP120" s="41"/>
      <c r="GPQ120" s="41"/>
      <c r="GPR120" s="41"/>
      <c r="GPS120" s="41"/>
      <c r="GXJ120" s="41"/>
      <c r="GXK120" s="41"/>
      <c r="GXL120" s="41"/>
      <c r="GXM120" s="41"/>
      <c r="GXY120" s="41"/>
      <c r="GXZ120" s="41"/>
      <c r="GYA120" s="41"/>
      <c r="GYB120" s="41"/>
      <c r="GYC120" s="41"/>
      <c r="GYD120" s="41"/>
      <c r="GYE120" s="41"/>
      <c r="GYF120" s="41"/>
      <c r="GYG120" s="41"/>
      <c r="GYH120" s="41"/>
      <c r="GYI120" s="41"/>
      <c r="GYJ120" s="41"/>
      <c r="GYK120" s="41"/>
      <c r="GYL120" s="41"/>
      <c r="GYM120" s="41"/>
      <c r="GYN120" s="41"/>
      <c r="GYO120" s="41"/>
      <c r="GYP120" s="41"/>
      <c r="GYQ120" s="41"/>
      <c r="GYR120" s="41"/>
      <c r="GYS120" s="41"/>
      <c r="GYT120" s="41"/>
      <c r="GYU120" s="41"/>
      <c r="GYV120" s="41"/>
      <c r="GYW120" s="41"/>
      <c r="GYX120" s="41"/>
      <c r="GYY120" s="41"/>
      <c r="GYZ120" s="41"/>
      <c r="GZA120" s="41"/>
      <c r="GZB120" s="41"/>
      <c r="GZC120" s="41"/>
      <c r="GZD120" s="41"/>
      <c r="GZE120" s="41"/>
      <c r="GZF120" s="41"/>
      <c r="GZG120" s="41"/>
      <c r="GZH120" s="41"/>
      <c r="GZI120" s="41"/>
      <c r="GZJ120" s="41"/>
      <c r="GZK120" s="41"/>
      <c r="GZL120" s="41"/>
      <c r="GZM120" s="41"/>
      <c r="GZN120" s="41"/>
      <c r="GZO120" s="41"/>
      <c r="HHF120" s="41"/>
      <c r="HHG120" s="41"/>
      <c r="HHH120" s="41"/>
      <c r="HHI120" s="41"/>
      <c r="HHU120" s="41"/>
      <c r="HHV120" s="41"/>
      <c r="HHW120" s="41"/>
      <c r="HHX120" s="41"/>
      <c r="HHY120" s="41"/>
      <c r="HHZ120" s="41"/>
      <c r="HIA120" s="41"/>
      <c r="HIB120" s="41"/>
      <c r="HIC120" s="41"/>
      <c r="HID120" s="41"/>
      <c r="HIE120" s="41"/>
      <c r="HIF120" s="41"/>
      <c r="HIG120" s="41"/>
      <c r="HIH120" s="41"/>
      <c r="HII120" s="41"/>
      <c r="HIJ120" s="41"/>
      <c r="HIK120" s="41"/>
      <c r="HIL120" s="41"/>
      <c r="HIM120" s="41"/>
      <c r="HIN120" s="41"/>
      <c r="HIO120" s="41"/>
      <c r="HIP120" s="41"/>
      <c r="HIQ120" s="41"/>
      <c r="HIR120" s="41"/>
      <c r="HIS120" s="41"/>
      <c r="HIT120" s="41"/>
      <c r="HIU120" s="41"/>
      <c r="HIV120" s="41"/>
      <c r="HIW120" s="41"/>
      <c r="HIX120" s="41"/>
      <c r="HIY120" s="41"/>
      <c r="HIZ120" s="41"/>
      <c r="HJA120" s="41"/>
      <c r="HJB120" s="41"/>
      <c r="HJC120" s="41"/>
      <c r="HJD120" s="41"/>
      <c r="HJE120" s="41"/>
      <c r="HJF120" s="41"/>
      <c r="HJG120" s="41"/>
      <c r="HJH120" s="41"/>
      <c r="HJI120" s="41"/>
      <c r="HJJ120" s="41"/>
      <c r="HJK120" s="41"/>
      <c r="HRB120" s="41"/>
      <c r="HRC120" s="41"/>
      <c r="HRD120" s="41"/>
      <c r="HRE120" s="41"/>
      <c r="HRQ120" s="41"/>
      <c r="HRR120" s="41"/>
      <c r="HRS120" s="41"/>
      <c r="HRT120" s="41"/>
      <c r="HRU120" s="41"/>
      <c r="HRV120" s="41"/>
      <c r="HRW120" s="41"/>
      <c r="HRX120" s="41"/>
      <c r="HRY120" s="41"/>
      <c r="HRZ120" s="41"/>
      <c r="HSA120" s="41"/>
      <c r="HSB120" s="41"/>
      <c r="HSC120" s="41"/>
      <c r="HSD120" s="41"/>
      <c r="HSE120" s="41"/>
      <c r="HSF120" s="41"/>
      <c r="HSG120" s="41"/>
      <c r="HSH120" s="41"/>
      <c r="HSI120" s="41"/>
      <c r="HSJ120" s="41"/>
      <c r="HSK120" s="41"/>
      <c r="HSL120" s="41"/>
      <c r="HSM120" s="41"/>
      <c r="HSN120" s="41"/>
      <c r="HSO120" s="41"/>
      <c r="HSP120" s="41"/>
      <c r="HSQ120" s="41"/>
      <c r="HSR120" s="41"/>
      <c r="HSS120" s="41"/>
      <c r="HST120" s="41"/>
      <c r="HSU120" s="41"/>
      <c r="HSV120" s="41"/>
      <c r="HSW120" s="41"/>
      <c r="HSX120" s="41"/>
      <c r="HSY120" s="41"/>
      <c r="HSZ120" s="41"/>
      <c r="HTA120" s="41"/>
      <c r="HTB120" s="41"/>
      <c r="HTC120" s="41"/>
      <c r="HTD120" s="41"/>
      <c r="HTE120" s="41"/>
      <c r="HTF120" s="41"/>
      <c r="HTG120" s="41"/>
      <c r="IAX120" s="41"/>
      <c r="IAY120" s="41"/>
      <c r="IAZ120" s="41"/>
      <c r="IBA120" s="41"/>
      <c r="IBM120" s="41"/>
      <c r="IBN120" s="41"/>
      <c r="IBO120" s="41"/>
      <c r="IBP120" s="41"/>
      <c r="IBQ120" s="41"/>
      <c r="IBR120" s="41"/>
      <c r="IBS120" s="41"/>
      <c r="IBT120" s="41"/>
      <c r="IBU120" s="41"/>
      <c r="IBV120" s="41"/>
      <c r="IBW120" s="41"/>
      <c r="IBX120" s="41"/>
      <c r="IBY120" s="41"/>
      <c r="IBZ120" s="41"/>
      <c r="ICA120" s="41"/>
      <c r="ICB120" s="41"/>
      <c r="ICC120" s="41"/>
      <c r="ICD120" s="41"/>
      <c r="ICE120" s="41"/>
      <c r="ICF120" s="41"/>
      <c r="ICG120" s="41"/>
      <c r="ICH120" s="41"/>
      <c r="ICI120" s="41"/>
      <c r="ICJ120" s="41"/>
      <c r="ICK120" s="41"/>
      <c r="ICL120" s="41"/>
      <c r="ICM120" s="41"/>
      <c r="ICN120" s="41"/>
      <c r="ICO120" s="41"/>
      <c r="ICP120" s="41"/>
      <c r="ICQ120" s="41"/>
      <c r="ICR120" s="41"/>
      <c r="ICS120" s="41"/>
      <c r="ICT120" s="41"/>
      <c r="ICU120" s="41"/>
      <c r="ICV120" s="41"/>
      <c r="ICW120" s="41"/>
      <c r="ICX120" s="41"/>
      <c r="ICY120" s="41"/>
      <c r="ICZ120" s="41"/>
      <c r="IDA120" s="41"/>
      <c r="IDB120" s="41"/>
      <c r="IDC120" s="41"/>
      <c r="IKT120" s="41"/>
      <c r="IKU120" s="41"/>
      <c r="IKV120" s="41"/>
      <c r="IKW120" s="41"/>
      <c r="ILI120" s="41"/>
      <c r="ILJ120" s="41"/>
      <c r="ILK120" s="41"/>
      <c r="ILL120" s="41"/>
      <c r="ILM120" s="41"/>
      <c r="ILN120" s="41"/>
      <c r="ILO120" s="41"/>
      <c r="ILP120" s="41"/>
      <c r="ILQ120" s="41"/>
      <c r="ILR120" s="41"/>
      <c r="ILS120" s="41"/>
      <c r="ILT120" s="41"/>
      <c r="ILU120" s="41"/>
      <c r="ILV120" s="41"/>
      <c r="ILW120" s="41"/>
      <c r="ILX120" s="41"/>
      <c r="ILY120" s="41"/>
      <c r="ILZ120" s="41"/>
      <c r="IMA120" s="41"/>
      <c r="IMB120" s="41"/>
      <c r="IMC120" s="41"/>
      <c r="IMD120" s="41"/>
      <c r="IME120" s="41"/>
      <c r="IMF120" s="41"/>
      <c r="IMG120" s="41"/>
      <c r="IMH120" s="41"/>
      <c r="IMI120" s="41"/>
      <c r="IMJ120" s="41"/>
      <c r="IMK120" s="41"/>
      <c r="IML120" s="41"/>
      <c r="IMM120" s="41"/>
      <c r="IMN120" s="41"/>
      <c r="IMO120" s="41"/>
      <c r="IMP120" s="41"/>
      <c r="IMQ120" s="41"/>
      <c r="IMR120" s="41"/>
      <c r="IMS120" s="41"/>
      <c r="IMT120" s="41"/>
      <c r="IMU120" s="41"/>
      <c r="IMV120" s="41"/>
      <c r="IMW120" s="41"/>
      <c r="IMX120" s="41"/>
      <c r="IMY120" s="41"/>
      <c r="IUP120" s="41"/>
      <c r="IUQ120" s="41"/>
      <c r="IUR120" s="41"/>
      <c r="IUS120" s="41"/>
      <c r="IVE120" s="41"/>
      <c r="IVF120" s="41"/>
      <c r="IVG120" s="41"/>
      <c r="IVH120" s="41"/>
      <c r="IVI120" s="41"/>
      <c r="IVJ120" s="41"/>
      <c r="IVK120" s="41"/>
      <c r="IVL120" s="41"/>
      <c r="IVM120" s="41"/>
      <c r="IVN120" s="41"/>
      <c r="IVO120" s="41"/>
      <c r="IVP120" s="41"/>
      <c r="IVQ120" s="41"/>
      <c r="IVR120" s="41"/>
      <c r="IVS120" s="41"/>
      <c r="IVT120" s="41"/>
      <c r="IVU120" s="41"/>
      <c r="IVV120" s="41"/>
      <c r="IVW120" s="41"/>
      <c r="IVX120" s="41"/>
      <c r="IVY120" s="41"/>
      <c r="IVZ120" s="41"/>
      <c r="IWA120" s="41"/>
      <c r="IWB120" s="41"/>
      <c r="IWC120" s="41"/>
      <c r="IWD120" s="41"/>
      <c r="IWE120" s="41"/>
      <c r="IWF120" s="41"/>
      <c r="IWG120" s="41"/>
      <c r="IWH120" s="41"/>
      <c r="IWI120" s="41"/>
      <c r="IWJ120" s="41"/>
      <c r="IWK120" s="41"/>
      <c r="IWL120" s="41"/>
      <c r="IWM120" s="41"/>
      <c r="IWN120" s="41"/>
      <c r="IWO120" s="41"/>
      <c r="IWP120" s="41"/>
      <c r="IWQ120" s="41"/>
      <c r="IWR120" s="41"/>
      <c r="IWS120" s="41"/>
      <c r="IWT120" s="41"/>
      <c r="IWU120" s="41"/>
      <c r="JEL120" s="41"/>
      <c r="JEM120" s="41"/>
      <c r="JEN120" s="41"/>
      <c r="JEO120" s="41"/>
      <c r="JFA120" s="41"/>
      <c r="JFB120" s="41"/>
      <c r="JFC120" s="41"/>
      <c r="JFD120" s="41"/>
      <c r="JFE120" s="41"/>
      <c r="JFF120" s="41"/>
      <c r="JFG120" s="41"/>
      <c r="JFH120" s="41"/>
      <c r="JFI120" s="41"/>
      <c r="JFJ120" s="41"/>
      <c r="JFK120" s="41"/>
      <c r="JFL120" s="41"/>
      <c r="JFM120" s="41"/>
      <c r="JFN120" s="41"/>
      <c r="JFO120" s="41"/>
      <c r="JFP120" s="41"/>
      <c r="JFQ120" s="41"/>
      <c r="JFR120" s="41"/>
      <c r="JFS120" s="41"/>
      <c r="JFT120" s="41"/>
      <c r="JFU120" s="41"/>
      <c r="JFV120" s="41"/>
      <c r="JFW120" s="41"/>
      <c r="JFX120" s="41"/>
      <c r="JFY120" s="41"/>
      <c r="JFZ120" s="41"/>
      <c r="JGA120" s="41"/>
      <c r="JGB120" s="41"/>
      <c r="JGC120" s="41"/>
      <c r="JGD120" s="41"/>
      <c r="JGE120" s="41"/>
      <c r="JGF120" s="41"/>
      <c r="JGG120" s="41"/>
      <c r="JGH120" s="41"/>
      <c r="JGI120" s="41"/>
      <c r="JGJ120" s="41"/>
      <c r="JGK120" s="41"/>
      <c r="JGL120" s="41"/>
      <c r="JGM120" s="41"/>
      <c r="JGN120" s="41"/>
      <c r="JGO120" s="41"/>
      <c r="JGP120" s="41"/>
      <c r="JGQ120" s="41"/>
      <c r="JOH120" s="41"/>
      <c r="JOI120" s="41"/>
      <c r="JOJ120" s="41"/>
      <c r="JOK120" s="41"/>
      <c r="JOW120" s="41"/>
      <c r="JOX120" s="41"/>
      <c r="JOY120" s="41"/>
      <c r="JOZ120" s="41"/>
      <c r="JPA120" s="41"/>
      <c r="JPB120" s="41"/>
      <c r="JPC120" s="41"/>
      <c r="JPD120" s="41"/>
      <c r="JPE120" s="41"/>
      <c r="JPF120" s="41"/>
      <c r="JPG120" s="41"/>
      <c r="JPH120" s="41"/>
      <c r="JPI120" s="41"/>
      <c r="JPJ120" s="41"/>
      <c r="JPK120" s="41"/>
      <c r="JPL120" s="41"/>
      <c r="JPM120" s="41"/>
      <c r="JPN120" s="41"/>
      <c r="JPO120" s="41"/>
      <c r="JPP120" s="41"/>
      <c r="JPQ120" s="41"/>
      <c r="JPR120" s="41"/>
      <c r="JPS120" s="41"/>
      <c r="JPT120" s="41"/>
      <c r="JPU120" s="41"/>
      <c r="JPV120" s="41"/>
      <c r="JPW120" s="41"/>
      <c r="JPX120" s="41"/>
      <c r="JPY120" s="41"/>
      <c r="JPZ120" s="41"/>
      <c r="JQA120" s="41"/>
      <c r="JQB120" s="41"/>
      <c r="JQC120" s="41"/>
      <c r="JQD120" s="41"/>
      <c r="JQE120" s="41"/>
      <c r="JQF120" s="41"/>
      <c r="JQG120" s="41"/>
      <c r="JQH120" s="41"/>
      <c r="JQI120" s="41"/>
      <c r="JQJ120" s="41"/>
      <c r="JQK120" s="41"/>
      <c r="JQL120" s="41"/>
      <c r="JQM120" s="41"/>
      <c r="JYD120" s="41"/>
      <c r="JYE120" s="41"/>
      <c r="JYF120" s="41"/>
      <c r="JYG120" s="41"/>
      <c r="JYS120" s="41"/>
      <c r="JYT120" s="41"/>
      <c r="JYU120" s="41"/>
      <c r="JYV120" s="41"/>
      <c r="JYW120" s="41"/>
      <c r="JYX120" s="41"/>
      <c r="JYY120" s="41"/>
      <c r="JYZ120" s="41"/>
      <c r="JZA120" s="41"/>
      <c r="JZB120" s="41"/>
      <c r="JZC120" s="41"/>
      <c r="JZD120" s="41"/>
      <c r="JZE120" s="41"/>
      <c r="JZF120" s="41"/>
      <c r="JZG120" s="41"/>
      <c r="JZH120" s="41"/>
      <c r="JZI120" s="41"/>
      <c r="JZJ120" s="41"/>
      <c r="JZK120" s="41"/>
      <c r="JZL120" s="41"/>
      <c r="JZM120" s="41"/>
      <c r="JZN120" s="41"/>
      <c r="JZO120" s="41"/>
      <c r="JZP120" s="41"/>
      <c r="JZQ120" s="41"/>
      <c r="JZR120" s="41"/>
      <c r="JZS120" s="41"/>
      <c r="JZT120" s="41"/>
      <c r="JZU120" s="41"/>
      <c r="JZV120" s="41"/>
      <c r="JZW120" s="41"/>
      <c r="JZX120" s="41"/>
      <c r="JZY120" s="41"/>
      <c r="JZZ120" s="41"/>
      <c r="KAA120" s="41"/>
      <c r="KAB120" s="41"/>
      <c r="KAC120" s="41"/>
      <c r="KAD120" s="41"/>
      <c r="KAE120" s="41"/>
      <c r="KAF120" s="41"/>
      <c r="KAG120" s="41"/>
      <c r="KAH120" s="41"/>
      <c r="KAI120" s="41"/>
      <c r="KHZ120" s="41"/>
      <c r="KIA120" s="41"/>
      <c r="KIB120" s="41"/>
      <c r="KIC120" s="41"/>
      <c r="KIO120" s="41"/>
      <c r="KIP120" s="41"/>
      <c r="KIQ120" s="41"/>
      <c r="KIR120" s="41"/>
      <c r="KIS120" s="41"/>
      <c r="KIT120" s="41"/>
      <c r="KIU120" s="41"/>
      <c r="KIV120" s="41"/>
      <c r="KIW120" s="41"/>
      <c r="KIX120" s="41"/>
      <c r="KIY120" s="41"/>
      <c r="KIZ120" s="41"/>
      <c r="KJA120" s="41"/>
      <c r="KJB120" s="41"/>
      <c r="KJC120" s="41"/>
      <c r="KJD120" s="41"/>
      <c r="KJE120" s="41"/>
      <c r="KJF120" s="41"/>
      <c r="KJG120" s="41"/>
      <c r="KJH120" s="41"/>
      <c r="KJI120" s="41"/>
      <c r="KJJ120" s="41"/>
      <c r="KJK120" s="41"/>
      <c r="KJL120" s="41"/>
      <c r="KJM120" s="41"/>
      <c r="KJN120" s="41"/>
      <c r="KJO120" s="41"/>
      <c r="KJP120" s="41"/>
      <c r="KJQ120" s="41"/>
      <c r="KJR120" s="41"/>
      <c r="KJS120" s="41"/>
      <c r="KJT120" s="41"/>
      <c r="KJU120" s="41"/>
      <c r="KJV120" s="41"/>
      <c r="KJW120" s="41"/>
      <c r="KJX120" s="41"/>
      <c r="KJY120" s="41"/>
      <c r="KJZ120" s="41"/>
      <c r="KKA120" s="41"/>
      <c r="KKB120" s="41"/>
      <c r="KKC120" s="41"/>
      <c r="KKD120" s="41"/>
      <c r="KKE120" s="41"/>
      <c r="KRV120" s="41"/>
      <c r="KRW120" s="41"/>
      <c r="KRX120" s="41"/>
      <c r="KRY120" s="41"/>
      <c r="KSK120" s="41"/>
      <c r="KSL120" s="41"/>
      <c r="KSM120" s="41"/>
      <c r="KSN120" s="41"/>
      <c r="KSO120" s="41"/>
      <c r="KSP120" s="41"/>
      <c r="KSQ120" s="41"/>
      <c r="KSR120" s="41"/>
      <c r="KSS120" s="41"/>
      <c r="KST120" s="41"/>
      <c r="KSU120" s="41"/>
      <c r="KSV120" s="41"/>
      <c r="KSW120" s="41"/>
      <c r="KSX120" s="41"/>
      <c r="KSY120" s="41"/>
      <c r="KSZ120" s="41"/>
      <c r="KTA120" s="41"/>
      <c r="KTB120" s="41"/>
      <c r="KTC120" s="41"/>
      <c r="KTD120" s="41"/>
      <c r="KTE120" s="41"/>
      <c r="KTF120" s="41"/>
      <c r="KTG120" s="41"/>
      <c r="KTH120" s="41"/>
      <c r="KTI120" s="41"/>
      <c r="KTJ120" s="41"/>
      <c r="KTK120" s="41"/>
      <c r="KTL120" s="41"/>
      <c r="KTM120" s="41"/>
      <c r="KTN120" s="41"/>
      <c r="KTO120" s="41"/>
      <c r="KTP120" s="41"/>
      <c r="KTQ120" s="41"/>
      <c r="KTR120" s="41"/>
      <c r="KTS120" s="41"/>
      <c r="KTT120" s="41"/>
      <c r="KTU120" s="41"/>
      <c r="KTV120" s="41"/>
      <c r="KTW120" s="41"/>
      <c r="KTX120" s="41"/>
      <c r="KTY120" s="41"/>
      <c r="KTZ120" s="41"/>
      <c r="KUA120" s="41"/>
      <c r="LBR120" s="41"/>
      <c r="LBS120" s="41"/>
      <c r="LBT120" s="41"/>
      <c r="LBU120" s="41"/>
      <c r="LCG120" s="41"/>
      <c r="LCH120" s="41"/>
      <c r="LCI120" s="41"/>
      <c r="LCJ120" s="41"/>
      <c r="LCK120" s="41"/>
      <c r="LCL120" s="41"/>
      <c r="LCM120" s="41"/>
      <c r="LCN120" s="41"/>
      <c r="LCO120" s="41"/>
      <c r="LCP120" s="41"/>
      <c r="LCQ120" s="41"/>
      <c r="LCR120" s="41"/>
      <c r="LCS120" s="41"/>
      <c r="LCT120" s="41"/>
      <c r="LCU120" s="41"/>
      <c r="LCV120" s="41"/>
      <c r="LCW120" s="41"/>
      <c r="LCX120" s="41"/>
      <c r="LCY120" s="41"/>
      <c r="LCZ120" s="41"/>
      <c r="LDA120" s="41"/>
      <c r="LDB120" s="41"/>
      <c r="LDC120" s="41"/>
      <c r="LDD120" s="41"/>
      <c r="LDE120" s="41"/>
      <c r="LDF120" s="41"/>
      <c r="LDG120" s="41"/>
      <c r="LDH120" s="41"/>
      <c r="LDI120" s="41"/>
      <c r="LDJ120" s="41"/>
      <c r="LDK120" s="41"/>
      <c r="LDL120" s="41"/>
      <c r="LDM120" s="41"/>
      <c r="LDN120" s="41"/>
      <c r="LDO120" s="41"/>
      <c r="LDP120" s="41"/>
      <c r="LDQ120" s="41"/>
      <c r="LDR120" s="41"/>
      <c r="LDS120" s="41"/>
      <c r="LDT120" s="41"/>
      <c r="LDU120" s="41"/>
      <c r="LDV120" s="41"/>
      <c r="LDW120" s="41"/>
      <c r="LLN120" s="41"/>
      <c r="LLO120" s="41"/>
      <c r="LLP120" s="41"/>
      <c r="LLQ120" s="41"/>
      <c r="LMC120" s="41"/>
      <c r="LMD120" s="41"/>
      <c r="LME120" s="41"/>
      <c r="LMF120" s="41"/>
      <c r="LMG120" s="41"/>
      <c r="LMH120" s="41"/>
      <c r="LMI120" s="41"/>
      <c r="LMJ120" s="41"/>
      <c r="LMK120" s="41"/>
      <c r="LML120" s="41"/>
      <c r="LMM120" s="41"/>
      <c r="LMN120" s="41"/>
      <c r="LMO120" s="41"/>
      <c r="LMP120" s="41"/>
      <c r="LMQ120" s="41"/>
      <c r="LMR120" s="41"/>
      <c r="LMS120" s="41"/>
      <c r="LMT120" s="41"/>
      <c r="LMU120" s="41"/>
      <c r="LMV120" s="41"/>
      <c r="LMW120" s="41"/>
      <c r="LMX120" s="41"/>
      <c r="LMY120" s="41"/>
      <c r="LMZ120" s="41"/>
      <c r="LNA120" s="41"/>
      <c r="LNB120" s="41"/>
      <c r="LNC120" s="41"/>
      <c r="LND120" s="41"/>
      <c r="LNE120" s="41"/>
      <c r="LNF120" s="41"/>
      <c r="LNG120" s="41"/>
      <c r="LNH120" s="41"/>
      <c r="LNI120" s="41"/>
      <c r="LNJ120" s="41"/>
      <c r="LNK120" s="41"/>
      <c r="LNL120" s="41"/>
      <c r="LNM120" s="41"/>
      <c r="LNN120" s="41"/>
      <c r="LNO120" s="41"/>
      <c r="LNP120" s="41"/>
      <c r="LNQ120" s="41"/>
      <c r="LNR120" s="41"/>
      <c r="LNS120" s="41"/>
      <c r="LVJ120" s="41"/>
      <c r="LVK120" s="41"/>
      <c r="LVL120" s="41"/>
      <c r="LVM120" s="41"/>
      <c r="LVY120" s="41"/>
      <c r="LVZ120" s="41"/>
      <c r="LWA120" s="41"/>
      <c r="LWB120" s="41"/>
      <c r="LWC120" s="41"/>
      <c r="LWD120" s="41"/>
      <c r="LWE120" s="41"/>
      <c r="LWF120" s="41"/>
      <c r="LWG120" s="41"/>
      <c r="LWH120" s="41"/>
      <c r="LWI120" s="41"/>
      <c r="LWJ120" s="41"/>
      <c r="LWK120" s="41"/>
      <c r="LWL120" s="41"/>
      <c r="LWM120" s="41"/>
      <c r="LWN120" s="41"/>
      <c r="LWO120" s="41"/>
      <c r="LWP120" s="41"/>
      <c r="LWQ120" s="41"/>
      <c r="LWR120" s="41"/>
      <c r="LWS120" s="41"/>
      <c r="LWT120" s="41"/>
      <c r="LWU120" s="41"/>
      <c r="LWV120" s="41"/>
      <c r="LWW120" s="41"/>
      <c r="LWX120" s="41"/>
      <c r="LWY120" s="41"/>
      <c r="LWZ120" s="41"/>
      <c r="LXA120" s="41"/>
      <c r="LXB120" s="41"/>
      <c r="LXC120" s="41"/>
      <c r="LXD120" s="41"/>
      <c r="LXE120" s="41"/>
      <c r="LXF120" s="41"/>
      <c r="LXG120" s="41"/>
      <c r="LXH120" s="41"/>
      <c r="LXI120" s="41"/>
      <c r="LXJ120" s="41"/>
      <c r="LXK120" s="41"/>
      <c r="LXL120" s="41"/>
      <c r="LXM120" s="41"/>
      <c r="LXN120" s="41"/>
      <c r="LXO120" s="41"/>
      <c r="MFF120" s="41"/>
      <c r="MFG120" s="41"/>
      <c r="MFH120" s="41"/>
      <c r="MFI120" s="41"/>
      <c r="MFU120" s="41"/>
      <c r="MFV120" s="41"/>
      <c r="MFW120" s="41"/>
      <c r="MFX120" s="41"/>
      <c r="MFY120" s="41"/>
      <c r="MFZ120" s="41"/>
      <c r="MGA120" s="41"/>
      <c r="MGB120" s="41"/>
      <c r="MGC120" s="41"/>
      <c r="MGD120" s="41"/>
      <c r="MGE120" s="41"/>
      <c r="MGF120" s="41"/>
      <c r="MGG120" s="41"/>
      <c r="MGH120" s="41"/>
      <c r="MGI120" s="41"/>
      <c r="MGJ120" s="41"/>
      <c r="MGK120" s="41"/>
      <c r="MGL120" s="41"/>
      <c r="MGM120" s="41"/>
      <c r="MGN120" s="41"/>
      <c r="MGO120" s="41"/>
      <c r="MGP120" s="41"/>
      <c r="MGQ120" s="41"/>
      <c r="MGR120" s="41"/>
      <c r="MGS120" s="41"/>
      <c r="MGT120" s="41"/>
      <c r="MGU120" s="41"/>
      <c r="MGV120" s="41"/>
      <c r="MGW120" s="41"/>
      <c r="MGX120" s="41"/>
      <c r="MGY120" s="41"/>
      <c r="MGZ120" s="41"/>
      <c r="MHA120" s="41"/>
      <c r="MHB120" s="41"/>
      <c r="MHC120" s="41"/>
      <c r="MHD120" s="41"/>
      <c r="MHE120" s="41"/>
      <c r="MHF120" s="41"/>
      <c r="MHG120" s="41"/>
      <c r="MHH120" s="41"/>
      <c r="MHI120" s="41"/>
      <c r="MHJ120" s="41"/>
      <c r="MHK120" s="41"/>
      <c r="MPB120" s="41"/>
      <c r="MPC120" s="41"/>
      <c r="MPD120" s="41"/>
      <c r="MPE120" s="41"/>
      <c r="MPQ120" s="41"/>
      <c r="MPR120" s="41"/>
      <c r="MPS120" s="41"/>
      <c r="MPT120" s="41"/>
      <c r="MPU120" s="41"/>
      <c r="MPV120" s="41"/>
      <c r="MPW120" s="41"/>
      <c r="MPX120" s="41"/>
      <c r="MPY120" s="41"/>
      <c r="MPZ120" s="41"/>
      <c r="MQA120" s="41"/>
      <c r="MQB120" s="41"/>
      <c r="MQC120" s="41"/>
      <c r="MQD120" s="41"/>
      <c r="MQE120" s="41"/>
      <c r="MQF120" s="41"/>
      <c r="MQG120" s="41"/>
      <c r="MQH120" s="41"/>
      <c r="MQI120" s="41"/>
      <c r="MQJ120" s="41"/>
      <c r="MQK120" s="41"/>
      <c r="MQL120" s="41"/>
      <c r="MQM120" s="41"/>
      <c r="MQN120" s="41"/>
      <c r="MQO120" s="41"/>
      <c r="MQP120" s="41"/>
      <c r="MQQ120" s="41"/>
      <c r="MQR120" s="41"/>
      <c r="MQS120" s="41"/>
      <c r="MQT120" s="41"/>
      <c r="MQU120" s="41"/>
      <c r="MQV120" s="41"/>
      <c r="MQW120" s="41"/>
      <c r="MQX120" s="41"/>
      <c r="MQY120" s="41"/>
      <c r="MQZ120" s="41"/>
      <c r="MRA120" s="41"/>
      <c r="MRB120" s="41"/>
      <c r="MRC120" s="41"/>
      <c r="MRD120" s="41"/>
      <c r="MRE120" s="41"/>
      <c r="MRF120" s="41"/>
      <c r="MRG120" s="41"/>
      <c r="MYX120" s="41"/>
      <c r="MYY120" s="41"/>
      <c r="MYZ120" s="41"/>
      <c r="MZA120" s="41"/>
      <c r="MZM120" s="41"/>
      <c r="MZN120" s="41"/>
      <c r="MZO120" s="41"/>
      <c r="MZP120" s="41"/>
      <c r="MZQ120" s="41"/>
      <c r="MZR120" s="41"/>
      <c r="MZS120" s="41"/>
      <c r="MZT120" s="41"/>
      <c r="MZU120" s="41"/>
      <c r="MZV120" s="41"/>
      <c r="MZW120" s="41"/>
      <c r="MZX120" s="41"/>
      <c r="MZY120" s="41"/>
      <c r="MZZ120" s="41"/>
      <c r="NAA120" s="41"/>
      <c r="NAB120" s="41"/>
      <c r="NAC120" s="41"/>
      <c r="NAD120" s="41"/>
      <c r="NAE120" s="41"/>
      <c r="NAF120" s="41"/>
      <c r="NAG120" s="41"/>
      <c r="NAH120" s="41"/>
      <c r="NAI120" s="41"/>
      <c r="NAJ120" s="41"/>
      <c r="NAK120" s="41"/>
      <c r="NAL120" s="41"/>
      <c r="NAM120" s="41"/>
      <c r="NAN120" s="41"/>
      <c r="NAO120" s="41"/>
      <c r="NAP120" s="41"/>
      <c r="NAQ120" s="41"/>
      <c r="NAR120" s="41"/>
      <c r="NAS120" s="41"/>
      <c r="NAT120" s="41"/>
      <c r="NAU120" s="41"/>
      <c r="NAV120" s="41"/>
      <c r="NAW120" s="41"/>
      <c r="NAX120" s="41"/>
      <c r="NAY120" s="41"/>
      <c r="NAZ120" s="41"/>
      <c r="NBA120" s="41"/>
      <c r="NBB120" s="41"/>
      <c r="NBC120" s="41"/>
      <c r="NIT120" s="41"/>
      <c r="NIU120" s="41"/>
      <c r="NIV120" s="41"/>
      <c r="NIW120" s="41"/>
      <c r="NJI120" s="41"/>
      <c r="NJJ120" s="41"/>
      <c r="NJK120" s="41"/>
      <c r="NJL120" s="41"/>
      <c r="NJM120" s="41"/>
      <c r="NJN120" s="41"/>
      <c r="NJO120" s="41"/>
      <c r="NJP120" s="41"/>
      <c r="NJQ120" s="41"/>
      <c r="NJR120" s="41"/>
      <c r="NJS120" s="41"/>
      <c r="NJT120" s="41"/>
      <c r="NJU120" s="41"/>
      <c r="NJV120" s="41"/>
      <c r="NJW120" s="41"/>
      <c r="NJX120" s="41"/>
      <c r="NJY120" s="41"/>
      <c r="NJZ120" s="41"/>
      <c r="NKA120" s="41"/>
      <c r="NKB120" s="41"/>
      <c r="NKC120" s="41"/>
      <c r="NKD120" s="41"/>
      <c r="NKE120" s="41"/>
      <c r="NKF120" s="41"/>
      <c r="NKG120" s="41"/>
      <c r="NKH120" s="41"/>
      <c r="NKI120" s="41"/>
      <c r="NKJ120" s="41"/>
      <c r="NKK120" s="41"/>
      <c r="NKL120" s="41"/>
      <c r="NKM120" s="41"/>
      <c r="NKN120" s="41"/>
      <c r="NKO120" s="41"/>
      <c r="NKP120" s="41"/>
      <c r="NKQ120" s="41"/>
      <c r="NKR120" s="41"/>
      <c r="NKS120" s="41"/>
      <c r="NKT120" s="41"/>
      <c r="NKU120" s="41"/>
      <c r="NKV120" s="41"/>
      <c r="NKW120" s="41"/>
      <c r="NKX120" s="41"/>
      <c r="NKY120" s="41"/>
      <c r="NSP120" s="41"/>
      <c r="NSQ120" s="41"/>
      <c r="NSR120" s="41"/>
      <c r="NSS120" s="41"/>
      <c r="NTE120" s="41"/>
      <c r="NTF120" s="41"/>
      <c r="NTG120" s="41"/>
      <c r="NTH120" s="41"/>
      <c r="NTI120" s="41"/>
      <c r="NTJ120" s="41"/>
      <c r="NTK120" s="41"/>
      <c r="NTL120" s="41"/>
      <c r="NTM120" s="41"/>
      <c r="NTN120" s="41"/>
      <c r="NTO120" s="41"/>
      <c r="NTP120" s="41"/>
      <c r="NTQ120" s="41"/>
      <c r="NTR120" s="41"/>
      <c r="NTS120" s="41"/>
      <c r="NTT120" s="41"/>
      <c r="NTU120" s="41"/>
      <c r="NTV120" s="41"/>
      <c r="NTW120" s="41"/>
      <c r="NTX120" s="41"/>
      <c r="NTY120" s="41"/>
      <c r="NTZ120" s="41"/>
      <c r="NUA120" s="41"/>
      <c r="NUB120" s="41"/>
      <c r="NUC120" s="41"/>
      <c r="NUD120" s="41"/>
      <c r="NUE120" s="41"/>
      <c r="NUF120" s="41"/>
      <c r="NUG120" s="41"/>
      <c r="NUH120" s="41"/>
      <c r="NUI120" s="41"/>
      <c r="NUJ120" s="41"/>
      <c r="NUK120" s="41"/>
      <c r="NUL120" s="41"/>
      <c r="NUM120" s="41"/>
      <c r="NUN120" s="41"/>
      <c r="NUO120" s="41"/>
      <c r="NUP120" s="41"/>
      <c r="NUQ120" s="41"/>
      <c r="NUR120" s="41"/>
      <c r="NUS120" s="41"/>
      <c r="NUT120" s="41"/>
      <c r="NUU120" s="41"/>
      <c r="OCL120" s="41"/>
      <c r="OCM120" s="41"/>
      <c r="OCN120" s="41"/>
      <c r="OCO120" s="41"/>
      <c r="ODA120" s="41"/>
      <c r="ODB120" s="41"/>
      <c r="ODC120" s="41"/>
      <c r="ODD120" s="41"/>
      <c r="ODE120" s="41"/>
      <c r="ODF120" s="41"/>
      <c r="ODG120" s="41"/>
      <c r="ODH120" s="41"/>
      <c r="ODI120" s="41"/>
      <c r="ODJ120" s="41"/>
      <c r="ODK120" s="41"/>
      <c r="ODL120" s="41"/>
      <c r="ODM120" s="41"/>
      <c r="ODN120" s="41"/>
      <c r="ODO120" s="41"/>
      <c r="ODP120" s="41"/>
      <c r="ODQ120" s="41"/>
      <c r="ODR120" s="41"/>
      <c r="ODS120" s="41"/>
      <c r="ODT120" s="41"/>
      <c r="ODU120" s="41"/>
      <c r="ODV120" s="41"/>
      <c r="ODW120" s="41"/>
      <c r="ODX120" s="41"/>
      <c r="ODY120" s="41"/>
      <c r="ODZ120" s="41"/>
      <c r="OEA120" s="41"/>
      <c r="OEB120" s="41"/>
      <c r="OEC120" s="41"/>
      <c r="OED120" s="41"/>
      <c r="OEE120" s="41"/>
      <c r="OEF120" s="41"/>
      <c r="OEG120" s="41"/>
      <c r="OEH120" s="41"/>
      <c r="OEI120" s="41"/>
      <c r="OEJ120" s="41"/>
      <c r="OEK120" s="41"/>
      <c r="OEL120" s="41"/>
      <c r="OEM120" s="41"/>
      <c r="OEN120" s="41"/>
      <c r="OEO120" s="41"/>
      <c r="OEP120" s="41"/>
      <c r="OEQ120" s="41"/>
      <c r="OMH120" s="41"/>
      <c r="OMI120" s="41"/>
      <c r="OMJ120" s="41"/>
      <c r="OMK120" s="41"/>
      <c r="OMW120" s="41"/>
      <c r="OMX120" s="41"/>
      <c r="OMY120" s="41"/>
      <c r="OMZ120" s="41"/>
      <c r="ONA120" s="41"/>
      <c r="ONB120" s="41"/>
      <c r="ONC120" s="41"/>
      <c r="OND120" s="41"/>
      <c r="ONE120" s="41"/>
      <c r="ONF120" s="41"/>
      <c r="ONG120" s="41"/>
      <c r="ONH120" s="41"/>
      <c r="ONI120" s="41"/>
      <c r="ONJ120" s="41"/>
      <c r="ONK120" s="41"/>
      <c r="ONL120" s="41"/>
      <c r="ONM120" s="41"/>
      <c r="ONN120" s="41"/>
      <c r="ONO120" s="41"/>
      <c r="ONP120" s="41"/>
      <c r="ONQ120" s="41"/>
      <c r="ONR120" s="41"/>
      <c r="ONS120" s="41"/>
      <c r="ONT120" s="41"/>
      <c r="ONU120" s="41"/>
      <c r="ONV120" s="41"/>
      <c r="ONW120" s="41"/>
      <c r="ONX120" s="41"/>
      <c r="ONY120" s="41"/>
      <c r="ONZ120" s="41"/>
      <c r="OOA120" s="41"/>
      <c r="OOB120" s="41"/>
      <c r="OOC120" s="41"/>
      <c r="OOD120" s="41"/>
      <c r="OOE120" s="41"/>
      <c r="OOF120" s="41"/>
      <c r="OOG120" s="41"/>
      <c r="OOH120" s="41"/>
      <c r="OOI120" s="41"/>
      <c r="OOJ120" s="41"/>
      <c r="OOK120" s="41"/>
      <c r="OOL120" s="41"/>
      <c r="OOM120" s="41"/>
      <c r="OWD120" s="41"/>
      <c r="OWE120" s="41"/>
      <c r="OWF120" s="41"/>
      <c r="OWG120" s="41"/>
      <c r="OWS120" s="41"/>
      <c r="OWT120" s="41"/>
      <c r="OWU120" s="41"/>
      <c r="OWV120" s="41"/>
      <c r="OWW120" s="41"/>
      <c r="OWX120" s="41"/>
      <c r="OWY120" s="41"/>
      <c r="OWZ120" s="41"/>
      <c r="OXA120" s="41"/>
      <c r="OXB120" s="41"/>
      <c r="OXC120" s="41"/>
      <c r="OXD120" s="41"/>
      <c r="OXE120" s="41"/>
      <c r="OXF120" s="41"/>
      <c r="OXG120" s="41"/>
      <c r="OXH120" s="41"/>
      <c r="OXI120" s="41"/>
      <c r="OXJ120" s="41"/>
      <c r="OXK120" s="41"/>
      <c r="OXL120" s="41"/>
      <c r="OXM120" s="41"/>
      <c r="OXN120" s="41"/>
      <c r="OXO120" s="41"/>
      <c r="OXP120" s="41"/>
      <c r="OXQ120" s="41"/>
      <c r="OXR120" s="41"/>
      <c r="OXS120" s="41"/>
      <c r="OXT120" s="41"/>
      <c r="OXU120" s="41"/>
      <c r="OXV120" s="41"/>
      <c r="OXW120" s="41"/>
      <c r="OXX120" s="41"/>
      <c r="OXY120" s="41"/>
      <c r="OXZ120" s="41"/>
      <c r="OYA120" s="41"/>
      <c r="OYB120" s="41"/>
      <c r="OYC120" s="41"/>
      <c r="OYD120" s="41"/>
      <c r="OYE120" s="41"/>
      <c r="OYF120" s="41"/>
      <c r="OYG120" s="41"/>
      <c r="OYH120" s="41"/>
      <c r="OYI120" s="41"/>
      <c r="PFZ120" s="41"/>
      <c r="PGA120" s="41"/>
      <c r="PGB120" s="41"/>
      <c r="PGC120" s="41"/>
      <c r="PGO120" s="41"/>
      <c r="PGP120" s="41"/>
      <c r="PGQ120" s="41"/>
      <c r="PGR120" s="41"/>
      <c r="PGS120" s="41"/>
      <c r="PGT120" s="41"/>
      <c r="PGU120" s="41"/>
      <c r="PGV120" s="41"/>
      <c r="PGW120" s="41"/>
      <c r="PGX120" s="41"/>
      <c r="PGY120" s="41"/>
      <c r="PGZ120" s="41"/>
      <c r="PHA120" s="41"/>
      <c r="PHB120" s="41"/>
      <c r="PHC120" s="41"/>
      <c r="PHD120" s="41"/>
      <c r="PHE120" s="41"/>
      <c r="PHF120" s="41"/>
      <c r="PHG120" s="41"/>
      <c r="PHH120" s="41"/>
      <c r="PHI120" s="41"/>
      <c r="PHJ120" s="41"/>
      <c r="PHK120" s="41"/>
      <c r="PHL120" s="41"/>
      <c r="PHM120" s="41"/>
      <c r="PHN120" s="41"/>
      <c r="PHO120" s="41"/>
      <c r="PHP120" s="41"/>
      <c r="PHQ120" s="41"/>
      <c r="PHR120" s="41"/>
      <c r="PHS120" s="41"/>
      <c r="PHT120" s="41"/>
      <c r="PHU120" s="41"/>
      <c r="PHV120" s="41"/>
      <c r="PHW120" s="41"/>
      <c r="PHX120" s="41"/>
      <c r="PHY120" s="41"/>
      <c r="PHZ120" s="41"/>
      <c r="PIA120" s="41"/>
      <c r="PIB120" s="41"/>
      <c r="PIC120" s="41"/>
      <c r="PID120" s="41"/>
      <c r="PIE120" s="41"/>
      <c r="PPV120" s="41"/>
      <c r="PPW120" s="41"/>
      <c r="PPX120" s="41"/>
      <c r="PPY120" s="41"/>
      <c r="PQK120" s="41"/>
      <c r="PQL120" s="41"/>
      <c r="PQM120" s="41"/>
      <c r="PQN120" s="41"/>
      <c r="PQO120" s="41"/>
      <c r="PQP120" s="41"/>
      <c r="PQQ120" s="41"/>
      <c r="PQR120" s="41"/>
      <c r="PQS120" s="41"/>
      <c r="PQT120" s="41"/>
      <c r="PQU120" s="41"/>
      <c r="PQV120" s="41"/>
      <c r="PQW120" s="41"/>
      <c r="PQX120" s="41"/>
      <c r="PQY120" s="41"/>
      <c r="PQZ120" s="41"/>
      <c r="PRA120" s="41"/>
      <c r="PRB120" s="41"/>
      <c r="PRC120" s="41"/>
      <c r="PRD120" s="41"/>
      <c r="PRE120" s="41"/>
      <c r="PRF120" s="41"/>
      <c r="PRG120" s="41"/>
      <c r="PRH120" s="41"/>
      <c r="PRI120" s="41"/>
      <c r="PRJ120" s="41"/>
      <c r="PRK120" s="41"/>
      <c r="PRL120" s="41"/>
      <c r="PRM120" s="41"/>
      <c r="PRN120" s="41"/>
      <c r="PRO120" s="41"/>
      <c r="PRP120" s="41"/>
      <c r="PRQ120" s="41"/>
      <c r="PRR120" s="41"/>
      <c r="PRS120" s="41"/>
      <c r="PRT120" s="41"/>
      <c r="PRU120" s="41"/>
      <c r="PRV120" s="41"/>
      <c r="PRW120" s="41"/>
      <c r="PRX120" s="41"/>
      <c r="PRY120" s="41"/>
      <c r="PRZ120" s="41"/>
      <c r="PSA120" s="41"/>
      <c r="PZR120" s="41"/>
      <c r="PZS120" s="41"/>
      <c r="PZT120" s="41"/>
      <c r="PZU120" s="41"/>
      <c r="QAG120" s="41"/>
      <c r="QAH120" s="41"/>
      <c r="QAI120" s="41"/>
      <c r="QAJ120" s="41"/>
      <c r="QAK120" s="41"/>
      <c r="QAL120" s="41"/>
      <c r="QAM120" s="41"/>
      <c r="QAN120" s="41"/>
      <c r="QAO120" s="41"/>
      <c r="QAP120" s="41"/>
      <c r="QAQ120" s="41"/>
      <c r="QAR120" s="41"/>
      <c r="QAS120" s="41"/>
      <c r="QAT120" s="41"/>
      <c r="QAU120" s="41"/>
      <c r="QAV120" s="41"/>
      <c r="QAW120" s="41"/>
      <c r="QAX120" s="41"/>
      <c r="QAY120" s="41"/>
      <c r="QAZ120" s="41"/>
      <c r="QBA120" s="41"/>
      <c r="QBB120" s="41"/>
      <c r="QBC120" s="41"/>
      <c r="QBD120" s="41"/>
      <c r="QBE120" s="41"/>
      <c r="QBF120" s="41"/>
      <c r="QBG120" s="41"/>
      <c r="QBH120" s="41"/>
      <c r="QBI120" s="41"/>
      <c r="QBJ120" s="41"/>
      <c r="QBK120" s="41"/>
      <c r="QBL120" s="41"/>
      <c r="QBM120" s="41"/>
      <c r="QBN120" s="41"/>
      <c r="QBO120" s="41"/>
      <c r="QBP120" s="41"/>
      <c r="QBQ120" s="41"/>
      <c r="QBR120" s="41"/>
      <c r="QBS120" s="41"/>
      <c r="QBT120" s="41"/>
      <c r="QBU120" s="41"/>
      <c r="QBV120" s="41"/>
      <c r="QBW120" s="41"/>
      <c r="QJN120" s="41"/>
      <c r="QJO120" s="41"/>
      <c r="QJP120" s="41"/>
      <c r="QJQ120" s="41"/>
      <c r="QKC120" s="41"/>
      <c r="QKD120" s="41"/>
      <c r="QKE120" s="41"/>
      <c r="QKF120" s="41"/>
      <c r="QKG120" s="41"/>
      <c r="QKH120" s="41"/>
      <c r="QKI120" s="41"/>
      <c r="QKJ120" s="41"/>
      <c r="QKK120" s="41"/>
      <c r="QKL120" s="41"/>
      <c r="QKM120" s="41"/>
      <c r="QKN120" s="41"/>
      <c r="QKO120" s="41"/>
      <c r="QKP120" s="41"/>
      <c r="QKQ120" s="41"/>
      <c r="QKR120" s="41"/>
      <c r="QKS120" s="41"/>
      <c r="QKT120" s="41"/>
      <c r="QKU120" s="41"/>
      <c r="QKV120" s="41"/>
      <c r="QKW120" s="41"/>
      <c r="QKX120" s="41"/>
      <c r="QKY120" s="41"/>
      <c r="QKZ120" s="41"/>
      <c r="QLA120" s="41"/>
      <c r="QLB120" s="41"/>
      <c r="QLC120" s="41"/>
      <c r="QLD120" s="41"/>
      <c r="QLE120" s="41"/>
      <c r="QLF120" s="41"/>
      <c r="QLG120" s="41"/>
      <c r="QLH120" s="41"/>
      <c r="QLI120" s="41"/>
      <c r="QLJ120" s="41"/>
      <c r="QLK120" s="41"/>
      <c r="QLL120" s="41"/>
      <c r="QLM120" s="41"/>
      <c r="QLN120" s="41"/>
      <c r="QLO120" s="41"/>
      <c r="QLP120" s="41"/>
      <c r="QLQ120" s="41"/>
      <c r="QLR120" s="41"/>
      <c r="QLS120" s="41"/>
      <c r="QTJ120" s="41"/>
      <c r="QTK120" s="41"/>
      <c r="QTL120" s="41"/>
      <c r="QTM120" s="41"/>
      <c r="QTY120" s="41"/>
      <c r="QTZ120" s="41"/>
      <c r="QUA120" s="41"/>
      <c r="QUB120" s="41"/>
      <c r="QUC120" s="41"/>
      <c r="QUD120" s="41"/>
      <c r="QUE120" s="41"/>
      <c r="QUF120" s="41"/>
      <c r="QUG120" s="41"/>
      <c r="QUH120" s="41"/>
      <c r="QUI120" s="41"/>
      <c r="QUJ120" s="41"/>
      <c r="QUK120" s="41"/>
      <c r="QUL120" s="41"/>
      <c r="QUM120" s="41"/>
      <c r="QUN120" s="41"/>
      <c r="QUO120" s="41"/>
      <c r="QUP120" s="41"/>
      <c r="QUQ120" s="41"/>
      <c r="QUR120" s="41"/>
      <c r="QUS120" s="41"/>
      <c r="QUT120" s="41"/>
      <c r="QUU120" s="41"/>
      <c r="QUV120" s="41"/>
      <c r="QUW120" s="41"/>
      <c r="QUX120" s="41"/>
      <c r="QUY120" s="41"/>
      <c r="QUZ120" s="41"/>
      <c r="QVA120" s="41"/>
      <c r="QVB120" s="41"/>
      <c r="QVC120" s="41"/>
      <c r="QVD120" s="41"/>
      <c r="QVE120" s="41"/>
      <c r="QVF120" s="41"/>
      <c r="QVG120" s="41"/>
      <c r="QVH120" s="41"/>
      <c r="QVI120" s="41"/>
      <c r="QVJ120" s="41"/>
      <c r="QVK120" s="41"/>
      <c r="QVL120" s="41"/>
      <c r="QVM120" s="41"/>
      <c r="QVN120" s="41"/>
      <c r="QVO120" s="41"/>
      <c r="RDF120" s="41"/>
      <c r="RDG120" s="41"/>
      <c r="RDH120" s="41"/>
      <c r="RDI120" s="41"/>
      <c r="RDU120" s="41"/>
      <c r="RDV120" s="41"/>
      <c r="RDW120" s="41"/>
      <c r="RDX120" s="41"/>
      <c r="RDY120" s="41"/>
      <c r="RDZ120" s="41"/>
      <c r="REA120" s="41"/>
      <c r="REB120" s="41"/>
      <c r="REC120" s="41"/>
      <c r="RED120" s="41"/>
      <c r="REE120" s="41"/>
      <c r="REF120" s="41"/>
      <c r="REG120" s="41"/>
      <c r="REH120" s="41"/>
      <c r="REI120" s="41"/>
      <c r="REJ120" s="41"/>
      <c r="REK120" s="41"/>
      <c r="REL120" s="41"/>
      <c r="REM120" s="41"/>
      <c r="REN120" s="41"/>
      <c r="REO120" s="41"/>
      <c r="REP120" s="41"/>
      <c r="REQ120" s="41"/>
      <c r="RER120" s="41"/>
      <c r="RES120" s="41"/>
      <c r="RET120" s="41"/>
      <c r="REU120" s="41"/>
      <c r="REV120" s="41"/>
      <c r="REW120" s="41"/>
      <c r="REX120" s="41"/>
      <c r="REY120" s="41"/>
      <c r="REZ120" s="41"/>
      <c r="RFA120" s="41"/>
      <c r="RFB120" s="41"/>
      <c r="RFC120" s="41"/>
      <c r="RFD120" s="41"/>
      <c r="RFE120" s="41"/>
      <c r="RFF120" s="41"/>
      <c r="RFG120" s="41"/>
      <c r="RFH120" s="41"/>
      <c r="RFI120" s="41"/>
      <c r="RFJ120" s="41"/>
      <c r="RFK120" s="41"/>
      <c r="RNB120" s="41"/>
      <c r="RNC120" s="41"/>
      <c r="RND120" s="41"/>
      <c r="RNE120" s="41"/>
      <c r="RNQ120" s="41"/>
      <c r="RNR120" s="41"/>
      <c r="RNS120" s="41"/>
      <c r="RNT120" s="41"/>
      <c r="RNU120" s="41"/>
      <c r="RNV120" s="41"/>
      <c r="RNW120" s="41"/>
      <c r="RNX120" s="41"/>
      <c r="RNY120" s="41"/>
      <c r="RNZ120" s="41"/>
      <c r="ROA120" s="41"/>
      <c r="ROB120" s="41"/>
      <c r="ROC120" s="41"/>
      <c r="ROD120" s="41"/>
      <c r="ROE120" s="41"/>
      <c r="ROF120" s="41"/>
      <c r="ROG120" s="41"/>
      <c r="ROH120" s="41"/>
      <c r="ROI120" s="41"/>
      <c r="ROJ120" s="41"/>
      <c r="ROK120" s="41"/>
      <c r="ROL120" s="41"/>
      <c r="ROM120" s="41"/>
      <c r="RON120" s="41"/>
      <c r="ROO120" s="41"/>
      <c r="ROP120" s="41"/>
      <c r="ROQ120" s="41"/>
      <c r="ROR120" s="41"/>
      <c r="ROS120" s="41"/>
      <c r="ROT120" s="41"/>
      <c r="ROU120" s="41"/>
      <c r="ROV120" s="41"/>
      <c r="ROW120" s="41"/>
      <c r="ROX120" s="41"/>
      <c r="ROY120" s="41"/>
      <c r="ROZ120" s="41"/>
      <c r="RPA120" s="41"/>
      <c r="RPB120" s="41"/>
      <c r="RPC120" s="41"/>
      <c r="RPD120" s="41"/>
      <c r="RPE120" s="41"/>
      <c r="RPF120" s="41"/>
      <c r="RPG120" s="41"/>
      <c r="RWX120" s="41"/>
      <c r="RWY120" s="41"/>
      <c r="RWZ120" s="41"/>
      <c r="RXA120" s="41"/>
      <c r="RXM120" s="41"/>
      <c r="RXN120" s="41"/>
      <c r="RXO120" s="41"/>
      <c r="RXP120" s="41"/>
      <c r="RXQ120" s="41"/>
      <c r="RXR120" s="41"/>
      <c r="RXS120" s="41"/>
      <c r="RXT120" s="41"/>
      <c r="RXU120" s="41"/>
      <c r="RXV120" s="41"/>
      <c r="RXW120" s="41"/>
      <c r="RXX120" s="41"/>
      <c r="RXY120" s="41"/>
      <c r="RXZ120" s="41"/>
      <c r="RYA120" s="41"/>
      <c r="RYB120" s="41"/>
      <c r="RYC120" s="41"/>
      <c r="RYD120" s="41"/>
      <c r="RYE120" s="41"/>
      <c r="RYF120" s="41"/>
      <c r="RYG120" s="41"/>
      <c r="RYH120" s="41"/>
      <c r="RYI120" s="41"/>
      <c r="RYJ120" s="41"/>
      <c r="RYK120" s="41"/>
      <c r="RYL120" s="41"/>
      <c r="RYM120" s="41"/>
      <c r="RYN120" s="41"/>
      <c r="RYO120" s="41"/>
      <c r="RYP120" s="41"/>
      <c r="RYQ120" s="41"/>
      <c r="RYR120" s="41"/>
      <c r="RYS120" s="41"/>
      <c r="RYT120" s="41"/>
      <c r="RYU120" s="41"/>
      <c r="RYV120" s="41"/>
      <c r="RYW120" s="41"/>
      <c r="RYX120" s="41"/>
      <c r="RYY120" s="41"/>
      <c r="RYZ120" s="41"/>
      <c r="RZA120" s="41"/>
      <c r="RZB120" s="41"/>
      <c r="RZC120" s="41"/>
      <c r="SGT120" s="41"/>
      <c r="SGU120" s="41"/>
      <c r="SGV120" s="41"/>
      <c r="SGW120" s="41"/>
      <c r="SHI120" s="41"/>
      <c r="SHJ120" s="41"/>
      <c r="SHK120" s="41"/>
      <c r="SHL120" s="41"/>
      <c r="SHM120" s="41"/>
      <c r="SHN120" s="41"/>
      <c r="SHO120" s="41"/>
      <c r="SHP120" s="41"/>
      <c r="SHQ120" s="41"/>
      <c r="SHR120" s="41"/>
      <c r="SHS120" s="41"/>
      <c r="SHT120" s="41"/>
      <c r="SHU120" s="41"/>
      <c r="SHV120" s="41"/>
      <c r="SHW120" s="41"/>
      <c r="SHX120" s="41"/>
      <c r="SHY120" s="41"/>
      <c r="SHZ120" s="41"/>
      <c r="SIA120" s="41"/>
      <c r="SIB120" s="41"/>
      <c r="SIC120" s="41"/>
      <c r="SID120" s="41"/>
      <c r="SIE120" s="41"/>
      <c r="SIF120" s="41"/>
      <c r="SIG120" s="41"/>
      <c r="SIH120" s="41"/>
      <c r="SII120" s="41"/>
      <c r="SIJ120" s="41"/>
      <c r="SIK120" s="41"/>
      <c r="SIL120" s="41"/>
      <c r="SIM120" s="41"/>
      <c r="SIN120" s="41"/>
      <c r="SIO120" s="41"/>
      <c r="SIP120" s="41"/>
      <c r="SIQ120" s="41"/>
      <c r="SIR120" s="41"/>
      <c r="SIS120" s="41"/>
      <c r="SIT120" s="41"/>
      <c r="SIU120" s="41"/>
      <c r="SIV120" s="41"/>
      <c r="SIW120" s="41"/>
      <c r="SIX120" s="41"/>
      <c r="SIY120" s="41"/>
      <c r="SQP120" s="41"/>
      <c r="SQQ120" s="41"/>
      <c r="SQR120" s="41"/>
      <c r="SQS120" s="41"/>
      <c r="SRE120" s="41"/>
      <c r="SRF120" s="41"/>
      <c r="SRG120" s="41"/>
      <c r="SRH120" s="41"/>
      <c r="SRI120" s="41"/>
      <c r="SRJ120" s="41"/>
      <c r="SRK120" s="41"/>
      <c r="SRL120" s="41"/>
      <c r="SRM120" s="41"/>
      <c r="SRN120" s="41"/>
      <c r="SRO120" s="41"/>
      <c r="SRP120" s="41"/>
      <c r="SRQ120" s="41"/>
      <c r="SRR120" s="41"/>
      <c r="SRS120" s="41"/>
      <c r="SRT120" s="41"/>
      <c r="SRU120" s="41"/>
      <c r="SRV120" s="41"/>
      <c r="SRW120" s="41"/>
      <c r="SRX120" s="41"/>
      <c r="SRY120" s="41"/>
      <c r="SRZ120" s="41"/>
      <c r="SSA120" s="41"/>
      <c r="SSB120" s="41"/>
      <c r="SSC120" s="41"/>
      <c r="SSD120" s="41"/>
      <c r="SSE120" s="41"/>
      <c r="SSF120" s="41"/>
      <c r="SSG120" s="41"/>
      <c r="SSH120" s="41"/>
      <c r="SSI120" s="41"/>
      <c r="SSJ120" s="41"/>
      <c r="SSK120" s="41"/>
      <c r="SSL120" s="41"/>
      <c r="SSM120" s="41"/>
      <c r="SSN120" s="41"/>
      <c r="SSO120" s="41"/>
      <c r="SSP120" s="41"/>
      <c r="SSQ120" s="41"/>
      <c r="SSR120" s="41"/>
      <c r="SSS120" s="41"/>
      <c r="SST120" s="41"/>
      <c r="SSU120" s="41"/>
      <c r="TAL120" s="41"/>
      <c r="TAM120" s="41"/>
      <c r="TAN120" s="41"/>
      <c r="TAO120" s="41"/>
      <c r="TBA120" s="41"/>
      <c r="TBB120" s="41"/>
      <c r="TBC120" s="41"/>
      <c r="TBD120" s="41"/>
      <c r="TBE120" s="41"/>
      <c r="TBF120" s="41"/>
      <c r="TBG120" s="41"/>
      <c r="TBH120" s="41"/>
      <c r="TBI120" s="41"/>
      <c r="TBJ120" s="41"/>
      <c r="TBK120" s="41"/>
      <c r="TBL120" s="41"/>
      <c r="TBM120" s="41"/>
      <c r="TBN120" s="41"/>
      <c r="TBO120" s="41"/>
      <c r="TBP120" s="41"/>
      <c r="TBQ120" s="41"/>
      <c r="TBR120" s="41"/>
      <c r="TBS120" s="41"/>
      <c r="TBT120" s="41"/>
      <c r="TBU120" s="41"/>
      <c r="TBV120" s="41"/>
      <c r="TBW120" s="41"/>
      <c r="TBX120" s="41"/>
      <c r="TBY120" s="41"/>
      <c r="TBZ120" s="41"/>
      <c r="TCA120" s="41"/>
      <c r="TCB120" s="41"/>
      <c r="TCC120" s="41"/>
      <c r="TCD120" s="41"/>
      <c r="TCE120" s="41"/>
      <c r="TCF120" s="41"/>
      <c r="TCG120" s="41"/>
      <c r="TCH120" s="41"/>
      <c r="TCI120" s="41"/>
      <c r="TCJ120" s="41"/>
      <c r="TCK120" s="41"/>
      <c r="TCL120" s="41"/>
      <c r="TCM120" s="41"/>
      <c r="TCN120" s="41"/>
      <c r="TCO120" s="41"/>
      <c r="TCP120" s="41"/>
      <c r="TCQ120" s="41"/>
      <c r="TKH120" s="41"/>
      <c r="TKI120" s="41"/>
      <c r="TKJ120" s="41"/>
      <c r="TKK120" s="41"/>
      <c r="TKW120" s="41"/>
      <c r="TKX120" s="41"/>
      <c r="TKY120" s="41"/>
      <c r="TKZ120" s="41"/>
      <c r="TLA120" s="41"/>
      <c r="TLB120" s="41"/>
      <c r="TLC120" s="41"/>
      <c r="TLD120" s="41"/>
      <c r="TLE120" s="41"/>
      <c r="TLF120" s="41"/>
      <c r="TLG120" s="41"/>
      <c r="TLH120" s="41"/>
      <c r="TLI120" s="41"/>
      <c r="TLJ120" s="41"/>
      <c r="TLK120" s="41"/>
      <c r="TLL120" s="41"/>
      <c r="TLM120" s="41"/>
      <c r="TLN120" s="41"/>
      <c r="TLO120" s="41"/>
      <c r="TLP120" s="41"/>
      <c r="TLQ120" s="41"/>
      <c r="TLR120" s="41"/>
      <c r="TLS120" s="41"/>
      <c r="TLT120" s="41"/>
      <c r="TLU120" s="41"/>
      <c r="TLV120" s="41"/>
      <c r="TLW120" s="41"/>
      <c r="TLX120" s="41"/>
      <c r="TLY120" s="41"/>
      <c r="TLZ120" s="41"/>
      <c r="TMA120" s="41"/>
      <c r="TMB120" s="41"/>
      <c r="TMC120" s="41"/>
      <c r="TMD120" s="41"/>
      <c r="TME120" s="41"/>
      <c r="TMF120" s="41"/>
      <c r="TMG120" s="41"/>
      <c r="TMH120" s="41"/>
      <c r="TMI120" s="41"/>
      <c r="TMJ120" s="41"/>
      <c r="TMK120" s="41"/>
      <c r="TML120" s="41"/>
      <c r="TMM120" s="41"/>
      <c r="TUD120" s="41"/>
      <c r="TUE120" s="41"/>
      <c r="TUF120" s="41"/>
      <c r="TUG120" s="41"/>
      <c r="TUS120" s="41"/>
      <c r="TUT120" s="41"/>
      <c r="TUU120" s="41"/>
      <c r="TUV120" s="41"/>
      <c r="TUW120" s="41"/>
      <c r="TUX120" s="41"/>
      <c r="TUY120" s="41"/>
      <c r="TUZ120" s="41"/>
      <c r="TVA120" s="41"/>
      <c r="TVB120" s="41"/>
      <c r="TVC120" s="41"/>
      <c r="TVD120" s="41"/>
      <c r="TVE120" s="41"/>
      <c r="TVF120" s="41"/>
      <c r="TVG120" s="41"/>
      <c r="TVH120" s="41"/>
      <c r="TVI120" s="41"/>
      <c r="TVJ120" s="41"/>
      <c r="TVK120" s="41"/>
      <c r="TVL120" s="41"/>
      <c r="TVM120" s="41"/>
      <c r="TVN120" s="41"/>
      <c r="TVO120" s="41"/>
      <c r="TVP120" s="41"/>
      <c r="TVQ120" s="41"/>
      <c r="TVR120" s="41"/>
      <c r="TVS120" s="41"/>
      <c r="TVT120" s="41"/>
      <c r="TVU120" s="41"/>
      <c r="TVV120" s="41"/>
      <c r="TVW120" s="41"/>
      <c r="TVX120" s="41"/>
      <c r="TVY120" s="41"/>
      <c r="TVZ120" s="41"/>
      <c r="TWA120" s="41"/>
      <c r="TWB120" s="41"/>
      <c r="TWC120" s="41"/>
      <c r="TWD120" s="41"/>
      <c r="TWE120" s="41"/>
      <c r="TWF120" s="41"/>
      <c r="TWG120" s="41"/>
      <c r="TWH120" s="41"/>
      <c r="TWI120" s="41"/>
      <c r="UDZ120" s="41"/>
      <c r="UEA120" s="41"/>
      <c r="UEB120" s="41"/>
      <c r="UEC120" s="41"/>
      <c r="UEO120" s="41"/>
      <c r="UEP120" s="41"/>
      <c r="UEQ120" s="41"/>
      <c r="UER120" s="41"/>
      <c r="UES120" s="41"/>
      <c r="UET120" s="41"/>
      <c r="UEU120" s="41"/>
      <c r="UEV120" s="41"/>
      <c r="UEW120" s="41"/>
      <c r="UEX120" s="41"/>
      <c r="UEY120" s="41"/>
      <c r="UEZ120" s="41"/>
      <c r="UFA120" s="41"/>
      <c r="UFB120" s="41"/>
      <c r="UFC120" s="41"/>
      <c r="UFD120" s="41"/>
      <c r="UFE120" s="41"/>
      <c r="UFF120" s="41"/>
      <c r="UFG120" s="41"/>
      <c r="UFH120" s="41"/>
      <c r="UFI120" s="41"/>
      <c r="UFJ120" s="41"/>
      <c r="UFK120" s="41"/>
      <c r="UFL120" s="41"/>
      <c r="UFM120" s="41"/>
      <c r="UFN120" s="41"/>
      <c r="UFO120" s="41"/>
      <c r="UFP120" s="41"/>
      <c r="UFQ120" s="41"/>
      <c r="UFR120" s="41"/>
      <c r="UFS120" s="41"/>
      <c r="UFT120" s="41"/>
      <c r="UFU120" s="41"/>
      <c r="UFV120" s="41"/>
      <c r="UFW120" s="41"/>
      <c r="UFX120" s="41"/>
      <c r="UFY120" s="41"/>
      <c r="UFZ120" s="41"/>
      <c r="UGA120" s="41"/>
      <c r="UGB120" s="41"/>
      <c r="UGC120" s="41"/>
      <c r="UGD120" s="41"/>
      <c r="UGE120" s="41"/>
      <c r="UNV120" s="41"/>
      <c r="UNW120" s="41"/>
      <c r="UNX120" s="41"/>
      <c r="UNY120" s="41"/>
      <c r="UOK120" s="41"/>
      <c r="UOL120" s="41"/>
      <c r="UOM120" s="41"/>
      <c r="UON120" s="41"/>
      <c r="UOO120" s="41"/>
      <c r="UOP120" s="41"/>
      <c r="UOQ120" s="41"/>
      <c r="UOR120" s="41"/>
      <c r="UOS120" s="41"/>
      <c r="UOT120" s="41"/>
      <c r="UOU120" s="41"/>
      <c r="UOV120" s="41"/>
      <c r="UOW120" s="41"/>
      <c r="UOX120" s="41"/>
      <c r="UOY120" s="41"/>
      <c r="UOZ120" s="41"/>
      <c r="UPA120" s="41"/>
      <c r="UPB120" s="41"/>
      <c r="UPC120" s="41"/>
      <c r="UPD120" s="41"/>
      <c r="UPE120" s="41"/>
      <c r="UPF120" s="41"/>
      <c r="UPG120" s="41"/>
      <c r="UPH120" s="41"/>
      <c r="UPI120" s="41"/>
      <c r="UPJ120" s="41"/>
      <c r="UPK120" s="41"/>
      <c r="UPL120" s="41"/>
      <c r="UPM120" s="41"/>
      <c r="UPN120" s="41"/>
      <c r="UPO120" s="41"/>
      <c r="UPP120" s="41"/>
      <c r="UPQ120" s="41"/>
      <c r="UPR120" s="41"/>
      <c r="UPS120" s="41"/>
      <c r="UPT120" s="41"/>
      <c r="UPU120" s="41"/>
      <c r="UPV120" s="41"/>
      <c r="UPW120" s="41"/>
      <c r="UPX120" s="41"/>
      <c r="UPY120" s="41"/>
      <c r="UPZ120" s="41"/>
      <c r="UQA120" s="41"/>
      <c r="UXR120" s="41"/>
      <c r="UXS120" s="41"/>
      <c r="UXT120" s="41"/>
      <c r="UXU120" s="41"/>
      <c r="UYG120" s="41"/>
      <c r="UYH120" s="41"/>
      <c r="UYI120" s="41"/>
      <c r="UYJ120" s="41"/>
      <c r="UYK120" s="41"/>
      <c r="UYL120" s="41"/>
      <c r="UYM120" s="41"/>
      <c r="UYN120" s="41"/>
      <c r="UYO120" s="41"/>
      <c r="UYP120" s="41"/>
      <c r="UYQ120" s="41"/>
      <c r="UYR120" s="41"/>
      <c r="UYS120" s="41"/>
      <c r="UYT120" s="41"/>
      <c r="UYU120" s="41"/>
      <c r="UYV120" s="41"/>
      <c r="UYW120" s="41"/>
      <c r="UYX120" s="41"/>
      <c r="UYY120" s="41"/>
      <c r="UYZ120" s="41"/>
      <c r="UZA120" s="41"/>
      <c r="UZB120" s="41"/>
      <c r="UZC120" s="41"/>
      <c r="UZD120" s="41"/>
      <c r="UZE120" s="41"/>
      <c r="UZF120" s="41"/>
      <c r="UZG120" s="41"/>
      <c r="UZH120" s="41"/>
      <c r="UZI120" s="41"/>
      <c r="UZJ120" s="41"/>
      <c r="UZK120" s="41"/>
      <c r="UZL120" s="41"/>
      <c r="UZM120" s="41"/>
      <c r="UZN120" s="41"/>
      <c r="UZO120" s="41"/>
      <c r="UZP120" s="41"/>
      <c r="UZQ120" s="41"/>
      <c r="UZR120" s="41"/>
      <c r="UZS120" s="41"/>
      <c r="UZT120" s="41"/>
      <c r="UZU120" s="41"/>
      <c r="UZV120" s="41"/>
      <c r="UZW120" s="41"/>
      <c r="VHN120" s="41"/>
      <c r="VHO120" s="41"/>
      <c r="VHP120" s="41"/>
      <c r="VHQ120" s="41"/>
      <c r="VIC120" s="41"/>
      <c r="VID120" s="41"/>
      <c r="VIE120" s="41"/>
      <c r="VIF120" s="41"/>
      <c r="VIG120" s="41"/>
      <c r="VIH120" s="41"/>
      <c r="VII120" s="41"/>
      <c r="VIJ120" s="41"/>
      <c r="VIK120" s="41"/>
      <c r="VIL120" s="41"/>
      <c r="VIM120" s="41"/>
      <c r="VIN120" s="41"/>
      <c r="VIO120" s="41"/>
      <c r="VIP120" s="41"/>
      <c r="VIQ120" s="41"/>
      <c r="VIR120" s="41"/>
      <c r="VIS120" s="41"/>
      <c r="VIT120" s="41"/>
      <c r="VIU120" s="41"/>
      <c r="VIV120" s="41"/>
      <c r="VIW120" s="41"/>
      <c r="VIX120" s="41"/>
      <c r="VIY120" s="41"/>
      <c r="VIZ120" s="41"/>
      <c r="VJA120" s="41"/>
      <c r="VJB120" s="41"/>
      <c r="VJC120" s="41"/>
      <c r="VJD120" s="41"/>
      <c r="VJE120" s="41"/>
      <c r="VJF120" s="41"/>
      <c r="VJG120" s="41"/>
      <c r="VJH120" s="41"/>
      <c r="VJI120" s="41"/>
      <c r="VJJ120" s="41"/>
      <c r="VJK120" s="41"/>
      <c r="VJL120" s="41"/>
      <c r="VJM120" s="41"/>
      <c r="VJN120" s="41"/>
      <c r="VJO120" s="41"/>
      <c r="VJP120" s="41"/>
      <c r="VJQ120" s="41"/>
      <c r="VJR120" s="41"/>
      <c r="VJS120" s="41"/>
      <c r="VRJ120" s="41"/>
      <c r="VRK120" s="41"/>
      <c r="VRL120" s="41"/>
      <c r="VRM120" s="41"/>
      <c r="VRY120" s="41"/>
      <c r="VRZ120" s="41"/>
      <c r="VSA120" s="41"/>
      <c r="VSB120" s="41"/>
      <c r="VSC120" s="41"/>
      <c r="VSD120" s="41"/>
      <c r="VSE120" s="41"/>
      <c r="VSF120" s="41"/>
      <c r="VSG120" s="41"/>
      <c r="VSH120" s="41"/>
      <c r="VSI120" s="41"/>
      <c r="VSJ120" s="41"/>
      <c r="VSK120" s="41"/>
      <c r="VSL120" s="41"/>
      <c r="VSM120" s="41"/>
      <c r="VSN120" s="41"/>
      <c r="VSO120" s="41"/>
      <c r="VSP120" s="41"/>
      <c r="VSQ120" s="41"/>
      <c r="VSR120" s="41"/>
      <c r="VSS120" s="41"/>
      <c r="VST120" s="41"/>
      <c r="VSU120" s="41"/>
      <c r="VSV120" s="41"/>
      <c r="VSW120" s="41"/>
      <c r="VSX120" s="41"/>
      <c r="VSY120" s="41"/>
      <c r="VSZ120" s="41"/>
      <c r="VTA120" s="41"/>
      <c r="VTB120" s="41"/>
      <c r="VTC120" s="41"/>
      <c r="VTD120" s="41"/>
      <c r="VTE120" s="41"/>
      <c r="VTF120" s="41"/>
      <c r="VTG120" s="41"/>
      <c r="VTH120" s="41"/>
      <c r="VTI120" s="41"/>
      <c r="VTJ120" s="41"/>
      <c r="VTK120" s="41"/>
      <c r="VTL120" s="41"/>
      <c r="VTM120" s="41"/>
      <c r="VTN120" s="41"/>
      <c r="VTO120" s="41"/>
      <c r="WBF120" s="41"/>
      <c r="WBG120" s="41"/>
      <c r="WBH120" s="41"/>
      <c r="WBI120" s="41"/>
      <c r="WBU120" s="41"/>
      <c r="WBV120" s="41"/>
      <c r="WBW120" s="41"/>
      <c r="WBX120" s="41"/>
      <c r="WBY120" s="41"/>
      <c r="WBZ120" s="41"/>
      <c r="WCA120" s="41"/>
      <c r="WCB120" s="41"/>
      <c r="WCC120" s="41"/>
      <c r="WCD120" s="41"/>
      <c r="WCE120" s="41"/>
      <c r="WCF120" s="41"/>
      <c r="WCG120" s="41"/>
      <c r="WCH120" s="41"/>
      <c r="WCI120" s="41"/>
      <c r="WCJ120" s="41"/>
      <c r="WCK120" s="41"/>
      <c r="WCL120" s="41"/>
      <c r="WCM120" s="41"/>
      <c r="WCN120" s="41"/>
      <c r="WCO120" s="41"/>
      <c r="WCP120" s="41"/>
      <c r="WCQ120" s="41"/>
      <c r="WCR120" s="41"/>
      <c r="WCS120" s="41"/>
      <c r="WCT120" s="41"/>
      <c r="WCU120" s="41"/>
      <c r="WCV120" s="41"/>
      <c r="WCW120" s="41"/>
      <c r="WCX120" s="41"/>
      <c r="WCY120" s="41"/>
      <c r="WCZ120" s="41"/>
      <c r="WDA120" s="41"/>
      <c r="WDB120" s="41"/>
      <c r="WDC120" s="41"/>
      <c r="WDD120" s="41"/>
      <c r="WDE120" s="41"/>
      <c r="WDF120" s="41"/>
      <c r="WDG120" s="41"/>
      <c r="WDH120" s="41"/>
      <c r="WDI120" s="41"/>
      <c r="WDJ120" s="41"/>
      <c r="WDK120" s="41"/>
      <c r="WLB120" s="41"/>
      <c r="WLC120" s="41"/>
      <c r="WLD120" s="41"/>
      <c r="WLE120" s="41"/>
      <c r="WLQ120" s="41"/>
      <c r="WLR120" s="41"/>
      <c r="WLS120" s="41"/>
      <c r="WLT120" s="41"/>
      <c r="WLU120" s="41"/>
      <c r="WLV120" s="41"/>
      <c r="WLW120" s="41"/>
      <c r="WLX120" s="41"/>
      <c r="WLY120" s="41"/>
      <c r="WLZ120" s="41"/>
      <c r="WMA120" s="41"/>
      <c r="WMB120" s="41"/>
      <c r="WMC120" s="41"/>
      <c r="WMD120" s="41"/>
      <c r="WME120" s="41"/>
      <c r="WMF120" s="41"/>
      <c r="WMG120" s="41"/>
      <c r="WMH120" s="41"/>
      <c r="WMI120" s="41"/>
      <c r="WMJ120" s="41"/>
      <c r="WMK120" s="41"/>
      <c r="WML120" s="41"/>
      <c r="WMM120" s="41"/>
      <c r="WMN120" s="41"/>
      <c r="WMO120" s="41"/>
      <c r="WMP120" s="41"/>
      <c r="WMQ120" s="41"/>
      <c r="WMR120" s="41"/>
      <c r="WMS120" s="41"/>
      <c r="WMT120" s="41"/>
      <c r="WMU120" s="41"/>
      <c r="WMV120" s="41"/>
      <c r="WMW120" s="41"/>
      <c r="WMX120" s="41"/>
      <c r="WMY120" s="41"/>
      <c r="WMZ120" s="41"/>
      <c r="WNA120" s="41"/>
      <c r="WNB120" s="41"/>
      <c r="WNC120" s="41"/>
      <c r="WND120" s="41"/>
      <c r="WNE120" s="41"/>
      <c r="WNF120" s="41"/>
      <c r="WNG120" s="41"/>
      <c r="WUX120" s="41"/>
      <c r="WUY120" s="41"/>
      <c r="WUZ120" s="41"/>
      <c r="WVA120" s="41"/>
      <c r="WVM120" s="41"/>
      <c r="WVN120" s="41"/>
      <c r="WVO120" s="41"/>
      <c r="WVP120" s="41"/>
      <c r="WVQ120" s="41"/>
      <c r="WVR120" s="41"/>
      <c r="WVS120" s="41"/>
      <c r="WVT120" s="41"/>
      <c r="WVU120" s="41"/>
      <c r="WVV120" s="41"/>
      <c r="WVW120" s="41"/>
      <c r="WVX120" s="41"/>
      <c r="WVY120" s="41"/>
      <c r="WVZ120" s="41"/>
      <c r="WWA120" s="41"/>
      <c r="WWB120" s="41"/>
      <c r="WWC120" s="41"/>
      <c r="WWD120" s="41"/>
      <c r="WWE120" s="41"/>
      <c r="WWF120" s="41"/>
      <c r="WWG120" s="41"/>
      <c r="WWH120" s="41"/>
      <c r="WWI120" s="41"/>
      <c r="WWJ120" s="41"/>
      <c r="WWK120" s="41"/>
      <c r="WWL120" s="41"/>
      <c r="WWM120" s="41"/>
      <c r="WWN120" s="41"/>
      <c r="WWO120" s="41"/>
      <c r="WWP120" s="41"/>
      <c r="WWQ120" s="41"/>
      <c r="WWR120" s="41"/>
      <c r="WWS120" s="41"/>
      <c r="WWT120" s="41"/>
      <c r="WWU120" s="41"/>
      <c r="WWV120" s="41"/>
      <c r="WWW120" s="41"/>
      <c r="WWX120" s="41"/>
      <c r="WWY120" s="41"/>
      <c r="WWZ120" s="41"/>
      <c r="WXA120" s="41"/>
      <c r="WXB120" s="41"/>
      <c r="WXC120" s="41"/>
    </row>
    <row r="121" spans="1:1017 1029:2041 2053:3065 3077:4089 4101:5113 5125:6137 6149:7161 7173:8185 8197:9209 9221:10233 10245:11257 11269:12281 12293:13305 13317:14329 14341:15353 15365:16175" s="41" customFormat="1" ht="35.1" customHeight="1">
      <c r="A121" s="28"/>
      <c r="B121" s="28"/>
      <c r="C121" s="28"/>
      <c r="D121" s="28"/>
      <c r="E121" s="28"/>
      <c r="F121" s="30"/>
      <c r="G121" s="33"/>
      <c r="H121" s="29"/>
      <c r="I121" s="29"/>
      <c r="J121" s="29"/>
      <c r="K121" s="34"/>
      <c r="L121" s="34"/>
      <c r="M121" s="34"/>
      <c r="N121" s="34"/>
      <c r="O121" s="34"/>
      <c r="P121" s="34"/>
      <c r="Q121" s="34"/>
      <c r="R121" s="34"/>
      <c r="S121" s="47"/>
      <c r="T121" s="47"/>
      <c r="U121" s="47"/>
      <c r="V121" s="47"/>
      <c r="W121" s="48"/>
      <c r="X121" s="48"/>
      <c r="Y121" s="48"/>
      <c r="Z121" s="48"/>
      <c r="AA121" s="47"/>
      <c r="AB121" s="47"/>
      <c r="AC121" s="47"/>
      <c r="AD121" s="47"/>
      <c r="AE121" s="48"/>
      <c r="AF121" s="48"/>
      <c r="AG121" s="48"/>
      <c r="AH121" s="48"/>
      <c r="AI121" s="31"/>
      <c r="AJ121" s="49"/>
      <c r="AK121" s="49"/>
      <c r="AL121" s="67"/>
      <c r="AM121" s="67"/>
      <c r="AN121" s="67"/>
      <c r="AO121" s="67"/>
      <c r="AP121" s="71"/>
      <c r="AQ121" s="71"/>
      <c r="AR121" s="71"/>
      <c r="AS121" s="71"/>
      <c r="AT121" s="72"/>
      <c r="AU121" s="50"/>
      <c r="AV121" s="69"/>
      <c r="AW121" s="70"/>
      <c r="AX121" s="70"/>
      <c r="AY121" s="70"/>
      <c r="AZ121" s="47"/>
      <c r="BA121" s="47"/>
      <c r="BB121" s="47"/>
      <c r="BC121" s="47"/>
      <c r="BD121" s="36"/>
    </row>
    <row r="122" spans="1:1017 1029:2041 2053:3065 3077:4089 4101:5113 5125:6137 6149:7161 7173:8185 8197:9209 9221:10233 10245:11257 11269:12281 12293:13305 13317:14329 14341:15353 15365:16175" s="41" customFormat="1" ht="35.1" customHeight="1">
      <c r="A122" s="28"/>
      <c r="B122" s="28"/>
      <c r="C122" s="28"/>
      <c r="D122" s="28"/>
      <c r="E122" s="28"/>
      <c r="F122" s="30"/>
      <c r="G122" s="33"/>
      <c r="H122" s="29"/>
      <c r="I122" s="29"/>
      <c r="J122" s="29"/>
      <c r="K122" s="34"/>
      <c r="L122" s="34"/>
      <c r="M122" s="34"/>
      <c r="N122" s="34"/>
      <c r="O122" s="34"/>
      <c r="P122" s="34"/>
      <c r="Q122" s="34"/>
      <c r="R122" s="34"/>
      <c r="S122" s="47"/>
      <c r="T122" s="47"/>
      <c r="U122" s="47"/>
      <c r="V122" s="47"/>
      <c r="W122" s="48"/>
      <c r="X122" s="48"/>
      <c r="Y122" s="48"/>
      <c r="Z122" s="48"/>
      <c r="AA122" s="47"/>
      <c r="AB122" s="47"/>
      <c r="AC122" s="47"/>
      <c r="AD122" s="47"/>
      <c r="AE122" s="48"/>
      <c r="AF122" s="48"/>
      <c r="AG122" s="48"/>
      <c r="AH122" s="48"/>
      <c r="AI122" s="31"/>
      <c r="AJ122" s="49"/>
      <c r="AK122" s="49"/>
      <c r="AL122" s="67"/>
      <c r="AM122" s="67"/>
      <c r="AN122" s="67"/>
      <c r="AO122" s="67"/>
      <c r="AP122" s="71"/>
      <c r="AQ122" s="71"/>
      <c r="AR122" s="71"/>
      <c r="AS122" s="71"/>
      <c r="AT122" s="72"/>
      <c r="AU122" s="50"/>
      <c r="AV122" s="69"/>
      <c r="AW122" s="70"/>
      <c r="AX122" s="70"/>
      <c r="AY122" s="70"/>
      <c r="AZ122" s="47"/>
      <c r="BA122" s="47"/>
      <c r="BB122" s="47"/>
      <c r="BC122" s="47"/>
      <c r="BD122" s="36"/>
    </row>
    <row r="123" spans="1:1017 1029:2041 2053:3065 3077:4089 4101:5113 5125:6137 6149:7161 7173:8185 8197:9209 9221:10233 10245:11257 11269:12281 12293:13305 13317:14329 14341:15353 15365:16175" s="41" customFormat="1" ht="35.1" customHeight="1">
      <c r="A123" s="28"/>
      <c r="B123" s="28"/>
      <c r="C123" s="28"/>
      <c r="D123" s="28"/>
      <c r="E123" s="28"/>
      <c r="F123" s="30"/>
      <c r="G123" s="33"/>
      <c r="H123" s="29"/>
      <c r="I123" s="29"/>
      <c r="J123" s="29"/>
      <c r="K123" s="34"/>
      <c r="L123" s="34"/>
      <c r="M123" s="34"/>
      <c r="N123" s="34"/>
      <c r="O123" s="34"/>
      <c r="P123" s="34"/>
      <c r="Q123" s="34"/>
      <c r="R123" s="34"/>
      <c r="S123" s="47"/>
      <c r="T123" s="47"/>
      <c r="U123" s="47"/>
      <c r="V123" s="47"/>
      <c r="W123" s="48"/>
      <c r="X123" s="48"/>
      <c r="Y123" s="48"/>
      <c r="Z123" s="48"/>
      <c r="AA123" s="47"/>
      <c r="AB123" s="47"/>
      <c r="AC123" s="47"/>
      <c r="AD123" s="47"/>
      <c r="AE123" s="48"/>
      <c r="AF123" s="48"/>
      <c r="AG123" s="48"/>
      <c r="AH123" s="48"/>
      <c r="AI123" s="31"/>
      <c r="AJ123" s="49"/>
      <c r="AK123" s="49"/>
      <c r="AL123" s="67"/>
      <c r="AM123" s="67"/>
      <c r="AN123" s="67"/>
      <c r="AO123" s="67"/>
      <c r="AP123" s="71"/>
      <c r="AQ123" s="71"/>
      <c r="AR123" s="71"/>
      <c r="AS123" s="71"/>
      <c r="AT123" s="72"/>
      <c r="AU123" s="50"/>
      <c r="AV123" s="69"/>
      <c r="AW123" s="70"/>
      <c r="AX123" s="70"/>
      <c r="AY123" s="70"/>
      <c r="AZ123" s="47"/>
      <c r="BA123" s="47"/>
      <c r="BB123" s="47"/>
      <c r="BC123" s="47"/>
      <c r="BD123" s="36"/>
    </row>
    <row r="124" spans="1:1017 1029:2041 2053:3065 3077:4089 4101:5113 5125:6137 6149:7161 7173:8185 8197:9209 9221:10233 10245:11257 11269:12281 12293:13305 13317:14329 14341:15353 15365:16175" s="41" customFormat="1" ht="35.1" customHeight="1">
      <c r="A124" s="28"/>
      <c r="B124" s="28"/>
      <c r="C124" s="28"/>
      <c r="D124" s="28"/>
      <c r="E124" s="28"/>
      <c r="F124" s="30"/>
      <c r="G124" s="33"/>
      <c r="H124" s="29"/>
      <c r="I124" s="29"/>
      <c r="J124" s="29"/>
      <c r="K124" s="34"/>
      <c r="L124" s="34"/>
      <c r="M124" s="34"/>
      <c r="N124" s="34"/>
      <c r="O124" s="34"/>
      <c r="P124" s="34"/>
      <c r="Q124" s="34"/>
      <c r="R124" s="34"/>
      <c r="S124" s="47"/>
      <c r="T124" s="47"/>
      <c r="U124" s="47"/>
      <c r="V124" s="47"/>
      <c r="W124" s="48"/>
      <c r="X124" s="48"/>
      <c r="Y124" s="48"/>
      <c r="Z124" s="48"/>
      <c r="AA124" s="47"/>
      <c r="AB124" s="47"/>
      <c r="AC124" s="47"/>
      <c r="AD124" s="47"/>
      <c r="AE124" s="48"/>
      <c r="AF124" s="48"/>
      <c r="AG124" s="48"/>
      <c r="AH124" s="48"/>
      <c r="AI124" s="31"/>
      <c r="AJ124" s="49"/>
      <c r="AK124" s="49"/>
      <c r="AL124" s="67"/>
      <c r="AM124" s="67"/>
      <c r="AN124" s="67"/>
      <c r="AO124" s="67"/>
      <c r="AP124" s="71"/>
      <c r="AQ124" s="71"/>
      <c r="AR124" s="71"/>
      <c r="AS124" s="71"/>
      <c r="AT124" s="72"/>
      <c r="AU124" s="50"/>
      <c r="AV124" s="69"/>
      <c r="AW124" s="70"/>
      <c r="AX124" s="70"/>
      <c r="AY124" s="70"/>
      <c r="AZ124" s="47"/>
      <c r="BA124" s="47"/>
      <c r="BB124" s="47"/>
      <c r="BC124" s="47"/>
      <c r="BD124" s="36"/>
    </row>
    <row r="125" spans="1:1017 1029:2041 2053:3065 3077:4089 4101:5113 5125:6137 6149:7161 7173:8185 8197:9209 9221:10233 10245:11257 11269:12281 12293:13305 13317:14329 14341:15353 15365:16175" s="41" customFormat="1" ht="35.1" customHeight="1">
      <c r="A125" s="28"/>
      <c r="B125" s="28"/>
      <c r="C125" s="28"/>
      <c r="D125" s="28"/>
      <c r="E125" s="28"/>
      <c r="F125" s="30"/>
      <c r="G125" s="33"/>
      <c r="H125" s="29"/>
      <c r="I125" s="29"/>
      <c r="J125" s="29"/>
      <c r="K125" s="34"/>
      <c r="L125" s="34"/>
      <c r="M125" s="34"/>
      <c r="N125" s="34"/>
      <c r="O125" s="34"/>
      <c r="P125" s="34"/>
      <c r="Q125" s="34"/>
      <c r="R125" s="34"/>
      <c r="S125" s="47"/>
      <c r="T125" s="47"/>
      <c r="U125" s="47"/>
      <c r="V125" s="47"/>
      <c r="W125" s="48"/>
      <c r="X125" s="48"/>
      <c r="Y125" s="48"/>
      <c r="Z125" s="48"/>
      <c r="AA125" s="47"/>
      <c r="AB125" s="47"/>
      <c r="AC125" s="47"/>
      <c r="AD125" s="47"/>
      <c r="AE125" s="48"/>
      <c r="AF125" s="48"/>
      <c r="AG125" s="48"/>
      <c r="AH125" s="48"/>
      <c r="AI125" s="31"/>
      <c r="AJ125" s="49"/>
      <c r="AK125" s="49"/>
      <c r="AL125" s="67"/>
      <c r="AM125" s="67"/>
      <c r="AN125" s="67"/>
      <c r="AO125" s="67"/>
      <c r="AP125" s="71"/>
      <c r="AQ125" s="71"/>
      <c r="AR125" s="71"/>
      <c r="AS125" s="71"/>
      <c r="AT125" s="72"/>
      <c r="AU125" s="50"/>
      <c r="AV125" s="69"/>
      <c r="AW125" s="70"/>
      <c r="AX125" s="70"/>
      <c r="AY125" s="70"/>
      <c r="AZ125" s="47"/>
      <c r="BA125" s="47"/>
      <c r="BB125" s="47"/>
      <c r="BC125" s="47"/>
      <c r="BD125" s="36"/>
    </row>
    <row r="126" spans="1:1017 1029:2041 2053:3065 3077:4089 4101:5113 5125:6137 6149:7161 7173:8185 8197:9209 9221:10233 10245:11257 11269:12281 12293:13305 13317:14329 14341:15353 15365:16175" s="41" customFormat="1" ht="35.1" customHeight="1">
      <c r="A126" s="28"/>
      <c r="B126" s="28"/>
      <c r="C126" s="28"/>
      <c r="D126" s="28"/>
      <c r="E126" s="28"/>
      <c r="F126" s="30"/>
      <c r="G126" s="33"/>
      <c r="H126" s="29"/>
      <c r="I126" s="29"/>
      <c r="J126" s="29"/>
      <c r="K126" s="34"/>
      <c r="L126" s="34"/>
      <c r="M126" s="34"/>
      <c r="N126" s="34"/>
      <c r="O126" s="34"/>
      <c r="P126" s="34"/>
      <c r="Q126" s="34"/>
      <c r="R126" s="34"/>
      <c r="S126" s="47"/>
      <c r="T126" s="47"/>
      <c r="U126" s="47"/>
      <c r="V126" s="47"/>
      <c r="W126" s="48"/>
      <c r="X126" s="48"/>
      <c r="Y126" s="48"/>
      <c r="Z126" s="48"/>
      <c r="AA126" s="47"/>
      <c r="AB126" s="47"/>
      <c r="AC126" s="47"/>
      <c r="AD126" s="47"/>
      <c r="AE126" s="48"/>
      <c r="AF126" s="48"/>
      <c r="AG126" s="48"/>
      <c r="AH126" s="48"/>
      <c r="AI126" s="31"/>
      <c r="AJ126" s="49"/>
      <c r="AK126" s="49"/>
      <c r="AL126" s="67"/>
      <c r="AM126" s="67"/>
      <c r="AN126" s="67"/>
      <c r="AO126" s="67"/>
      <c r="AP126" s="71"/>
      <c r="AQ126" s="71"/>
      <c r="AR126" s="71"/>
      <c r="AS126" s="71"/>
      <c r="AT126" s="72"/>
      <c r="AU126" s="50"/>
      <c r="AV126" s="69"/>
      <c r="AW126" s="70"/>
      <c r="AX126" s="70"/>
      <c r="AY126" s="70"/>
      <c r="AZ126" s="47"/>
      <c r="BA126" s="47"/>
      <c r="BB126" s="47"/>
      <c r="BC126" s="47"/>
      <c r="BD126" s="36"/>
    </row>
    <row r="127" spans="1:1017 1029:2041 2053:3065 3077:4089 4101:5113 5125:6137 6149:7161 7173:8185 8197:9209 9221:10233 10245:11257 11269:12281 12293:13305 13317:14329 14341:15353 15365:16175" s="28" customFormat="1" ht="35.1" customHeight="1">
      <c r="A127" s="28" t="s">
        <v>348</v>
      </c>
      <c r="B127" s="28" t="s">
        <v>349</v>
      </c>
      <c r="C127" s="28" t="s">
        <v>350</v>
      </c>
      <c r="D127" s="28" t="s">
        <v>351</v>
      </c>
      <c r="E127" s="28" t="s">
        <v>21</v>
      </c>
      <c r="F127" s="23"/>
      <c r="G127" s="83" t="s">
        <v>26</v>
      </c>
      <c r="H127" s="32" t="s">
        <v>25</v>
      </c>
      <c r="I127" s="32" t="s">
        <v>169</v>
      </c>
      <c r="J127" s="32" t="s">
        <v>27</v>
      </c>
      <c r="K127" s="37">
        <v>40000</v>
      </c>
      <c r="L127" s="37">
        <v>16000</v>
      </c>
      <c r="M127" s="37">
        <v>13000</v>
      </c>
      <c r="N127" s="37">
        <v>9000</v>
      </c>
      <c r="O127" s="34" t="e">
        <v>#REF!</v>
      </c>
      <c r="P127" s="34" t="e">
        <v>#REF!</v>
      </c>
      <c r="Q127" s="34" t="e">
        <v>#REF!</v>
      </c>
      <c r="R127" s="34" t="e">
        <v>#REF!</v>
      </c>
      <c r="S127" s="47"/>
      <c r="T127" s="47"/>
      <c r="U127" s="47" t="e">
        <v>#REF!</v>
      </c>
      <c r="V127" s="47"/>
      <c r="W127" s="48"/>
      <c r="X127" s="48"/>
      <c r="Y127" s="48" t="e">
        <v>#REF!</v>
      </c>
      <c r="Z127" s="48"/>
      <c r="AA127" s="47"/>
      <c r="AB127" s="47"/>
      <c r="AC127" s="47"/>
      <c r="AD127" s="47"/>
      <c r="AE127" s="48"/>
      <c r="AF127" s="48"/>
      <c r="AG127" s="48"/>
      <c r="AH127" s="48"/>
      <c r="AI127" s="31">
        <v>2.9477982042957036</v>
      </c>
      <c r="AJ127" s="49"/>
      <c r="AK127" s="49">
        <v>1.7</v>
      </c>
      <c r="AL127" s="67">
        <v>68000</v>
      </c>
      <c r="AM127" s="67">
        <v>27200</v>
      </c>
      <c r="AN127" s="67">
        <v>22100</v>
      </c>
      <c r="AO127" s="67">
        <v>15300</v>
      </c>
      <c r="AP127" s="71">
        <v>68000</v>
      </c>
      <c r="AQ127" s="71">
        <v>27200</v>
      </c>
      <c r="AR127" s="71">
        <v>22100</v>
      </c>
      <c r="AS127" s="71">
        <v>15300</v>
      </c>
      <c r="AT127" s="72">
        <v>10200</v>
      </c>
      <c r="AU127" s="50" t="s">
        <v>21</v>
      </c>
      <c r="AV127" s="69">
        <v>28000</v>
      </c>
      <c r="AW127" s="70">
        <v>11200</v>
      </c>
      <c r="AX127" s="70">
        <v>9100</v>
      </c>
      <c r="AY127" s="70">
        <v>6300</v>
      </c>
      <c r="AZ127" s="47">
        <v>24000</v>
      </c>
      <c r="BA127" s="47">
        <v>9600</v>
      </c>
      <c r="BB127" s="47">
        <v>7800</v>
      </c>
      <c r="BC127" s="47">
        <v>5400</v>
      </c>
      <c r="BD127" s="36">
        <v>5100</v>
      </c>
      <c r="BE127" s="41"/>
      <c r="BH127" s="28" t="s">
        <v>25</v>
      </c>
      <c r="BI127" s="28" t="s">
        <v>169</v>
      </c>
      <c r="BJ127" s="28" t="s">
        <v>27</v>
      </c>
      <c r="BK127" s="91" t="s">
        <v>25</v>
      </c>
      <c r="BL127" s="91" t="s">
        <v>169</v>
      </c>
      <c r="BM127" s="91" t="s">
        <v>27</v>
      </c>
      <c r="IL127" s="41"/>
      <c r="IM127" s="41"/>
      <c r="IN127" s="41"/>
      <c r="IO127" s="41"/>
      <c r="JA127" s="41"/>
      <c r="JB127" s="41"/>
      <c r="JC127" s="41"/>
      <c r="JD127" s="41"/>
      <c r="JE127" s="41"/>
      <c r="JF127" s="41"/>
      <c r="JG127" s="41"/>
      <c r="JH127" s="41"/>
      <c r="JI127" s="41"/>
      <c r="JJ127" s="41"/>
      <c r="JK127" s="41"/>
      <c r="JL127" s="41"/>
      <c r="JM127" s="41"/>
      <c r="JN127" s="41"/>
      <c r="JO127" s="41"/>
      <c r="JP127" s="41"/>
      <c r="JQ127" s="41"/>
      <c r="JR127" s="41"/>
      <c r="JS127" s="41"/>
      <c r="JT127" s="41"/>
      <c r="JU127" s="41"/>
      <c r="JV127" s="41"/>
      <c r="JW127" s="41"/>
      <c r="JX127" s="41"/>
      <c r="JY127" s="41"/>
      <c r="JZ127" s="41"/>
      <c r="KA127" s="41"/>
      <c r="KB127" s="41"/>
      <c r="KC127" s="41"/>
      <c r="KD127" s="41"/>
      <c r="KE127" s="41"/>
      <c r="KF127" s="41"/>
      <c r="KG127" s="41"/>
      <c r="KH127" s="41"/>
      <c r="KI127" s="41"/>
      <c r="KJ127" s="41"/>
      <c r="KK127" s="41"/>
      <c r="KL127" s="41"/>
      <c r="KM127" s="41"/>
      <c r="KN127" s="41"/>
      <c r="KO127" s="41"/>
      <c r="KP127" s="41"/>
      <c r="KQ127" s="41"/>
      <c r="SH127" s="41"/>
      <c r="SI127" s="41"/>
      <c r="SJ127" s="41"/>
      <c r="SK127" s="41"/>
      <c r="SW127" s="41"/>
      <c r="SX127" s="41"/>
      <c r="SY127" s="41"/>
      <c r="SZ127" s="41"/>
      <c r="TA127" s="41"/>
      <c r="TB127" s="41"/>
      <c r="TC127" s="41"/>
      <c r="TD127" s="41"/>
      <c r="TE127" s="41"/>
      <c r="TF127" s="41"/>
      <c r="TG127" s="41"/>
      <c r="TH127" s="41"/>
      <c r="TI127" s="41"/>
      <c r="TJ127" s="41"/>
      <c r="TK127" s="41"/>
      <c r="TL127" s="41"/>
      <c r="TM127" s="41"/>
      <c r="TN127" s="41"/>
      <c r="TO127" s="41"/>
      <c r="TP127" s="41"/>
      <c r="TQ127" s="41"/>
      <c r="TR127" s="41"/>
      <c r="TS127" s="41"/>
      <c r="TT127" s="41"/>
      <c r="TU127" s="41"/>
      <c r="TV127" s="41"/>
      <c r="TW127" s="41"/>
      <c r="TX127" s="41"/>
      <c r="TY127" s="41"/>
      <c r="TZ127" s="41"/>
      <c r="UA127" s="41"/>
      <c r="UB127" s="41"/>
      <c r="UC127" s="41"/>
      <c r="UD127" s="41"/>
      <c r="UE127" s="41"/>
      <c r="UF127" s="41"/>
      <c r="UG127" s="41"/>
      <c r="UH127" s="41"/>
      <c r="UI127" s="41"/>
      <c r="UJ127" s="41"/>
      <c r="UK127" s="41"/>
      <c r="UL127" s="41"/>
      <c r="UM127" s="41"/>
      <c r="ACD127" s="41"/>
      <c r="ACE127" s="41"/>
      <c r="ACF127" s="41"/>
      <c r="ACG127" s="41"/>
      <c r="ACS127" s="41"/>
      <c r="ACT127" s="41"/>
      <c r="ACU127" s="41"/>
      <c r="ACV127" s="41"/>
      <c r="ACW127" s="41"/>
      <c r="ACX127" s="41"/>
      <c r="ACY127" s="41"/>
      <c r="ACZ127" s="41"/>
      <c r="ADA127" s="41"/>
      <c r="ADB127" s="41"/>
      <c r="ADC127" s="41"/>
      <c r="ADD127" s="41"/>
      <c r="ADE127" s="41"/>
      <c r="ADF127" s="41"/>
      <c r="ADG127" s="41"/>
      <c r="ADH127" s="41"/>
      <c r="ADI127" s="41"/>
      <c r="ADJ127" s="41"/>
      <c r="ADK127" s="41"/>
      <c r="ADL127" s="41"/>
      <c r="ADM127" s="41"/>
      <c r="ADN127" s="41"/>
      <c r="ADO127" s="41"/>
      <c r="ADP127" s="41"/>
      <c r="ADQ127" s="41"/>
      <c r="ADR127" s="41"/>
      <c r="ADS127" s="41"/>
      <c r="ADT127" s="41"/>
      <c r="ADU127" s="41"/>
      <c r="ADV127" s="41"/>
      <c r="ADW127" s="41"/>
      <c r="ADX127" s="41"/>
      <c r="ADY127" s="41"/>
      <c r="ADZ127" s="41"/>
      <c r="AEA127" s="41"/>
      <c r="AEB127" s="41"/>
      <c r="AEC127" s="41"/>
      <c r="AED127" s="41"/>
      <c r="AEE127" s="41"/>
      <c r="AEF127" s="41"/>
      <c r="AEG127" s="41"/>
      <c r="AEH127" s="41"/>
      <c r="AEI127" s="41"/>
      <c r="ALZ127" s="41"/>
      <c r="AMA127" s="41"/>
      <c r="AMB127" s="41"/>
      <c r="AMC127" s="41"/>
      <c r="AMO127" s="41"/>
      <c r="AMP127" s="41"/>
      <c r="AMQ127" s="41"/>
      <c r="AMR127" s="41"/>
      <c r="AMS127" s="41"/>
      <c r="AMT127" s="41"/>
      <c r="AMU127" s="41"/>
      <c r="AMV127" s="41"/>
      <c r="AMW127" s="41"/>
      <c r="AMX127" s="41"/>
      <c r="AMY127" s="41"/>
      <c r="AMZ127" s="41"/>
      <c r="ANA127" s="41"/>
      <c r="ANB127" s="41"/>
      <c r="ANC127" s="41"/>
      <c r="AND127" s="41"/>
      <c r="ANE127" s="41"/>
      <c r="ANF127" s="41"/>
      <c r="ANG127" s="41"/>
      <c r="ANH127" s="41"/>
      <c r="ANI127" s="41"/>
      <c r="ANJ127" s="41"/>
      <c r="ANK127" s="41"/>
      <c r="ANL127" s="41"/>
      <c r="ANM127" s="41"/>
      <c r="ANN127" s="41"/>
      <c r="ANO127" s="41"/>
      <c r="ANP127" s="41"/>
      <c r="ANQ127" s="41"/>
      <c r="ANR127" s="41"/>
      <c r="ANS127" s="41"/>
      <c r="ANT127" s="41"/>
      <c r="ANU127" s="41"/>
      <c r="ANV127" s="41"/>
      <c r="ANW127" s="41"/>
      <c r="ANX127" s="41"/>
      <c r="ANY127" s="41"/>
      <c r="ANZ127" s="41"/>
      <c r="AOA127" s="41"/>
      <c r="AOB127" s="41"/>
      <c r="AOC127" s="41"/>
      <c r="AOD127" s="41"/>
      <c r="AOE127" s="41"/>
      <c r="AVV127" s="41"/>
      <c r="AVW127" s="41"/>
      <c r="AVX127" s="41"/>
      <c r="AVY127" s="41"/>
      <c r="AWK127" s="41"/>
      <c r="AWL127" s="41"/>
      <c r="AWM127" s="41"/>
      <c r="AWN127" s="41"/>
      <c r="AWO127" s="41"/>
      <c r="AWP127" s="41"/>
      <c r="AWQ127" s="41"/>
      <c r="AWR127" s="41"/>
      <c r="AWS127" s="41"/>
      <c r="AWT127" s="41"/>
      <c r="AWU127" s="41"/>
      <c r="AWV127" s="41"/>
      <c r="AWW127" s="41"/>
      <c r="AWX127" s="41"/>
      <c r="AWY127" s="41"/>
      <c r="AWZ127" s="41"/>
      <c r="AXA127" s="41"/>
      <c r="AXB127" s="41"/>
      <c r="AXC127" s="41"/>
      <c r="AXD127" s="41"/>
      <c r="AXE127" s="41"/>
      <c r="AXF127" s="41"/>
      <c r="AXG127" s="41"/>
      <c r="AXH127" s="41"/>
      <c r="AXI127" s="41"/>
      <c r="AXJ127" s="41"/>
      <c r="AXK127" s="41"/>
      <c r="AXL127" s="41"/>
      <c r="AXM127" s="41"/>
      <c r="AXN127" s="41"/>
      <c r="AXO127" s="41"/>
      <c r="AXP127" s="41"/>
      <c r="AXQ127" s="41"/>
      <c r="AXR127" s="41"/>
      <c r="AXS127" s="41"/>
      <c r="AXT127" s="41"/>
      <c r="AXU127" s="41"/>
      <c r="AXV127" s="41"/>
      <c r="AXW127" s="41"/>
      <c r="AXX127" s="41"/>
      <c r="AXY127" s="41"/>
      <c r="AXZ127" s="41"/>
      <c r="AYA127" s="41"/>
      <c r="BFR127" s="41"/>
      <c r="BFS127" s="41"/>
      <c r="BFT127" s="41"/>
      <c r="BFU127" s="41"/>
      <c r="BGG127" s="41"/>
      <c r="BGH127" s="41"/>
      <c r="BGI127" s="41"/>
      <c r="BGJ127" s="41"/>
      <c r="BGK127" s="41"/>
      <c r="BGL127" s="41"/>
      <c r="BGM127" s="41"/>
      <c r="BGN127" s="41"/>
      <c r="BGO127" s="41"/>
      <c r="BGP127" s="41"/>
      <c r="BGQ127" s="41"/>
      <c r="BGR127" s="41"/>
      <c r="BGS127" s="41"/>
      <c r="BGT127" s="41"/>
      <c r="BGU127" s="41"/>
      <c r="BGV127" s="41"/>
      <c r="BGW127" s="41"/>
      <c r="BGX127" s="41"/>
      <c r="BGY127" s="41"/>
      <c r="BGZ127" s="41"/>
      <c r="BHA127" s="41"/>
      <c r="BHB127" s="41"/>
      <c r="BHC127" s="41"/>
      <c r="BHD127" s="41"/>
      <c r="BHE127" s="41"/>
      <c r="BHF127" s="41"/>
      <c r="BHG127" s="41"/>
      <c r="BHH127" s="41"/>
      <c r="BHI127" s="41"/>
      <c r="BHJ127" s="41"/>
      <c r="BHK127" s="41"/>
      <c r="BHL127" s="41"/>
      <c r="BHM127" s="41"/>
      <c r="BHN127" s="41"/>
      <c r="BHO127" s="41"/>
      <c r="BHP127" s="41"/>
      <c r="BHQ127" s="41"/>
      <c r="BHR127" s="41"/>
      <c r="BHS127" s="41"/>
      <c r="BHT127" s="41"/>
      <c r="BHU127" s="41"/>
      <c r="BHV127" s="41"/>
      <c r="BHW127" s="41"/>
      <c r="BPN127" s="41"/>
      <c r="BPO127" s="41"/>
      <c r="BPP127" s="41"/>
      <c r="BPQ127" s="41"/>
      <c r="BQC127" s="41"/>
      <c r="BQD127" s="41"/>
      <c r="BQE127" s="41"/>
      <c r="BQF127" s="41"/>
      <c r="BQG127" s="41"/>
      <c r="BQH127" s="41"/>
      <c r="BQI127" s="41"/>
      <c r="BQJ127" s="41"/>
      <c r="BQK127" s="41"/>
      <c r="BQL127" s="41"/>
      <c r="BQM127" s="41"/>
      <c r="BQN127" s="41"/>
      <c r="BQO127" s="41"/>
      <c r="BQP127" s="41"/>
      <c r="BQQ127" s="41"/>
      <c r="BQR127" s="41"/>
      <c r="BQS127" s="41"/>
      <c r="BQT127" s="41"/>
      <c r="BQU127" s="41"/>
      <c r="BQV127" s="41"/>
      <c r="BQW127" s="41"/>
      <c r="BQX127" s="41"/>
      <c r="BQY127" s="41"/>
      <c r="BQZ127" s="41"/>
      <c r="BRA127" s="41"/>
      <c r="BRB127" s="41"/>
      <c r="BRC127" s="41"/>
      <c r="BRD127" s="41"/>
      <c r="BRE127" s="41"/>
      <c r="BRF127" s="41"/>
      <c r="BRG127" s="41"/>
      <c r="BRH127" s="41"/>
      <c r="BRI127" s="41"/>
      <c r="BRJ127" s="41"/>
      <c r="BRK127" s="41"/>
      <c r="BRL127" s="41"/>
      <c r="BRM127" s="41"/>
      <c r="BRN127" s="41"/>
      <c r="BRO127" s="41"/>
      <c r="BRP127" s="41"/>
      <c r="BRQ127" s="41"/>
      <c r="BRR127" s="41"/>
      <c r="BRS127" s="41"/>
      <c r="BZJ127" s="41"/>
      <c r="BZK127" s="41"/>
      <c r="BZL127" s="41"/>
      <c r="BZM127" s="41"/>
      <c r="BZY127" s="41"/>
      <c r="BZZ127" s="41"/>
      <c r="CAA127" s="41"/>
      <c r="CAB127" s="41"/>
      <c r="CAC127" s="41"/>
      <c r="CAD127" s="41"/>
      <c r="CAE127" s="41"/>
      <c r="CAF127" s="41"/>
      <c r="CAG127" s="41"/>
      <c r="CAH127" s="41"/>
      <c r="CAI127" s="41"/>
      <c r="CAJ127" s="41"/>
      <c r="CAK127" s="41"/>
      <c r="CAL127" s="41"/>
      <c r="CAM127" s="41"/>
      <c r="CAN127" s="41"/>
      <c r="CAO127" s="41"/>
      <c r="CAP127" s="41"/>
      <c r="CAQ127" s="41"/>
      <c r="CAR127" s="41"/>
      <c r="CAS127" s="41"/>
      <c r="CAT127" s="41"/>
      <c r="CAU127" s="41"/>
      <c r="CAV127" s="41"/>
      <c r="CAW127" s="41"/>
      <c r="CAX127" s="41"/>
      <c r="CAY127" s="41"/>
      <c r="CAZ127" s="41"/>
      <c r="CBA127" s="41"/>
      <c r="CBB127" s="41"/>
      <c r="CBC127" s="41"/>
      <c r="CBD127" s="41"/>
      <c r="CBE127" s="41"/>
      <c r="CBF127" s="41"/>
      <c r="CBG127" s="41"/>
      <c r="CBH127" s="41"/>
      <c r="CBI127" s="41"/>
      <c r="CBJ127" s="41"/>
      <c r="CBK127" s="41"/>
      <c r="CBL127" s="41"/>
      <c r="CBM127" s="41"/>
      <c r="CBN127" s="41"/>
      <c r="CBO127" s="41"/>
      <c r="CJF127" s="41"/>
      <c r="CJG127" s="41"/>
      <c r="CJH127" s="41"/>
      <c r="CJI127" s="41"/>
      <c r="CJU127" s="41"/>
      <c r="CJV127" s="41"/>
      <c r="CJW127" s="41"/>
      <c r="CJX127" s="41"/>
      <c r="CJY127" s="41"/>
      <c r="CJZ127" s="41"/>
      <c r="CKA127" s="41"/>
      <c r="CKB127" s="41"/>
      <c r="CKC127" s="41"/>
      <c r="CKD127" s="41"/>
      <c r="CKE127" s="41"/>
      <c r="CKF127" s="41"/>
      <c r="CKG127" s="41"/>
      <c r="CKH127" s="41"/>
      <c r="CKI127" s="41"/>
      <c r="CKJ127" s="41"/>
      <c r="CKK127" s="41"/>
      <c r="CKL127" s="41"/>
      <c r="CKM127" s="41"/>
      <c r="CKN127" s="41"/>
      <c r="CKO127" s="41"/>
      <c r="CKP127" s="41"/>
      <c r="CKQ127" s="41"/>
      <c r="CKR127" s="41"/>
      <c r="CKS127" s="41"/>
      <c r="CKT127" s="41"/>
      <c r="CKU127" s="41"/>
      <c r="CKV127" s="41"/>
      <c r="CKW127" s="41"/>
      <c r="CKX127" s="41"/>
      <c r="CKY127" s="41"/>
      <c r="CKZ127" s="41"/>
      <c r="CLA127" s="41"/>
      <c r="CLB127" s="41"/>
      <c r="CLC127" s="41"/>
      <c r="CLD127" s="41"/>
      <c r="CLE127" s="41"/>
      <c r="CLF127" s="41"/>
      <c r="CLG127" s="41"/>
      <c r="CLH127" s="41"/>
      <c r="CLI127" s="41"/>
      <c r="CLJ127" s="41"/>
      <c r="CLK127" s="41"/>
      <c r="CTB127" s="41"/>
      <c r="CTC127" s="41"/>
      <c r="CTD127" s="41"/>
      <c r="CTE127" s="41"/>
      <c r="CTQ127" s="41"/>
      <c r="CTR127" s="41"/>
      <c r="CTS127" s="41"/>
      <c r="CTT127" s="41"/>
      <c r="CTU127" s="41"/>
      <c r="CTV127" s="41"/>
      <c r="CTW127" s="41"/>
      <c r="CTX127" s="41"/>
      <c r="CTY127" s="41"/>
      <c r="CTZ127" s="41"/>
      <c r="CUA127" s="41"/>
      <c r="CUB127" s="41"/>
      <c r="CUC127" s="41"/>
      <c r="CUD127" s="41"/>
      <c r="CUE127" s="41"/>
      <c r="CUF127" s="41"/>
      <c r="CUG127" s="41"/>
      <c r="CUH127" s="41"/>
      <c r="CUI127" s="41"/>
      <c r="CUJ127" s="41"/>
      <c r="CUK127" s="41"/>
      <c r="CUL127" s="41"/>
      <c r="CUM127" s="41"/>
      <c r="CUN127" s="41"/>
      <c r="CUO127" s="41"/>
      <c r="CUP127" s="41"/>
      <c r="CUQ127" s="41"/>
      <c r="CUR127" s="41"/>
      <c r="CUS127" s="41"/>
      <c r="CUT127" s="41"/>
      <c r="CUU127" s="41"/>
      <c r="CUV127" s="41"/>
      <c r="CUW127" s="41"/>
      <c r="CUX127" s="41"/>
      <c r="CUY127" s="41"/>
      <c r="CUZ127" s="41"/>
      <c r="CVA127" s="41"/>
      <c r="CVB127" s="41"/>
      <c r="CVC127" s="41"/>
      <c r="CVD127" s="41"/>
      <c r="CVE127" s="41"/>
      <c r="CVF127" s="41"/>
      <c r="CVG127" s="41"/>
      <c r="DCX127" s="41"/>
      <c r="DCY127" s="41"/>
      <c r="DCZ127" s="41"/>
      <c r="DDA127" s="41"/>
      <c r="DDM127" s="41"/>
      <c r="DDN127" s="41"/>
      <c r="DDO127" s="41"/>
      <c r="DDP127" s="41"/>
      <c r="DDQ127" s="41"/>
      <c r="DDR127" s="41"/>
      <c r="DDS127" s="41"/>
      <c r="DDT127" s="41"/>
      <c r="DDU127" s="41"/>
      <c r="DDV127" s="41"/>
      <c r="DDW127" s="41"/>
      <c r="DDX127" s="41"/>
      <c r="DDY127" s="41"/>
      <c r="DDZ127" s="41"/>
      <c r="DEA127" s="41"/>
      <c r="DEB127" s="41"/>
      <c r="DEC127" s="41"/>
      <c r="DED127" s="41"/>
      <c r="DEE127" s="41"/>
      <c r="DEF127" s="41"/>
      <c r="DEG127" s="41"/>
      <c r="DEH127" s="41"/>
      <c r="DEI127" s="41"/>
      <c r="DEJ127" s="41"/>
      <c r="DEK127" s="41"/>
      <c r="DEL127" s="41"/>
      <c r="DEM127" s="41"/>
      <c r="DEN127" s="41"/>
      <c r="DEO127" s="41"/>
      <c r="DEP127" s="41"/>
      <c r="DEQ127" s="41"/>
      <c r="DER127" s="41"/>
      <c r="DES127" s="41"/>
      <c r="DET127" s="41"/>
      <c r="DEU127" s="41"/>
      <c r="DEV127" s="41"/>
      <c r="DEW127" s="41"/>
      <c r="DEX127" s="41"/>
      <c r="DEY127" s="41"/>
      <c r="DEZ127" s="41"/>
      <c r="DFA127" s="41"/>
      <c r="DFB127" s="41"/>
      <c r="DFC127" s="41"/>
      <c r="DMT127" s="41"/>
      <c r="DMU127" s="41"/>
      <c r="DMV127" s="41"/>
      <c r="DMW127" s="41"/>
      <c r="DNI127" s="41"/>
      <c r="DNJ127" s="41"/>
      <c r="DNK127" s="41"/>
      <c r="DNL127" s="41"/>
      <c r="DNM127" s="41"/>
      <c r="DNN127" s="41"/>
      <c r="DNO127" s="41"/>
      <c r="DNP127" s="41"/>
      <c r="DNQ127" s="41"/>
      <c r="DNR127" s="41"/>
      <c r="DNS127" s="41"/>
      <c r="DNT127" s="41"/>
      <c r="DNU127" s="41"/>
      <c r="DNV127" s="41"/>
      <c r="DNW127" s="41"/>
      <c r="DNX127" s="41"/>
      <c r="DNY127" s="41"/>
      <c r="DNZ127" s="41"/>
      <c r="DOA127" s="41"/>
      <c r="DOB127" s="41"/>
      <c r="DOC127" s="41"/>
      <c r="DOD127" s="41"/>
      <c r="DOE127" s="41"/>
      <c r="DOF127" s="41"/>
      <c r="DOG127" s="41"/>
      <c r="DOH127" s="41"/>
      <c r="DOI127" s="41"/>
      <c r="DOJ127" s="41"/>
      <c r="DOK127" s="41"/>
      <c r="DOL127" s="41"/>
      <c r="DOM127" s="41"/>
      <c r="DON127" s="41"/>
      <c r="DOO127" s="41"/>
      <c r="DOP127" s="41"/>
      <c r="DOQ127" s="41"/>
      <c r="DOR127" s="41"/>
      <c r="DOS127" s="41"/>
      <c r="DOT127" s="41"/>
      <c r="DOU127" s="41"/>
      <c r="DOV127" s="41"/>
      <c r="DOW127" s="41"/>
      <c r="DOX127" s="41"/>
      <c r="DOY127" s="41"/>
      <c r="DWP127" s="41"/>
      <c r="DWQ127" s="41"/>
      <c r="DWR127" s="41"/>
      <c r="DWS127" s="41"/>
      <c r="DXE127" s="41"/>
      <c r="DXF127" s="41"/>
      <c r="DXG127" s="41"/>
      <c r="DXH127" s="41"/>
      <c r="DXI127" s="41"/>
      <c r="DXJ127" s="41"/>
      <c r="DXK127" s="41"/>
      <c r="DXL127" s="41"/>
      <c r="DXM127" s="41"/>
      <c r="DXN127" s="41"/>
      <c r="DXO127" s="41"/>
      <c r="DXP127" s="41"/>
      <c r="DXQ127" s="41"/>
      <c r="DXR127" s="41"/>
      <c r="DXS127" s="41"/>
      <c r="DXT127" s="41"/>
      <c r="DXU127" s="41"/>
      <c r="DXV127" s="41"/>
      <c r="DXW127" s="41"/>
      <c r="DXX127" s="41"/>
      <c r="DXY127" s="41"/>
      <c r="DXZ127" s="41"/>
      <c r="DYA127" s="41"/>
      <c r="DYB127" s="41"/>
      <c r="DYC127" s="41"/>
      <c r="DYD127" s="41"/>
      <c r="DYE127" s="41"/>
      <c r="DYF127" s="41"/>
      <c r="DYG127" s="41"/>
      <c r="DYH127" s="41"/>
      <c r="DYI127" s="41"/>
      <c r="DYJ127" s="41"/>
      <c r="DYK127" s="41"/>
      <c r="DYL127" s="41"/>
      <c r="DYM127" s="41"/>
      <c r="DYN127" s="41"/>
      <c r="DYO127" s="41"/>
      <c r="DYP127" s="41"/>
      <c r="DYQ127" s="41"/>
      <c r="DYR127" s="41"/>
      <c r="DYS127" s="41"/>
      <c r="DYT127" s="41"/>
      <c r="DYU127" s="41"/>
      <c r="EGL127" s="41"/>
      <c r="EGM127" s="41"/>
      <c r="EGN127" s="41"/>
      <c r="EGO127" s="41"/>
      <c r="EHA127" s="41"/>
      <c r="EHB127" s="41"/>
      <c r="EHC127" s="41"/>
      <c r="EHD127" s="41"/>
      <c r="EHE127" s="41"/>
      <c r="EHF127" s="41"/>
      <c r="EHG127" s="41"/>
      <c r="EHH127" s="41"/>
      <c r="EHI127" s="41"/>
      <c r="EHJ127" s="41"/>
      <c r="EHK127" s="41"/>
      <c r="EHL127" s="41"/>
      <c r="EHM127" s="41"/>
      <c r="EHN127" s="41"/>
      <c r="EHO127" s="41"/>
      <c r="EHP127" s="41"/>
      <c r="EHQ127" s="41"/>
      <c r="EHR127" s="41"/>
      <c r="EHS127" s="41"/>
      <c r="EHT127" s="41"/>
      <c r="EHU127" s="41"/>
      <c r="EHV127" s="41"/>
      <c r="EHW127" s="41"/>
      <c r="EHX127" s="41"/>
      <c r="EHY127" s="41"/>
      <c r="EHZ127" s="41"/>
      <c r="EIA127" s="41"/>
      <c r="EIB127" s="41"/>
      <c r="EIC127" s="41"/>
      <c r="EID127" s="41"/>
      <c r="EIE127" s="41"/>
      <c r="EIF127" s="41"/>
      <c r="EIG127" s="41"/>
      <c r="EIH127" s="41"/>
      <c r="EII127" s="41"/>
      <c r="EIJ127" s="41"/>
      <c r="EIK127" s="41"/>
      <c r="EIL127" s="41"/>
      <c r="EIM127" s="41"/>
      <c r="EIN127" s="41"/>
      <c r="EIO127" s="41"/>
      <c r="EIP127" s="41"/>
      <c r="EIQ127" s="41"/>
      <c r="EQH127" s="41"/>
      <c r="EQI127" s="41"/>
      <c r="EQJ127" s="41"/>
      <c r="EQK127" s="41"/>
      <c r="EQW127" s="41"/>
      <c r="EQX127" s="41"/>
      <c r="EQY127" s="41"/>
      <c r="EQZ127" s="41"/>
      <c r="ERA127" s="41"/>
      <c r="ERB127" s="41"/>
      <c r="ERC127" s="41"/>
      <c r="ERD127" s="41"/>
      <c r="ERE127" s="41"/>
      <c r="ERF127" s="41"/>
      <c r="ERG127" s="41"/>
      <c r="ERH127" s="41"/>
      <c r="ERI127" s="41"/>
      <c r="ERJ127" s="41"/>
      <c r="ERK127" s="41"/>
      <c r="ERL127" s="41"/>
      <c r="ERM127" s="41"/>
      <c r="ERN127" s="41"/>
      <c r="ERO127" s="41"/>
      <c r="ERP127" s="41"/>
      <c r="ERQ127" s="41"/>
      <c r="ERR127" s="41"/>
      <c r="ERS127" s="41"/>
      <c r="ERT127" s="41"/>
      <c r="ERU127" s="41"/>
      <c r="ERV127" s="41"/>
      <c r="ERW127" s="41"/>
      <c r="ERX127" s="41"/>
      <c r="ERY127" s="41"/>
      <c r="ERZ127" s="41"/>
      <c r="ESA127" s="41"/>
      <c r="ESB127" s="41"/>
      <c r="ESC127" s="41"/>
      <c r="ESD127" s="41"/>
      <c r="ESE127" s="41"/>
      <c r="ESF127" s="41"/>
      <c r="ESG127" s="41"/>
      <c r="ESH127" s="41"/>
      <c r="ESI127" s="41"/>
      <c r="ESJ127" s="41"/>
      <c r="ESK127" s="41"/>
      <c r="ESL127" s="41"/>
      <c r="ESM127" s="41"/>
      <c r="FAD127" s="41"/>
      <c r="FAE127" s="41"/>
      <c r="FAF127" s="41"/>
      <c r="FAG127" s="41"/>
      <c r="FAS127" s="41"/>
      <c r="FAT127" s="41"/>
      <c r="FAU127" s="41"/>
      <c r="FAV127" s="41"/>
      <c r="FAW127" s="41"/>
      <c r="FAX127" s="41"/>
      <c r="FAY127" s="41"/>
      <c r="FAZ127" s="41"/>
      <c r="FBA127" s="41"/>
      <c r="FBB127" s="41"/>
      <c r="FBC127" s="41"/>
      <c r="FBD127" s="41"/>
      <c r="FBE127" s="41"/>
      <c r="FBF127" s="41"/>
      <c r="FBG127" s="41"/>
      <c r="FBH127" s="41"/>
      <c r="FBI127" s="41"/>
      <c r="FBJ127" s="41"/>
      <c r="FBK127" s="41"/>
      <c r="FBL127" s="41"/>
      <c r="FBM127" s="41"/>
      <c r="FBN127" s="41"/>
      <c r="FBO127" s="41"/>
      <c r="FBP127" s="41"/>
      <c r="FBQ127" s="41"/>
      <c r="FBR127" s="41"/>
      <c r="FBS127" s="41"/>
      <c r="FBT127" s="41"/>
      <c r="FBU127" s="41"/>
      <c r="FBV127" s="41"/>
      <c r="FBW127" s="41"/>
      <c r="FBX127" s="41"/>
      <c r="FBY127" s="41"/>
      <c r="FBZ127" s="41"/>
      <c r="FCA127" s="41"/>
      <c r="FCB127" s="41"/>
      <c r="FCC127" s="41"/>
      <c r="FCD127" s="41"/>
      <c r="FCE127" s="41"/>
      <c r="FCF127" s="41"/>
      <c r="FCG127" s="41"/>
      <c r="FCH127" s="41"/>
      <c r="FCI127" s="41"/>
      <c r="FJZ127" s="41"/>
      <c r="FKA127" s="41"/>
      <c r="FKB127" s="41"/>
      <c r="FKC127" s="41"/>
      <c r="FKO127" s="41"/>
      <c r="FKP127" s="41"/>
      <c r="FKQ127" s="41"/>
      <c r="FKR127" s="41"/>
      <c r="FKS127" s="41"/>
      <c r="FKT127" s="41"/>
      <c r="FKU127" s="41"/>
      <c r="FKV127" s="41"/>
      <c r="FKW127" s="41"/>
      <c r="FKX127" s="41"/>
      <c r="FKY127" s="41"/>
      <c r="FKZ127" s="41"/>
      <c r="FLA127" s="41"/>
      <c r="FLB127" s="41"/>
      <c r="FLC127" s="41"/>
      <c r="FLD127" s="41"/>
      <c r="FLE127" s="41"/>
      <c r="FLF127" s="41"/>
      <c r="FLG127" s="41"/>
      <c r="FLH127" s="41"/>
      <c r="FLI127" s="41"/>
      <c r="FLJ127" s="41"/>
      <c r="FLK127" s="41"/>
      <c r="FLL127" s="41"/>
      <c r="FLM127" s="41"/>
      <c r="FLN127" s="41"/>
      <c r="FLO127" s="41"/>
      <c r="FLP127" s="41"/>
      <c r="FLQ127" s="41"/>
      <c r="FLR127" s="41"/>
      <c r="FLS127" s="41"/>
      <c r="FLT127" s="41"/>
      <c r="FLU127" s="41"/>
      <c r="FLV127" s="41"/>
      <c r="FLW127" s="41"/>
      <c r="FLX127" s="41"/>
      <c r="FLY127" s="41"/>
      <c r="FLZ127" s="41"/>
      <c r="FMA127" s="41"/>
      <c r="FMB127" s="41"/>
      <c r="FMC127" s="41"/>
      <c r="FMD127" s="41"/>
      <c r="FME127" s="41"/>
      <c r="FTV127" s="41"/>
      <c r="FTW127" s="41"/>
      <c r="FTX127" s="41"/>
      <c r="FTY127" s="41"/>
      <c r="FUK127" s="41"/>
      <c r="FUL127" s="41"/>
      <c r="FUM127" s="41"/>
      <c r="FUN127" s="41"/>
      <c r="FUO127" s="41"/>
      <c r="FUP127" s="41"/>
      <c r="FUQ127" s="41"/>
      <c r="FUR127" s="41"/>
      <c r="FUS127" s="41"/>
      <c r="FUT127" s="41"/>
      <c r="FUU127" s="41"/>
      <c r="FUV127" s="41"/>
      <c r="FUW127" s="41"/>
      <c r="FUX127" s="41"/>
      <c r="FUY127" s="41"/>
      <c r="FUZ127" s="41"/>
      <c r="FVA127" s="41"/>
      <c r="FVB127" s="41"/>
      <c r="FVC127" s="41"/>
      <c r="FVD127" s="41"/>
      <c r="FVE127" s="41"/>
      <c r="FVF127" s="41"/>
      <c r="FVG127" s="41"/>
      <c r="FVH127" s="41"/>
      <c r="FVI127" s="41"/>
      <c r="FVJ127" s="41"/>
      <c r="FVK127" s="41"/>
      <c r="FVL127" s="41"/>
      <c r="FVM127" s="41"/>
      <c r="FVN127" s="41"/>
      <c r="FVO127" s="41"/>
      <c r="FVP127" s="41"/>
      <c r="FVQ127" s="41"/>
      <c r="FVR127" s="41"/>
      <c r="FVS127" s="41"/>
      <c r="FVT127" s="41"/>
      <c r="FVU127" s="41"/>
      <c r="FVV127" s="41"/>
      <c r="FVW127" s="41"/>
      <c r="FVX127" s="41"/>
      <c r="FVY127" s="41"/>
      <c r="FVZ127" s="41"/>
      <c r="FWA127" s="41"/>
      <c r="GDR127" s="41"/>
      <c r="GDS127" s="41"/>
      <c r="GDT127" s="41"/>
      <c r="GDU127" s="41"/>
      <c r="GEG127" s="41"/>
      <c r="GEH127" s="41"/>
      <c r="GEI127" s="41"/>
      <c r="GEJ127" s="41"/>
      <c r="GEK127" s="41"/>
      <c r="GEL127" s="41"/>
      <c r="GEM127" s="41"/>
      <c r="GEN127" s="41"/>
      <c r="GEO127" s="41"/>
      <c r="GEP127" s="41"/>
      <c r="GEQ127" s="41"/>
      <c r="GER127" s="41"/>
      <c r="GES127" s="41"/>
      <c r="GET127" s="41"/>
      <c r="GEU127" s="41"/>
      <c r="GEV127" s="41"/>
      <c r="GEW127" s="41"/>
      <c r="GEX127" s="41"/>
      <c r="GEY127" s="41"/>
      <c r="GEZ127" s="41"/>
      <c r="GFA127" s="41"/>
      <c r="GFB127" s="41"/>
      <c r="GFC127" s="41"/>
      <c r="GFD127" s="41"/>
      <c r="GFE127" s="41"/>
      <c r="GFF127" s="41"/>
      <c r="GFG127" s="41"/>
      <c r="GFH127" s="41"/>
      <c r="GFI127" s="41"/>
      <c r="GFJ127" s="41"/>
      <c r="GFK127" s="41"/>
      <c r="GFL127" s="41"/>
      <c r="GFM127" s="41"/>
      <c r="GFN127" s="41"/>
      <c r="GFO127" s="41"/>
      <c r="GFP127" s="41"/>
      <c r="GFQ127" s="41"/>
      <c r="GFR127" s="41"/>
      <c r="GFS127" s="41"/>
      <c r="GFT127" s="41"/>
      <c r="GFU127" s="41"/>
      <c r="GFV127" s="41"/>
      <c r="GFW127" s="41"/>
      <c r="GNN127" s="41"/>
      <c r="GNO127" s="41"/>
      <c r="GNP127" s="41"/>
      <c r="GNQ127" s="41"/>
      <c r="GOC127" s="41"/>
      <c r="GOD127" s="41"/>
      <c r="GOE127" s="41"/>
      <c r="GOF127" s="41"/>
      <c r="GOG127" s="41"/>
      <c r="GOH127" s="41"/>
      <c r="GOI127" s="41"/>
      <c r="GOJ127" s="41"/>
      <c r="GOK127" s="41"/>
      <c r="GOL127" s="41"/>
      <c r="GOM127" s="41"/>
      <c r="GON127" s="41"/>
      <c r="GOO127" s="41"/>
      <c r="GOP127" s="41"/>
      <c r="GOQ127" s="41"/>
      <c r="GOR127" s="41"/>
      <c r="GOS127" s="41"/>
      <c r="GOT127" s="41"/>
      <c r="GOU127" s="41"/>
      <c r="GOV127" s="41"/>
      <c r="GOW127" s="41"/>
      <c r="GOX127" s="41"/>
      <c r="GOY127" s="41"/>
      <c r="GOZ127" s="41"/>
      <c r="GPA127" s="41"/>
      <c r="GPB127" s="41"/>
      <c r="GPC127" s="41"/>
      <c r="GPD127" s="41"/>
      <c r="GPE127" s="41"/>
      <c r="GPF127" s="41"/>
      <c r="GPG127" s="41"/>
      <c r="GPH127" s="41"/>
      <c r="GPI127" s="41"/>
      <c r="GPJ127" s="41"/>
      <c r="GPK127" s="41"/>
      <c r="GPL127" s="41"/>
      <c r="GPM127" s="41"/>
      <c r="GPN127" s="41"/>
      <c r="GPO127" s="41"/>
      <c r="GPP127" s="41"/>
      <c r="GPQ127" s="41"/>
      <c r="GPR127" s="41"/>
      <c r="GPS127" s="41"/>
      <c r="GXJ127" s="41"/>
      <c r="GXK127" s="41"/>
      <c r="GXL127" s="41"/>
      <c r="GXM127" s="41"/>
      <c r="GXY127" s="41"/>
      <c r="GXZ127" s="41"/>
      <c r="GYA127" s="41"/>
      <c r="GYB127" s="41"/>
      <c r="GYC127" s="41"/>
      <c r="GYD127" s="41"/>
      <c r="GYE127" s="41"/>
      <c r="GYF127" s="41"/>
      <c r="GYG127" s="41"/>
      <c r="GYH127" s="41"/>
      <c r="GYI127" s="41"/>
      <c r="GYJ127" s="41"/>
      <c r="GYK127" s="41"/>
      <c r="GYL127" s="41"/>
      <c r="GYM127" s="41"/>
      <c r="GYN127" s="41"/>
      <c r="GYO127" s="41"/>
      <c r="GYP127" s="41"/>
      <c r="GYQ127" s="41"/>
      <c r="GYR127" s="41"/>
      <c r="GYS127" s="41"/>
      <c r="GYT127" s="41"/>
      <c r="GYU127" s="41"/>
      <c r="GYV127" s="41"/>
      <c r="GYW127" s="41"/>
      <c r="GYX127" s="41"/>
      <c r="GYY127" s="41"/>
      <c r="GYZ127" s="41"/>
      <c r="GZA127" s="41"/>
      <c r="GZB127" s="41"/>
      <c r="GZC127" s="41"/>
      <c r="GZD127" s="41"/>
      <c r="GZE127" s="41"/>
      <c r="GZF127" s="41"/>
      <c r="GZG127" s="41"/>
      <c r="GZH127" s="41"/>
      <c r="GZI127" s="41"/>
      <c r="GZJ127" s="41"/>
      <c r="GZK127" s="41"/>
      <c r="GZL127" s="41"/>
      <c r="GZM127" s="41"/>
      <c r="GZN127" s="41"/>
      <c r="GZO127" s="41"/>
      <c r="HHF127" s="41"/>
      <c r="HHG127" s="41"/>
      <c r="HHH127" s="41"/>
      <c r="HHI127" s="41"/>
      <c r="HHU127" s="41"/>
      <c r="HHV127" s="41"/>
      <c r="HHW127" s="41"/>
      <c r="HHX127" s="41"/>
      <c r="HHY127" s="41"/>
      <c r="HHZ127" s="41"/>
      <c r="HIA127" s="41"/>
      <c r="HIB127" s="41"/>
      <c r="HIC127" s="41"/>
      <c r="HID127" s="41"/>
      <c r="HIE127" s="41"/>
      <c r="HIF127" s="41"/>
      <c r="HIG127" s="41"/>
      <c r="HIH127" s="41"/>
      <c r="HII127" s="41"/>
      <c r="HIJ127" s="41"/>
      <c r="HIK127" s="41"/>
      <c r="HIL127" s="41"/>
      <c r="HIM127" s="41"/>
      <c r="HIN127" s="41"/>
      <c r="HIO127" s="41"/>
      <c r="HIP127" s="41"/>
      <c r="HIQ127" s="41"/>
      <c r="HIR127" s="41"/>
      <c r="HIS127" s="41"/>
      <c r="HIT127" s="41"/>
      <c r="HIU127" s="41"/>
      <c r="HIV127" s="41"/>
      <c r="HIW127" s="41"/>
      <c r="HIX127" s="41"/>
      <c r="HIY127" s="41"/>
      <c r="HIZ127" s="41"/>
      <c r="HJA127" s="41"/>
      <c r="HJB127" s="41"/>
      <c r="HJC127" s="41"/>
      <c r="HJD127" s="41"/>
      <c r="HJE127" s="41"/>
      <c r="HJF127" s="41"/>
      <c r="HJG127" s="41"/>
      <c r="HJH127" s="41"/>
      <c r="HJI127" s="41"/>
      <c r="HJJ127" s="41"/>
      <c r="HJK127" s="41"/>
      <c r="HRB127" s="41"/>
      <c r="HRC127" s="41"/>
      <c r="HRD127" s="41"/>
      <c r="HRE127" s="41"/>
      <c r="HRQ127" s="41"/>
      <c r="HRR127" s="41"/>
      <c r="HRS127" s="41"/>
      <c r="HRT127" s="41"/>
      <c r="HRU127" s="41"/>
      <c r="HRV127" s="41"/>
      <c r="HRW127" s="41"/>
      <c r="HRX127" s="41"/>
      <c r="HRY127" s="41"/>
      <c r="HRZ127" s="41"/>
      <c r="HSA127" s="41"/>
      <c r="HSB127" s="41"/>
      <c r="HSC127" s="41"/>
      <c r="HSD127" s="41"/>
      <c r="HSE127" s="41"/>
      <c r="HSF127" s="41"/>
      <c r="HSG127" s="41"/>
      <c r="HSH127" s="41"/>
      <c r="HSI127" s="41"/>
      <c r="HSJ127" s="41"/>
      <c r="HSK127" s="41"/>
      <c r="HSL127" s="41"/>
      <c r="HSM127" s="41"/>
      <c r="HSN127" s="41"/>
      <c r="HSO127" s="41"/>
      <c r="HSP127" s="41"/>
      <c r="HSQ127" s="41"/>
      <c r="HSR127" s="41"/>
      <c r="HSS127" s="41"/>
      <c r="HST127" s="41"/>
      <c r="HSU127" s="41"/>
      <c r="HSV127" s="41"/>
      <c r="HSW127" s="41"/>
      <c r="HSX127" s="41"/>
      <c r="HSY127" s="41"/>
      <c r="HSZ127" s="41"/>
      <c r="HTA127" s="41"/>
      <c r="HTB127" s="41"/>
      <c r="HTC127" s="41"/>
      <c r="HTD127" s="41"/>
      <c r="HTE127" s="41"/>
      <c r="HTF127" s="41"/>
      <c r="HTG127" s="41"/>
      <c r="IAX127" s="41"/>
      <c r="IAY127" s="41"/>
      <c r="IAZ127" s="41"/>
      <c r="IBA127" s="41"/>
      <c r="IBM127" s="41"/>
      <c r="IBN127" s="41"/>
      <c r="IBO127" s="41"/>
      <c r="IBP127" s="41"/>
      <c r="IBQ127" s="41"/>
      <c r="IBR127" s="41"/>
      <c r="IBS127" s="41"/>
      <c r="IBT127" s="41"/>
      <c r="IBU127" s="41"/>
      <c r="IBV127" s="41"/>
      <c r="IBW127" s="41"/>
      <c r="IBX127" s="41"/>
      <c r="IBY127" s="41"/>
      <c r="IBZ127" s="41"/>
      <c r="ICA127" s="41"/>
      <c r="ICB127" s="41"/>
      <c r="ICC127" s="41"/>
      <c r="ICD127" s="41"/>
      <c r="ICE127" s="41"/>
      <c r="ICF127" s="41"/>
      <c r="ICG127" s="41"/>
      <c r="ICH127" s="41"/>
      <c r="ICI127" s="41"/>
      <c r="ICJ127" s="41"/>
      <c r="ICK127" s="41"/>
      <c r="ICL127" s="41"/>
      <c r="ICM127" s="41"/>
      <c r="ICN127" s="41"/>
      <c r="ICO127" s="41"/>
      <c r="ICP127" s="41"/>
      <c r="ICQ127" s="41"/>
      <c r="ICR127" s="41"/>
      <c r="ICS127" s="41"/>
      <c r="ICT127" s="41"/>
      <c r="ICU127" s="41"/>
      <c r="ICV127" s="41"/>
      <c r="ICW127" s="41"/>
      <c r="ICX127" s="41"/>
      <c r="ICY127" s="41"/>
      <c r="ICZ127" s="41"/>
      <c r="IDA127" s="41"/>
      <c r="IDB127" s="41"/>
      <c r="IDC127" s="41"/>
      <c r="IKT127" s="41"/>
      <c r="IKU127" s="41"/>
      <c r="IKV127" s="41"/>
      <c r="IKW127" s="41"/>
      <c r="ILI127" s="41"/>
      <c r="ILJ127" s="41"/>
      <c r="ILK127" s="41"/>
      <c r="ILL127" s="41"/>
      <c r="ILM127" s="41"/>
      <c r="ILN127" s="41"/>
      <c r="ILO127" s="41"/>
      <c r="ILP127" s="41"/>
      <c r="ILQ127" s="41"/>
      <c r="ILR127" s="41"/>
      <c r="ILS127" s="41"/>
      <c r="ILT127" s="41"/>
      <c r="ILU127" s="41"/>
      <c r="ILV127" s="41"/>
      <c r="ILW127" s="41"/>
      <c r="ILX127" s="41"/>
      <c r="ILY127" s="41"/>
      <c r="ILZ127" s="41"/>
      <c r="IMA127" s="41"/>
      <c r="IMB127" s="41"/>
      <c r="IMC127" s="41"/>
      <c r="IMD127" s="41"/>
      <c r="IME127" s="41"/>
      <c r="IMF127" s="41"/>
      <c r="IMG127" s="41"/>
      <c r="IMH127" s="41"/>
      <c r="IMI127" s="41"/>
      <c r="IMJ127" s="41"/>
      <c r="IMK127" s="41"/>
      <c r="IML127" s="41"/>
      <c r="IMM127" s="41"/>
      <c r="IMN127" s="41"/>
      <c r="IMO127" s="41"/>
      <c r="IMP127" s="41"/>
      <c r="IMQ127" s="41"/>
      <c r="IMR127" s="41"/>
      <c r="IMS127" s="41"/>
      <c r="IMT127" s="41"/>
      <c r="IMU127" s="41"/>
      <c r="IMV127" s="41"/>
      <c r="IMW127" s="41"/>
      <c r="IMX127" s="41"/>
      <c r="IMY127" s="41"/>
      <c r="IUP127" s="41"/>
      <c r="IUQ127" s="41"/>
      <c r="IUR127" s="41"/>
      <c r="IUS127" s="41"/>
      <c r="IVE127" s="41"/>
      <c r="IVF127" s="41"/>
      <c r="IVG127" s="41"/>
      <c r="IVH127" s="41"/>
      <c r="IVI127" s="41"/>
      <c r="IVJ127" s="41"/>
      <c r="IVK127" s="41"/>
      <c r="IVL127" s="41"/>
      <c r="IVM127" s="41"/>
      <c r="IVN127" s="41"/>
      <c r="IVO127" s="41"/>
      <c r="IVP127" s="41"/>
      <c r="IVQ127" s="41"/>
      <c r="IVR127" s="41"/>
      <c r="IVS127" s="41"/>
      <c r="IVT127" s="41"/>
      <c r="IVU127" s="41"/>
      <c r="IVV127" s="41"/>
      <c r="IVW127" s="41"/>
      <c r="IVX127" s="41"/>
      <c r="IVY127" s="41"/>
      <c r="IVZ127" s="41"/>
      <c r="IWA127" s="41"/>
      <c r="IWB127" s="41"/>
      <c r="IWC127" s="41"/>
      <c r="IWD127" s="41"/>
      <c r="IWE127" s="41"/>
      <c r="IWF127" s="41"/>
      <c r="IWG127" s="41"/>
      <c r="IWH127" s="41"/>
      <c r="IWI127" s="41"/>
      <c r="IWJ127" s="41"/>
      <c r="IWK127" s="41"/>
      <c r="IWL127" s="41"/>
      <c r="IWM127" s="41"/>
      <c r="IWN127" s="41"/>
      <c r="IWO127" s="41"/>
      <c r="IWP127" s="41"/>
      <c r="IWQ127" s="41"/>
      <c r="IWR127" s="41"/>
      <c r="IWS127" s="41"/>
      <c r="IWT127" s="41"/>
      <c r="IWU127" s="41"/>
      <c r="JEL127" s="41"/>
      <c r="JEM127" s="41"/>
      <c r="JEN127" s="41"/>
      <c r="JEO127" s="41"/>
      <c r="JFA127" s="41"/>
      <c r="JFB127" s="41"/>
      <c r="JFC127" s="41"/>
      <c r="JFD127" s="41"/>
      <c r="JFE127" s="41"/>
      <c r="JFF127" s="41"/>
      <c r="JFG127" s="41"/>
      <c r="JFH127" s="41"/>
      <c r="JFI127" s="41"/>
      <c r="JFJ127" s="41"/>
      <c r="JFK127" s="41"/>
      <c r="JFL127" s="41"/>
      <c r="JFM127" s="41"/>
      <c r="JFN127" s="41"/>
      <c r="JFO127" s="41"/>
      <c r="JFP127" s="41"/>
      <c r="JFQ127" s="41"/>
      <c r="JFR127" s="41"/>
      <c r="JFS127" s="41"/>
      <c r="JFT127" s="41"/>
      <c r="JFU127" s="41"/>
      <c r="JFV127" s="41"/>
      <c r="JFW127" s="41"/>
      <c r="JFX127" s="41"/>
      <c r="JFY127" s="41"/>
      <c r="JFZ127" s="41"/>
      <c r="JGA127" s="41"/>
      <c r="JGB127" s="41"/>
      <c r="JGC127" s="41"/>
      <c r="JGD127" s="41"/>
      <c r="JGE127" s="41"/>
      <c r="JGF127" s="41"/>
      <c r="JGG127" s="41"/>
      <c r="JGH127" s="41"/>
      <c r="JGI127" s="41"/>
      <c r="JGJ127" s="41"/>
      <c r="JGK127" s="41"/>
      <c r="JGL127" s="41"/>
      <c r="JGM127" s="41"/>
      <c r="JGN127" s="41"/>
      <c r="JGO127" s="41"/>
      <c r="JGP127" s="41"/>
      <c r="JGQ127" s="41"/>
      <c r="JOH127" s="41"/>
      <c r="JOI127" s="41"/>
      <c r="JOJ127" s="41"/>
      <c r="JOK127" s="41"/>
      <c r="JOW127" s="41"/>
      <c r="JOX127" s="41"/>
      <c r="JOY127" s="41"/>
      <c r="JOZ127" s="41"/>
      <c r="JPA127" s="41"/>
      <c r="JPB127" s="41"/>
      <c r="JPC127" s="41"/>
      <c r="JPD127" s="41"/>
      <c r="JPE127" s="41"/>
      <c r="JPF127" s="41"/>
      <c r="JPG127" s="41"/>
      <c r="JPH127" s="41"/>
      <c r="JPI127" s="41"/>
      <c r="JPJ127" s="41"/>
      <c r="JPK127" s="41"/>
      <c r="JPL127" s="41"/>
      <c r="JPM127" s="41"/>
      <c r="JPN127" s="41"/>
      <c r="JPO127" s="41"/>
      <c r="JPP127" s="41"/>
      <c r="JPQ127" s="41"/>
      <c r="JPR127" s="41"/>
      <c r="JPS127" s="41"/>
      <c r="JPT127" s="41"/>
      <c r="JPU127" s="41"/>
      <c r="JPV127" s="41"/>
      <c r="JPW127" s="41"/>
      <c r="JPX127" s="41"/>
      <c r="JPY127" s="41"/>
      <c r="JPZ127" s="41"/>
      <c r="JQA127" s="41"/>
      <c r="JQB127" s="41"/>
      <c r="JQC127" s="41"/>
      <c r="JQD127" s="41"/>
      <c r="JQE127" s="41"/>
      <c r="JQF127" s="41"/>
      <c r="JQG127" s="41"/>
      <c r="JQH127" s="41"/>
      <c r="JQI127" s="41"/>
      <c r="JQJ127" s="41"/>
      <c r="JQK127" s="41"/>
      <c r="JQL127" s="41"/>
      <c r="JQM127" s="41"/>
      <c r="JYD127" s="41"/>
      <c r="JYE127" s="41"/>
      <c r="JYF127" s="41"/>
      <c r="JYG127" s="41"/>
      <c r="JYS127" s="41"/>
      <c r="JYT127" s="41"/>
      <c r="JYU127" s="41"/>
      <c r="JYV127" s="41"/>
      <c r="JYW127" s="41"/>
      <c r="JYX127" s="41"/>
      <c r="JYY127" s="41"/>
      <c r="JYZ127" s="41"/>
      <c r="JZA127" s="41"/>
      <c r="JZB127" s="41"/>
      <c r="JZC127" s="41"/>
      <c r="JZD127" s="41"/>
      <c r="JZE127" s="41"/>
      <c r="JZF127" s="41"/>
      <c r="JZG127" s="41"/>
      <c r="JZH127" s="41"/>
      <c r="JZI127" s="41"/>
      <c r="JZJ127" s="41"/>
      <c r="JZK127" s="41"/>
      <c r="JZL127" s="41"/>
      <c r="JZM127" s="41"/>
      <c r="JZN127" s="41"/>
      <c r="JZO127" s="41"/>
      <c r="JZP127" s="41"/>
      <c r="JZQ127" s="41"/>
      <c r="JZR127" s="41"/>
      <c r="JZS127" s="41"/>
      <c r="JZT127" s="41"/>
      <c r="JZU127" s="41"/>
      <c r="JZV127" s="41"/>
      <c r="JZW127" s="41"/>
      <c r="JZX127" s="41"/>
      <c r="JZY127" s="41"/>
      <c r="JZZ127" s="41"/>
      <c r="KAA127" s="41"/>
      <c r="KAB127" s="41"/>
      <c r="KAC127" s="41"/>
      <c r="KAD127" s="41"/>
      <c r="KAE127" s="41"/>
      <c r="KAF127" s="41"/>
      <c r="KAG127" s="41"/>
      <c r="KAH127" s="41"/>
      <c r="KAI127" s="41"/>
      <c r="KHZ127" s="41"/>
      <c r="KIA127" s="41"/>
      <c r="KIB127" s="41"/>
      <c r="KIC127" s="41"/>
      <c r="KIO127" s="41"/>
      <c r="KIP127" s="41"/>
      <c r="KIQ127" s="41"/>
      <c r="KIR127" s="41"/>
      <c r="KIS127" s="41"/>
      <c r="KIT127" s="41"/>
      <c r="KIU127" s="41"/>
      <c r="KIV127" s="41"/>
      <c r="KIW127" s="41"/>
      <c r="KIX127" s="41"/>
      <c r="KIY127" s="41"/>
      <c r="KIZ127" s="41"/>
      <c r="KJA127" s="41"/>
      <c r="KJB127" s="41"/>
      <c r="KJC127" s="41"/>
      <c r="KJD127" s="41"/>
      <c r="KJE127" s="41"/>
      <c r="KJF127" s="41"/>
      <c r="KJG127" s="41"/>
      <c r="KJH127" s="41"/>
      <c r="KJI127" s="41"/>
      <c r="KJJ127" s="41"/>
      <c r="KJK127" s="41"/>
      <c r="KJL127" s="41"/>
      <c r="KJM127" s="41"/>
      <c r="KJN127" s="41"/>
      <c r="KJO127" s="41"/>
      <c r="KJP127" s="41"/>
      <c r="KJQ127" s="41"/>
      <c r="KJR127" s="41"/>
      <c r="KJS127" s="41"/>
      <c r="KJT127" s="41"/>
      <c r="KJU127" s="41"/>
      <c r="KJV127" s="41"/>
      <c r="KJW127" s="41"/>
      <c r="KJX127" s="41"/>
      <c r="KJY127" s="41"/>
      <c r="KJZ127" s="41"/>
      <c r="KKA127" s="41"/>
      <c r="KKB127" s="41"/>
      <c r="KKC127" s="41"/>
      <c r="KKD127" s="41"/>
      <c r="KKE127" s="41"/>
      <c r="KRV127" s="41"/>
      <c r="KRW127" s="41"/>
      <c r="KRX127" s="41"/>
      <c r="KRY127" s="41"/>
      <c r="KSK127" s="41"/>
      <c r="KSL127" s="41"/>
      <c r="KSM127" s="41"/>
      <c r="KSN127" s="41"/>
      <c r="KSO127" s="41"/>
      <c r="KSP127" s="41"/>
      <c r="KSQ127" s="41"/>
      <c r="KSR127" s="41"/>
      <c r="KSS127" s="41"/>
      <c r="KST127" s="41"/>
      <c r="KSU127" s="41"/>
      <c r="KSV127" s="41"/>
      <c r="KSW127" s="41"/>
      <c r="KSX127" s="41"/>
      <c r="KSY127" s="41"/>
      <c r="KSZ127" s="41"/>
      <c r="KTA127" s="41"/>
      <c r="KTB127" s="41"/>
      <c r="KTC127" s="41"/>
      <c r="KTD127" s="41"/>
      <c r="KTE127" s="41"/>
      <c r="KTF127" s="41"/>
      <c r="KTG127" s="41"/>
      <c r="KTH127" s="41"/>
      <c r="KTI127" s="41"/>
      <c r="KTJ127" s="41"/>
      <c r="KTK127" s="41"/>
      <c r="KTL127" s="41"/>
      <c r="KTM127" s="41"/>
      <c r="KTN127" s="41"/>
      <c r="KTO127" s="41"/>
      <c r="KTP127" s="41"/>
      <c r="KTQ127" s="41"/>
      <c r="KTR127" s="41"/>
      <c r="KTS127" s="41"/>
      <c r="KTT127" s="41"/>
      <c r="KTU127" s="41"/>
      <c r="KTV127" s="41"/>
      <c r="KTW127" s="41"/>
      <c r="KTX127" s="41"/>
      <c r="KTY127" s="41"/>
      <c r="KTZ127" s="41"/>
      <c r="KUA127" s="41"/>
      <c r="LBR127" s="41"/>
      <c r="LBS127" s="41"/>
      <c r="LBT127" s="41"/>
      <c r="LBU127" s="41"/>
      <c r="LCG127" s="41"/>
      <c r="LCH127" s="41"/>
      <c r="LCI127" s="41"/>
      <c r="LCJ127" s="41"/>
      <c r="LCK127" s="41"/>
      <c r="LCL127" s="41"/>
      <c r="LCM127" s="41"/>
      <c r="LCN127" s="41"/>
      <c r="LCO127" s="41"/>
      <c r="LCP127" s="41"/>
      <c r="LCQ127" s="41"/>
      <c r="LCR127" s="41"/>
      <c r="LCS127" s="41"/>
      <c r="LCT127" s="41"/>
      <c r="LCU127" s="41"/>
      <c r="LCV127" s="41"/>
      <c r="LCW127" s="41"/>
      <c r="LCX127" s="41"/>
      <c r="LCY127" s="41"/>
      <c r="LCZ127" s="41"/>
      <c r="LDA127" s="41"/>
      <c r="LDB127" s="41"/>
      <c r="LDC127" s="41"/>
      <c r="LDD127" s="41"/>
      <c r="LDE127" s="41"/>
      <c r="LDF127" s="41"/>
      <c r="LDG127" s="41"/>
      <c r="LDH127" s="41"/>
      <c r="LDI127" s="41"/>
      <c r="LDJ127" s="41"/>
      <c r="LDK127" s="41"/>
      <c r="LDL127" s="41"/>
      <c r="LDM127" s="41"/>
      <c r="LDN127" s="41"/>
      <c r="LDO127" s="41"/>
      <c r="LDP127" s="41"/>
      <c r="LDQ127" s="41"/>
      <c r="LDR127" s="41"/>
      <c r="LDS127" s="41"/>
      <c r="LDT127" s="41"/>
      <c r="LDU127" s="41"/>
      <c r="LDV127" s="41"/>
      <c r="LDW127" s="41"/>
      <c r="LLN127" s="41"/>
      <c r="LLO127" s="41"/>
      <c r="LLP127" s="41"/>
      <c r="LLQ127" s="41"/>
      <c r="LMC127" s="41"/>
      <c r="LMD127" s="41"/>
      <c r="LME127" s="41"/>
      <c r="LMF127" s="41"/>
      <c r="LMG127" s="41"/>
      <c r="LMH127" s="41"/>
      <c r="LMI127" s="41"/>
      <c r="LMJ127" s="41"/>
      <c r="LMK127" s="41"/>
      <c r="LML127" s="41"/>
      <c r="LMM127" s="41"/>
      <c r="LMN127" s="41"/>
      <c r="LMO127" s="41"/>
      <c r="LMP127" s="41"/>
      <c r="LMQ127" s="41"/>
      <c r="LMR127" s="41"/>
      <c r="LMS127" s="41"/>
      <c r="LMT127" s="41"/>
      <c r="LMU127" s="41"/>
      <c r="LMV127" s="41"/>
      <c r="LMW127" s="41"/>
      <c r="LMX127" s="41"/>
      <c r="LMY127" s="41"/>
      <c r="LMZ127" s="41"/>
      <c r="LNA127" s="41"/>
      <c r="LNB127" s="41"/>
      <c r="LNC127" s="41"/>
      <c r="LND127" s="41"/>
      <c r="LNE127" s="41"/>
      <c r="LNF127" s="41"/>
      <c r="LNG127" s="41"/>
      <c r="LNH127" s="41"/>
      <c r="LNI127" s="41"/>
      <c r="LNJ127" s="41"/>
      <c r="LNK127" s="41"/>
      <c r="LNL127" s="41"/>
      <c r="LNM127" s="41"/>
      <c r="LNN127" s="41"/>
      <c r="LNO127" s="41"/>
      <c r="LNP127" s="41"/>
      <c r="LNQ127" s="41"/>
      <c r="LNR127" s="41"/>
      <c r="LNS127" s="41"/>
      <c r="LVJ127" s="41"/>
      <c r="LVK127" s="41"/>
      <c r="LVL127" s="41"/>
      <c r="LVM127" s="41"/>
      <c r="LVY127" s="41"/>
      <c r="LVZ127" s="41"/>
      <c r="LWA127" s="41"/>
      <c r="LWB127" s="41"/>
      <c r="LWC127" s="41"/>
      <c r="LWD127" s="41"/>
      <c r="LWE127" s="41"/>
      <c r="LWF127" s="41"/>
      <c r="LWG127" s="41"/>
      <c r="LWH127" s="41"/>
      <c r="LWI127" s="41"/>
      <c r="LWJ127" s="41"/>
      <c r="LWK127" s="41"/>
      <c r="LWL127" s="41"/>
      <c r="LWM127" s="41"/>
      <c r="LWN127" s="41"/>
      <c r="LWO127" s="41"/>
      <c r="LWP127" s="41"/>
      <c r="LWQ127" s="41"/>
      <c r="LWR127" s="41"/>
      <c r="LWS127" s="41"/>
      <c r="LWT127" s="41"/>
      <c r="LWU127" s="41"/>
      <c r="LWV127" s="41"/>
      <c r="LWW127" s="41"/>
      <c r="LWX127" s="41"/>
      <c r="LWY127" s="41"/>
      <c r="LWZ127" s="41"/>
      <c r="LXA127" s="41"/>
      <c r="LXB127" s="41"/>
      <c r="LXC127" s="41"/>
      <c r="LXD127" s="41"/>
      <c r="LXE127" s="41"/>
      <c r="LXF127" s="41"/>
      <c r="LXG127" s="41"/>
      <c r="LXH127" s="41"/>
      <c r="LXI127" s="41"/>
      <c r="LXJ127" s="41"/>
      <c r="LXK127" s="41"/>
      <c r="LXL127" s="41"/>
      <c r="LXM127" s="41"/>
      <c r="LXN127" s="41"/>
      <c r="LXO127" s="41"/>
      <c r="MFF127" s="41"/>
      <c r="MFG127" s="41"/>
      <c r="MFH127" s="41"/>
      <c r="MFI127" s="41"/>
      <c r="MFU127" s="41"/>
      <c r="MFV127" s="41"/>
      <c r="MFW127" s="41"/>
      <c r="MFX127" s="41"/>
      <c r="MFY127" s="41"/>
      <c r="MFZ127" s="41"/>
      <c r="MGA127" s="41"/>
      <c r="MGB127" s="41"/>
      <c r="MGC127" s="41"/>
      <c r="MGD127" s="41"/>
      <c r="MGE127" s="41"/>
      <c r="MGF127" s="41"/>
      <c r="MGG127" s="41"/>
      <c r="MGH127" s="41"/>
      <c r="MGI127" s="41"/>
      <c r="MGJ127" s="41"/>
      <c r="MGK127" s="41"/>
      <c r="MGL127" s="41"/>
      <c r="MGM127" s="41"/>
      <c r="MGN127" s="41"/>
      <c r="MGO127" s="41"/>
      <c r="MGP127" s="41"/>
      <c r="MGQ127" s="41"/>
      <c r="MGR127" s="41"/>
      <c r="MGS127" s="41"/>
      <c r="MGT127" s="41"/>
      <c r="MGU127" s="41"/>
      <c r="MGV127" s="41"/>
      <c r="MGW127" s="41"/>
      <c r="MGX127" s="41"/>
      <c r="MGY127" s="41"/>
      <c r="MGZ127" s="41"/>
      <c r="MHA127" s="41"/>
      <c r="MHB127" s="41"/>
      <c r="MHC127" s="41"/>
      <c r="MHD127" s="41"/>
      <c r="MHE127" s="41"/>
      <c r="MHF127" s="41"/>
      <c r="MHG127" s="41"/>
      <c r="MHH127" s="41"/>
      <c r="MHI127" s="41"/>
      <c r="MHJ127" s="41"/>
      <c r="MHK127" s="41"/>
      <c r="MPB127" s="41"/>
      <c r="MPC127" s="41"/>
      <c r="MPD127" s="41"/>
      <c r="MPE127" s="41"/>
      <c r="MPQ127" s="41"/>
      <c r="MPR127" s="41"/>
      <c r="MPS127" s="41"/>
      <c r="MPT127" s="41"/>
      <c r="MPU127" s="41"/>
      <c r="MPV127" s="41"/>
      <c r="MPW127" s="41"/>
      <c r="MPX127" s="41"/>
      <c r="MPY127" s="41"/>
      <c r="MPZ127" s="41"/>
      <c r="MQA127" s="41"/>
      <c r="MQB127" s="41"/>
      <c r="MQC127" s="41"/>
      <c r="MQD127" s="41"/>
      <c r="MQE127" s="41"/>
      <c r="MQF127" s="41"/>
      <c r="MQG127" s="41"/>
      <c r="MQH127" s="41"/>
      <c r="MQI127" s="41"/>
      <c r="MQJ127" s="41"/>
      <c r="MQK127" s="41"/>
      <c r="MQL127" s="41"/>
      <c r="MQM127" s="41"/>
      <c r="MQN127" s="41"/>
      <c r="MQO127" s="41"/>
      <c r="MQP127" s="41"/>
      <c r="MQQ127" s="41"/>
      <c r="MQR127" s="41"/>
      <c r="MQS127" s="41"/>
      <c r="MQT127" s="41"/>
      <c r="MQU127" s="41"/>
      <c r="MQV127" s="41"/>
      <c r="MQW127" s="41"/>
      <c r="MQX127" s="41"/>
      <c r="MQY127" s="41"/>
      <c r="MQZ127" s="41"/>
      <c r="MRA127" s="41"/>
      <c r="MRB127" s="41"/>
      <c r="MRC127" s="41"/>
      <c r="MRD127" s="41"/>
      <c r="MRE127" s="41"/>
      <c r="MRF127" s="41"/>
      <c r="MRG127" s="41"/>
      <c r="MYX127" s="41"/>
      <c r="MYY127" s="41"/>
      <c r="MYZ127" s="41"/>
      <c r="MZA127" s="41"/>
      <c r="MZM127" s="41"/>
      <c r="MZN127" s="41"/>
      <c r="MZO127" s="41"/>
      <c r="MZP127" s="41"/>
      <c r="MZQ127" s="41"/>
      <c r="MZR127" s="41"/>
      <c r="MZS127" s="41"/>
      <c r="MZT127" s="41"/>
      <c r="MZU127" s="41"/>
      <c r="MZV127" s="41"/>
      <c r="MZW127" s="41"/>
      <c r="MZX127" s="41"/>
      <c r="MZY127" s="41"/>
      <c r="MZZ127" s="41"/>
      <c r="NAA127" s="41"/>
      <c r="NAB127" s="41"/>
      <c r="NAC127" s="41"/>
      <c r="NAD127" s="41"/>
      <c r="NAE127" s="41"/>
      <c r="NAF127" s="41"/>
      <c r="NAG127" s="41"/>
      <c r="NAH127" s="41"/>
      <c r="NAI127" s="41"/>
      <c r="NAJ127" s="41"/>
      <c r="NAK127" s="41"/>
      <c r="NAL127" s="41"/>
      <c r="NAM127" s="41"/>
      <c r="NAN127" s="41"/>
      <c r="NAO127" s="41"/>
      <c r="NAP127" s="41"/>
      <c r="NAQ127" s="41"/>
      <c r="NAR127" s="41"/>
      <c r="NAS127" s="41"/>
      <c r="NAT127" s="41"/>
      <c r="NAU127" s="41"/>
      <c r="NAV127" s="41"/>
      <c r="NAW127" s="41"/>
      <c r="NAX127" s="41"/>
      <c r="NAY127" s="41"/>
      <c r="NAZ127" s="41"/>
      <c r="NBA127" s="41"/>
      <c r="NBB127" s="41"/>
      <c r="NBC127" s="41"/>
      <c r="NIT127" s="41"/>
      <c r="NIU127" s="41"/>
      <c r="NIV127" s="41"/>
      <c r="NIW127" s="41"/>
      <c r="NJI127" s="41"/>
      <c r="NJJ127" s="41"/>
      <c r="NJK127" s="41"/>
      <c r="NJL127" s="41"/>
      <c r="NJM127" s="41"/>
      <c r="NJN127" s="41"/>
      <c r="NJO127" s="41"/>
      <c r="NJP127" s="41"/>
      <c r="NJQ127" s="41"/>
      <c r="NJR127" s="41"/>
      <c r="NJS127" s="41"/>
      <c r="NJT127" s="41"/>
      <c r="NJU127" s="41"/>
      <c r="NJV127" s="41"/>
      <c r="NJW127" s="41"/>
      <c r="NJX127" s="41"/>
      <c r="NJY127" s="41"/>
      <c r="NJZ127" s="41"/>
      <c r="NKA127" s="41"/>
      <c r="NKB127" s="41"/>
      <c r="NKC127" s="41"/>
      <c r="NKD127" s="41"/>
      <c r="NKE127" s="41"/>
      <c r="NKF127" s="41"/>
      <c r="NKG127" s="41"/>
      <c r="NKH127" s="41"/>
      <c r="NKI127" s="41"/>
      <c r="NKJ127" s="41"/>
      <c r="NKK127" s="41"/>
      <c r="NKL127" s="41"/>
      <c r="NKM127" s="41"/>
      <c r="NKN127" s="41"/>
      <c r="NKO127" s="41"/>
      <c r="NKP127" s="41"/>
      <c r="NKQ127" s="41"/>
      <c r="NKR127" s="41"/>
      <c r="NKS127" s="41"/>
      <c r="NKT127" s="41"/>
      <c r="NKU127" s="41"/>
      <c r="NKV127" s="41"/>
      <c r="NKW127" s="41"/>
      <c r="NKX127" s="41"/>
      <c r="NKY127" s="41"/>
      <c r="NSP127" s="41"/>
      <c r="NSQ127" s="41"/>
      <c r="NSR127" s="41"/>
      <c r="NSS127" s="41"/>
      <c r="NTE127" s="41"/>
      <c r="NTF127" s="41"/>
      <c r="NTG127" s="41"/>
      <c r="NTH127" s="41"/>
      <c r="NTI127" s="41"/>
      <c r="NTJ127" s="41"/>
      <c r="NTK127" s="41"/>
      <c r="NTL127" s="41"/>
      <c r="NTM127" s="41"/>
      <c r="NTN127" s="41"/>
      <c r="NTO127" s="41"/>
      <c r="NTP127" s="41"/>
      <c r="NTQ127" s="41"/>
      <c r="NTR127" s="41"/>
      <c r="NTS127" s="41"/>
      <c r="NTT127" s="41"/>
      <c r="NTU127" s="41"/>
      <c r="NTV127" s="41"/>
      <c r="NTW127" s="41"/>
      <c r="NTX127" s="41"/>
      <c r="NTY127" s="41"/>
      <c r="NTZ127" s="41"/>
      <c r="NUA127" s="41"/>
      <c r="NUB127" s="41"/>
      <c r="NUC127" s="41"/>
      <c r="NUD127" s="41"/>
      <c r="NUE127" s="41"/>
      <c r="NUF127" s="41"/>
      <c r="NUG127" s="41"/>
      <c r="NUH127" s="41"/>
      <c r="NUI127" s="41"/>
      <c r="NUJ127" s="41"/>
      <c r="NUK127" s="41"/>
      <c r="NUL127" s="41"/>
      <c r="NUM127" s="41"/>
      <c r="NUN127" s="41"/>
      <c r="NUO127" s="41"/>
      <c r="NUP127" s="41"/>
      <c r="NUQ127" s="41"/>
      <c r="NUR127" s="41"/>
      <c r="NUS127" s="41"/>
      <c r="NUT127" s="41"/>
      <c r="NUU127" s="41"/>
      <c r="OCL127" s="41"/>
      <c r="OCM127" s="41"/>
      <c r="OCN127" s="41"/>
      <c r="OCO127" s="41"/>
      <c r="ODA127" s="41"/>
      <c r="ODB127" s="41"/>
      <c r="ODC127" s="41"/>
      <c r="ODD127" s="41"/>
      <c r="ODE127" s="41"/>
      <c r="ODF127" s="41"/>
      <c r="ODG127" s="41"/>
      <c r="ODH127" s="41"/>
      <c r="ODI127" s="41"/>
      <c r="ODJ127" s="41"/>
      <c r="ODK127" s="41"/>
      <c r="ODL127" s="41"/>
      <c r="ODM127" s="41"/>
      <c r="ODN127" s="41"/>
      <c r="ODO127" s="41"/>
      <c r="ODP127" s="41"/>
      <c r="ODQ127" s="41"/>
      <c r="ODR127" s="41"/>
      <c r="ODS127" s="41"/>
      <c r="ODT127" s="41"/>
      <c r="ODU127" s="41"/>
      <c r="ODV127" s="41"/>
      <c r="ODW127" s="41"/>
      <c r="ODX127" s="41"/>
      <c r="ODY127" s="41"/>
      <c r="ODZ127" s="41"/>
      <c r="OEA127" s="41"/>
      <c r="OEB127" s="41"/>
      <c r="OEC127" s="41"/>
      <c r="OED127" s="41"/>
      <c r="OEE127" s="41"/>
      <c r="OEF127" s="41"/>
      <c r="OEG127" s="41"/>
      <c r="OEH127" s="41"/>
      <c r="OEI127" s="41"/>
      <c r="OEJ127" s="41"/>
      <c r="OEK127" s="41"/>
      <c r="OEL127" s="41"/>
      <c r="OEM127" s="41"/>
      <c r="OEN127" s="41"/>
      <c r="OEO127" s="41"/>
      <c r="OEP127" s="41"/>
      <c r="OEQ127" s="41"/>
      <c r="OMH127" s="41"/>
      <c r="OMI127" s="41"/>
      <c r="OMJ127" s="41"/>
      <c r="OMK127" s="41"/>
      <c r="OMW127" s="41"/>
      <c r="OMX127" s="41"/>
      <c r="OMY127" s="41"/>
      <c r="OMZ127" s="41"/>
      <c r="ONA127" s="41"/>
      <c r="ONB127" s="41"/>
      <c r="ONC127" s="41"/>
      <c r="OND127" s="41"/>
      <c r="ONE127" s="41"/>
      <c r="ONF127" s="41"/>
      <c r="ONG127" s="41"/>
      <c r="ONH127" s="41"/>
      <c r="ONI127" s="41"/>
      <c r="ONJ127" s="41"/>
      <c r="ONK127" s="41"/>
      <c r="ONL127" s="41"/>
      <c r="ONM127" s="41"/>
      <c r="ONN127" s="41"/>
      <c r="ONO127" s="41"/>
      <c r="ONP127" s="41"/>
      <c r="ONQ127" s="41"/>
      <c r="ONR127" s="41"/>
      <c r="ONS127" s="41"/>
      <c r="ONT127" s="41"/>
      <c r="ONU127" s="41"/>
      <c r="ONV127" s="41"/>
      <c r="ONW127" s="41"/>
      <c r="ONX127" s="41"/>
      <c r="ONY127" s="41"/>
      <c r="ONZ127" s="41"/>
      <c r="OOA127" s="41"/>
      <c r="OOB127" s="41"/>
      <c r="OOC127" s="41"/>
      <c r="OOD127" s="41"/>
      <c r="OOE127" s="41"/>
      <c r="OOF127" s="41"/>
      <c r="OOG127" s="41"/>
      <c r="OOH127" s="41"/>
      <c r="OOI127" s="41"/>
      <c r="OOJ127" s="41"/>
      <c r="OOK127" s="41"/>
      <c r="OOL127" s="41"/>
      <c r="OOM127" s="41"/>
      <c r="OWD127" s="41"/>
      <c r="OWE127" s="41"/>
      <c r="OWF127" s="41"/>
      <c r="OWG127" s="41"/>
      <c r="OWS127" s="41"/>
      <c r="OWT127" s="41"/>
      <c r="OWU127" s="41"/>
      <c r="OWV127" s="41"/>
      <c r="OWW127" s="41"/>
      <c r="OWX127" s="41"/>
      <c r="OWY127" s="41"/>
      <c r="OWZ127" s="41"/>
      <c r="OXA127" s="41"/>
      <c r="OXB127" s="41"/>
      <c r="OXC127" s="41"/>
      <c r="OXD127" s="41"/>
      <c r="OXE127" s="41"/>
      <c r="OXF127" s="41"/>
      <c r="OXG127" s="41"/>
      <c r="OXH127" s="41"/>
      <c r="OXI127" s="41"/>
      <c r="OXJ127" s="41"/>
      <c r="OXK127" s="41"/>
      <c r="OXL127" s="41"/>
      <c r="OXM127" s="41"/>
      <c r="OXN127" s="41"/>
      <c r="OXO127" s="41"/>
      <c r="OXP127" s="41"/>
      <c r="OXQ127" s="41"/>
      <c r="OXR127" s="41"/>
      <c r="OXS127" s="41"/>
      <c r="OXT127" s="41"/>
      <c r="OXU127" s="41"/>
      <c r="OXV127" s="41"/>
      <c r="OXW127" s="41"/>
      <c r="OXX127" s="41"/>
      <c r="OXY127" s="41"/>
      <c r="OXZ127" s="41"/>
      <c r="OYA127" s="41"/>
      <c r="OYB127" s="41"/>
      <c r="OYC127" s="41"/>
      <c r="OYD127" s="41"/>
      <c r="OYE127" s="41"/>
      <c r="OYF127" s="41"/>
      <c r="OYG127" s="41"/>
      <c r="OYH127" s="41"/>
      <c r="OYI127" s="41"/>
      <c r="PFZ127" s="41"/>
      <c r="PGA127" s="41"/>
      <c r="PGB127" s="41"/>
      <c r="PGC127" s="41"/>
      <c r="PGO127" s="41"/>
      <c r="PGP127" s="41"/>
      <c r="PGQ127" s="41"/>
      <c r="PGR127" s="41"/>
      <c r="PGS127" s="41"/>
      <c r="PGT127" s="41"/>
      <c r="PGU127" s="41"/>
      <c r="PGV127" s="41"/>
      <c r="PGW127" s="41"/>
      <c r="PGX127" s="41"/>
      <c r="PGY127" s="41"/>
      <c r="PGZ127" s="41"/>
      <c r="PHA127" s="41"/>
      <c r="PHB127" s="41"/>
      <c r="PHC127" s="41"/>
      <c r="PHD127" s="41"/>
      <c r="PHE127" s="41"/>
      <c r="PHF127" s="41"/>
      <c r="PHG127" s="41"/>
      <c r="PHH127" s="41"/>
      <c r="PHI127" s="41"/>
      <c r="PHJ127" s="41"/>
      <c r="PHK127" s="41"/>
      <c r="PHL127" s="41"/>
      <c r="PHM127" s="41"/>
      <c r="PHN127" s="41"/>
      <c r="PHO127" s="41"/>
      <c r="PHP127" s="41"/>
      <c r="PHQ127" s="41"/>
      <c r="PHR127" s="41"/>
      <c r="PHS127" s="41"/>
      <c r="PHT127" s="41"/>
      <c r="PHU127" s="41"/>
      <c r="PHV127" s="41"/>
      <c r="PHW127" s="41"/>
      <c r="PHX127" s="41"/>
      <c r="PHY127" s="41"/>
      <c r="PHZ127" s="41"/>
      <c r="PIA127" s="41"/>
      <c r="PIB127" s="41"/>
      <c r="PIC127" s="41"/>
      <c r="PID127" s="41"/>
      <c r="PIE127" s="41"/>
      <c r="PPV127" s="41"/>
      <c r="PPW127" s="41"/>
      <c r="PPX127" s="41"/>
      <c r="PPY127" s="41"/>
      <c r="PQK127" s="41"/>
      <c r="PQL127" s="41"/>
      <c r="PQM127" s="41"/>
      <c r="PQN127" s="41"/>
      <c r="PQO127" s="41"/>
      <c r="PQP127" s="41"/>
      <c r="PQQ127" s="41"/>
      <c r="PQR127" s="41"/>
      <c r="PQS127" s="41"/>
      <c r="PQT127" s="41"/>
      <c r="PQU127" s="41"/>
      <c r="PQV127" s="41"/>
      <c r="PQW127" s="41"/>
      <c r="PQX127" s="41"/>
      <c r="PQY127" s="41"/>
      <c r="PQZ127" s="41"/>
      <c r="PRA127" s="41"/>
      <c r="PRB127" s="41"/>
      <c r="PRC127" s="41"/>
      <c r="PRD127" s="41"/>
      <c r="PRE127" s="41"/>
      <c r="PRF127" s="41"/>
      <c r="PRG127" s="41"/>
      <c r="PRH127" s="41"/>
      <c r="PRI127" s="41"/>
      <c r="PRJ127" s="41"/>
      <c r="PRK127" s="41"/>
      <c r="PRL127" s="41"/>
      <c r="PRM127" s="41"/>
      <c r="PRN127" s="41"/>
      <c r="PRO127" s="41"/>
      <c r="PRP127" s="41"/>
      <c r="PRQ127" s="41"/>
      <c r="PRR127" s="41"/>
      <c r="PRS127" s="41"/>
      <c r="PRT127" s="41"/>
      <c r="PRU127" s="41"/>
      <c r="PRV127" s="41"/>
      <c r="PRW127" s="41"/>
      <c r="PRX127" s="41"/>
      <c r="PRY127" s="41"/>
      <c r="PRZ127" s="41"/>
      <c r="PSA127" s="41"/>
      <c r="PZR127" s="41"/>
      <c r="PZS127" s="41"/>
      <c r="PZT127" s="41"/>
      <c r="PZU127" s="41"/>
      <c r="QAG127" s="41"/>
      <c r="QAH127" s="41"/>
      <c r="QAI127" s="41"/>
      <c r="QAJ127" s="41"/>
      <c r="QAK127" s="41"/>
      <c r="QAL127" s="41"/>
      <c r="QAM127" s="41"/>
      <c r="QAN127" s="41"/>
      <c r="QAO127" s="41"/>
      <c r="QAP127" s="41"/>
      <c r="QAQ127" s="41"/>
      <c r="QAR127" s="41"/>
      <c r="QAS127" s="41"/>
      <c r="QAT127" s="41"/>
      <c r="QAU127" s="41"/>
      <c r="QAV127" s="41"/>
      <c r="QAW127" s="41"/>
      <c r="QAX127" s="41"/>
      <c r="QAY127" s="41"/>
      <c r="QAZ127" s="41"/>
      <c r="QBA127" s="41"/>
      <c r="QBB127" s="41"/>
      <c r="QBC127" s="41"/>
      <c r="QBD127" s="41"/>
      <c r="QBE127" s="41"/>
      <c r="QBF127" s="41"/>
      <c r="QBG127" s="41"/>
      <c r="QBH127" s="41"/>
      <c r="QBI127" s="41"/>
      <c r="QBJ127" s="41"/>
      <c r="QBK127" s="41"/>
      <c r="QBL127" s="41"/>
      <c r="QBM127" s="41"/>
      <c r="QBN127" s="41"/>
      <c r="QBO127" s="41"/>
      <c r="QBP127" s="41"/>
      <c r="QBQ127" s="41"/>
      <c r="QBR127" s="41"/>
      <c r="QBS127" s="41"/>
      <c r="QBT127" s="41"/>
      <c r="QBU127" s="41"/>
      <c r="QBV127" s="41"/>
      <c r="QBW127" s="41"/>
      <c r="QJN127" s="41"/>
      <c r="QJO127" s="41"/>
      <c r="QJP127" s="41"/>
      <c r="QJQ127" s="41"/>
      <c r="QKC127" s="41"/>
      <c r="QKD127" s="41"/>
      <c r="QKE127" s="41"/>
      <c r="QKF127" s="41"/>
      <c r="QKG127" s="41"/>
      <c r="QKH127" s="41"/>
      <c r="QKI127" s="41"/>
      <c r="QKJ127" s="41"/>
      <c r="QKK127" s="41"/>
      <c r="QKL127" s="41"/>
      <c r="QKM127" s="41"/>
      <c r="QKN127" s="41"/>
      <c r="QKO127" s="41"/>
      <c r="QKP127" s="41"/>
      <c r="QKQ127" s="41"/>
      <c r="QKR127" s="41"/>
      <c r="QKS127" s="41"/>
      <c r="QKT127" s="41"/>
      <c r="QKU127" s="41"/>
      <c r="QKV127" s="41"/>
      <c r="QKW127" s="41"/>
      <c r="QKX127" s="41"/>
      <c r="QKY127" s="41"/>
      <c r="QKZ127" s="41"/>
      <c r="QLA127" s="41"/>
      <c r="QLB127" s="41"/>
      <c r="QLC127" s="41"/>
      <c r="QLD127" s="41"/>
      <c r="QLE127" s="41"/>
      <c r="QLF127" s="41"/>
      <c r="QLG127" s="41"/>
      <c r="QLH127" s="41"/>
      <c r="QLI127" s="41"/>
      <c r="QLJ127" s="41"/>
      <c r="QLK127" s="41"/>
      <c r="QLL127" s="41"/>
      <c r="QLM127" s="41"/>
      <c r="QLN127" s="41"/>
      <c r="QLO127" s="41"/>
      <c r="QLP127" s="41"/>
      <c r="QLQ127" s="41"/>
      <c r="QLR127" s="41"/>
      <c r="QLS127" s="41"/>
      <c r="QTJ127" s="41"/>
      <c r="QTK127" s="41"/>
      <c r="QTL127" s="41"/>
      <c r="QTM127" s="41"/>
      <c r="QTY127" s="41"/>
      <c r="QTZ127" s="41"/>
      <c r="QUA127" s="41"/>
      <c r="QUB127" s="41"/>
      <c r="QUC127" s="41"/>
      <c r="QUD127" s="41"/>
      <c r="QUE127" s="41"/>
      <c r="QUF127" s="41"/>
      <c r="QUG127" s="41"/>
      <c r="QUH127" s="41"/>
      <c r="QUI127" s="41"/>
      <c r="QUJ127" s="41"/>
      <c r="QUK127" s="41"/>
      <c r="QUL127" s="41"/>
      <c r="QUM127" s="41"/>
      <c r="QUN127" s="41"/>
      <c r="QUO127" s="41"/>
      <c r="QUP127" s="41"/>
      <c r="QUQ127" s="41"/>
      <c r="QUR127" s="41"/>
      <c r="QUS127" s="41"/>
      <c r="QUT127" s="41"/>
      <c r="QUU127" s="41"/>
      <c r="QUV127" s="41"/>
      <c r="QUW127" s="41"/>
      <c r="QUX127" s="41"/>
      <c r="QUY127" s="41"/>
      <c r="QUZ127" s="41"/>
      <c r="QVA127" s="41"/>
      <c r="QVB127" s="41"/>
      <c r="QVC127" s="41"/>
      <c r="QVD127" s="41"/>
      <c r="QVE127" s="41"/>
      <c r="QVF127" s="41"/>
      <c r="QVG127" s="41"/>
      <c r="QVH127" s="41"/>
      <c r="QVI127" s="41"/>
      <c r="QVJ127" s="41"/>
      <c r="QVK127" s="41"/>
      <c r="QVL127" s="41"/>
      <c r="QVM127" s="41"/>
      <c r="QVN127" s="41"/>
      <c r="QVO127" s="41"/>
      <c r="RDF127" s="41"/>
      <c r="RDG127" s="41"/>
      <c r="RDH127" s="41"/>
      <c r="RDI127" s="41"/>
      <c r="RDU127" s="41"/>
      <c r="RDV127" s="41"/>
      <c r="RDW127" s="41"/>
      <c r="RDX127" s="41"/>
      <c r="RDY127" s="41"/>
      <c r="RDZ127" s="41"/>
      <c r="REA127" s="41"/>
      <c r="REB127" s="41"/>
      <c r="REC127" s="41"/>
      <c r="RED127" s="41"/>
      <c r="REE127" s="41"/>
      <c r="REF127" s="41"/>
      <c r="REG127" s="41"/>
      <c r="REH127" s="41"/>
      <c r="REI127" s="41"/>
      <c r="REJ127" s="41"/>
      <c r="REK127" s="41"/>
      <c r="REL127" s="41"/>
      <c r="REM127" s="41"/>
      <c r="REN127" s="41"/>
      <c r="REO127" s="41"/>
      <c r="REP127" s="41"/>
      <c r="REQ127" s="41"/>
      <c r="RER127" s="41"/>
      <c r="RES127" s="41"/>
      <c r="RET127" s="41"/>
      <c r="REU127" s="41"/>
      <c r="REV127" s="41"/>
      <c r="REW127" s="41"/>
      <c r="REX127" s="41"/>
      <c r="REY127" s="41"/>
      <c r="REZ127" s="41"/>
      <c r="RFA127" s="41"/>
      <c r="RFB127" s="41"/>
      <c r="RFC127" s="41"/>
      <c r="RFD127" s="41"/>
      <c r="RFE127" s="41"/>
      <c r="RFF127" s="41"/>
      <c r="RFG127" s="41"/>
      <c r="RFH127" s="41"/>
      <c r="RFI127" s="41"/>
      <c r="RFJ127" s="41"/>
      <c r="RFK127" s="41"/>
      <c r="RNB127" s="41"/>
      <c r="RNC127" s="41"/>
      <c r="RND127" s="41"/>
      <c r="RNE127" s="41"/>
      <c r="RNQ127" s="41"/>
      <c r="RNR127" s="41"/>
      <c r="RNS127" s="41"/>
      <c r="RNT127" s="41"/>
      <c r="RNU127" s="41"/>
      <c r="RNV127" s="41"/>
      <c r="RNW127" s="41"/>
      <c r="RNX127" s="41"/>
      <c r="RNY127" s="41"/>
      <c r="RNZ127" s="41"/>
      <c r="ROA127" s="41"/>
      <c r="ROB127" s="41"/>
      <c r="ROC127" s="41"/>
      <c r="ROD127" s="41"/>
      <c r="ROE127" s="41"/>
      <c r="ROF127" s="41"/>
      <c r="ROG127" s="41"/>
      <c r="ROH127" s="41"/>
      <c r="ROI127" s="41"/>
      <c r="ROJ127" s="41"/>
      <c r="ROK127" s="41"/>
      <c r="ROL127" s="41"/>
      <c r="ROM127" s="41"/>
      <c r="RON127" s="41"/>
      <c r="ROO127" s="41"/>
      <c r="ROP127" s="41"/>
      <c r="ROQ127" s="41"/>
      <c r="ROR127" s="41"/>
      <c r="ROS127" s="41"/>
      <c r="ROT127" s="41"/>
      <c r="ROU127" s="41"/>
      <c r="ROV127" s="41"/>
      <c r="ROW127" s="41"/>
      <c r="ROX127" s="41"/>
      <c r="ROY127" s="41"/>
      <c r="ROZ127" s="41"/>
      <c r="RPA127" s="41"/>
      <c r="RPB127" s="41"/>
      <c r="RPC127" s="41"/>
      <c r="RPD127" s="41"/>
      <c r="RPE127" s="41"/>
      <c r="RPF127" s="41"/>
      <c r="RPG127" s="41"/>
      <c r="RWX127" s="41"/>
      <c r="RWY127" s="41"/>
      <c r="RWZ127" s="41"/>
      <c r="RXA127" s="41"/>
      <c r="RXM127" s="41"/>
      <c r="RXN127" s="41"/>
      <c r="RXO127" s="41"/>
      <c r="RXP127" s="41"/>
      <c r="RXQ127" s="41"/>
      <c r="RXR127" s="41"/>
      <c r="RXS127" s="41"/>
      <c r="RXT127" s="41"/>
      <c r="RXU127" s="41"/>
      <c r="RXV127" s="41"/>
      <c r="RXW127" s="41"/>
      <c r="RXX127" s="41"/>
      <c r="RXY127" s="41"/>
      <c r="RXZ127" s="41"/>
      <c r="RYA127" s="41"/>
      <c r="RYB127" s="41"/>
      <c r="RYC127" s="41"/>
      <c r="RYD127" s="41"/>
      <c r="RYE127" s="41"/>
      <c r="RYF127" s="41"/>
      <c r="RYG127" s="41"/>
      <c r="RYH127" s="41"/>
      <c r="RYI127" s="41"/>
      <c r="RYJ127" s="41"/>
      <c r="RYK127" s="41"/>
      <c r="RYL127" s="41"/>
      <c r="RYM127" s="41"/>
      <c r="RYN127" s="41"/>
      <c r="RYO127" s="41"/>
      <c r="RYP127" s="41"/>
      <c r="RYQ127" s="41"/>
      <c r="RYR127" s="41"/>
      <c r="RYS127" s="41"/>
      <c r="RYT127" s="41"/>
      <c r="RYU127" s="41"/>
      <c r="RYV127" s="41"/>
      <c r="RYW127" s="41"/>
      <c r="RYX127" s="41"/>
      <c r="RYY127" s="41"/>
      <c r="RYZ127" s="41"/>
      <c r="RZA127" s="41"/>
      <c r="RZB127" s="41"/>
      <c r="RZC127" s="41"/>
      <c r="SGT127" s="41"/>
      <c r="SGU127" s="41"/>
      <c r="SGV127" s="41"/>
      <c r="SGW127" s="41"/>
      <c r="SHI127" s="41"/>
      <c r="SHJ127" s="41"/>
      <c r="SHK127" s="41"/>
      <c r="SHL127" s="41"/>
      <c r="SHM127" s="41"/>
      <c r="SHN127" s="41"/>
      <c r="SHO127" s="41"/>
      <c r="SHP127" s="41"/>
      <c r="SHQ127" s="41"/>
      <c r="SHR127" s="41"/>
      <c r="SHS127" s="41"/>
      <c r="SHT127" s="41"/>
      <c r="SHU127" s="41"/>
      <c r="SHV127" s="41"/>
      <c r="SHW127" s="41"/>
      <c r="SHX127" s="41"/>
      <c r="SHY127" s="41"/>
      <c r="SHZ127" s="41"/>
      <c r="SIA127" s="41"/>
      <c r="SIB127" s="41"/>
      <c r="SIC127" s="41"/>
      <c r="SID127" s="41"/>
      <c r="SIE127" s="41"/>
      <c r="SIF127" s="41"/>
      <c r="SIG127" s="41"/>
      <c r="SIH127" s="41"/>
      <c r="SII127" s="41"/>
      <c r="SIJ127" s="41"/>
      <c r="SIK127" s="41"/>
      <c r="SIL127" s="41"/>
      <c r="SIM127" s="41"/>
      <c r="SIN127" s="41"/>
      <c r="SIO127" s="41"/>
      <c r="SIP127" s="41"/>
      <c r="SIQ127" s="41"/>
      <c r="SIR127" s="41"/>
      <c r="SIS127" s="41"/>
      <c r="SIT127" s="41"/>
      <c r="SIU127" s="41"/>
      <c r="SIV127" s="41"/>
      <c r="SIW127" s="41"/>
      <c r="SIX127" s="41"/>
      <c r="SIY127" s="41"/>
      <c r="SQP127" s="41"/>
      <c r="SQQ127" s="41"/>
      <c r="SQR127" s="41"/>
      <c r="SQS127" s="41"/>
      <c r="SRE127" s="41"/>
      <c r="SRF127" s="41"/>
      <c r="SRG127" s="41"/>
      <c r="SRH127" s="41"/>
      <c r="SRI127" s="41"/>
      <c r="SRJ127" s="41"/>
      <c r="SRK127" s="41"/>
      <c r="SRL127" s="41"/>
      <c r="SRM127" s="41"/>
      <c r="SRN127" s="41"/>
      <c r="SRO127" s="41"/>
      <c r="SRP127" s="41"/>
      <c r="SRQ127" s="41"/>
      <c r="SRR127" s="41"/>
      <c r="SRS127" s="41"/>
      <c r="SRT127" s="41"/>
      <c r="SRU127" s="41"/>
      <c r="SRV127" s="41"/>
      <c r="SRW127" s="41"/>
      <c r="SRX127" s="41"/>
      <c r="SRY127" s="41"/>
      <c r="SRZ127" s="41"/>
      <c r="SSA127" s="41"/>
      <c r="SSB127" s="41"/>
      <c r="SSC127" s="41"/>
      <c r="SSD127" s="41"/>
      <c r="SSE127" s="41"/>
      <c r="SSF127" s="41"/>
      <c r="SSG127" s="41"/>
      <c r="SSH127" s="41"/>
      <c r="SSI127" s="41"/>
      <c r="SSJ127" s="41"/>
      <c r="SSK127" s="41"/>
      <c r="SSL127" s="41"/>
      <c r="SSM127" s="41"/>
      <c r="SSN127" s="41"/>
      <c r="SSO127" s="41"/>
      <c r="SSP127" s="41"/>
      <c r="SSQ127" s="41"/>
      <c r="SSR127" s="41"/>
      <c r="SSS127" s="41"/>
      <c r="SST127" s="41"/>
      <c r="SSU127" s="41"/>
      <c r="TAL127" s="41"/>
      <c r="TAM127" s="41"/>
      <c r="TAN127" s="41"/>
      <c r="TAO127" s="41"/>
      <c r="TBA127" s="41"/>
      <c r="TBB127" s="41"/>
      <c r="TBC127" s="41"/>
      <c r="TBD127" s="41"/>
      <c r="TBE127" s="41"/>
      <c r="TBF127" s="41"/>
      <c r="TBG127" s="41"/>
      <c r="TBH127" s="41"/>
      <c r="TBI127" s="41"/>
      <c r="TBJ127" s="41"/>
      <c r="TBK127" s="41"/>
      <c r="TBL127" s="41"/>
      <c r="TBM127" s="41"/>
      <c r="TBN127" s="41"/>
      <c r="TBO127" s="41"/>
      <c r="TBP127" s="41"/>
      <c r="TBQ127" s="41"/>
      <c r="TBR127" s="41"/>
      <c r="TBS127" s="41"/>
      <c r="TBT127" s="41"/>
      <c r="TBU127" s="41"/>
      <c r="TBV127" s="41"/>
      <c r="TBW127" s="41"/>
      <c r="TBX127" s="41"/>
      <c r="TBY127" s="41"/>
      <c r="TBZ127" s="41"/>
      <c r="TCA127" s="41"/>
      <c r="TCB127" s="41"/>
      <c r="TCC127" s="41"/>
      <c r="TCD127" s="41"/>
      <c r="TCE127" s="41"/>
      <c r="TCF127" s="41"/>
      <c r="TCG127" s="41"/>
      <c r="TCH127" s="41"/>
      <c r="TCI127" s="41"/>
      <c r="TCJ127" s="41"/>
      <c r="TCK127" s="41"/>
      <c r="TCL127" s="41"/>
      <c r="TCM127" s="41"/>
      <c r="TCN127" s="41"/>
      <c r="TCO127" s="41"/>
      <c r="TCP127" s="41"/>
      <c r="TCQ127" s="41"/>
      <c r="TKH127" s="41"/>
      <c r="TKI127" s="41"/>
      <c r="TKJ127" s="41"/>
      <c r="TKK127" s="41"/>
      <c r="TKW127" s="41"/>
      <c r="TKX127" s="41"/>
      <c r="TKY127" s="41"/>
      <c r="TKZ127" s="41"/>
      <c r="TLA127" s="41"/>
      <c r="TLB127" s="41"/>
      <c r="TLC127" s="41"/>
      <c r="TLD127" s="41"/>
      <c r="TLE127" s="41"/>
      <c r="TLF127" s="41"/>
      <c r="TLG127" s="41"/>
      <c r="TLH127" s="41"/>
      <c r="TLI127" s="41"/>
      <c r="TLJ127" s="41"/>
      <c r="TLK127" s="41"/>
      <c r="TLL127" s="41"/>
      <c r="TLM127" s="41"/>
      <c r="TLN127" s="41"/>
      <c r="TLO127" s="41"/>
      <c r="TLP127" s="41"/>
      <c r="TLQ127" s="41"/>
      <c r="TLR127" s="41"/>
      <c r="TLS127" s="41"/>
      <c r="TLT127" s="41"/>
      <c r="TLU127" s="41"/>
      <c r="TLV127" s="41"/>
      <c r="TLW127" s="41"/>
      <c r="TLX127" s="41"/>
      <c r="TLY127" s="41"/>
      <c r="TLZ127" s="41"/>
      <c r="TMA127" s="41"/>
      <c r="TMB127" s="41"/>
      <c r="TMC127" s="41"/>
      <c r="TMD127" s="41"/>
      <c r="TME127" s="41"/>
      <c r="TMF127" s="41"/>
      <c r="TMG127" s="41"/>
      <c r="TMH127" s="41"/>
      <c r="TMI127" s="41"/>
      <c r="TMJ127" s="41"/>
      <c r="TMK127" s="41"/>
      <c r="TML127" s="41"/>
      <c r="TMM127" s="41"/>
      <c r="TUD127" s="41"/>
      <c r="TUE127" s="41"/>
      <c r="TUF127" s="41"/>
      <c r="TUG127" s="41"/>
      <c r="TUS127" s="41"/>
      <c r="TUT127" s="41"/>
      <c r="TUU127" s="41"/>
      <c r="TUV127" s="41"/>
      <c r="TUW127" s="41"/>
      <c r="TUX127" s="41"/>
      <c r="TUY127" s="41"/>
      <c r="TUZ127" s="41"/>
      <c r="TVA127" s="41"/>
      <c r="TVB127" s="41"/>
      <c r="TVC127" s="41"/>
      <c r="TVD127" s="41"/>
      <c r="TVE127" s="41"/>
      <c r="TVF127" s="41"/>
      <c r="TVG127" s="41"/>
      <c r="TVH127" s="41"/>
      <c r="TVI127" s="41"/>
      <c r="TVJ127" s="41"/>
      <c r="TVK127" s="41"/>
      <c r="TVL127" s="41"/>
      <c r="TVM127" s="41"/>
      <c r="TVN127" s="41"/>
      <c r="TVO127" s="41"/>
      <c r="TVP127" s="41"/>
      <c r="TVQ127" s="41"/>
      <c r="TVR127" s="41"/>
      <c r="TVS127" s="41"/>
      <c r="TVT127" s="41"/>
      <c r="TVU127" s="41"/>
      <c r="TVV127" s="41"/>
      <c r="TVW127" s="41"/>
      <c r="TVX127" s="41"/>
      <c r="TVY127" s="41"/>
      <c r="TVZ127" s="41"/>
      <c r="TWA127" s="41"/>
      <c r="TWB127" s="41"/>
      <c r="TWC127" s="41"/>
      <c r="TWD127" s="41"/>
      <c r="TWE127" s="41"/>
      <c r="TWF127" s="41"/>
      <c r="TWG127" s="41"/>
      <c r="TWH127" s="41"/>
      <c r="TWI127" s="41"/>
      <c r="UDZ127" s="41"/>
      <c r="UEA127" s="41"/>
      <c r="UEB127" s="41"/>
      <c r="UEC127" s="41"/>
      <c r="UEO127" s="41"/>
      <c r="UEP127" s="41"/>
      <c r="UEQ127" s="41"/>
      <c r="UER127" s="41"/>
      <c r="UES127" s="41"/>
      <c r="UET127" s="41"/>
      <c r="UEU127" s="41"/>
      <c r="UEV127" s="41"/>
      <c r="UEW127" s="41"/>
      <c r="UEX127" s="41"/>
      <c r="UEY127" s="41"/>
      <c r="UEZ127" s="41"/>
      <c r="UFA127" s="41"/>
      <c r="UFB127" s="41"/>
      <c r="UFC127" s="41"/>
      <c r="UFD127" s="41"/>
      <c r="UFE127" s="41"/>
      <c r="UFF127" s="41"/>
      <c r="UFG127" s="41"/>
      <c r="UFH127" s="41"/>
      <c r="UFI127" s="41"/>
      <c r="UFJ127" s="41"/>
      <c r="UFK127" s="41"/>
      <c r="UFL127" s="41"/>
      <c r="UFM127" s="41"/>
      <c r="UFN127" s="41"/>
      <c r="UFO127" s="41"/>
      <c r="UFP127" s="41"/>
      <c r="UFQ127" s="41"/>
      <c r="UFR127" s="41"/>
      <c r="UFS127" s="41"/>
      <c r="UFT127" s="41"/>
      <c r="UFU127" s="41"/>
      <c r="UFV127" s="41"/>
      <c r="UFW127" s="41"/>
      <c r="UFX127" s="41"/>
      <c r="UFY127" s="41"/>
      <c r="UFZ127" s="41"/>
      <c r="UGA127" s="41"/>
      <c r="UGB127" s="41"/>
      <c r="UGC127" s="41"/>
      <c r="UGD127" s="41"/>
      <c r="UGE127" s="41"/>
      <c r="UNV127" s="41"/>
      <c r="UNW127" s="41"/>
      <c r="UNX127" s="41"/>
      <c r="UNY127" s="41"/>
      <c r="UOK127" s="41"/>
      <c r="UOL127" s="41"/>
      <c r="UOM127" s="41"/>
      <c r="UON127" s="41"/>
      <c r="UOO127" s="41"/>
      <c r="UOP127" s="41"/>
      <c r="UOQ127" s="41"/>
      <c r="UOR127" s="41"/>
      <c r="UOS127" s="41"/>
      <c r="UOT127" s="41"/>
      <c r="UOU127" s="41"/>
      <c r="UOV127" s="41"/>
      <c r="UOW127" s="41"/>
      <c r="UOX127" s="41"/>
      <c r="UOY127" s="41"/>
      <c r="UOZ127" s="41"/>
      <c r="UPA127" s="41"/>
      <c r="UPB127" s="41"/>
      <c r="UPC127" s="41"/>
      <c r="UPD127" s="41"/>
      <c r="UPE127" s="41"/>
      <c r="UPF127" s="41"/>
      <c r="UPG127" s="41"/>
      <c r="UPH127" s="41"/>
      <c r="UPI127" s="41"/>
      <c r="UPJ127" s="41"/>
      <c r="UPK127" s="41"/>
      <c r="UPL127" s="41"/>
      <c r="UPM127" s="41"/>
      <c r="UPN127" s="41"/>
      <c r="UPO127" s="41"/>
      <c r="UPP127" s="41"/>
      <c r="UPQ127" s="41"/>
      <c r="UPR127" s="41"/>
      <c r="UPS127" s="41"/>
      <c r="UPT127" s="41"/>
      <c r="UPU127" s="41"/>
      <c r="UPV127" s="41"/>
      <c r="UPW127" s="41"/>
      <c r="UPX127" s="41"/>
      <c r="UPY127" s="41"/>
      <c r="UPZ127" s="41"/>
      <c r="UQA127" s="41"/>
      <c r="UXR127" s="41"/>
      <c r="UXS127" s="41"/>
      <c r="UXT127" s="41"/>
      <c r="UXU127" s="41"/>
      <c r="UYG127" s="41"/>
      <c r="UYH127" s="41"/>
      <c r="UYI127" s="41"/>
      <c r="UYJ127" s="41"/>
      <c r="UYK127" s="41"/>
      <c r="UYL127" s="41"/>
      <c r="UYM127" s="41"/>
      <c r="UYN127" s="41"/>
      <c r="UYO127" s="41"/>
      <c r="UYP127" s="41"/>
      <c r="UYQ127" s="41"/>
      <c r="UYR127" s="41"/>
      <c r="UYS127" s="41"/>
      <c r="UYT127" s="41"/>
      <c r="UYU127" s="41"/>
      <c r="UYV127" s="41"/>
      <c r="UYW127" s="41"/>
      <c r="UYX127" s="41"/>
      <c r="UYY127" s="41"/>
      <c r="UYZ127" s="41"/>
      <c r="UZA127" s="41"/>
      <c r="UZB127" s="41"/>
      <c r="UZC127" s="41"/>
      <c r="UZD127" s="41"/>
      <c r="UZE127" s="41"/>
      <c r="UZF127" s="41"/>
      <c r="UZG127" s="41"/>
      <c r="UZH127" s="41"/>
      <c r="UZI127" s="41"/>
      <c r="UZJ127" s="41"/>
      <c r="UZK127" s="41"/>
      <c r="UZL127" s="41"/>
      <c r="UZM127" s="41"/>
      <c r="UZN127" s="41"/>
      <c r="UZO127" s="41"/>
      <c r="UZP127" s="41"/>
      <c r="UZQ127" s="41"/>
      <c r="UZR127" s="41"/>
      <c r="UZS127" s="41"/>
      <c r="UZT127" s="41"/>
      <c r="UZU127" s="41"/>
      <c r="UZV127" s="41"/>
      <c r="UZW127" s="41"/>
      <c r="VHN127" s="41"/>
      <c r="VHO127" s="41"/>
      <c r="VHP127" s="41"/>
      <c r="VHQ127" s="41"/>
      <c r="VIC127" s="41"/>
      <c r="VID127" s="41"/>
      <c r="VIE127" s="41"/>
      <c r="VIF127" s="41"/>
      <c r="VIG127" s="41"/>
      <c r="VIH127" s="41"/>
      <c r="VII127" s="41"/>
      <c r="VIJ127" s="41"/>
      <c r="VIK127" s="41"/>
      <c r="VIL127" s="41"/>
      <c r="VIM127" s="41"/>
      <c r="VIN127" s="41"/>
      <c r="VIO127" s="41"/>
      <c r="VIP127" s="41"/>
      <c r="VIQ127" s="41"/>
      <c r="VIR127" s="41"/>
      <c r="VIS127" s="41"/>
      <c r="VIT127" s="41"/>
      <c r="VIU127" s="41"/>
      <c r="VIV127" s="41"/>
      <c r="VIW127" s="41"/>
      <c r="VIX127" s="41"/>
      <c r="VIY127" s="41"/>
      <c r="VIZ127" s="41"/>
      <c r="VJA127" s="41"/>
      <c r="VJB127" s="41"/>
      <c r="VJC127" s="41"/>
      <c r="VJD127" s="41"/>
      <c r="VJE127" s="41"/>
      <c r="VJF127" s="41"/>
      <c r="VJG127" s="41"/>
      <c r="VJH127" s="41"/>
      <c r="VJI127" s="41"/>
      <c r="VJJ127" s="41"/>
      <c r="VJK127" s="41"/>
      <c r="VJL127" s="41"/>
      <c r="VJM127" s="41"/>
      <c r="VJN127" s="41"/>
      <c r="VJO127" s="41"/>
      <c r="VJP127" s="41"/>
      <c r="VJQ127" s="41"/>
      <c r="VJR127" s="41"/>
      <c r="VJS127" s="41"/>
      <c r="VRJ127" s="41"/>
      <c r="VRK127" s="41"/>
      <c r="VRL127" s="41"/>
      <c r="VRM127" s="41"/>
      <c r="VRY127" s="41"/>
      <c r="VRZ127" s="41"/>
      <c r="VSA127" s="41"/>
      <c r="VSB127" s="41"/>
      <c r="VSC127" s="41"/>
      <c r="VSD127" s="41"/>
      <c r="VSE127" s="41"/>
      <c r="VSF127" s="41"/>
      <c r="VSG127" s="41"/>
      <c r="VSH127" s="41"/>
      <c r="VSI127" s="41"/>
      <c r="VSJ127" s="41"/>
      <c r="VSK127" s="41"/>
      <c r="VSL127" s="41"/>
      <c r="VSM127" s="41"/>
      <c r="VSN127" s="41"/>
      <c r="VSO127" s="41"/>
      <c r="VSP127" s="41"/>
      <c r="VSQ127" s="41"/>
      <c r="VSR127" s="41"/>
      <c r="VSS127" s="41"/>
      <c r="VST127" s="41"/>
      <c r="VSU127" s="41"/>
      <c r="VSV127" s="41"/>
      <c r="VSW127" s="41"/>
      <c r="VSX127" s="41"/>
      <c r="VSY127" s="41"/>
      <c r="VSZ127" s="41"/>
      <c r="VTA127" s="41"/>
      <c r="VTB127" s="41"/>
      <c r="VTC127" s="41"/>
      <c r="VTD127" s="41"/>
      <c r="VTE127" s="41"/>
      <c r="VTF127" s="41"/>
      <c r="VTG127" s="41"/>
      <c r="VTH127" s="41"/>
      <c r="VTI127" s="41"/>
      <c r="VTJ127" s="41"/>
      <c r="VTK127" s="41"/>
      <c r="VTL127" s="41"/>
      <c r="VTM127" s="41"/>
      <c r="VTN127" s="41"/>
      <c r="VTO127" s="41"/>
      <c r="WBF127" s="41"/>
      <c r="WBG127" s="41"/>
      <c r="WBH127" s="41"/>
      <c r="WBI127" s="41"/>
      <c r="WBU127" s="41"/>
      <c r="WBV127" s="41"/>
      <c r="WBW127" s="41"/>
      <c r="WBX127" s="41"/>
      <c r="WBY127" s="41"/>
      <c r="WBZ127" s="41"/>
      <c r="WCA127" s="41"/>
      <c r="WCB127" s="41"/>
      <c r="WCC127" s="41"/>
      <c r="WCD127" s="41"/>
      <c r="WCE127" s="41"/>
      <c r="WCF127" s="41"/>
      <c r="WCG127" s="41"/>
      <c r="WCH127" s="41"/>
      <c r="WCI127" s="41"/>
      <c r="WCJ127" s="41"/>
      <c r="WCK127" s="41"/>
      <c r="WCL127" s="41"/>
      <c r="WCM127" s="41"/>
      <c r="WCN127" s="41"/>
      <c r="WCO127" s="41"/>
      <c r="WCP127" s="41"/>
      <c r="WCQ127" s="41"/>
      <c r="WCR127" s="41"/>
      <c r="WCS127" s="41"/>
      <c r="WCT127" s="41"/>
      <c r="WCU127" s="41"/>
      <c r="WCV127" s="41"/>
      <c r="WCW127" s="41"/>
      <c r="WCX127" s="41"/>
      <c r="WCY127" s="41"/>
      <c r="WCZ127" s="41"/>
      <c r="WDA127" s="41"/>
      <c r="WDB127" s="41"/>
      <c r="WDC127" s="41"/>
      <c r="WDD127" s="41"/>
      <c r="WDE127" s="41"/>
      <c r="WDF127" s="41"/>
      <c r="WDG127" s="41"/>
      <c r="WDH127" s="41"/>
      <c r="WDI127" s="41"/>
      <c r="WDJ127" s="41"/>
      <c r="WDK127" s="41"/>
      <c r="WLB127" s="41"/>
      <c r="WLC127" s="41"/>
      <c r="WLD127" s="41"/>
      <c r="WLE127" s="41"/>
      <c r="WLQ127" s="41"/>
      <c r="WLR127" s="41"/>
      <c r="WLS127" s="41"/>
      <c r="WLT127" s="41"/>
      <c r="WLU127" s="41"/>
      <c r="WLV127" s="41"/>
      <c r="WLW127" s="41"/>
      <c r="WLX127" s="41"/>
      <c r="WLY127" s="41"/>
      <c r="WLZ127" s="41"/>
      <c r="WMA127" s="41"/>
      <c r="WMB127" s="41"/>
      <c r="WMC127" s="41"/>
      <c r="WMD127" s="41"/>
      <c r="WME127" s="41"/>
      <c r="WMF127" s="41"/>
      <c r="WMG127" s="41"/>
      <c r="WMH127" s="41"/>
      <c r="WMI127" s="41"/>
      <c r="WMJ127" s="41"/>
      <c r="WMK127" s="41"/>
      <c r="WML127" s="41"/>
      <c r="WMM127" s="41"/>
      <c r="WMN127" s="41"/>
      <c r="WMO127" s="41"/>
      <c r="WMP127" s="41"/>
      <c r="WMQ127" s="41"/>
      <c r="WMR127" s="41"/>
      <c r="WMS127" s="41"/>
      <c r="WMT127" s="41"/>
      <c r="WMU127" s="41"/>
      <c r="WMV127" s="41"/>
      <c r="WMW127" s="41"/>
      <c r="WMX127" s="41"/>
      <c r="WMY127" s="41"/>
      <c r="WMZ127" s="41"/>
      <c r="WNA127" s="41"/>
      <c r="WNB127" s="41"/>
      <c r="WNC127" s="41"/>
      <c r="WND127" s="41"/>
      <c r="WNE127" s="41"/>
      <c r="WNF127" s="41"/>
      <c r="WNG127" s="41"/>
      <c r="WUX127" s="41"/>
      <c r="WUY127" s="41"/>
      <c r="WUZ127" s="41"/>
      <c r="WVA127" s="41"/>
      <c r="WVM127" s="41"/>
      <c r="WVN127" s="41"/>
      <c r="WVO127" s="41"/>
      <c r="WVP127" s="41"/>
      <c r="WVQ127" s="41"/>
      <c r="WVR127" s="41"/>
      <c r="WVS127" s="41"/>
      <c r="WVT127" s="41"/>
      <c r="WVU127" s="41"/>
      <c r="WVV127" s="41"/>
      <c r="WVW127" s="41"/>
      <c r="WVX127" s="41"/>
      <c r="WVY127" s="41"/>
      <c r="WVZ127" s="41"/>
      <c r="WWA127" s="41"/>
      <c r="WWB127" s="41"/>
      <c r="WWC127" s="41"/>
      <c r="WWD127" s="41"/>
      <c r="WWE127" s="41"/>
      <c r="WWF127" s="41"/>
      <c r="WWG127" s="41"/>
      <c r="WWH127" s="41"/>
      <c r="WWI127" s="41"/>
      <c r="WWJ127" s="41"/>
      <c r="WWK127" s="41"/>
      <c r="WWL127" s="41"/>
      <c r="WWM127" s="41"/>
      <c r="WWN127" s="41"/>
      <c r="WWO127" s="41"/>
      <c r="WWP127" s="41"/>
      <c r="WWQ127" s="41"/>
      <c r="WWR127" s="41"/>
      <c r="WWS127" s="41"/>
      <c r="WWT127" s="41"/>
      <c r="WWU127" s="41"/>
      <c r="WWV127" s="41"/>
      <c r="WWW127" s="41"/>
      <c r="WWX127" s="41"/>
      <c r="WWY127" s="41"/>
      <c r="WWZ127" s="41"/>
      <c r="WXA127" s="41"/>
      <c r="WXB127" s="41"/>
      <c r="WXC127" s="41"/>
    </row>
    <row r="128" spans="1:1017 1029:2041 2053:3065 3077:4089 4101:5113 5125:6137 6149:7161 7173:8185 8197:9209 9221:10233 10245:11257 11269:12281 12293:13305 13317:14329 14341:15353 15365:16175" s="41" customFormat="1" ht="35.1" customHeight="1">
      <c r="A128" s="28"/>
      <c r="B128" s="28"/>
      <c r="C128" s="28"/>
      <c r="D128" s="28"/>
      <c r="E128" s="28"/>
      <c r="F128" s="30"/>
      <c r="G128" s="46"/>
      <c r="H128" s="29"/>
      <c r="I128" s="29"/>
      <c r="J128" s="29"/>
      <c r="K128" s="34"/>
      <c r="L128" s="34"/>
      <c r="M128" s="34"/>
      <c r="N128" s="34"/>
      <c r="O128" s="34"/>
      <c r="P128" s="34"/>
      <c r="Q128" s="34"/>
      <c r="R128" s="34"/>
      <c r="S128" s="47"/>
      <c r="T128" s="47"/>
      <c r="U128" s="47"/>
      <c r="V128" s="47"/>
      <c r="W128" s="48"/>
      <c r="X128" s="48"/>
      <c r="Y128" s="48"/>
      <c r="Z128" s="48"/>
      <c r="AA128" s="47"/>
      <c r="AB128" s="47"/>
      <c r="AC128" s="47"/>
      <c r="AD128" s="47"/>
      <c r="AE128" s="48"/>
      <c r="AF128" s="48"/>
      <c r="AG128" s="48"/>
      <c r="AH128" s="48"/>
      <c r="AI128" s="31"/>
      <c r="AJ128" s="49"/>
      <c r="AK128" s="49"/>
      <c r="AL128" s="67"/>
      <c r="AM128" s="67"/>
      <c r="AN128" s="67"/>
      <c r="AO128" s="67"/>
      <c r="AP128" s="71"/>
      <c r="AQ128" s="71"/>
      <c r="AR128" s="71"/>
      <c r="AS128" s="71"/>
      <c r="AT128" s="72"/>
      <c r="AU128" s="50"/>
      <c r="AV128" s="69"/>
      <c r="AW128" s="70"/>
      <c r="AX128" s="70"/>
      <c r="AY128" s="70"/>
      <c r="AZ128" s="47"/>
      <c r="BA128" s="47"/>
      <c r="BB128" s="47"/>
      <c r="BC128" s="47"/>
      <c r="BD128" s="36"/>
      <c r="BF128" s="28"/>
      <c r="BG128" s="28"/>
      <c r="BH128" s="28"/>
      <c r="BI128" s="28"/>
      <c r="BJ128" s="28"/>
      <c r="BK128" s="28"/>
      <c r="BL128" s="28"/>
      <c r="BM128" s="28"/>
      <c r="BN128" s="28"/>
      <c r="BO128" s="28"/>
      <c r="BP128" s="28"/>
      <c r="BQ128" s="28"/>
      <c r="BR128" s="28"/>
      <c r="BS128" s="28"/>
      <c r="BT128" s="28"/>
      <c r="BU128" s="28"/>
      <c r="BV128" s="28"/>
      <c r="BW128" s="28"/>
      <c r="BX128" s="28"/>
      <c r="BY128" s="28"/>
      <c r="BZ128" s="28"/>
      <c r="CA128" s="28"/>
      <c r="CB128" s="28"/>
      <c r="CC128" s="28"/>
      <c r="CD128" s="28"/>
      <c r="CE128" s="28"/>
      <c r="CF128" s="28"/>
      <c r="CG128" s="28"/>
      <c r="CH128" s="28"/>
      <c r="CI128" s="28"/>
      <c r="CJ128" s="28"/>
      <c r="CK128" s="28"/>
      <c r="CL128" s="28"/>
      <c r="CM128" s="28"/>
      <c r="CN128" s="28"/>
      <c r="CO128" s="28"/>
      <c r="CP128" s="28"/>
      <c r="CQ128" s="28"/>
    </row>
    <row r="129" spans="1:1017 1029:2041 2053:3065 3077:4089 4101:5113 5125:6137 6149:7161 7173:8185 8197:9209 9221:10233 10245:11257 11269:12281 12293:13305 13317:14329 14341:15353 15365:16175" s="41" customFormat="1" ht="35.1" customHeight="1">
      <c r="A129" s="28"/>
      <c r="B129" s="28"/>
      <c r="C129" s="28"/>
      <c r="D129" s="28"/>
      <c r="E129" s="28"/>
      <c r="F129" s="30"/>
      <c r="G129" s="46"/>
      <c r="H129" s="29"/>
      <c r="I129" s="29"/>
      <c r="J129" s="29"/>
      <c r="K129" s="34"/>
      <c r="L129" s="34"/>
      <c r="M129" s="34"/>
      <c r="N129" s="34"/>
      <c r="O129" s="34"/>
      <c r="P129" s="34"/>
      <c r="Q129" s="34"/>
      <c r="R129" s="34"/>
      <c r="S129" s="47"/>
      <c r="T129" s="47"/>
      <c r="U129" s="47"/>
      <c r="V129" s="47"/>
      <c r="W129" s="48"/>
      <c r="X129" s="48"/>
      <c r="Y129" s="48"/>
      <c r="Z129" s="48"/>
      <c r="AA129" s="47"/>
      <c r="AB129" s="47"/>
      <c r="AC129" s="47"/>
      <c r="AD129" s="47"/>
      <c r="AE129" s="48"/>
      <c r="AF129" s="48"/>
      <c r="AG129" s="48"/>
      <c r="AH129" s="48"/>
      <c r="AI129" s="31"/>
      <c r="AJ129" s="49"/>
      <c r="AK129" s="49"/>
      <c r="AL129" s="67"/>
      <c r="AM129" s="67"/>
      <c r="AN129" s="67"/>
      <c r="AO129" s="67"/>
      <c r="AP129" s="71"/>
      <c r="AQ129" s="71"/>
      <c r="AR129" s="71"/>
      <c r="AS129" s="71"/>
      <c r="AT129" s="72"/>
      <c r="AU129" s="50"/>
      <c r="AV129" s="69"/>
      <c r="AW129" s="70"/>
      <c r="AX129" s="70"/>
      <c r="AY129" s="70"/>
      <c r="AZ129" s="47"/>
      <c r="BA129" s="47"/>
      <c r="BB129" s="47"/>
      <c r="BC129" s="47"/>
      <c r="BD129" s="36"/>
      <c r="BF129" s="28"/>
      <c r="BG129" s="28"/>
      <c r="BH129" s="28"/>
      <c r="BI129" s="28"/>
      <c r="BJ129" s="28"/>
      <c r="BK129" s="28"/>
      <c r="BL129" s="28"/>
      <c r="BM129" s="28"/>
      <c r="BN129" s="28"/>
      <c r="BO129" s="28"/>
      <c r="BP129" s="28"/>
      <c r="BQ129" s="28"/>
      <c r="BR129" s="28"/>
      <c r="BS129" s="28"/>
      <c r="BT129" s="28"/>
      <c r="BU129" s="28"/>
      <c r="BV129" s="28"/>
      <c r="BW129" s="28"/>
      <c r="BX129" s="28"/>
      <c r="BY129" s="28"/>
      <c r="BZ129" s="28"/>
      <c r="CA129" s="28"/>
      <c r="CB129" s="28"/>
      <c r="CC129" s="28"/>
      <c r="CD129" s="28"/>
      <c r="CE129" s="28"/>
      <c r="CF129" s="28"/>
      <c r="CG129" s="28"/>
      <c r="CH129" s="28"/>
      <c r="CI129" s="28"/>
      <c r="CJ129" s="28"/>
      <c r="CK129" s="28"/>
      <c r="CL129" s="28"/>
      <c r="CM129" s="28"/>
      <c r="CN129" s="28"/>
      <c r="CO129" s="28"/>
      <c r="CP129" s="28"/>
      <c r="CQ129" s="28"/>
    </row>
    <row r="130" spans="1:1017 1029:2041 2053:3065 3077:4089 4101:5113 5125:6137 6149:7161 7173:8185 8197:9209 9221:10233 10245:11257 11269:12281 12293:13305 13317:14329 14341:15353 15365:16175" s="41" customFormat="1" ht="35.1" customHeight="1">
      <c r="A130" s="28"/>
      <c r="B130" s="28"/>
      <c r="C130" s="28"/>
      <c r="D130" s="28"/>
      <c r="E130" s="28"/>
      <c r="F130" s="30"/>
      <c r="G130" s="46"/>
      <c r="H130" s="29"/>
      <c r="I130" s="29"/>
      <c r="J130" s="29"/>
      <c r="K130" s="34"/>
      <c r="L130" s="34"/>
      <c r="M130" s="34"/>
      <c r="N130" s="34"/>
      <c r="O130" s="34"/>
      <c r="P130" s="34"/>
      <c r="Q130" s="34"/>
      <c r="R130" s="34"/>
      <c r="S130" s="47"/>
      <c r="T130" s="47"/>
      <c r="U130" s="47"/>
      <c r="V130" s="47"/>
      <c r="W130" s="48"/>
      <c r="X130" s="48"/>
      <c r="Y130" s="48"/>
      <c r="Z130" s="48"/>
      <c r="AA130" s="47"/>
      <c r="AB130" s="47"/>
      <c r="AC130" s="47"/>
      <c r="AD130" s="47"/>
      <c r="AE130" s="48"/>
      <c r="AF130" s="48"/>
      <c r="AG130" s="48"/>
      <c r="AH130" s="48"/>
      <c r="AI130" s="31"/>
      <c r="AJ130" s="49"/>
      <c r="AK130" s="49"/>
      <c r="AL130" s="67"/>
      <c r="AM130" s="67"/>
      <c r="AN130" s="67"/>
      <c r="AO130" s="67"/>
      <c r="AP130" s="71"/>
      <c r="AQ130" s="71"/>
      <c r="AR130" s="71"/>
      <c r="AS130" s="71"/>
      <c r="AT130" s="72"/>
      <c r="AU130" s="50"/>
      <c r="AV130" s="69"/>
      <c r="AW130" s="70"/>
      <c r="AX130" s="70"/>
      <c r="AY130" s="70"/>
      <c r="AZ130" s="47"/>
      <c r="BA130" s="47"/>
      <c r="BB130" s="47"/>
      <c r="BC130" s="47"/>
      <c r="BD130" s="36"/>
      <c r="BF130" s="28"/>
      <c r="BG130" s="28"/>
      <c r="BH130" s="28"/>
      <c r="BI130" s="28"/>
      <c r="BJ130" s="28"/>
      <c r="BK130" s="28"/>
      <c r="BL130" s="28"/>
      <c r="BM130" s="28"/>
      <c r="BN130" s="28"/>
      <c r="BO130" s="28"/>
      <c r="BP130" s="28"/>
      <c r="BQ130" s="28"/>
      <c r="BR130" s="28"/>
      <c r="BS130" s="28"/>
      <c r="BT130" s="28"/>
      <c r="BU130" s="28"/>
      <c r="BV130" s="28"/>
      <c r="BW130" s="28"/>
      <c r="BX130" s="28"/>
      <c r="BY130" s="28"/>
      <c r="BZ130" s="28"/>
      <c r="CA130" s="28"/>
      <c r="CB130" s="28"/>
      <c r="CC130" s="28"/>
      <c r="CD130" s="28"/>
      <c r="CE130" s="28"/>
      <c r="CF130" s="28"/>
      <c r="CG130" s="28"/>
      <c r="CH130" s="28"/>
      <c r="CI130" s="28"/>
      <c r="CJ130" s="28"/>
      <c r="CK130" s="28"/>
      <c r="CL130" s="28"/>
      <c r="CM130" s="28"/>
      <c r="CN130" s="28"/>
      <c r="CO130" s="28"/>
      <c r="CP130" s="28"/>
      <c r="CQ130" s="28"/>
    </row>
    <row r="131" spans="1:1017 1029:2041 2053:3065 3077:4089 4101:5113 5125:6137 6149:7161 7173:8185 8197:9209 9221:10233 10245:11257 11269:12281 12293:13305 13317:14329 14341:15353 15365:16175" s="41" customFormat="1" ht="35.1" customHeight="1">
      <c r="A131" s="28"/>
      <c r="B131" s="28"/>
      <c r="C131" s="28"/>
      <c r="D131" s="28"/>
      <c r="E131" s="28"/>
      <c r="F131" s="30"/>
      <c r="G131" s="46"/>
      <c r="H131" s="29"/>
      <c r="I131" s="29"/>
      <c r="J131" s="29"/>
      <c r="K131" s="34"/>
      <c r="L131" s="34"/>
      <c r="M131" s="34"/>
      <c r="N131" s="34"/>
      <c r="O131" s="34"/>
      <c r="P131" s="34"/>
      <c r="Q131" s="34"/>
      <c r="R131" s="34"/>
      <c r="S131" s="47"/>
      <c r="T131" s="47"/>
      <c r="U131" s="47"/>
      <c r="V131" s="47"/>
      <c r="W131" s="48"/>
      <c r="X131" s="48"/>
      <c r="Y131" s="48"/>
      <c r="Z131" s="48"/>
      <c r="AA131" s="47"/>
      <c r="AB131" s="47"/>
      <c r="AC131" s="47"/>
      <c r="AD131" s="47"/>
      <c r="AE131" s="48"/>
      <c r="AF131" s="48"/>
      <c r="AG131" s="48"/>
      <c r="AH131" s="48"/>
      <c r="AI131" s="31"/>
      <c r="AJ131" s="49"/>
      <c r="AK131" s="49"/>
      <c r="AL131" s="67"/>
      <c r="AM131" s="67"/>
      <c r="AN131" s="67"/>
      <c r="AO131" s="67"/>
      <c r="AP131" s="71"/>
      <c r="AQ131" s="71"/>
      <c r="AR131" s="71"/>
      <c r="AS131" s="71"/>
      <c r="AT131" s="72"/>
      <c r="AU131" s="50"/>
      <c r="AV131" s="69"/>
      <c r="AW131" s="70"/>
      <c r="AX131" s="70"/>
      <c r="AY131" s="70"/>
      <c r="AZ131" s="47"/>
      <c r="BA131" s="47"/>
      <c r="BB131" s="47"/>
      <c r="BC131" s="47"/>
      <c r="BD131" s="36"/>
      <c r="BF131" s="28"/>
      <c r="BG131" s="28"/>
      <c r="BH131" s="28"/>
      <c r="BI131" s="28"/>
      <c r="BJ131" s="28"/>
      <c r="BK131" s="28"/>
      <c r="BL131" s="28"/>
      <c r="BM131" s="28"/>
      <c r="BN131" s="28"/>
      <c r="BO131" s="28"/>
      <c r="BP131" s="28"/>
      <c r="BQ131" s="28"/>
      <c r="BR131" s="28"/>
      <c r="BS131" s="28"/>
      <c r="BT131" s="28"/>
      <c r="BU131" s="28"/>
      <c r="BV131" s="28"/>
      <c r="BW131" s="28"/>
      <c r="BX131" s="28"/>
      <c r="BY131" s="28"/>
      <c r="BZ131" s="28"/>
      <c r="CA131" s="28"/>
      <c r="CB131" s="28"/>
      <c r="CC131" s="28"/>
      <c r="CD131" s="28"/>
      <c r="CE131" s="28"/>
      <c r="CF131" s="28"/>
      <c r="CG131" s="28"/>
      <c r="CH131" s="28"/>
      <c r="CI131" s="28"/>
      <c r="CJ131" s="28"/>
      <c r="CK131" s="28"/>
      <c r="CL131" s="28"/>
      <c r="CM131" s="28"/>
      <c r="CN131" s="28"/>
      <c r="CO131" s="28"/>
      <c r="CP131" s="28"/>
      <c r="CQ131" s="28"/>
    </row>
    <row r="132" spans="1:1017 1029:2041 2053:3065 3077:4089 4101:5113 5125:6137 6149:7161 7173:8185 8197:9209 9221:10233 10245:11257 11269:12281 12293:13305 13317:14329 14341:15353 15365:16175" s="41" customFormat="1" ht="35.1" customHeight="1">
      <c r="A132" s="28"/>
      <c r="B132" s="28"/>
      <c r="C132" s="28"/>
      <c r="D132" s="28"/>
      <c r="E132" s="28"/>
      <c r="F132" s="30"/>
      <c r="G132" s="46"/>
      <c r="H132" s="29"/>
      <c r="I132" s="29"/>
      <c r="J132" s="29"/>
      <c r="K132" s="34"/>
      <c r="L132" s="34"/>
      <c r="M132" s="34"/>
      <c r="N132" s="34"/>
      <c r="O132" s="34"/>
      <c r="P132" s="34"/>
      <c r="Q132" s="34"/>
      <c r="R132" s="34"/>
      <c r="S132" s="47"/>
      <c r="T132" s="47"/>
      <c r="U132" s="47"/>
      <c r="V132" s="47"/>
      <c r="W132" s="48"/>
      <c r="X132" s="48"/>
      <c r="Y132" s="48"/>
      <c r="Z132" s="48"/>
      <c r="AA132" s="47"/>
      <c r="AB132" s="47"/>
      <c r="AC132" s="47"/>
      <c r="AD132" s="47"/>
      <c r="AE132" s="48"/>
      <c r="AF132" s="48"/>
      <c r="AG132" s="48"/>
      <c r="AH132" s="48"/>
      <c r="AI132" s="31"/>
      <c r="AJ132" s="49"/>
      <c r="AK132" s="49"/>
      <c r="AL132" s="67"/>
      <c r="AM132" s="67"/>
      <c r="AN132" s="67"/>
      <c r="AO132" s="67"/>
      <c r="AP132" s="71"/>
      <c r="AQ132" s="71"/>
      <c r="AR132" s="71"/>
      <c r="AS132" s="71"/>
      <c r="AT132" s="72"/>
      <c r="AU132" s="50"/>
      <c r="AV132" s="69"/>
      <c r="AW132" s="70"/>
      <c r="AX132" s="70"/>
      <c r="AY132" s="70"/>
      <c r="AZ132" s="47"/>
      <c r="BA132" s="47"/>
      <c r="BB132" s="47"/>
      <c r="BC132" s="47"/>
      <c r="BD132" s="36"/>
      <c r="BF132" s="28"/>
      <c r="BG132" s="28"/>
      <c r="BH132" s="28"/>
      <c r="BI132" s="28"/>
      <c r="BJ132" s="28"/>
      <c r="BK132" s="28"/>
      <c r="BL132" s="28"/>
      <c r="BM132" s="28"/>
      <c r="BN132" s="28"/>
      <c r="BO132" s="28"/>
      <c r="BP132" s="28"/>
      <c r="BQ132" s="28"/>
      <c r="BR132" s="28"/>
      <c r="BS132" s="28"/>
      <c r="BT132" s="28"/>
      <c r="BU132" s="28"/>
      <c r="BV132" s="28"/>
      <c r="BW132" s="28"/>
      <c r="BX132" s="28"/>
      <c r="BY132" s="28"/>
      <c r="BZ132" s="28"/>
      <c r="CA132" s="28"/>
      <c r="CB132" s="28"/>
      <c r="CC132" s="28"/>
      <c r="CD132" s="28"/>
      <c r="CE132" s="28"/>
      <c r="CF132" s="28"/>
      <c r="CG132" s="28"/>
      <c r="CH132" s="28"/>
      <c r="CI132" s="28"/>
      <c r="CJ132" s="28"/>
      <c r="CK132" s="28"/>
      <c r="CL132" s="28"/>
      <c r="CM132" s="28"/>
      <c r="CN132" s="28"/>
      <c r="CO132" s="28"/>
      <c r="CP132" s="28"/>
      <c r="CQ132" s="28"/>
    </row>
    <row r="133" spans="1:1017 1029:2041 2053:3065 3077:4089 4101:5113 5125:6137 6149:7161 7173:8185 8197:9209 9221:10233 10245:11257 11269:12281 12293:13305 13317:14329 14341:15353 15365:16175" s="41" customFormat="1" ht="35.1" customHeight="1">
      <c r="A133" s="28"/>
      <c r="B133" s="28"/>
      <c r="C133" s="28"/>
      <c r="D133" s="28"/>
      <c r="E133" s="28"/>
      <c r="F133" s="30"/>
      <c r="G133" s="46"/>
      <c r="H133" s="29"/>
      <c r="I133" s="29"/>
      <c r="J133" s="29"/>
      <c r="K133" s="34"/>
      <c r="L133" s="34"/>
      <c r="M133" s="34"/>
      <c r="N133" s="34"/>
      <c r="O133" s="34"/>
      <c r="P133" s="34"/>
      <c r="Q133" s="34"/>
      <c r="R133" s="34"/>
      <c r="S133" s="47"/>
      <c r="T133" s="47"/>
      <c r="U133" s="47"/>
      <c r="V133" s="47"/>
      <c r="W133" s="48"/>
      <c r="X133" s="48"/>
      <c r="Y133" s="48"/>
      <c r="Z133" s="48"/>
      <c r="AA133" s="47"/>
      <c r="AB133" s="47"/>
      <c r="AC133" s="47"/>
      <c r="AD133" s="47"/>
      <c r="AE133" s="48"/>
      <c r="AF133" s="48"/>
      <c r="AG133" s="48"/>
      <c r="AH133" s="48"/>
      <c r="AI133" s="31"/>
      <c r="AJ133" s="49"/>
      <c r="AK133" s="49"/>
      <c r="AL133" s="67"/>
      <c r="AM133" s="67"/>
      <c r="AN133" s="67"/>
      <c r="AO133" s="67"/>
      <c r="AP133" s="71"/>
      <c r="AQ133" s="71"/>
      <c r="AR133" s="71"/>
      <c r="AS133" s="71"/>
      <c r="AT133" s="72"/>
      <c r="AU133" s="50"/>
      <c r="AV133" s="69"/>
      <c r="AW133" s="70"/>
      <c r="AX133" s="70"/>
      <c r="AY133" s="70"/>
      <c r="AZ133" s="47"/>
      <c r="BA133" s="47"/>
      <c r="BB133" s="47"/>
      <c r="BC133" s="47"/>
      <c r="BD133" s="36"/>
      <c r="BF133" s="28"/>
      <c r="BG133" s="28"/>
      <c r="BH133" s="28"/>
      <c r="BI133" s="28"/>
      <c r="BJ133" s="28"/>
      <c r="BK133" s="28"/>
      <c r="BL133" s="28"/>
      <c r="BM133" s="28"/>
      <c r="BN133" s="28"/>
      <c r="BO133" s="28"/>
      <c r="BP133" s="28"/>
      <c r="BQ133" s="28"/>
      <c r="BR133" s="28"/>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row>
    <row r="134" spans="1:1017 1029:2041 2053:3065 3077:4089 4101:5113 5125:6137 6149:7161 7173:8185 8197:9209 9221:10233 10245:11257 11269:12281 12293:13305 13317:14329 14341:15353 15365:16175" s="28" customFormat="1" ht="34.5" customHeight="1">
      <c r="A134" s="28" t="s">
        <v>352</v>
      </c>
      <c r="B134" s="28" t="s">
        <v>353</v>
      </c>
      <c r="C134" s="28" t="s">
        <v>354</v>
      </c>
      <c r="D134" s="28" t="s">
        <v>355</v>
      </c>
      <c r="E134" s="28" t="s">
        <v>21</v>
      </c>
      <c r="F134" s="23"/>
      <c r="G134" s="24" t="s">
        <v>28</v>
      </c>
      <c r="H134" s="32" t="s">
        <v>25</v>
      </c>
      <c r="I134" s="32" t="s">
        <v>27</v>
      </c>
      <c r="J134" s="32" t="s">
        <v>582</v>
      </c>
      <c r="K134" s="37">
        <v>35000</v>
      </c>
      <c r="L134" s="37">
        <v>14000</v>
      </c>
      <c r="M134" s="37">
        <v>10000</v>
      </c>
      <c r="N134" s="37">
        <v>7500</v>
      </c>
      <c r="O134" s="34" t="e">
        <v>#REF!</v>
      </c>
      <c r="P134" s="34" t="e">
        <v>#REF!</v>
      </c>
      <c r="Q134" s="34" t="e">
        <v>#REF!</v>
      </c>
      <c r="R134" s="34" t="e">
        <v>#REF!</v>
      </c>
      <c r="S134" s="47" t="e">
        <v>#REF!</v>
      </c>
      <c r="T134" s="47" t="e">
        <v>#REF!</v>
      </c>
      <c r="U134" s="47" t="e">
        <v>#REF!</v>
      </c>
      <c r="V134" s="47"/>
      <c r="W134" s="48" t="e">
        <v>#REF!</v>
      </c>
      <c r="X134" s="48" t="e">
        <v>#REF!</v>
      </c>
      <c r="Y134" s="48" t="e">
        <v>#REF!</v>
      </c>
      <c r="Z134" s="48"/>
      <c r="AA134" s="47"/>
      <c r="AB134" s="47"/>
      <c r="AC134" s="47"/>
      <c r="AD134" s="47"/>
      <c r="AE134" s="48"/>
      <c r="AF134" s="48"/>
      <c r="AG134" s="48"/>
      <c r="AH134" s="48"/>
      <c r="AI134" s="31">
        <v>3.6763410208281377</v>
      </c>
      <c r="AJ134" s="49"/>
      <c r="AK134" s="49" t="e">
        <v>#REF!</v>
      </c>
      <c r="AL134" s="67" t="e">
        <v>#REF!</v>
      </c>
      <c r="AM134" s="67" t="e">
        <v>#REF!</v>
      </c>
      <c r="AN134" s="67" t="e">
        <v>#REF!</v>
      </c>
      <c r="AO134" s="67" t="e">
        <v>#REF!</v>
      </c>
      <c r="AP134" s="71" t="e">
        <v>#REF!</v>
      </c>
      <c r="AQ134" s="71" t="e">
        <v>#REF!</v>
      </c>
      <c r="AR134" s="71" t="e">
        <v>#REF!</v>
      </c>
      <c r="AS134" s="71" t="e">
        <v>#REF!</v>
      </c>
      <c r="AT134" s="72" t="e">
        <v>#REF!</v>
      </c>
      <c r="AU134" s="50" t="s">
        <v>21</v>
      </c>
      <c r="AV134" s="69">
        <v>24500</v>
      </c>
      <c r="AW134" s="70">
        <v>9800</v>
      </c>
      <c r="AX134" s="70">
        <v>7000</v>
      </c>
      <c r="AY134" s="70">
        <v>5250</v>
      </c>
      <c r="AZ134" s="47">
        <v>21000</v>
      </c>
      <c r="BA134" s="47">
        <v>8400</v>
      </c>
      <c r="BB134" s="47">
        <v>6000</v>
      </c>
      <c r="BC134" s="47">
        <v>4500</v>
      </c>
      <c r="BD134" s="36" t="e">
        <v>#REF!</v>
      </c>
      <c r="BE134" s="41"/>
      <c r="BH134" s="28" t="s">
        <v>25</v>
      </c>
      <c r="BI134" s="28" t="s">
        <v>27</v>
      </c>
      <c r="BJ134" s="28" t="s">
        <v>599</v>
      </c>
      <c r="BK134" s="91" t="s">
        <v>25</v>
      </c>
      <c r="BL134" s="91" t="s">
        <v>27</v>
      </c>
      <c r="BM134" s="91" t="s">
        <v>582</v>
      </c>
      <c r="IL134" s="41"/>
      <c r="IM134" s="41"/>
      <c r="IN134" s="41"/>
      <c r="IO134" s="41"/>
      <c r="JA134" s="41"/>
      <c r="JB134" s="41"/>
      <c r="JC134" s="41"/>
      <c r="JD134" s="41"/>
      <c r="JE134" s="41"/>
      <c r="JF134" s="41"/>
      <c r="JG134" s="41"/>
      <c r="JH134" s="41"/>
      <c r="JI134" s="41"/>
      <c r="JJ134" s="41"/>
      <c r="JK134" s="41"/>
      <c r="JL134" s="41"/>
      <c r="JM134" s="41"/>
      <c r="JN134" s="41"/>
      <c r="JO134" s="41"/>
      <c r="JP134" s="41"/>
      <c r="JQ134" s="41"/>
      <c r="JR134" s="41"/>
      <c r="JS134" s="41"/>
      <c r="JT134" s="41"/>
      <c r="JU134" s="41"/>
      <c r="JV134" s="41"/>
      <c r="JW134" s="41"/>
      <c r="JX134" s="41"/>
      <c r="JY134" s="41"/>
      <c r="JZ134" s="41"/>
      <c r="KA134" s="41"/>
      <c r="KB134" s="41"/>
      <c r="KC134" s="41"/>
      <c r="KD134" s="41"/>
      <c r="KE134" s="41"/>
      <c r="KF134" s="41"/>
      <c r="KG134" s="41"/>
      <c r="KH134" s="41"/>
      <c r="KI134" s="41"/>
      <c r="KJ134" s="41"/>
      <c r="KK134" s="41"/>
      <c r="KL134" s="41"/>
      <c r="KM134" s="41"/>
      <c r="KN134" s="41"/>
      <c r="KO134" s="41"/>
      <c r="KP134" s="41"/>
      <c r="KQ134" s="41"/>
      <c r="SH134" s="41"/>
      <c r="SI134" s="41"/>
      <c r="SJ134" s="41"/>
      <c r="SK134" s="41"/>
      <c r="SW134" s="41"/>
      <c r="SX134" s="41"/>
      <c r="SY134" s="41"/>
      <c r="SZ134" s="41"/>
      <c r="TA134" s="41"/>
      <c r="TB134" s="41"/>
      <c r="TC134" s="41"/>
      <c r="TD134" s="41"/>
      <c r="TE134" s="41"/>
      <c r="TF134" s="41"/>
      <c r="TG134" s="41"/>
      <c r="TH134" s="41"/>
      <c r="TI134" s="41"/>
      <c r="TJ134" s="41"/>
      <c r="TK134" s="41"/>
      <c r="TL134" s="41"/>
      <c r="TM134" s="41"/>
      <c r="TN134" s="41"/>
      <c r="TO134" s="41"/>
      <c r="TP134" s="41"/>
      <c r="TQ134" s="41"/>
      <c r="TR134" s="41"/>
      <c r="TS134" s="41"/>
      <c r="TT134" s="41"/>
      <c r="TU134" s="41"/>
      <c r="TV134" s="41"/>
      <c r="TW134" s="41"/>
      <c r="TX134" s="41"/>
      <c r="TY134" s="41"/>
      <c r="TZ134" s="41"/>
      <c r="UA134" s="41"/>
      <c r="UB134" s="41"/>
      <c r="UC134" s="41"/>
      <c r="UD134" s="41"/>
      <c r="UE134" s="41"/>
      <c r="UF134" s="41"/>
      <c r="UG134" s="41"/>
      <c r="UH134" s="41"/>
      <c r="UI134" s="41"/>
      <c r="UJ134" s="41"/>
      <c r="UK134" s="41"/>
      <c r="UL134" s="41"/>
      <c r="UM134" s="41"/>
      <c r="ACD134" s="41"/>
      <c r="ACE134" s="41"/>
      <c r="ACF134" s="41"/>
      <c r="ACG134" s="41"/>
      <c r="ACS134" s="41"/>
      <c r="ACT134" s="41"/>
      <c r="ACU134" s="41"/>
      <c r="ACV134" s="41"/>
      <c r="ACW134" s="41"/>
      <c r="ACX134" s="41"/>
      <c r="ACY134" s="41"/>
      <c r="ACZ134" s="41"/>
      <c r="ADA134" s="41"/>
      <c r="ADB134" s="41"/>
      <c r="ADC134" s="41"/>
      <c r="ADD134" s="41"/>
      <c r="ADE134" s="41"/>
      <c r="ADF134" s="41"/>
      <c r="ADG134" s="41"/>
      <c r="ADH134" s="41"/>
      <c r="ADI134" s="41"/>
      <c r="ADJ134" s="41"/>
      <c r="ADK134" s="41"/>
      <c r="ADL134" s="41"/>
      <c r="ADM134" s="41"/>
      <c r="ADN134" s="41"/>
      <c r="ADO134" s="41"/>
      <c r="ADP134" s="41"/>
      <c r="ADQ134" s="41"/>
      <c r="ADR134" s="41"/>
      <c r="ADS134" s="41"/>
      <c r="ADT134" s="41"/>
      <c r="ADU134" s="41"/>
      <c r="ADV134" s="41"/>
      <c r="ADW134" s="41"/>
      <c r="ADX134" s="41"/>
      <c r="ADY134" s="41"/>
      <c r="ADZ134" s="41"/>
      <c r="AEA134" s="41"/>
      <c r="AEB134" s="41"/>
      <c r="AEC134" s="41"/>
      <c r="AED134" s="41"/>
      <c r="AEE134" s="41"/>
      <c r="AEF134" s="41"/>
      <c r="AEG134" s="41"/>
      <c r="AEH134" s="41"/>
      <c r="AEI134" s="41"/>
      <c r="ALZ134" s="41"/>
      <c r="AMA134" s="41"/>
      <c r="AMB134" s="41"/>
      <c r="AMC134" s="41"/>
      <c r="AMO134" s="41"/>
      <c r="AMP134" s="41"/>
      <c r="AMQ134" s="41"/>
      <c r="AMR134" s="41"/>
      <c r="AMS134" s="41"/>
      <c r="AMT134" s="41"/>
      <c r="AMU134" s="41"/>
      <c r="AMV134" s="41"/>
      <c r="AMW134" s="41"/>
      <c r="AMX134" s="41"/>
      <c r="AMY134" s="41"/>
      <c r="AMZ134" s="41"/>
      <c r="ANA134" s="41"/>
      <c r="ANB134" s="41"/>
      <c r="ANC134" s="41"/>
      <c r="AND134" s="41"/>
      <c r="ANE134" s="41"/>
      <c r="ANF134" s="41"/>
      <c r="ANG134" s="41"/>
      <c r="ANH134" s="41"/>
      <c r="ANI134" s="41"/>
      <c r="ANJ134" s="41"/>
      <c r="ANK134" s="41"/>
      <c r="ANL134" s="41"/>
      <c r="ANM134" s="41"/>
      <c r="ANN134" s="41"/>
      <c r="ANO134" s="41"/>
      <c r="ANP134" s="41"/>
      <c r="ANQ134" s="41"/>
      <c r="ANR134" s="41"/>
      <c r="ANS134" s="41"/>
      <c r="ANT134" s="41"/>
      <c r="ANU134" s="41"/>
      <c r="ANV134" s="41"/>
      <c r="ANW134" s="41"/>
      <c r="ANX134" s="41"/>
      <c r="ANY134" s="41"/>
      <c r="ANZ134" s="41"/>
      <c r="AOA134" s="41"/>
      <c r="AOB134" s="41"/>
      <c r="AOC134" s="41"/>
      <c r="AOD134" s="41"/>
      <c r="AOE134" s="41"/>
      <c r="AVV134" s="41"/>
      <c r="AVW134" s="41"/>
      <c r="AVX134" s="41"/>
      <c r="AVY134" s="41"/>
      <c r="AWK134" s="41"/>
      <c r="AWL134" s="41"/>
      <c r="AWM134" s="41"/>
      <c r="AWN134" s="41"/>
      <c r="AWO134" s="41"/>
      <c r="AWP134" s="41"/>
      <c r="AWQ134" s="41"/>
      <c r="AWR134" s="41"/>
      <c r="AWS134" s="41"/>
      <c r="AWT134" s="41"/>
      <c r="AWU134" s="41"/>
      <c r="AWV134" s="41"/>
      <c r="AWW134" s="41"/>
      <c r="AWX134" s="41"/>
      <c r="AWY134" s="41"/>
      <c r="AWZ134" s="41"/>
      <c r="AXA134" s="41"/>
      <c r="AXB134" s="41"/>
      <c r="AXC134" s="41"/>
      <c r="AXD134" s="41"/>
      <c r="AXE134" s="41"/>
      <c r="AXF134" s="41"/>
      <c r="AXG134" s="41"/>
      <c r="AXH134" s="41"/>
      <c r="AXI134" s="41"/>
      <c r="AXJ134" s="41"/>
      <c r="AXK134" s="41"/>
      <c r="AXL134" s="41"/>
      <c r="AXM134" s="41"/>
      <c r="AXN134" s="41"/>
      <c r="AXO134" s="41"/>
      <c r="AXP134" s="41"/>
      <c r="AXQ134" s="41"/>
      <c r="AXR134" s="41"/>
      <c r="AXS134" s="41"/>
      <c r="AXT134" s="41"/>
      <c r="AXU134" s="41"/>
      <c r="AXV134" s="41"/>
      <c r="AXW134" s="41"/>
      <c r="AXX134" s="41"/>
      <c r="AXY134" s="41"/>
      <c r="AXZ134" s="41"/>
      <c r="AYA134" s="41"/>
      <c r="BFR134" s="41"/>
      <c r="BFS134" s="41"/>
      <c r="BFT134" s="41"/>
      <c r="BFU134" s="41"/>
      <c r="BGG134" s="41"/>
      <c r="BGH134" s="41"/>
      <c r="BGI134" s="41"/>
      <c r="BGJ134" s="41"/>
      <c r="BGK134" s="41"/>
      <c r="BGL134" s="41"/>
      <c r="BGM134" s="41"/>
      <c r="BGN134" s="41"/>
      <c r="BGO134" s="41"/>
      <c r="BGP134" s="41"/>
      <c r="BGQ134" s="41"/>
      <c r="BGR134" s="41"/>
      <c r="BGS134" s="41"/>
      <c r="BGT134" s="41"/>
      <c r="BGU134" s="41"/>
      <c r="BGV134" s="41"/>
      <c r="BGW134" s="41"/>
      <c r="BGX134" s="41"/>
      <c r="BGY134" s="41"/>
      <c r="BGZ134" s="41"/>
      <c r="BHA134" s="41"/>
      <c r="BHB134" s="41"/>
      <c r="BHC134" s="41"/>
      <c r="BHD134" s="41"/>
      <c r="BHE134" s="41"/>
      <c r="BHF134" s="41"/>
      <c r="BHG134" s="41"/>
      <c r="BHH134" s="41"/>
      <c r="BHI134" s="41"/>
      <c r="BHJ134" s="41"/>
      <c r="BHK134" s="41"/>
      <c r="BHL134" s="41"/>
      <c r="BHM134" s="41"/>
      <c r="BHN134" s="41"/>
      <c r="BHO134" s="41"/>
      <c r="BHP134" s="41"/>
      <c r="BHQ134" s="41"/>
      <c r="BHR134" s="41"/>
      <c r="BHS134" s="41"/>
      <c r="BHT134" s="41"/>
      <c r="BHU134" s="41"/>
      <c r="BHV134" s="41"/>
      <c r="BHW134" s="41"/>
      <c r="BPN134" s="41"/>
      <c r="BPO134" s="41"/>
      <c r="BPP134" s="41"/>
      <c r="BPQ134" s="41"/>
      <c r="BQC134" s="41"/>
      <c r="BQD134" s="41"/>
      <c r="BQE134" s="41"/>
      <c r="BQF134" s="41"/>
      <c r="BQG134" s="41"/>
      <c r="BQH134" s="41"/>
      <c r="BQI134" s="41"/>
      <c r="BQJ134" s="41"/>
      <c r="BQK134" s="41"/>
      <c r="BQL134" s="41"/>
      <c r="BQM134" s="41"/>
      <c r="BQN134" s="41"/>
      <c r="BQO134" s="41"/>
      <c r="BQP134" s="41"/>
      <c r="BQQ134" s="41"/>
      <c r="BQR134" s="41"/>
      <c r="BQS134" s="41"/>
      <c r="BQT134" s="41"/>
      <c r="BQU134" s="41"/>
      <c r="BQV134" s="41"/>
      <c r="BQW134" s="41"/>
      <c r="BQX134" s="41"/>
      <c r="BQY134" s="41"/>
      <c r="BQZ134" s="41"/>
      <c r="BRA134" s="41"/>
      <c r="BRB134" s="41"/>
      <c r="BRC134" s="41"/>
      <c r="BRD134" s="41"/>
      <c r="BRE134" s="41"/>
      <c r="BRF134" s="41"/>
      <c r="BRG134" s="41"/>
      <c r="BRH134" s="41"/>
      <c r="BRI134" s="41"/>
      <c r="BRJ134" s="41"/>
      <c r="BRK134" s="41"/>
      <c r="BRL134" s="41"/>
      <c r="BRM134" s="41"/>
      <c r="BRN134" s="41"/>
      <c r="BRO134" s="41"/>
      <c r="BRP134" s="41"/>
      <c r="BRQ134" s="41"/>
      <c r="BRR134" s="41"/>
      <c r="BRS134" s="41"/>
      <c r="BZJ134" s="41"/>
      <c r="BZK134" s="41"/>
      <c r="BZL134" s="41"/>
      <c r="BZM134" s="41"/>
      <c r="BZY134" s="41"/>
      <c r="BZZ134" s="41"/>
      <c r="CAA134" s="41"/>
      <c r="CAB134" s="41"/>
      <c r="CAC134" s="41"/>
      <c r="CAD134" s="41"/>
      <c r="CAE134" s="41"/>
      <c r="CAF134" s="41"/>
      <c r="CAG134" s="41"/>
      <c r="CAH134" s="41"/>
      <c r="CAI134" s="41"/>
      <c r="CAJ134" s="41"/>
      <c r="CAK134" s="41"/>
      <c r="CAL134" s="41"/>
      <c r="CAM134" s="41"/>
      <c r="CAN134" s="41"/>
      <c r="CAO134" s="41"/>
      <c r="CAP134" s="41"/>
      <c r="CAQ134" s="41"/>
      <c r="CAR134" s="41"/>
      <c r="CAS134" s="41"/>
      <c r="CAT134" s="41"/>
      <c r="CAU134" s="41"/>
      <c r="CAV134" s="41"/>
      <c r="CAW134" s="41"/>
      <c r="CAX134" s="41"/>
      <c r="CAY134" s="41"/>
      <c r="CAZ134" s="41"/>
      <c r="CBA134" s="41"/>
      <c r="CBB134" s="41"/>
      <c r="CBC134" s="41"/>
      <c r="CBD134" s="41"/>
      <c r="CBE134" s="41"/>
      <c r="CBF134" s="41"/>
      <c r="CBG134" s="41"/>
      <c r="CBH134" s="41"/>
      <c r="CBI134" s="41"/>
      <c r="CBJ134" s="41"/>
      <c r="CBK134" s="41"/>
      <c r="CBL134" s="41"/>
      <c r="CBM134" s="41"/>
      <c r="CBN134" s="41"/>
      <c r="CBO134" s="41"/>
      <c r="CJF134" s="41"/>
      <c r="CJG134" s="41"/>
      <c r="CJH134" s="41"/>
      <c r="CJI134" s="41"/>
      <c r="CJU134" s="41"/>
      <c r="CJV134" s="41"/>
      <c r="CJW134" s="41"/>
      <c r="CJX134" s="41"/>
      <c r="CJY134" s="41"/>
      <c r="CJZ134" s="41"/>
      <c r="CKA134" s="41"/>
      <c r="CKB134" s="41"/>
      <c r="CKC134" s="41"/>
      <c r="CKD134" s="41"/>
      <c r="CKE134" s="41"/>
      <c r="CKF134" s="41"/>
      <c r="CKG134" s="41"/>
      <c r="CKH134" s="41"/>
      <c r="CKI134" s="41"/>
      <c r="CKJ134" s="41"/>
      <c r="CKK134" s="41"/>
      <c r="CKL134" s="41"/>
      <c r="CKM134" s="41"/>
      <c r="CKN134" s="41"/>
      <c r="CKO134" s="41"/>
      <c r="CKP134" s="41"/>
      <c r="CKQ134" s="41"/>
      <c r="CKR134" s="41"/>
      <c r="CKS134" s="41"/>
      <c r="CKT134" s="41"/>
      <c r="CKU134" s="41"/>
      <c r="CKV134" s="41"/>
      <c r="CKW134" s="41"/>
      <c r="CKX134" s="41"/>
      <c r="CKY134" s="41"/>
      <c r="CKZ134" s="41"/>
      <c r="CLA134" s="41"/>
      <c r="CLB134" s="41"/>
      <c r="CLC134" s="41"/>
      <c r="CLD134" s="41"/>
      <c r="CLE134" s="41"/>
      <c r="CLF134" s="41"/>
      <c r="CLG134" s="41"/>
      <c r="CLH134" s="41"/>
      <c r="CLI134" s="41"/>
      <c r="CLJ134" s="41"/>
      <c r="CLK134" s="41"/>
      <c r="CTB134" s="41"/>
      <c r="CTC134" s="41"/>
      <c r="CTD134" s="41"/>
      <c r="CTE134" s="41"/>
      <c r="CTQ134" s="41"/>
      <c r="CTR134" s="41"/>
      <c r="CTS134" s="41"/>
      <c r="CTT134" s="41"/>
      <c r="CTU134" s="41"/>
      <c r="CTV134" s="41"/>
      <c r="CTW134" s="41"/>
      <c r="CTX134" s="41"/>
      <c r="CTY134" s="41"/>
      <c r="CTZ134" s="41"/>
      <c r="CUA134" s="41"/>
      <c r="CUB134" s="41"/>
      <c r="CUC134" s="41"/>
      <c r="CUD134" s="41"/>
      <c r="CUE134" s="41"/>
      <c r="CUF134" s="41"/>
      <c r="CUG134" s="41"/>
      <c r="CUH134" s="41"/>
      <c r="CUI134" s="41"/>
      <c r="CUJ134" s="41"/>
      <c r="CUK134" s="41"/>
      <c r="CUL134" s="41"/>
      <c r="CUM134" s="41"/>
      <c r="CUN134" s="41"/>
      <c r="CUO134" s="41"/>
      <c r="CUP134" s="41"/>
      <c r="CUQ134" s="41"/>
      <c r="CUR134" s="41"/>
      <c r="CUS134" s="41"/>
      <c r="CUT134" s="41"/>
      <c r="CUU134" s="41"/>
      <c r="CUV134" s="41"/>
      <c r="CUW134" s="41"/>
      <c r="CUX134" s="41"/>
      <c r="CUY134" s="41"/>
      <c r="CUZ134" s="41"/>
      <c r="CVA134" s="41"/>
      <c r="CVB134" s="41"/>
      <c r="CVC134" s="41"/>
      <c r="CVD134" s="41"/>
      <c r="CVE134" s="41"/>
      <c r="CVF134" s="41"/>
      <c r="CVG134" s="41"/>
      <c r="DCX134" s="41"/>
      <c r="DCY134" s="41"/>
      <c r="DCZ134" s="41"/>
      <c r="DDA134" s="41"/>
      <c r="DDM134" s="41"/>
      <c r="DDN134" s="41"/>
      <c r="DDO134" s="41"/>
      <c r="DDP134" s="41"/>
      <c r="DDQ134" s="41"/>
      <c r="DDR134" s="41"/>
      <c r="DDS134" s="41"/>
      <c r="DDT134" s="41"/>
      <c r="DDU134" s="41"/>
      <c r="DDV134" s="41"/>
      <c r="DDW134" s="41"/>
      <c r="DDX134" s="41"/>
      <c r="DDY134" s="41"/>
      <c r="DDZ134" s="41"/>
      <c r="DEA134" s="41"/>
      <c r="DEB134" s="41"/>
      <c r="DEC134" s="41"/>
      <c r="DED134" s="41"/>
      <c r="DEE134" s="41"/>
      <c r="DEF134" s="41"/>
      <c r="DEG134" s="41"/>
      <c r="DEH134" s="41"/>
      <c r="DEI134" s="41"/>
      <c r="DEJ134" s="41"/>
      <c r="DEK134" s="41"/>
      <c r="DEL134" s="41"/>
      <c r="DEM134" s="41"/>
      <c r="DEN134" s="41"/>
      <c r="DEO134" s="41"/>
      <c r="DEP134" s="41"/>
      <c r="DEQ134" s="41"/>
      <c r="DER134" s="41"/>
      <c r="DES134" s="41"/>
      <c r="DET134" s="41"/>
      <c r="DEU134" s="41"/>
      <c r="DEV134" s="41"/>
      <c r="DEW134" s="41"/>
      <c r="DEX134" s="41"/>
      <c r="DEY134" s="41"/>
      <c r="DEZ134" s="41"/>
      <c r="DFA134" s="41"/>
      <c r="DFB134" s="41"/>
      <c r="DFC134" s="41"/>
      <c r="DMT134" s="41"/>
      <c r="DMU134" s="41"/>
      <c r="DMV134" s="41"/>
      <c r="DMW134" s="41"/>
      <c r="DNI134" s="41"/>
      <c r="DNJ134" s="41"/>
      <c r="DNK134" s="41"/>
      <c r="DNL134" s="41"/>
      <c r="DNM134" s="41"/>
      <c r="DNN134" s="41"/>
      <c r="DNO134" s="41"/>
      <c r="DNP134" s="41"/>
      <c r="DNQ134" s="41"/>
      <c r="DNR134" s="41"/>
      <c r="DNS134" s="41"/>
      <c r="DNT134" s="41"/>
      <c r="DNU134" s="41"/>
      <c r="DNV134" s="41"/>
      <c r="DNW134" s="41"/>
      <c r="DNX134" s="41"/>
      <c r="DNY134" s="41"/>
      <c r="DNZ134" s="41"/>
      <c r="DOA134" s="41"/>
      <c r="DOB134" s="41"/>
      <c r="DOC134" s="41"/>
      <c r="DOD134" s="41"/>
      <c r="DOE134" s="41"/>
      <c r="DOF134" s="41"/>
      <c r="DOG134" s="41"/>
      <c r="DOH134" s="41"/>
      <c r="DOI134" s="41"/>
      <c r="DOJ134" s="41"/>
      <c r="DOK134" s="41"/>
      <c r="DOL134" s="41"/>
      <c r="DOM134" s="41"/>
      <c r="DON134" s="41"/>
      <c r="DOO134" s="41"/>
      <c r="DOP134" s="41"/>
      <c r="DOQ134" s="41"/>
      <c r="DOR134" s="41"/>
      <c r="DOS134" s="41"/>
      <c r="DOT134" s="41"/>
      <c r="DOU134" s="41"/>
      <c r="DOV134" s="41"/>
      <c r="DOW134" s="41"/>
      <c r="DOX134" s="41"/>
      <c r="DOY134" s="41"/>
      <c r="DWP134" s="41"/>
      <c r="DWQ134" s="41"/>
      <c r="DWR134" s="41"/>
      <c r="DWS134" s="41"/>
      <c r="DXE134" s="41"/>
      <c r="DXF134" s="41"/>
      <c r="DXG134" s="41"/>
      <c r="DXH134" s="41"/>
      <c r="DXI134" s="41"/>
      <c r="DXJ134" s="41"/>
      <c r="DXK134" s="41"/>
      <c r="DXL134" s="41"/>
      <c r="DXM134" s="41"/>
      <c r="DXN134" s="41"/>
      <c r="DXO134" s="41"/>
      <c r="DXP134" s="41"/>
      <c r="DXQ134" s="41"/>
      <c r="DXR134" s="41"/>
      <c r="DXS134" s="41"/>
      <c r="DXT134" s="41"/>
      <c r="DXU134" s="41"/>
      <c r="DXV134" s="41"/>
      <c r="DXW134" s="41"/>
      <c r="DXX134" s="41"/>
      <c r="DXY134" s="41"/>
      <c r="DXZ134" s="41"/>
      <c r="DYA134" s="41"/>
      <c r="DYB134" s="41"/>
      <c r="DYC134" s="41"/>
      <c r="DYD134" s="41"/>
      <c r="DYE134" s="41"/>
      <c r="DYF134" s="41"/>
      <c r="DYG134" s="41"/>
      <c r="DYH134" s="41"/>
      <c r="DYI134" s="41"/>
      <c r="DYJ134" s="41"/>
      <c r="DYK134" s="41"/>
      <c r="DYL134" s="41"/>
      <c r="DYM134" s="41"/>
      <c r="DYN134" s="41"/>
      <c r="DYO134" s="41"/>
      <c r="DYP134" s="41"/>
      <c r="DYQ134" s="41"/>
      <c r="DYR134" s="41"/>
      <c r="DYS134" s="41"/>
      <c r="DYT134" s="41"/>
      <c r="DYU134" s="41"/>
      <c r="EGL134" s="41"/>
      <c r="EGM134" s="41"/>
      <c r="EGN134" s="41"/>
      <c r="EGO134" s="41"/>
      <c r="EHA134" s="41"/>
      <c r="EHB134" s="41"/>
      <c r="EHC134" s="41"/>
      <c r="EHD134" s="41"/>
      <c r="EHE134" s="41"/>
      <c r="EHF134" s="41"/>
      <c r="EHG134" s="41"/>
      <c r="EHH134" s="41"/>
      <c r="EHI134" s="41"/>
      <c r="EHJ134" s="41"/>
      <c r="EHK134" s="41"/>
      <c r="EHL134" s="41"/>
      <c r="EHM134" s="41"/>
      <c r="EHN134" s="41"/>
      <c r="EHO134" s="41"/>
      <c r="EHP134" s="41"/>
      <c r="EHQ134" s="41"/>
      <c r="EHR134" s="41"/>
      <c r="EHS134" s="41"/>
      <c r="EHT134" s="41"/>
      <c r="EHU134" s="41"/>
      <c r="EHV134" s="41"/>
      <c r="EHW134" s="41"/>
      <c r="EHX134" s="41"/>
      <c r="EHY134" s="41"/>
      <c r="EHZ134" s="41"/>
      <c r="EIA134" s="41"/>
      <c r="EIB134" s="41"/>
      <c r="EIC134" s="41"/>
      <c r="EID134" s="41"/>
      <c r="EIE134" s="41"/>
      <c r="EIF134" s="41"/>
      <c r="EIG134" s="41"/>
      <c r="EIH134" s="41"/>
      <c r="EII134" s="41"/>
      <c r="EIJ134" s="41"/>
      <c r="EIK134" s="41"/>
      <c r="EIL134" s="41"/>
      <c r="EIM134" s="41"/>
      <c r="EIN134" s="41"/>
      <c r="EIO134" s="41"/>
      <c r="EIP134" s="41"/>
      <c r="EIQ134" s="41"/>
      <c r="EQH134" s="41"/>
      <c r="EQI134" s="41"/>
      <c r="EQJ134" s="41"/>
      <c r="EQK134" s="41"/>
      <c r="EQW134" s="41"/>
      <c r="EQX134" s="41"/>
      <c r="EQY134" s="41"/>
      <c r="EQZ134" s="41"/>
      <c r="ERA134" s="41"/>
      <c r="ERB134" s="41"/>
      <c r="ERC134" s="41"/>
      <c r="ERD134" s="41"/>
      <c r="ERE134" s="41"/>
      <c r="ERF134" s="41"/>
      <c r="ERG134" s="41"/>
      <c r="ERH134" s="41"/>
      <c r="ERI134" s="41"/>
      <c r="ERJ134" s="41"/>
      <c r="ERK134" s="41"/>
      <c r="ERL134" s="41"/>
      <c r="ERM134" s="41"/>
      <c r="ERN134" s="41"/>
      <c r="ERO134" s="41"/>
      <c r="ERP134" s="41"/>
      <c r="ERQ134" s="41"/>
      <c r="ERR134" s="41"/>
      <c r="ERS134" s="41"/>
      <c r="ERT134" s="41"/>
      <c r="ERU134" s="41"/>
      <c r="ERV134" s="41"/>
      <c r="ERW134" s="41"/>
      <c r="ERX134" s="41"/>
      <c r="ERY134" s="41"/>
      <c r="ERZ134" s="41"/>
      <c r="ESA134" s="41"/>
      <c r="ESB134" s="41"/>
      <c r="ESC134" s="41"/>
      <c r="ESD134" s="41"/>
      <c r="ESE134" s="41"/>
      <c r="ESF134" s="41"/>
      <c r="ESG134" s="41"/>
      <c r="ESH134" s="41"/>
      <c r="ESI134" s="41"/>
      <c r="ESJ134" s="41"/>
      <c r="ESK134" s="41"/>
      <c r="ESL134" s="41"/>
      <c r="ESM134" s="41"/>
      <c r="FAD134" s="41"/>
      <c r="FAE134" s="41"/>
      <c r="FAF134" s="41"/>
      <c r="FAG134" s="41"/>
      <c r="FAS134" s="41"/>
      <c r="FAT134" s="41"/>
      <c r="FAU134" s="41"/>
      <c r="FAV134" s="41"/>
      <c r="FAW134" s="41"/>
      <c r="FAX134" s="41"/>
      <c r="FAY134" s="41"/>
      <c r="FAZ134" s="41"/>
      <c r="FBA134" s="41"/>
      <c r="FBB134" s="41"/>
      <c r="FBC134" s="41"/>
      <c r="FBD134" s="41"/>
      <c r="FBE134" s="41"/>
      <c r="FBF134" s="41"/>
      <c r="FBG134" s="41"/>
      <c r="FBH134" s="41"/>
      <c r="FBI134" s="41"/>
      <c r="FBJ134" s="41"/>
      <c r="FBK134" s="41"/>
      <c r="FBL134" s="41"/>
      <c r="FBM134" s="41"/>
      <c r="FBN134" s="41"/>
      <c r="FBO134" s="41"/>
      <c r="FBP134" s="41"/>
      <c r="FBQ134" s="41"/>
      <c r="FBR134" s="41"/>
      <c r="FBS134" s="41"/>
      <c r="FBT134" s="41"/>
      <c r="FBU134" s="41"/>
      <c r="FBV134" s="41"/>
      <c r="FBW134" s="41"/>
      <c r="FBX134" s="41"/>
      <c r="FBY134" s="41"/>
      <c r="FBZ134" s="41"/>
      <c r="FCA134" s="41"/>
      <c r="FCB134" s="41"/>
      <c r="FCC134" s="41"/>
      <c r="FCD134" s="41"/>
      <c r="FCE134" s="41"/>
      <c r="FCF134" s="41"/>
      <c r="FCG134" s="41"/>
      <c r="FCH134" s="41"/>
      <c r="FCI134" s="41"/>
      <c r="FJZ134" s="41"/>
      <c r="FKA134" s="41"/>
      <c r="FKB134" s="41"/>
      <c r="FKC134" s="41"/>
      <c r="FKO134" s="41"/>
      <c r="FKP134" s="41"/>
      <c r="FKQ134" s="41"/>
      <c r="FKR134" s="41"/>
      <c r="FKS134" s="41"/>
      <c r="FKT134" s="41"/>
      <c r="FKU134" s="41"/>
      <c r="FKV134" s="41"/>
      <c r="FKW134" s="41"/>
      <c r="FKX134" s="41"/>
      <c r="FKY134" s="41"/>
      <c r="FKZ134" s="41"/>
      <c r="FLA134" s="41"/>
      <c r="FLB134" s="41"/>
      <c r="FLC134" s="41"/>
      <c r="FLD134" s="41"/>
      <c r="FLE134" s="41"/>
      <c r="FLF134" s="41"/>
      <c r="FLG134" s="41"/>
      <c r="FLH134" s="41"/>
      <c r="FLI134" s="41"/>
      <c r="FLJ134" s="41"/>
      <c r="FLK134" s="41"/>
      <c r="FLL134" s="41"/>
      <c r="FLM134" s="41"/>
      <c r="FLN134" s="41"/>
      <c r="FLO134" s="41"/>
      <c r="FLP134" s="41"/>
      <c r="FLQ134" s="41"/>
      <c r="FLR134" s="41"/>
      <c r="FLS134" s="41"/>
      <c r="FLT134" s="41"/>
      <c r="FLU134" s="41"/>
      <c r="FLV134" s="41"/>
      <c r="FLW134" s="41"/>
      <c r="FLX134" s="41"/>
      <c r="FLY134" s="41"/>
      <c r="FLZ134" s="41"/>
      <c r="FMA134" s="41"/>
      <c r="FMB134" s="41"/>
      <c r="FMC134" s="41"/>
      <c r="FMD134" s="41"/>
      <c r="FME134" s="41"/>
      <c r="FTV134" s="41"/>
      <c r="FTW134" s="41"/>
      <c r="FTX134" s="41"/>
      <c r="FTY134" s="41"/>
      <c r="FUK134" s="41"/>
      <c r="FUL134" s="41"/>
      <c r="FUM134" s="41"/>
      <c r="FUN134" s="41"/>
      <c r="FUO134" s="41"/>
      <c r="FUP134" s="41"/>
      <c r="FUQ134" s="41"/>
      <c r="FUR134" s="41"/>
      <c r="FUS134" s="41"/>
      <c r="FUT134" s="41"/>
      <c r="FUU134" s="41"/>
      <c r="FUV134" s="41"/>
      <c r="FUW134" s="41"/>
      <c r="FUX134" s="41"/>
      <c r="FUY134" s="41"/>
      <c r="FUZ134" s="41"/>
      <c r="FVA134" s="41"/>
      <c r="FVB134" s="41"/>
      <c r="FVC134" s="41"/>
      <c r="FVD134" s="41"/>
      <c r="FVE134" s="41"/>
      <c r="FVF134" s="41"/>
      <c r="FVG134" s="41"/>
      <c r="FVH134" s="41"/>
      <c r="FVI134" s="41"/>
      <c r="FVJ134" s="41"/>
      <c r="FVK134" s="41"/>
      <c r="FVL134" s="41"/>
      <c r="FVM134" s="41"/>
      <c r="FVN134" s="41"/>
      <c r="FVO134" s="41"/>
      <c r="FVP134" s="41"/>
      <c r="FVQ134" s="41"/>
      <c r="FVR134" s="41"/>
      <c r="FVS134" s="41"/>
      <c r="FVT134" s="41"/>
      <c r="FVU134" s="41"/>
      <c r="FVV134" s="41"/>
      <c r="FVW134" s="41"/>
      <c r="FVX134" s="41"/>
      <c r="FVY134" s="41"/>
      <c r="FVZ134" s="41"/>
      <c r="FWA134" s="41"/>
      <c r="GDR134" s="41"/>
      <c r="GDS134" s="41"/>
      <c r="GDT134" s="41"/>
      <c r="GDU134" s="41"/>
      <c r="GEG134" s="41"/>
      <c r="GEH134" s="41"/>
      <c r="GEI134" s="41"/>
      <c r="GEJ134" s="41"/>
      <c r="GEK134" s="41"/>
      <c r="GEL134" s="41"/>
      <c r="GEM134" s="41"/>
      <c r="GEN134" s="41"/>
      <c r="GEO134" s="41"/>
      <c r="GEP134" s="41"/>
      <c r="GEQ134" s="41"/>
      <c r="GER134" s="41"/>
      <c r="GES134" s="41"/>
      <c r="GET134" s="41"/>
      <c r="GEU134" s="41"/>
      <c r="GEV134" s="41"/>
      <c r="GEW134" s="41"/>
      <c r="GEX134" s="41"/>
      <c r="GEY134" s="41"/>
      <c r="GEZ134" s="41"/>
      <c r="GFA134" s="41"/>
      <c r="GFB134" s="41"/>
      <c r="GFC134" s="41"/>
      <c r="GFD134" s="41"/>
      <c r="GFE134" s="41"/>
      <c r="GFF134" s="41"/>
      <c r="GFG134" s="41"/>
      <c r="GFH134" s="41"/>
      <c r="GFI134" s="41"/>
      <c r="GFJ134" s="41"/>
      <c r="GFK134" s="41"/>
      <c r="GFL134" s="41"/>
      <c r="GFM134" s="41"/>
      <c r="GFN134" s="41"/>
      <c r="GFO134" s="41"/>
      <c r="GFP134" s="41"/>
      <c r="GFQ134" s="41"/>
      <c r="GFR134" s="41"/>
      <c r="GFS134" s="41"/>
      <c r="GFT134" s="41"/>
      <c r="GFU134" s="41"/>
      <c r="GFV134" s="41"/>
      <c r="GFW134" s="41"/>
      <c r="GNN134" s="41"/>
      <c r="GNO134" s="41"/>
      <c r="GNP134" s="41"/>
      <c r="GNQ134" s="41"/>
      <c r="GOC134" s="41"/>
      <c r="GOD134" s="41"/>
      <c r="GOE134" s="41"/>
      <c r="GOF134" s="41"/>
      <c r="GOG134" s="41"/>
      <c r="GOH134" s="41"/>
      <c r="GOI134" s="41"/>
      <c r="GOJ134" s="41"/>
      <c r="GOK134" s="41"/>
      <c r="GOL134" s="41"/>
      <c r="GOM134" s="41"/>
      <c r="GON134" s="41"/>
      <c r="GOO134" s="41"/>
      <c r="GOP134" s="41"/>
      <c r="GOQ134" s="41"/>
      <c r="GOR134" s="41"/>
      <c r="GOS134" s="41"/>
      <c r="GOT134" s="41"/>
      <c r="GOU134" s="41"/>
      <c r="GOV134" s="41"/>
      <c r="GOW134" s="41"/>
      <c r="GOX134" s="41"/>
      <c r="GOY134" s="41"/>
      <c r="GOZ134" s="41"/>
      <c r="GPA134" s="41"/>
      <c r="GPB134" s="41"/>
      <c r="GPC134" s="41"/>
      <c r="GPD134" s="41"/>
      <c r="GPE134" s="41"/>
      <c r="GPF134" s="41"/>
      <c r="GPG134" s="41"/>
      <c r="GPH134" s="41"/>
      <c r="GPI134" s="41"/>
      <c r="GPJ134" s="41"/>
      <c r="GPK134" s="41"/>
      <c r="GPL134" s="41"/>
      <c r="GPM134" s="41"/>
      <c r="GPN134" s="41"/>
      <c r="GPO134" s="41"/>
      <c r="GPP134" s="41"/>
      <c r="GPQ134" s="41"/>
      <c r="GPR134" s="41"/>
      <c r="GPS134" s="41"/>
      <c r="GXJ134" s="41"/>
      <c r="GXK134" s="41"/>
      <c r="GXL134" s="41"/>
      <c r="GXM134" s="41"/>
      <c r="GXY134" s="41"/>
      <c r="GXZ134" s="41"/>
      <c r="GYA134" s="41"/>
      <c r="GYB134" s="41"/>
      <c r="GYC134" s="41"/>
      <c r="GYD134" s="41"/>
      <c r="GYE134" s="41"/>
      <c r="GYF134" s="41"/>
      <c r="GYG134" s="41"/>
      <c r="GYH134" s="41"/>
      <c r="GYI134" s="41"/>
      <c r="GYJ134" s="41"/>
      <c r="GYK134" s="41"/>
      <c r="GYL134" s="41"/>
      <c r="GYM134" s="41"/>
      <c r="GYN134" s="41"/>
      <c r="GYO134" s="41"/>
      <c r="GYP134" s="41"/>
      <c r="GYQ134" s="41"/>
      <c r="GYR134" s="41"/>
      <c r="GYS134" s="41"/>
      <c r="GYT134" s="41"/>
      <c r="GYU134" s="41"/>
      <c r="GYV134" s="41"/>
      <c r="GYW134" s="41"/>
      <c r="GYX134" s="41"/>
      <c r="GYY134" s="41"/>
      <c r="GYZ134" s="41"/>
      <c r="GZA134" s="41"/>
      <c r="GZB134" s="41"/>
      <c r="GZC134" s="41"/>
      <c r="GZD134" s="41"/>
      <c r="GZE134" s="41"/>
      <c r="GZF134" s="41"/>
      <c r="GZG134" s="41"/>
      <c r="GZH134" s="41"/>
      <c r="GZI134" s="41"/>
      <c r="GZJ134" s="41"/>
      <c r="GZK134" s="41"/>
      <c r="GZL134" s="41"/>
      <c r="GZM134" s="41"/>
      <c r="GZN134" s="41"/>
      <c r="GZO134" s="41"/>
      <c r="HHF134" s="41"/>
      <c r="HHG134" s="41"/>
      <c r="HHH134" s="41"/>
      <c r="HHI134" s="41"/>
      <c r="HHU134" s="41"/>
      <c r="HHV134" s="41"/>
      <c r="HHW134" s="41"/>
      <c r="HHX134" s="41"/>
      <c r="HHY134" s="41"/>
      <c r="HHZ134" s="41"/>
      <c r="HIA134" s="41"/>
      <c r="HIB134" s="41"/>
      <c r="HIC134" s="41"/>
      <c r="HID134" s="41"/>
      <c r="HIE134" s="41"/>
      <c r="HIF134" s="41"/>
      <c r="HIG134" s="41"/>
      <c r="HIH134" s="41"/>
      <c r="HII134" s="41"/>
      <c r="HIJ134" s="41"/>
      <c r="HIK134" s="41"/>
      <c r="HIL134" s="41"/>
      <c r="HIM134" s="41"/>
      <c r="HIN134" s="41"/>
      <c r="HIO134" s="41"/>
      <c r="HIP134" s="41"/>
      <c r="HIQ134" s="41"/>
      <c r="HIR134" s="41"/>
      <c r="HIS134" s="41"/>
      <c r="HIT134" s="41"/>
      <c r="HIU134" s="41"/>
      <c r="HIV134" s="41"/>
      <c r="HIW134" s="41"/>
      <c r="HIX134" s="41"/>
      <c r="HIY134" s="41"/>
      <c r="HIZ134" s="41"/>
      <c r="HJA134" s="41"/>
      <c r="HJB134" s="41"/>
      <c r="HJC134" s="41"/>
      <c r="HJD134" s="41"/>
      <c r="HJE134" s="41"/>
      <c r="HJF134" s="41"/>
      <c r="HJG134" s="41"/>
      <c r="HJH134" s="41"/>
      <c r="HJI134" s="41"/>
      <c r="HJJ134" s="41"/>
      <c r="HJK134" s="41"/>
      <c r="HRB134" s="41"/>
      <c r="HRC134" s="41"/>
      <c r="HRD134" s="41"/>
      <c r="HRE134" s="41"/>
      <c r="HRQ134" s="41"/>
      <c r="HRR134" s="41"/>
      <c r="HRS134" s="41"/>
      <c r="HRT134" s="41"/>
      <c r="HRU134" s="41"/>
      <c r="HRV134" s="41"/>
      <c r="HRW134" s="41"/>
      <c r="HRX134" s="41"/>
      <c r="HRY134" s="41"/>
      <c r="HRZ134" s="41"/>
      <c r="HSA134" s="41"/>
      <c r="HSB134" s="41"/>
      <c r="HSC134" s="41"/>
      <c r="HSD134" s="41"/>
      <c r="HSE134" s="41"/>
      <c r="HSF134" s="41"/>
      <c r="HSG134" s="41"/>
      <c r="HSH134" s="41"/>
      <c r="HSI134" s="41"/>
      <c r="HSJ134" s="41"/>
      <c r="HSK134" s="41"/>
      <c r="HSL134" s="41"/>
      <c r="HSM134" s="41"/>
      <c r="HSN134" s="41"/>
      <c r="HSO134" s="41"/>
      <c r="HSP134" s="41"/>
      <c r="HSQ134" s="41"/>
      <c r="HSR134" s="41"/>
      <c r="HSS134" s="41"/>
      <c r="HST134" s="41"/>
      <c r="HSU134" s="41"/>
      <c r="HSV134" s="41"/>
      <c r="HSW134" s="41"/>
      <c r="HSX134" s="41"/>
      <c r="HSY134" s="41"/>
      <c r="HSZ134" s="41"/>
      <c r="HTA134" s="41"/>
      <c r="HTB134" s="41"/>
      <c r="HTC134" s="41"/>
      <c r="HTD134" s="41"/>
      <c r="HTE134" s="41"/>
      <c r="HTF134" s="41"/>
      <c r="HTG134" s="41"/>
      <c r="IAX134" s="41"/>
      <c r="IAY134" s="41"/>
      <c r="IAZ134" s="41"/>
      <c r="IBA134" s="41"/>
      <c r="IBM134" s="41"/>
      <c r="IBN134" s="41"/>
      <c r="IBO134" s="41"/>
      <c r="IBP134" s="41"/>
      <c r="IBQ134" s="41"/>
      <c r="IBR134" s="41"/>
      <c r="IBS134" s="41"/>
      <c r="IBT134" s="41"/>
      <c r="IBU134" s="41"/>
      <c r="IBV134" s="41"/>
      <c r="IBW134" s="41"/>
      <c r="IBX134" s="41"/>
      <c r="IBY134" s="41"/>
      <c r="IBZ134" s="41"/>
      <c r="ICA134" s="41"/>
      <c r="ICB134" s="41"/>
      <c r="ICC134" s="41"/>
      <c r="ICD134" s="41"/>
      <c r="ICE134" s="41"/>
      <c r="ICF134" s="41"/>
      <c r="ICG134" s="41"/>
      <c r="ICH134" s="41"/>
      <c r="ICI134" s="41"/>
      <c r="ICJ134" s="41"/>
      <c r="ICK134" s="41"/>
      <c r="ICL134" s="41"/>
      <c r="ICM134" s="41"/>
      <c r="ICN134" s="41"/>
      <c r="ICO134" s="41"/>
      <c r="ICP134" s="41"/>
      <c r="ICQ134" s="41"/>
      <c r="ICR134" s="41"/>
      <c r="ICS134" s="41"/>
      <c r="ICT134" s="41"/>
      <c r="ICU134" s="41"/>
      <c r="ICV134" s="41"/>
      <c r="ICW134" s="41"/>
      <c r="ICX134" s="41"/>
      <c r="ICY134" s="41"/>
      <c r="ICZ134" s="41"/>
      <c r="IDA134" s="41"/>
      <c r="IDB134" s="41"/>
      <c r="IDC134" s="41"/>
      <c r="IKT134" s="41"/>
      <c r="IKU134" s="41"/>
      <c r="IKV134" s="41"/>
      <c r="IKW134" s="41"/>
      <c r="ILI134" s="41"/>
      <c r="ILJ134" s="41"/>
      <c r="ILK134" s="41"/>
      <c r="ILL134" s="41"/>
      <c r="ILM134" s="41"/>
      <c r="ILN134" s="41"/>
      <c r="ILO134" s="41"/>
      <c r="ILP134" s="41"/>
      <c r="ILQ134" s="41"/>
      <c r="ILR134" s="41"/>
      <c r="ILS134" s="41"/>
      <c r="ILT134" s="41"/>
      <c r="ILU134" s="41"/>
      <c r="ILV134" s="41"/>
      <c r="ILW134" s="41"/>
      <c r="ILX134" s="41"/>
      <c r="ILY134" s="41"/>
      <c r="ILZ134" s="41"/>
      <c r="IMA134" s="41"/>
      <c r="IMB134" s="41"/>
      <c r="IMC134" s="41"/>
      <c r="IMD134" s="41"/>
      <c r="IME134" s="41"/>
      <c r="IMF134" s="41"/>
      <c r="IMG134" s="41"/>
      <c r="IMH134" s="41"/>
      <c r="IMI134" s="41"/>
      <c r="IMJ134" s="41"/>
      <c r="IMK134" s="41"/>
      <c r="IML134" s="41"/>
      <c r="IMM134" s="41"/>
      <c r="IMN134" s="41"/>
      <c r="IMO134" s="41"/>
      <c r="IMP134" s="41"/>
      <c r="IMQ134" s="41"/>
      <c r="IMR134" s="41"/>
      <c r="IMS134" s="41"/>
      <c r="IMT134" s="41"/>
      <c r="IMU134" s="41"/>
      <c r="IMV134" s="41"/>
      <c r="IMW134" s="41"/>
      <c r="IMX134" s="41"/>
      <c r="IMY134" s="41"/>
      <c r="IUP134" s="41"/>
      <c r="IUQ134" s="41"/>
      <c r="IUR134" s="41"/>
      <c r="IUS134" s="41"/>
      <c r="IVE134" s="41"/>
      <c r="IVF134" s="41"/>
      <c r="IVG134" s="41"/>
      <c r="IVH134" s="41"/>
      <c r="IVI134" s="41"/>
      <c r="IVJ134" s="41"/>
      <c r="IVK134" s="41"/>
      <c r="IVL134" s="41"/>
      <c r="IVM134" s="41"/>
      <c r="IVN134" s="41"/>
      <c r="IVO134" s="41"/>
      <c r="IVP134" s="41"/>
      <c r="IVQ134" s="41"/>
      <c r="IVR134" s="41"/>
      <c r="IVS134" s="41"/>
      <c r="IVT134" s="41"/>
      <c r="IVU134" s="41"/>
      <c r="IVV134" s="41"/>
      <c r="IVW134" s="41"/>
      <c r="IVX134" s="41"/>
      <c r="IVY134" s="41"/>
      <c r="IVZ134" s="41"/>
      <c r="IWA134" s="41"/>
      <c r="IWB134" s="41"/>
      <c r="IWC134" s="41"/>
      <c r="IWD134" s="41"/>
      <c r="IWE134" s="41"/>
      <c r="IWF134" s="41"/>
      <c r="IWG134" s="41"/>
      <c r="IWH134" s="41"/>
      <c r="IWI134" s="41"/>
      <c r="IWJ134" s="41"/>
      <c r="IWK134" s="41"/>
      <c r="IWL134" s="41"/>
      <c r="IWM134" s="41"/>
      <c r="IWN134" s="41"/>
      <c r="IWO134" s="41"/>
      <c r="IWP134" s="41"/>
      <c r="IWQ134" s="41"/>
      <c r="IWR134" s="41"/>
      <c r="IWS134" s="41"/>
      <c r="IWT134" s="41"/>
      <c r="IWU134" s="41"/>
      <c r="JEL134" s="41"/>
      <c r="JEM134" s="41"/>
      <c r="JEN134" s="41"/>
      <c r="JEO134" s="41"/>
      <c r="JFA134" s="41"/>
      <c r="JFB134" s="41"/>
      <c r="JFC134" s="41"/>
      <c r="JFD134" s="41"/>
      <c r="JFE134" s="41"/>
      <c r="JFF134" s="41"/>
      <c r="JFG134" s="41"/>
      <c r="JFH134" s="41"/>
      <c r="JFI134" s="41"/>
      <c r="JFJ134" s="41"/>
      <c r="JFK134" s="41"/>
      <c r="JFL134" s="41"/>
      <c r="JFM134" s="41"/>
      <c r="JFN134" s="41"/>
      <c r="JFO134" s="41"/>
      <c r="JFP134" s="41"/>
      <c r="JFQ134" s="41"/>
      <c r="JFR134" s="41"/>
      <c r="JFS134" s="41"/>
      <c r="JFT134" s="41"/>
      <c r="JFU134" s="41"/>
      <c r="JFV134" s="41"/>
      <c r="JFW134" s="41"/>
      <c r="JFX134" s="41"/>
      <c r="JFY134" s="41"/>
      <c r="JFZ134" s="41"/>
      <c r="JGA134" s="41"/>
      <c r="JGB134" s="41"/>
      <c r="JGC134" s="41"/>
      <c r="JGD134" s="41"/>
      <c r="JGE134" s="41"/>
      <c r="JGF134" s="41"/>
      <c r="JGG134" s="41"/>
      <c r="JGH134" s="41"/>
      <c r="JGI134" s="41"/>
      <c r="JGJ134" s="41"/>
      <c r="JGK134" s="41"/>
      <c r="JGL134" s="41"/>
      <c r="JGM134" s="41"/>
      <c r="JGN134" s="41"/>
      <c r="JGO134" s="41"/>
      <c r="JGP134" s="41"/>
      <c r="JGQ134" s="41"/>
      <c r="JOH134" s="41"/>
      <c r="JOI134" s="41"/>
      <c r="JOJ134" s="41"/>
      <c r="JOK134" s="41"/>
      <c r="JOW134" s="41"/>
      <c r="JOX134" s="41"/>
      <c r="JOY134" s="41"/>
      <c r="JOZ134" s="41"/>
      <c r="JPA134" s="41"/>
      <c r="JPB134" s="41"/>
      <c r="JPC134" s="41"/>
      <c r="JPD134" s="41"/>
      <c r="JPE134" s="41"/>
      <c r="JPF134" s="41"/>
      <c r="JPG134" s="41"/>
      <c r="JPH134" s="41"/>
      <c r="JPI134" s="41"/>
      <c r="JPJ134" s="41"/>
      <c r="JPK134" s="41"/>
      <c r="JPL134" s="41"/>
      <c r="JPM134" s="41"/>
      <c r="JPN134" s="41"/>
      <c r="JPO134" s="41"/>
      <c r="JPP134" s="41"/>
      <c r="JPQ134" s="41"/>
      <c r="JPR134" s="41"/>
      <c r="JPS134" s="41"/>
      <c r="JPT134" s="41"/>
      <c r="JPU134" s="41"/>
      <c r="JPV134" s="41"/>
      <c r="JPW134" s="41"/>
      <c r="JPX134" s="41"/>
      <c r="JPY134" s="41"/>
      <c r="JPZ134" s="41"/>
      <c r="JQA134" s="41"/>
      <c r="JQB134" s="41"/>
      <c r="JQC134" s="41"/>
      <c r="JQD134" s="41"/>
      <c r="JQE134" s="41"/>
      <c r="JQF134" s="41"/>
      <c r="JQG134" s="41"/>
      <c r="JQH134" s="41"/>
      <c r="JQI134" s="41"/>
      <c r="JQJ134" s="41"/>
      <c r="JQK134" s="41"/>
      <c r="JQL134" s="41"/>
      <c r="JQM134" s="41"/>
      <c r="JYD134" s="41"/>
      <c r="JYE134" s="41"/>
      <c r="JYF134" s="41"/>
      <c r="JYG134" s="41"/>
      <c r="JYS134" s="41"/>
      <c r="JYT134" s="41"/>
      <c r="JYU134" s="41"/>
      <c r="JYV134" s="41"/>
      <c r="JYW134" s="41"/>
      <c r="JYX134" s="41"/>
      <c r="JYY134" s="41"/>
      <c r="JYZ134" s="41"/>
      <c r="JZA134" s="41"/>
      <c r="JZB134" s="41"/>
      <c r="JZC134" s="41"/>
      <c r="JZD134" s="41"/>
      <c r="JZE134" s="41"/>
      <c r="JZF134" s="41"/>
      <c r="JZG134" s="41"/>
      <c r="JZH134" s="41"/>
      <c r="JZI134" s="41"/>
      <c r="JZJ134" s="41"/>
      <c r="JZK134" s="41"/>
      <c r="JZL134" s="41"/>
      <c r="JZM134" s="41"/>
      <c r="JZN134" s="41"/>
      <c r="JZO134" s="41"/>
      <c r="JZP134" s="41"/>
      <c r="JZQ134" s="41"/>
      <c r="JZR134" s="41"/>
      <c r="JZS134" s="41"/>
      <c r="JZT134" s="41"/>
      <c r="JZU134" s="41"/>
      <c r="JZV134" s="41"/>
      <c r="JZW134" s="41"/>
      <c r="JZX134" s="41"/>
      <c r="JZY134" s="41"/>
      <c r="JZZ134" s="41"/>
      <c r="KAA134" s="41"/>
      <c r="KAB134" s="41"/>
      <c r="KAC134" s="41"/>
      <c r="KAD134" s="41"/>
      <c r="KAE134" s="41"/>
      <c r="KAF134" s="41"/>
      <c r="KAG134" s="41"/>
      <c r="KAH134" s="41"/>
      <c r="KAI134" s="41"/>
      <c r="KHZ134" s="41"/>
      <c r="KIA134" s="41"/>
      <c r="KIB134" s="41"/>
      <c r="KIC134" s="41"/>
      <c r="KIO134" s="41"/>
      <c r="KIP134" s="41"/>
      <c r="KIQ134" s="41"/>
      <c r="KIR134" s="41"/>
      <c r="KIS134" s="41"/>
      <c r="KIT134" s="41"/>
      <c r="KIU134" s="41"/>
      <c r="KIV134" s="41"/>
      <c r="KIW134" s="41"/>
      <c r="KIX134" s="41"/>
      <c r="KIY134" s="41"/>
      <c r="KIZ134" s="41"/>
      <c r="KJA134" s="41"/>
      <c r="KJB134" s="41"/>
      <c r="KJC134" s="41"/>
      <c r="KJD134" s="41"/>
      <c r="KJE134" s="41"/>
      <c r="KJF134" s="41"/>
      <c r="KJG134" s="41"/>
      <c r="KJH134" s="41"/>
      <c r="KJI134" s="41"/>
      <c r="KJJ134" s="41"/>
      <c r="KJK134" s="41"/>
      <c r="KJL134" s="41"/>
      <c r="KJM134" s="41"/>
      <c r="KJN134" s="41"/>
      <c r="KJO134" s="41"/>
      <c r="KJP134" s="41"/>
      <c r="KJQ134" s="41"/>
      <c r="KJR134" s="41"/>
      <c r="KJS134" s="41"/>
      <c r="KJT134" s="41"/>
      <c r="KJU134" s="41"/>
      <c r="KJV134" s="41"/>
      <c r="KJW134" s="41"/>
      <c r="KJX134" s="41"/>
      <c r="KJY134" s="41"/>
      <c r="KJZ134" s="41"/>
      <c r="KKA134" s="41"/>
      <c r="KKB134" s="41"/>
      <c r="KKC134" s="41"/>
      <c r="KKD134" s="41"/>
      <c r="KKE134" s="41"/>
      <c r="KRV134" s="41"/>
      <c r="KRW134" s="41"/>
      <c r="KRX134" s="41"/>
      <c r="KRY134" s="41"/>
      <c r="KSK134" s="41"/>
      <c r="KSL134" s="41"/>
      <c r="KSM134" s="41"/>
      <c r="KSN134" s="41"/>
      <c r="KSO134" s="41"/>
      <c r="KSP134" s="41"/>
      <c r="KSQ134" s="41"/>
      <c r="KSR134" s="41"/>
      <c r="KSS134" s="41"/>
      <c r="KST134" s="41"/>
      <c r="KSU134" s="41"/>
      <c r="KSV134" s="41"/>
      <c r="KSW134" s="41"/>
      <c r="KSX134" s="41"/>
      <c r="KSY134" s="41"/>
      <c r="KSZ134" s="41"/>
      <c r="KTA134" s="41"/>
      <c r="KTB134" s="41"/>
      <c r="KTC134" s="41"/>
      <c r="KTD134" s="41"/>
      <c r="KTE134" s="41"/>
      <c r="KTF134" s="41"/>
      <c r="KTG134" s="41"/>
      <c r="KTH134" s="41"/>
      <c r="KTI134" s="41"/>
      <c r="KTJ134" s="41"/>
      <c r="KTK134" s="41"/>
      <c r="KTL134" s="41"/>
      <c r="KTM134" s="41"/>
      <c r="KTN134" s="41"/>
      <c r="KTO134" s="41"/>
      <c r="KTP134" s="41"/>
      <c r="KTQ134" s="41"/>
      <c r="KTR134" s="41"/>
      <c r="KTS134" s="41"/>
      <c r="KTT134" s="41"/>
      <c r="KTU134" s="41"/>
      <c r="KTV134" s="41"/>
      <c r="KTW134" s="41"/>
      <c r="KTX134" s="41"/>
      <c r="KTY134" s="41"/>
      <c r="KTZ134" s="41"/>
      <c r="KUA134" s="41"/>
      <c r="LBR134" s="41"/>
      <c r="LBS134" s="41"/>
      <c r="LBT134" s="41"/>
      <c r="LBU134" s="41"/>
      <c r="LCG134" s="41"/>
      <c r="LCH134" s="41"/>
      <c r="LCI134" s="41"/>
      <c r="LCJ134" s="41"/>
      <c r="LCK134" s="41"/>
      <c r="LCL134" s="41"/>
      <c r="LCM134" s="41"/>
      <c r="LCN134" s="41"/>
      <c r="LCO134" s="41"/>
      <c r="LCP134" s="41"/>
      <c r="LCQ134" s="41"/>
      <c r="LCR134" s="41"/>
      <c r="LCS134" s="41"/>
      <c r="LCT134" s="41"/>
      <c r="LCU134" s="41"/>
      <c r="LCV134" s="41"/>
      <c r="LCW134" s="41"/>
      <c r="LCX134" s="41"/>
      <c r="LCY134" s="41"/>
      <c r="LCZ134" s="41"/>
      <c r="LDA134" s="41"/>
      <c r="LDB134" s="41"/>
      <c r="LDC134" s="41"/>
      <c r="LDD134" s="41"/>
      <c r="LDE134" s="41"/>
      <c r="LDF134" s="41"/>
      <c r="LDG134" s="41"/>
      <c r="LDH134" s="41"/>
      <c r="LDI134" s="41"/>
      <c r="LDJ134" s="41"/>
      <c r="LDK134" s="41"/>
      <c r="LDL134" s="41"/>
      <c r="LDM134" s="41"/>
      <c r="LDN134" s="41"/>
      <c r="LDO134" s="41"/>
      <c r="LDP134" s="41"/>
      <c r="LDQ134" s="41"/>
      <c r="LDR134" s="41"/>
      <c r="LDS134" s="41"/>
      <c r="LDT134" s="41"/>
      <c r="LDU134" s="41"/>
      <c r="LDV134" s="41"/>
      <c r="LDW134" s="41"/>
      <c r="LLN134" s="41"/>
      <c r="LLO134" s="41"/>
      <c r="LLP134" s="41"/>
      <c r="LLQ134" s="41"/>
      <c r="LMC134" s="41"/>
      <c r="LMD134" s="41"/>
      <c r="LME134" s="41"/>
      <c r="LMF134" s="41"/>
      <c r="LMG134" s="41"/>
      <c r="LMH134" s="41"/>
      <c r="LMI134" s="41"/>
      <c r="LMJ134" s="41"/>
      <c r="LMK134" s="41"/>
      <c r="LML134" s="41"/>
      <c r="LMM134" s="41"/>
      <c r="LMN134" s="41"/>
      <c r="LMO134" s="41"/>
      <c r="LMP134" s="41"/>
      <c r="LMQ134" s="41"/>
      <c r="LMR134" s="41"/>
      <c r="LMS134" s="41"/>
      <c r="LMT134" s="41"/>
      <c r="LMU134" s="41"/>
      <c r="LMV134" s="41"/>
      <c r="LMW134" s="41"/>
      <c r="LMX134" s="41"/>
      <c r="LMY134" s="41"/>
      <c r="LMZ134" s="41"/>
      <c r="LNA134" s="41"/>
      <c r="LNB134" s="41"/>
      <c r="LNC134" s="41"/>
      <c r="LND134" s="41"/>
      <c r="LNE134" s="41"/>
      <c r="LNF134" s="41"/>
      <c r="LNG134" s="41"/>
      <c r="LNH134" s="41"/>
      <c r="LNI134" s="41"/>
      <c r="LNJ134" s="41"/>
      <c r="LNK134" s="41"/>
      <c r="LNL134" s="41"/>
      <c r="LNM134" s="41"/>
      <c r="LNN134" s="41"/>
      <c r="LNO134" s="41"/>
      <c r="LNP134" s="41"/>
      <c r="LNQ134" s="41"/>
      <c r="LNR134" s="41"/>
      <c r="LNS134" s="41"/>
      <c r="LVJ134" s="41"/>
      <c r="LVK134" s="41"/>
      <c r="LVL134" s="41"/>
      <c r="LVM134" s="41"/>
      <c r="LVY134" s="41"/>
      <c r="LVZ134" s="41"/>
      <c r="LWA134" s="41"/>
      <c r="LWB134" s="41"/>
      <c r="LWC134" s="41"/>
      <c r="LWD134" s="41"/>
      <c r="LWE134" s="41"/>
      <c r="LWF134" s="41"/>
      <c r="LWG134" s="41"/>
      <c r="LWH134" s="41"/>
      <c r="LWI134" s="41"/>
      <c r="LWJ134" s="41"/>
      <c r="LWK134" s="41"/>
      <c r="LWL134" s="41"/>
      <c r="LWM134" s="41"/>
      <c r="LWN134" s="41"/>
      <c r="LWO134" s="41"/>
      <c r="LWP134" s="41"/>
      <c r="LWQ134" s="41"/>
      <c r="LWR134" s="41"/>
      <c r="LWS134" s="41"/>
      <c r="LWT134" s="41"/>
      <c r="LWU134" s="41"/>
      <c r="LWV134" s="41"/>
      <c r="LWW134" s="41"/>
      <c r="LWX134" s="41"/>
      <c r="LWY134" s="41"/>
      <c r="LWZ134" s="41"/>
      <c r="LXA134" s="41"/>
      <c r="LXB134" s="41"/>
      <c r="LXC134" s="41"/>
      <c r="LXD134" s="41"/>
      <c r="LXE134" s="41"/>
      <c r="LXF134" s="41"/>
      <c r="LXG134" s="41"/>
      <c r="LXH134" s="41"/>
      <c r="LXI134" s="41"/>
      <c r="LXJ134" s="41"/>
      <c r="LXK134" s="41"/>
      <c r="LXL134" s="41"/>
      <c r="LXM134" s="41"/>
      <c r="LXN134" s="41"/>
      <c r="LXO134" s="41"/>
      <c r="MFF134" s="41"/>
      <c r="MFG134" s="41"/>
      <c r="MFH134" s="41"/>
      <c r="MFI134" s="41"/>
      <c r="MFU134" s="41"/>
      <c r="MFV134" s="41"/>
      <c r="MFW134" s="41"/>
      <c r="MFX134" s="41"/>
      <c r="MFY134" s="41"/>
      <c r="MFZ134" s="41"/>
      <c r="MGA134" s="41"/>
      <c r="MGB134" s="41"/>
      <c r="MGC134" s="41"/>
      <c r="MGD134" s="41"/>
      <c r="MGE134" s="41"/>
      <c r="MGF134" s="41"/>
      <c r="MGG134" s="41"/>
      <c r="MGH134" s="41"/>
      <c r="MGI134" s="41"/>
      <c r="MGJ134" s="41"/>
      <c r="MGK134" s="41"/>
      <c r="MGL134" s="41"/>
      <c r="MGM134" s="41"/>
      <c r="MGN134" s="41"/>
      <c r="MGO134" s="41"/>
      <c r="MGP134" s="41"/>
      <c r="MGQ134" s="41"/>
      <c r="MGR134" s="41"/>
      <c r="MGS134" s="41"/>
      <c r="MGT134" s="41"/>
      <c r="MGU134" s="41"/>
      <c r="MGV134" s="41"/>
      <c r="MGW134" s="41"/>
      <c r="MGX134" s="41"/>
      <c r="MGY134" s="41"/>
      <c r="MGZ134" s="41"/>
      <c r="MHA134" s="41"/>
      <c r="MHB134" s="41"/>
      <c r="MHC134" s="41"/>
      <c r="MHD134" s="41"/>
      <c r="MHE134" s="41"/>
      <c r="MHF134" s="41"/>
      <c r="MHG134" s="41"/>
      <c r="MHH134" s="41"/>
      <c r="MHI134" s="41"/>
      <c r="MHJ134" s="41"/>
      <c r="MHK134" s="41"/>
      <c r="MPB134" s="41"/>
      <c r="MPC134" s="41"/>
      <c r="MPD134" s="41"/>
      <c r="MPE134" s="41"/>
      <c r="MPQ134" s="41"/>
      <c r="MPR134" s="41"/>
      <c r="MPS134" s="41"/>
      <c r="MPT134" s="41"/>
      <c r="MPU134" s="41"/>
      <c r="MPV134" s="41"/>
      <c r="MPW134" s="41"/>
      <c r="MPX134" s="41"/>
      <c r="MPY134" s="41"/>
      <c r="MPZ134" s="41"/>
      <c r="MQA134" s="41"/>
      <c r="MQB134" s="41"/>
      <c r="MQC134" s="41"/>
      <c r="MQD134" s="41"/>
      <c r="MQE134" s="41"/>
      <c r="MQF134" s="41"/>
      <c r="MQG134" s="41"/>
      <c r="MQH134" s="41"/>
      <c r="MQI134" s="41"/>
      <c r="MQJ134" s="41"/>
      <c r="MQK134" s="41"/>
      <c r="MQL134" s="41"/>
      <c r="MQM134" s="41"/>
      <c r="MQN134" s="41"/>
      <c r="MQO134" s="41"/>
      <c r="MQP134" s="41"/>
      <c r="MQQ134" s="41"/>
      <c r="MQR134" s="41"/>
      <c r="MQS134" s="41"/>
      <c r="MQT134" s="41"/>
      <c r="MQU134" s="41"/>
      <c r="MQV134" s="41"/>
      <c r="MQW134" s="41"/>
      <c r="MQX134" s="41"/>
      <c r="MQY134" s="41"/>
      <c r="MQZ134" s="41"/>
      <c r="MRA134" s="41"/>
      <c r="MRB134" s="41"/>
      <c r="MRC134" s="41"/>
      <c r="MRD134" s="41"/>
      <c r="MRE134" s="41"/>
      <c r="MRF134" s="41"/>
      <c r="MRG134" s="41"/>
      <c r="MYX134" s="41"/>
      <c r="MYY134" s="41"/>
      <c r="MYZ134" s="41"/>
      <c r="MZA134" s="41"/>
      <c r="MZM134" s="41"/>
      <c r="MZN134" s="41"/>
      <c r="MZO134" s="41"/>
      <c r="MZP134" s="41"/>
      <c r="MZQ134" s="41"/>
      <c r="MZR134" s="41"/>
      <c r="MZS134" s="41"/>
      <c r="MZT134" s="41"/>
      <c r="MZU134" s="41"/>
      <c r="MZV134" s="41"/>
      <c r="MZW134" s="41"/>
      <c r="MZX134" s="41"/>
      <c r="MZY134" s="41"/>
      <c r="MZZ134" s="41"/>
      <c r="NAA134" s="41"/>
      <c r="NAB134" s="41"/>
      <c r="NAC134" s="41"/>
      <c r="NAD134" s="41"/>
      <c r="NAE134" s="41"/>
      <c r="NAF134" s="41"/>
      <c r="NAG134" s="41"/>
      <c r="NAH134" s="41"/>
      <c r="NAI134" s="41"/>
      <c r="NAJ134" s="41"/>
      <c r="NAK134" s="41"/>
      <c r="NAL134" s="41"/>
      <c r="NAM134" s="41"/>
      <c r="NAN134" s="41"/>
      <c r="NAO134" s="41"/>
      <c r="NAP134" s="41"/>
      <c r="NAQ134" s="41"/>
      <c r="NAR134" s="41"/>
      <c r="NAS134" s="41"/>
      <c r="NAT134" s="41"/>
      <c r="NAU134" s="41"/>
      <c r="NAV134" s="41"/>
      <c r="NAW134" s="41"/>
      <c r="NAX134" s="41"/>
      <c r="NAY134" s="41"/>
      <c r="NAZ134" s="41"/>
      <c r="NBA134" s="41"/>
      <c r="NBB134" s="41"/>
      <c r="NBC134" s="41"/>
      <c r="NIT134" s="41"/>
      <c r="NIU134" s="41"/>
      <c r="NIV134" s="41"/>
      <c r="NIW134" s="41"/>
      <c r="NJI134" s="41"/>
      <c r="NJJ134" s="41"/>
      <c r="NJK134" s="41"/>
      <c r="NJL134" s="41"/>
      <c r="NJM134" s="41"/>
      <c r="NJN134" s="41"/>
      <c r="NJO134" s="41"/>
      <c r="NJP134" s="41"/>
      <c r="NJQ134" s="41"/>
      <c r="NJR134" s="41"/>
      <c r="NJS134" s="41"/>
      <c r="NJT134" s="41"/>
      <c r="NJU134" s="41"/>
      <c r="NJV134" s="41"/>
      <c r="NJW134" s="41"/>
      <c r="NJX134" s="41"/>
      <c r="NJY134" s="41"/>
      <c r="NJZ134" s="41"/>
      <c r="NKA134" s="41"/>
      <c r="NKB134" s="41"/>
      <c r="NKC134" s="41"/>
      <c r="NKD134" s="41"/>
      <c r="NKE134" s="41"/>
      <c r="NKF134" s="41"/>
      <c r="NKG134" s="41"/>
      <c r="NKH134" s="41"/>
      <c r="NKI134" s="41"/>
      <c r="NKJ134" s="41"/>
      <c r="NKK134" s="41"/>
      <c r="NKL134" s="41"/>
      <c r="NKM134" s="41"/>
      <c r="NKN134" s="41"/>
      <c r="NKO134" s="41"/>
      <c r="NKP134" s="41"/>
      <c r="NKQ134" s="41"/>
      <c r="NKR134" s="41"/>
      <c r="NKS134" s="41"/>
      <c r="NKT134" s="41"/>
      <c r="NKU134" s="41"/>
      <c r="NKV134" s="41"/>
      <c r="NKW134" s="41"/>
      <c r="NKX134" s="41"/>
      <c r="NKY134" s="41"/>
      <c r="NSP134" s="41"/>
      <c r="NSQ134" s="41"/>
      <c r="NSR134" s="41"/>
      <c r="NSS134" s="41"/>
      <c r="NTE134" s="41"/>
      <c r="NTF134" s="41"/>
      <c r="NTG134" s="41"/>
      <c r="NTH134" s="41"/>
      <c r="NTI134" s="41"/>
      <c r="NTJ134" s="41"/>
      <c r="NTK134" s="41"/>
      <c r="NTL134" s="41"/>
      <c r="NTM134" s="41"/>
      <c r="NTN134" s="41"/>
      <c r="NTO134" s="41"/>
      <c r="NTP134" s="41"/>
      <c r="NTQ134" s="41"/>
      <c r="NTR134" s="41"/>
      <c r="NTS134" s="41"/>
      <c r="NTT134" s="41"/>
      <c r="NTU134" s="41"/>
      <c r="NTV134" s="41"/>
      <c r="NTW134" s="41"/>
      <c r="NTX134" s="41"/>
      <c r="NTY134" s="41"/>
      <c r="NTZ134" s="41"/>
      <c r="NUA134" s="41"/>
      <c r="NUB134" s="41"/>
      <c r="NUC134" s="41"/>
      <c r="NUD134" s="41"/>
      <c r="NUE134" s="41"/>
      <c r="NUF134" s="41"/>
      <c r="NUG134" s="41"/>
      <c r="NUH134" s="41"/>
      <c r="NUI134" s="41"/>
      <c r="NUJ134" s="41"/>
      <c r="NUK134" s="41"/>
      <c r="NUL134" s="41"/>
      <c r="NUM134" s="41"/>
      <c r="NUN134" s="41"/>
      <c r="NUO134" s="41"/>
      <c r="NUP134" s="41"/>
      <c r="NUQ134" s="41"/>
      <c r="NUR134" s="41"/>
      <c r="NUS134" s="41"/>
      <c r="NUT134" s="41"/>
      <c r="NUU134" s="41"/>
      <c r="OCL134" s="41"/>
      <c r="OCM134" s="41"/>
      <c r="OCN134" s="41"/>
      <c r="OCO134" s="41"/>
      <c r="ODA134" s="41"/>
      <c r="ODB134" s="41"/>
      <c r="ODC134" s="41"/>
      <c r="ODD134" s="41"/>
      <c r="ODE134" s="41"/>
      <c r="ODF134" s="41"/>
      <c r="ODG134" s="41"/>
      <c r="ODH134" s="41"/>
      <c r="ODI134" s="41"/>
      <c r="ODJ134" s="41"/>
      <c r="ODK134" s="41"/>
      <c r="ODL134" s="41"/>
      <c r="ODM134" s="41"/>
      <c r="ODN134" s="41"/>
      <c r="ODO134" s="41"/>
      <c r="ODP134" s="41"/>
      <c r="ODQ134" s="41"/>
      <c r="ODR134" s="41"/>
      <c r="ODS134" s="41"/>
      <c r="ODT134" s="41"/>
      <c r="ODU134" s="41"/>
      <c r="ODV134" s="41"/>
      <c r="ODW134" s="41"/>
      <c r="ODX134" s="41"/>
      <c r="ODY134" s="41"/>
      <c r="ODZ134" s="41"/>
      <c r="OEA134" s="41"/>
      <c r="OEB134" s="41"/>
      <c r="OEC134" s="41"/>
      <c r="OED134" s="41"/>
      <c r="OEE134" s="41"/>
      <c r="OEF134" s="41"/>
      <c r="OEG134" s="41"/>
      <c r="OEH134" s="41"/>
      <c r="OEI134" s="41"/>
      <c r="OEJ134" s="41"/>
      <c r="OEK134" s="41"/>
      <c r="OEL134" s="41"/>
      <c r="OEM134" s="41"/>
      <c r="OEN134" s="41"/>
      <c r="OEO134" s="41"/>
      <c r="OEP134" s="41"/>
      <c r="OEQ134" s="41"/>
      <c r="OMH134" s="41"/>
      <c r="OMI134" s="41"/>
      <c r="OMJ134" s="41"/>
      <c r="OMK134" s="41"/>
      <c r="OMW134" s="41"/>
      <c r="OMX134" s="41"/>
      <c r="OMY134" s="41"/>
      <c r="OMZ134" s="41"/>
      <c r="ONA134" s="41"/>
      <c r="ONB134" s="41"/>
      <c r="ONC134" s="41"/>
      <c r="OND134" s="41"/>
      <c r="ONE134" s="41"/>
      <c r="ONF134" s="41"/>
      <c r="ONG134" s="41"/>
      <c r="ONH134" s="41"/>
      <c r="ONI134" s="41"/>
      <c r="ONJ134" s="41"/>
      <c r="ONK134" s="41"/>
      <c r="ONL134" s="41"/>
      <c r="ONM134" s="41"/>
      <c r="ONN134" s="41"/>
      <c r="ONO134" s="41"/>
      <c r="ONP134" s="41"/>
      <c r="ONQ134" s="41"/>
      <c r="ONR134" s="41"/>
      <c r="ONS134" s="41"/>
      <c r="ONT134" s="41"/>
      <c r="ONU134" s="41"/>
      <c r="ONV134" s="41"/>
      <c r="ONW134" s="41"/>
      <c r="ONX134" s="41"/>
      <c r="ONY134" s="41"/>
      <c r="ONZ134" s="41"/>
      <c r="OOA134" s="41"/>
      <c r="OOB134" s="41"/>
      <c r="OOC134" s="41"/>
      <c r="OOD134" s="41"/>
      <c r="OOE134" s="41"/>
      <c r="OOF134" s="41"/>
      <c r="OOG134" s="41"/>
      <c r="OOH134" s="41"/>
      <c r="OOI134" s="41"/>
      <c r="OOJ134" s="41"/>
      <c r="OOK134" s="41"/>
      <c r="OOL134" s="41"/>
      <c r="OOM134" s="41"/>
      <c r="OWD134" s="41"/>
      <c r="OWE134" s="41"/>
      <c r="OWF134" s="41"/>
      <c r="OWG134" s="41"/>
      <c r="OWS134" s="41"/>
      <c r="OWT134" s="41"/>
      <c r="OWU134" s="41"/>
      <c r="OWV134" s="41"/>
      <c r="OWW134" s="41"/>
      <c r="OWX134" s="41"/>
      <c r="OWY134" s="41"/>
      <c r="OWZ134" s="41"/>
      <c r="OXA134" s="41"/>
      <c r="OXB134" s="41"/>
      <c r="OXC134" s="41"/>
      <c r="OXD134" s="41"/>
      <c r="OXE134" s="41"/>
      <c r="OXF134" s="41"/>
      <c r="OXG134" s="41"/>
      <c r="OXH134" s="41"/>
      <c r="OXI134" s="41"/>
      <c r="OXJ134" s="41"/>
      <c r="OXK134" s="41"/>
      <c r="OXL134" s="41"/>
      <c r="OXM134" s="41"/>
      <c r="OXN134" s="41"/>
      <c r="OXO134" s="41"/>
      <c r="OXP134" s="41"/>
      <c r="OXQ134" s="41"/>
      <c r="OXR134" s="41"/>
      <c r="OXS134" s="41"/>
      <c r="OXT134" s="41"/>
      <c r="OXU134" s="41"/>
      <c r="OXV134" s="41"/>
      <c r="OXW134" s="41"/>
      <c r="OXX134" s="41"/>
      <c r="OXY134" s="41"/>
      <c r="OXZ134" s="41"/>
      <c r="OYA134" s="41"/>
      <c r="OYB134" s="41"/>
      <c r="OYC134" s="41"/>
      <c r="OYD134" s="41"/>
      <c r="OYE134" s="41"/>
      <c r="OYF134" s="41"/>
      <c r="OYG134" s="41"/>
      <c r="OYH134" s="41"/>
      <c r="OYI134" s="41"/>
      <c r="PFZ134" s="41"/>
      <c r="PGA134" s="41"/>
      <c r="PGB134" s="41"/>
      <c r="PGC134" s="41"/>
      <c r="PGO134" s="41"/>
      <c r="PGP134" s="41"/>
      <c r="PGQ134" s="41"/>
      <c r="PGR134" s="41"/>
      <c r="PGS134" s="41"/>
      <c r="PGT134" s="41"/>
      <c r="PGU134" s="41"/>
      <c r="PGV134" s="41"/>
      <c r="PGW134" s="41"/>
      <c r="PGX134" s="41"/>
      <c r="PGY134" s="41"/>
      <c r="PGZ134" s="41"/>
      <c r="PHA134" s="41"/>
      <c r="PHB134" s="41"/>
      <c r="PHC134" s="41"/>
      <c r="PHD134" s="41"/>
      <c r="PHE134" s="41"/>
      <c r="PHF134" s="41"/>
      <c r="PHG134" s="41"/>
      <c r="PHH134" s="41"/>
      <c r="PHI134" s="41"/>
      <c r="PHJ134" s="41"/>
      <c r="PHK134" s="41"/>
      <c r="PHL134" s="41"/>
      <c r="PHM134" s="41"/>
      <c r="PHN134" s="41"/>
      <c r="PHO134" s="41"/>
      <c r="PHP134" s="41"/>
      <c r="PHQ134" s="41"/>
      <c r="PHR134" s="41"/>
      <c r="PHS134" s="41"/>
      <c r="PHT134" s="41"/>
      <c r="PHU134" s="41"/>
      <c r="PHV134" s="41"/>
      <c r="PHW134" s="41"/>
      <c r="PHX134" s="41"/>
      <c r="PHY134" s="41"/>
      <c r="PHZ134" s="41"/>
      <c r="PIA134" s="41"/>
      <c r="PIB134" s="41"/>
      <c r="PIC134" s="41"/>
      <c r="PID134" s="41"/>
      <c r="PIE134" s="41"/>
      <c r="PPV134" s="41"/>
      <c r="PPW134" s="41"/>
      <c r="PPX134" s="41"/>
      <c r="PPY134" s="41"/>
      <c r="PQK134" s="41"/>
      <c r="PQL134" s="41"/>
      <c r="PQM134" s="41"/>
      <c r="PQN134" s="41"/>
      <c r="PQO134" s="41"/>
      <c r="PQP134" s="41"/>
      <c r="PQQ134" s="41"/>
      <c r="PQR134" s="41"/>
      <c r="PQS134" s="41"/>
      <c r="PQT134" s="41"/>
      <c r="PQU134" s="41"/>
      <c r="PQV134" s="41"/>
      <c r="PQW134" s="41"/>
      <c r="PQX134" s="41"/>
      <c r="PQY134" s="41"/>
      <c r="PQZ134" s="41"/>
      <c r="PRA134" s="41"/>
      <c r="PRB134" s="41"/>
      <c r="PRC134" s="41"/>
      <c r="PRD134" s="41"/>
      <c r="PRE134" s="41"/>
      <c r="PRF134" s="41"/>
      <c r="PRG134" s="41"/>
      <c r="PRH134" s="41"/>
      <c r="PRI134" s="41"/>
      <c r="PRJ134" s="41"/>
      <c r="PRK134" s="41"/>
      <c r="PRL134" s="41"/>
      <c r="PRM134" s="41"/>
      <c r="PRN134" s="41"/>
      <c r="PRO134" s="41"/>
      <c r="PRP134" s="41"/>
      <c r="PRQ134" s="41"/>
      <c r="PRR134" s="41"/>
      <c r="PRS134" s="41"/>
      <c r="PRT134" s="41"/>
      <c r="PRU134" s="41"/>
      <c r="PRV134" s="41"/>
      <c r="PRW134" s="41"/>
      <c r="PRX134" s="41"/>
      <c r="PRY134" s="41"/>
      <c r="PRZ134" s="41"/>
      <c r="PSA134" s="41"/>
      <c r="PZR134" s="41"/>
      <c r="PZS134" s="41"/>
      <c r="PZT134" s="41"/>
      <c r="PZU134" s="41"/>
      <c r="QAG134" s="41"/>
      <c r="QAH134" s="41"/>
      <c r="QAI134" s="41"/>
      <c r="QAJ134" s="41"/>
      <c r="QAK134" s="41"/>
      <c r="QAL134" s="41"/>
      <c r="QAM134" s="41"/>
      <c r="QAN134" s="41"/>
      <c r="QAO134" s="41"/>
      <c r="QAP134" s="41"/>
      <c r="QAQ134" s="41"/>
      <c r="QAR134" s="41"/>
      <c r="QAS134" s="41"/>
      <c r="QAT134" s="41"/>
      <c r="QAU134" s="41"/>
      <c r="QAV134" s="41"/>
      <c r="QAW134" s="41"/>
      <c r="QAX134" s="41"/>
      <c r="QAY134" s="41"/>
      <c r="QAZ134" s="41"/>
      <c r="QBA134" s="41"/>
      <c r="QBB134" s="41"/>
      <c r="QBC134" s="41"/>
      <c r="QBD134" s="41"/>
      <c r="QBE134" s="41"/>
      <c r="QBF134" s="41"/>
      <c r="QBG134" s="41"/>
      <c r="QBH134" s="41"/>
      <c r="QBI134" s="41"/>
      <c r="QBJ134" s="41"/>
      <c r="QBK134" s="41"/>
      <c r="QBL134" s="41"/>
      <c r="QBM134" s="41"/>
      <c r="QBN134" s="41"/>
      <c r="QBO134" s="41"/>
      <c r="QBP134" s="41"/>
      <c r="QBQ134" s="41"/>
      <c r="QBR134" s="41"/>
      <c r="QBS134" s="41"/>
      <c r="QBT134" s="41"/>
      <c r="QBU134" s="41"/>
      <c r="QBV134" s="41"/>
      <c r="QBW134" s="41"/>
      <c r="QJN134" s="41"/>
      <c r="QJO134" s="41"/>
      <c r="QJP134" s="41"/>
      <c r="QJQ134" s="41"/>
      <c r="QKC134" s="41"/>
      <c r="QKD134" s="41"/>
      <c r="QKE134" s="41"/>
      <c r="QKF134" s="41"/>
      <c r="QKG134" s="41"/>
      <c r="QKH134" s="41"/>
      <c r="QKI134" s="41"/>
      <c r="QKJ134" s="41"/>
      <c r="QKK134" s="41"/>
      <c r="QKL134" s="41"/>
      <c r="QKM134" s="41"/>
      <c r="QKN134" s="41"/>
      <c r="QKO134" s="41"/>
      <c r="QKP134" s="41"/>
      <c r="QKQ134" s="41"/>
      <c r="QKR134" s="41"/>
      <c r="QKS134" s="41"/>
      <c r="QKT134" s="41"/>
      <c r="QKU134" s="41"/>
      <c r="QKV134" s="41"/>
      <c r="QKW134" s="41"/>
      <c r="QKX134" s="41"/>
      <c r="QKY134" s="41"/>
      <c r="QKZ134" s="41"/>
      <c r="QLA134" s="41"/>
      <c r="QLB134" s="41"/>
      <c r="QLC134" s="41"/>
      <c r="QLD134" s="41"/>
      <c r="QLE134" s="41"/>
      <c r="QLF134" s="41"/>
      <c r="QLG134" s="41"/>
      <c r="QLH134" s="41"/>
      <c r="QLI134" s="41"/>
      <c r="QLJ134" s="41"/>
      <c r="QLK134" s="41"/>
      <c r="QLL134" s="41"/>
      <c r="QLM134" s="41"/>
      <c r="QLN134" s="41"/>
      <c r="QLO134" s="41"/>
      <c r="QLP134" s="41"/>
      <c r="QLQ134" s="41"/>
      <c r="QLR134" s="41"/>
      <c r="QLS134" s="41"/>
      <c r="QTJ134" s="41"/>
      <c r="QTK134" s="41"/>
      <c r="QTL134" s="41"/>
      <c r="QTM134" s="41"/>
      <c r="QTY134" s="41"/>
      <c r="QTZ134" s="41"/>
      <c r="QUA134" s="41"/>
      <c r="QUB134" s="41"/>
      <c r="QUC134" s="41"/>
      <c r="QUD134" s="41"/>
      <c r="QUE134" s="41"/>
      <c r="QUF134" s="41"/>
      <c r="QUG134" s="41"/>
      <c r="QUH134" s="41"/>
      <c r="QUI134" s="41"/>
      <c r="QUJ134" s="41"/>
      <c r="QUK134" s="41"/>
      <c r="QUL134" s="41"/>
      <c r="QUM134" s="41"/>
      <c r="QUN134" s="41"/>
      <c r="QUO134" s="41"/>
      <c r="QUP134" s="41"/>
      <c r="QUQ134" s="41"/>
      <c r="QUR134" s="41"/>
      <c r="QUS134" s="41"/>
      <c r="QUT134" s="41"/>
      <c r="QUU134" s="41"/>
      <c r="QUV134" s="41"/>
      <c r="QUW134" s="41"/>
      <c r="QUX134" s="41"/>
      <c r="QUY134" s="41"/>
      <c r="QUZ134" s="41"/>
      <c r="QVA134" s="41"/>
      <c r="QVB134" s="41"/>
      <c r="QVC134" s="41"/>
      <c r="QVD134" s="41"/>
      <c r="QVE134" s="41"/>
      <c r="QVF134" s="41"/>
      <c r="QVG134" s="41"/>
      <c r="QVH134" s="41"/>
      <c r="QVI134" s="41"/>
      <c r="QVJ134" s="41"/>
      <c r="QVK134" s="41"/>
      <c r="QVL134" s="41"/>
      <c r="QVM134" s="41"/>
      <c r="QVN134" s="41"/>
      <c r="QVO134" s="41"/>
      <c r="RDF134" s="41"/>
      <c r="RDG134" s="41"/>
      <c r="RDH134" s="41"/>
      <c r="RDI134" s="41"/>
      <c r="RDU134" s="41"/>
      <c r="RDV134" s="41"/>
      <c r="RDW134" s="41"/>
      <c r="RDX134" s="41"/>
      <c r="RDY134" s="41"/>
      <c r="RDZ134" s="41"/>
      <c r="REA134" s="41"/>
      <c r="REB134" s="41"/>
      <c r="REC134" s="41"/>
      <c r="RED134" s="41"/>
      <c r="REE134" s="41"/>
      <c r="REF134" s="41"/>
      <c r="REG134" s="41"/>
      <c r="REH134" s="41"/>
      <c r="REI134" s="41"/>
      <c r="REJ134" s="41"/>
      <c r="REK134" s="41"/>
      <c r="REL134" s="41"/>
      <c r="REM134" s="41"/>
      <c r="REN134" s="41"/>
      <c r="REO134" s="41"/>
      <c r="REP134" s="41"/>
      <c r="REQ134" s="41"/>
      <c r="RER134" s="41"/>
      <c r="RES134" s="41"/>
      <c r="RET134" s="41"/>
      <c r="REU134" s="41"/>
      <c r="REV134" s="41"/>
      <c r="REW134" s="41"/>
      <c r="REX134" s="41"/>
      <c r="REY134" s="41"/>
      <c r="REZ134" s="41"/>
      <c r="RFA134" s="41"/>
      <c r="RFB134" s="41"/>
      <c r="RFC134" s="41"/>
      <c r="RFD134" s="41"/>
      <c r="RFE134" s="41"/>
      <c r="RFF134" s="41"/>
      <c r="RFG134" s="41"/>
      <c r="RFH134" s="41"/>
      <c r="RFI134" s="41"/>
      <c r="RFJ134" s="41"/>
      <c r="RFK134" s="41"/>
      <c r="RNB134" s="41"/>
      <c r="RNC134" s="41"/>
      <c r="RND134" s="41"/>
      <c r="RNE134" s="41"/>
      <c r="RNQ134" s="41"/>
      <c r="RNR134" s="41"/>
      <c r="RNS134" s="41"/>
      <c r="RNT134" s="41"/>
      <c r="RNU134" s="41"/>
      <c r="RNV134" s="41"/>
      <c r="RNW134" s="41"/>
      <c r="RNX134" s="41"/>
      <c r="RNY134" s="41"/>
      <c r="RNZ134" s="41"/>
      <c r="ROA134" s="41"/>
      <c r="ROB134" s="41"/>
      <c r="ROC134" s="41"/>
      <c r="ROD134" s="41"/>
      <c r="ROE134" s="41"/>
      <c r="ROF134" s="41"/>
      <c r="ROG134" s="41"/>
      <c r="ROH134" s="41"/>
      <c r="ROI134" s="41"/>
      <c r="ROJ134" s="41"/>
      <c r="ROK134" s="41"/>
      <c r="ROL134" s="41"/>
      <c r="ROM134" s="41"/>
      <c r="RON134" s="41"/>
      <c r="ROO134" s="41"/>
      <c r="ROP134" s="41"/>
      <c r="ROQ134" s="41"/>
      <c r="ROR134" s="41"/>
      <c r="ROS134" s="41"/>
      <c r="ROT134" s="41"/>
      <c r="ROU134" s="41"/>
      <c r="ROV134" s="41"/>
      <c r="ROW134" s="41"/>
      <c r="ROX134" s="41"/>
      <c r="ROY134" s="41"/>
      <c r="ROZ134" s="41"/>
      <c r="RPA134" s="41"/>
      <c r="RPB134" s="41"/>
      <c r="RPC134" s="41"/>
      <c r="RPD134" s="41"/>
      <c r="RPE134" s="41"/>
      <c r="RPF134" s="41"/>
      <c r="RPG134" s="41"/>
      <c r="RWX134" s="41"/>
      <c r="RWY134" s="41"/>
      <c r="RWZ134" s="41"/>
      <c r="RXA134" s="41"/>
      <c r="RXM134" s="41"/>
      <c r="RXN134" s="41"/>
      <c r="RXO134" s="41"/>
      <c r="RXP134" s="41"/>
      <c r="RXQ134" s="41"/>
      <c r="RXR134" s="41"/>
      <c r="RXS134" s="41"/>
      <c r="RXT134" s="41"/>
      <c r="RXU134" s="41"/>
      <c r="RXV134" s="41"/>
      <c r="RXW134" s="41"/>
      <c r="RXX134" s="41"/>
      <c r="RXY134" s="41"/>
      <c r="RXZ134" s="41"/>
      <c r="RYA134" s="41"/>
      <c r="RYB134" s="41"/>
      <c r="RYC134" s="41"/>
      <c r="RYD134" s="41"/>
      <c r="RYE134" s="41"/>
      <c r="RYF134" s="41"/>
      <c r="RYG134" s="41"/>
      <c r="RYH134" s="41"/>
      <c r="RYI134" s="41"/>
      <c r="RYJ134" s="41"/>
      <c r="RYK134" s="41"/>
      <c r="RYL134" s="41"/>
      <c r="RYM134" s="41"/>
      <c r="RYN134" s="41"/>
      <c r="RYO134" s="41"/>
      <c r="RYP134" s="41"/>
      <c r="RYQ134" s="41"/>
      <c r="RYR134" s="41"/>
      <c r="RYS134" s="41"/>
      <c r="RYT134" s="41"/>
      <c r="RYU134" s="41"/>
      <c r="RYV134" s="41"/>
      <c r="RYW134" s="41"/>
      <c r="RYX134" s="41"/>
      <c r="RYY134" s="41"/>
      <c r="RYZ134" s="41"/>
      <c r="RZA134" s="41"/>
      <c r="RZB134" s="41"/>
      <c r="RZC134" s="41"/>
      <c r="SGT134" s="41"/>
      <c r="SGU134" s="41"/>
      <c r="SGV134" s="41"/>
      <c r="SGW134" s="41"/>
      <c r="SHI134" s="41"/>
      <c r="SHJ134" s="41"/>
      <c r="SHK134" s="41"/>
      <c r="SHL134" s="41"/>
      <c r="SHM134" s="41"/>
      <c r="SHN134" s="41"/>
      <c r="SHO134" s="41"/>
      <c r="SHP134" s="41"/>
      <c r="SHQ134" s="41"/>
      <c r="SHR134" s="41"/>
      <c r="SHS134" s="41"/>
      <c r="SHT134" s="41"/>
      <c r="SHU134" s="41"/>
      <c r="SHV134" s="41"/>
      <c r="SHW134" s="41"/>
      <c r="SHX134" s="41"/>
      <c r="SHY134" s="41"/>
      <c r="SHZ134" s="41"/>
      <c r="SIA134" s="41"/>
      <c r="SIB134" s="41"/>
      <c r="SIC134" s="41"/>
      <c r="SID134" s="41"/>
      <c r="SIE134" s="41"/>
      <c r="SIF134" s="41"/>
      <c r="SIG134" s="41"/>
      <c r="SIH134" s="41"/>
      <c r="SII134" s="41"/>
      <c r="SIJ134" s="41"/>
      <c r="SIK134" s="41"/>
      <c r="SIL134" s="41"/>
      <c r="SIM134" s="41"/>
      <c r="SIN134" s="41"/>
      <c r="SIO134" s="41"/>
      <c r="SIP134" s="41"/>
      <c r="SIQ134" s="41"/>
      <c r="SIR134" s="41"/>
      <c r="SIS134" s="41"/>
      <c r="SIT134" s="41"/>
      <c r="SIU134" s="41"/>
      <c r="SIV134" s="41"/>
      <c r="SIW134" s="41"/>
      <c r="SIX134" s="41"/>
      <c r="SIY134" s="41"/>
      <c r="SQP134" s="41"/>
      <c r="SQQ134" s="41"/>
      <c r="SQR134" s="41"/>
      <c r="SQS134" s="41"/>
      <c r="SRE134" s="41"/>
      <c r="SRF134" s="41"/>
      <c r="SRG134" s="41"/>
      <c r="SRH134" s="41"/>
      <c r="SRI134" s="41"/>
      <c r="SRJ134" s="41"/>
      <c r="SRK134" s="41"/>
      <c r="SRL134" s="41"/>
      <c r="SRM134" s="41"/>
      <c r="SRN134" s="41"/>
      <c r="SRO134" s="41"/>
      <c r="SRP134" s="41"/>
      <c r="SRQ134" s="41"/>
      <c r="SRR134" s="41"/>
      <c r="SRS134" s="41"/>
      <c r="SRT134" s="41"/>
      <c r="SRU134" s="41"/>
      <c r="SRV134" s="41"/>
      <c r="SRW134" s="41"/>
      <c r="SRX134" s="41"/>
      <c r="SRY134" s="41"/>
      <c r="SRZ134" s="41"/>
      <c r="SSA134" s="41"/>
      <c r="SSB134" s="41"/>
      <c r="SSC134" s="41"/>
      <c r="SSD134" s="41"/>
      <c r="SSE134" s="41"/>
      <c r="SSF134" s="41"/>
      <c r="SSG134" s="41"/>
      <c r="SSH134" s="41"/>
      <c r="SSI134" s="41"/>
      <c r="SSJ134" s="41"/>
      <c r="SSK134" s="41"/>
      <c r="SSL134" s="41"/>
      <c r="SSM134" s="41"/>
      <c r="SSN134" s="41"/>
      <c r="SSO134" s="41"/>
      <c r="SSP134" s="41"/>
      <c r="SSQ134" s="41"/>
      <c r="SSR134" s="41"/>
      <c r="SSS134" s="41"/>
      <c r="SST134" s="41"/>
      <c r="SSU134" s="41"/>
      <c r="TAL134" s="41"/>
      <c r="TAM134" s="41"/>
      <c r="TAN134" s="41"/>
      <c r="TAO134" s="41"/>
      <c r="TBA134" s="41"/>
      <c r="TBB134" s="41"/>
      <c r="TBC134" s="41"/>
      <c r="TBD134" s="41"/>
      <c r="TBE134" s="41"/>
      <c r="TBF134" s="41"/>
      <c r="TBG134" s="41"/>
      <c r="TBH134" s="41"/>
      <c r="TBI134" s="41"/>
      <c r="TBJ134" s="41"/>
      <c r="TBK134" s="41"/>
      <c r="TBL134" s="41"/>
      <c r="TBM134" s="41"/>
      <c r="TBN134" s="41"/>
      <c r="TBO134" s="41"/>
      <c r="TBP134" s="41"/>
      <c r="TBQ134" s="41"/>
      <c r="TBR134" s="41"/>
      <c r="TBS134" s="41"/>
      <c r="TBT134" s="41"/>
      <c r="TBU134" s="41"/>
      <c r="TBV134" s="41"/>
      <c r="TBW134" s="41"/>
      <c r="TBX134" s="41"/>
      <c r="TBY134" s="41"/>
      <c r="TBZ134" s="41"/>
      <c r="TCA134" s="41"/>
      <c r="TCB134" s="41"/>
      <c r="TCC134" s="41"/>
      <c r="TCD134" s="41"/>
      <c r="TCE134" s="41"/>
      <c r="TCF134" s="41"/>
      <c r="TCG134" s="41"/>
      <c r="TCH134" s="41"/>
      <c r="TCI134" s="41"/>
      <c r="TCJ134" s="41"/>
      <c r="TCK134" s="41"/>
      <c r="TCL134" s="41"/>
      <c r="TCM134" s="41"/>
      <c r="TCN134" s="41"/>
      <c r="TCO134" s="41"/>
      <c r="TCP134" s="41"/>
      <c r="TCQ134" s="41"/>
      <c r="TKH134" s="41"/>
      <c r="TKI134" s="41"/>
      <c r="TKJ134" s="41"/>
      <c r="TKK134" s="41"/>
      <c r="TKW134" s="41"/>
      <c r="TKX134" s="41"/>
      <c r="TKY134" s="41"/>
      <c r="TKZ134" s="41"/>
      <c r="TLA134" s="41"/>
      <c r="TLB134" s="41"/>
      <c r="TLC134" s="41"/>
      <c r="TLD134" s="41"/>
      <c r="TLE134" s="41"/>
      <c r="TLF134" s="41"/>
      <c r="TLG134" s="41"/>
      <c r="TLH134" s="41"/>
      <c r="TLI134" s="41"/>
      <c r="TLJ134" s="41"/>
      <c r="TLK134" s="41"/>
      <c r="TLL134" s="41"/>
      <c r="TLM134" s="41"/>
      <c r="TLN134" s="41"/>
      <c r="TLO134" s="41"/>
      <c r="TLP134" s="41"/>
      <c r="TLQ134" s="41"/>
      <c r="TLR134" s="41"/>
      <c r="TLS134" s="41"/>
      <c r="TLT134" s="41"/>
      <c r="TLU134" s="41"/>
      <c r="TLV134" s="41"/>
      <c r="TLW134" s="41"/>
      <c r="TLX134" s="41"/>
      <c r="TLY134" s="41"/>
      <c r="TLZ134" s="41"/>
      <c r="TMA134" s="41"/>
      <c r="TMB134" s="41"/>
      <c r="TMC134" s="41"/>
      <c r="TMD134" s="41"/>
      <c r="TME134" s="41"/>
      <c r="TMF134" s="41"/>
      <c r="TMG134" s="41"/>
      <c r="TMH134" s="41"/>
      <c r="TMI134" s="41"/>
      <c r="TMJ134" s="41"/>
      <c r="TMK134" s="41"/>
      <c r="TML134" s="41"/>
      <c r="TMM134" s="41"/>
      <c r="TUD134" s="41"/>
      <c r="TUE134" s="41"/>
      <c r="TUF134" s="41"/>
      <c r="TUG134" s="41"/>
      <c r="TUS134" s="41"/>
      <c r="TUT134" s="41"/>
      <c r="TUU134" s="41"/>
      <c r="TUV134" s="41"/>
      <c r="TUW134" s="41"/>
      <c r="TUX134" s="41"/>
      <c r="TUY134" s="41"/>
      <c r="TUZ134" s="41"/>
      <c r="TVA134" s="41"/>
      <c r="TVB134" s="41"/>
      <c r="TVC134" s="41"/>
      <c r="TVD134" s="41"/>
      <c r="TVE134" s="41"/>
      <c r="TVF134" s="41"/>
      <c r="TVG134" s="41"/>
      <c r="TVH134" s="41"/>
      <c r="TVI134" s="41"/>
      <c r="TVJ134" s="41"/>
      <c r="TVK134" s="41"/>
      <c r="TVL134" s="41"/>
      <c r="TVM134" s="41"/>
      <c r="TVN134" s="41"/>
      <c r="TVO134" s="41"/>
      <c r="TVP134" s="41"/>
      <c r="TVQ134" s="41"/>
      <c r="TVR134" s="41"/>
      <c r="TVS134" s="41"/>
      <c r="TVT134" s="41"/>
      <c r="TVU134" s="41"/>
      <c r="TVV134" s="41"/>
      <c r="TVW134" s="41"/>
      <c r="TVX134" s="41"/>
      <c r="TVY134" s="41"/>
      <c r="TVZ134" s="41"/>
      <c r="TWA134" s="41"/>
      <c r="TWB134" s="41"/>
      <c r="TWC134" s="41"/>
      <c r="TWD134" s="41"/>
      <c r="TWE134" s="41"/>
      <c r="TWF134" s="41"/>
      <c r="TWG134" s="41"/>
      <c r="TWH134" s="41"/>
      <c r="TWI134" s="41"/>
      <c r="UDZ134" s="41"/>
      <c r="UEA134" s="41"/>
      <c r="UEB134" s="41"/>
      <c r="UEC134" s="41"/>
      <c r="UEO134" s="41"/>
      <c r="UEP134" s="41"/>
      <c r="UEQ134" s="41"/>
      <c r="UER134" s="41"/>
      <c r="UES134" s="41"/>
      <c r="UET134" s="41"/>
      <c r="UEU134" s="41"/>
      <c r="UEV134" s="41"/>
      <c r="UEW134" s="41"/>
      <c r="UEX134" s="41"/>
      <c r="UEY134" s="41"/>
      <c r="UEZ134" s="41"/>
      <c r="UFA134" s="41"/>
      <c r="UFB134" s="41"/>
      <c r="UFC134" s="41"/>
      <c r="UFD134" s="41"/>
      <c r="UFE134" s="41"/>
      <c r="UFF134" s="41"/>
      <c r="UFG134" s="41"/>
      <c r="UFH134" s="41"/>
      <c r="UFI134" s="41"/>
      <c r="UFJ134" s="41"/>
      <c r="UFK134" s="41"/>
      <c r="UFL134" s="41"/>
      <c r="UFM134" s="41"/>
      <c r="UFN134" s="41"/>
      <c r="UFO134" s="41"/>
      <c r="UFP134" s="41"/>
      <c r="UFQ134" s="41"/>
      <c r="UFR134" s="41"/>
      <c r="UFS134" s="41"/>
      <c r="UFT134" s="41"/>
      <c r="UFU134" s="41"/>
      <c r="UFV134" s="41"/>
      <c r="UFW134" s="41"/>
      <c r="UFX134" s="41"/>
      <c r="UFY134" s="41"/>
      <c r="UFZ134" s="41"/>
      <c r="UGA134" s="41"/>
      <c r="UGB134" s="41"/>
      <c r="UGC134" s="41"/>
      <c r="UGD134" s="41"/>
      <c r="UGE134" s="41"/>
      <c r="UNV134" s="41"/>
      <c r="UNW134" s="41"/>
      <c r="UNX134" s="41"/>
      <c r="UNY134" s="41"/>
      <c r="UOK134" s="41"/>
      <c r="UOL134" s="41"/>
      <c r="UOM134" s="41"/>
      <c r="UON134" s="41"/>
      <c r="UOO134" s="41"/>
      <c r="UOP134" s="41"/>
      <c r="UOQ134" s="41"/>
      <c r="UOR134" s="41"/>
      <c r="UOS134" s="41"/>
      <c r="UOT134" s="41"/>
      <c r="UOU134" s="41"/>
      <c r="UOV134" s="41"/>
      <c r="UOW134" s="41"/>
      <c r="UOX134" s="41"/>
      <c r="UOY134" s="41"/>
      <c r="UOZ134" s="41"/>
      <c r="UPA134" s="41"/>
      <c r="UPB134" s="41"/>
      <c r="UPC134" s="41"/>
      <c r="UPD134" s="41"/>
      <c r="UPE134" s="41"/>
      <c r="UPF134" s="41"/>
      <c r="UPG134" s="41"/>
      <c r="UPH134" s="41"/>
      <c r="UPI134" s="41"/>
      <c r="UPJ134" s="41"/>
      <c r="UPK134" s="41"/>
      <c r="UPL134" s="41"/>
      <c r="UPM134" s="41"/>
      <c r="UPN134" s="41"/>
      <c r="UPO134" s="41"/>
      <c r="UPP134" s="41"/>
      <c r="UPQ134" s="41"/>
      <c r="UPR134" s="41"/>
      <c r="UPS134" s="41"/>
      <c r="UPT134" s="41"/>
      <c r="UPU134" s="41"/>
      <c r="UPV134" s="41"/>
      <c r="UPW134" s="41"/>
      <c r="UPX134" s="41"/>
      <c r="UPY134" s="41"/>
      <c r="UPZ134" s="41"/>
      <c r="UQA134" s="41"/>
      <c r="UXR134" s="41"/>
      <c r="UXS134" s="41"/>
      <c r="UXT134" s="41"/>
      <c r="UXU134" s="41"/>
      <c r="UYG134" s="41"/>
      <c r="UYH134" s="41"/>
      <c r="UYI134" s="41"/>
      <c r="UYJ134" s="41"/>
      <c r="UYK134" s="41"/>
      <c r="UYL134" s="41"/>
      <c r="UYM134" s="41"/>
      <c r="UYN134" s="41"/>
      <c r="UYO134" s="41"/>
      <c r="UYP134" s="41"/>
      <c r="UYQ134" s="41"/>
      <c r="UYR134" s="41"/>
      <c r="UYS134" s="41"/>
      <c r="UYT134" s="41"/>
      <c r="UYU134" s="41"/>
      <c r="UYV134" s="41"/>
      <c r="UYW134" s="41"/>
      <c r="UYX134" s="41"/>
      <c r="UYY134" s="41"/>
      <c r="UYZ134" s="41"/>
      <c r="UZA134" s="41"/>
      <c r="UZB134" s="41"/>
      <c r="UZC134" s="41"/>
      <c r="UZD134" s="41"/>
      <c r="UZE134" s="41"/>
      <c r="UZF134" s="41"/>
      <c r="UZG134" s="41"/>
      <c r="UZH134" s="41"/>
      <c r="UZI134" s="41"/>
      <c r="UZJ134" s="41"/>
      <c r="UZK134" s="41"/>
      <c r="UZL134" s="41"/>
      <c r="UZM134" s="41"/>
      <c r="UZN134" s="41"/>
      <c r="UZO134" s="41"/>
      <c r="UZP134" s="41"/>
      <c r="UZQ134" s="41"/>
      <c r="UZR134" s="41"/>
      <c r="UZS134" s="41"/>
      <c r="UZT134" s="41"/>
      <c r="UZU134" s="41"/>
      <c r="UZV134" s="41"/>
      <c r="UZW134" s="41"/>
      <c r="VHN134" s="41"/>
      <c r="VHO134" s="41"/>
      <c r="VHP134" s="41"/>
      <c r="VHQ134" s="41"/>
      <c r="VIC134" s="41"/>
      <c r="VID134" s="41"/>
      <c r="VIE134" s="41"/>
      <c r="VIF134" s="41"/>
      <c r="VIG134" s="41"/>
      <c r="VIH134" s="41"/>
      <c r="VII134" s="41"/>
      <c r="VIJ134" s="41"/>
      <c r="VIK134" s="41"/>
      <c r="VIL134" s="41"/>
      <c r="VIM134" s="41"/>
      <c r="VIN134" s="41"/>
      <c r="VIO134" s="41"/>
      <c r="VIP134" s="41"/>
      <c r="VIQ134" s="41"/>
      <c r="VIR134" s="41"/>
      <c r="VIS134" s="41"/>
      <c r="VIT134" s="41"/>
      <c r="VIU134" s="41"/>
      <c r="VIV134" s="41"/>
      <c r="VIW134" s="41"/>
      <c r="VIX134" s="41"/>
      <c r="VIY134" s="41"/>
      <c r="VIZ134" s="41"/>
      <c r="VJA134" s="41"/>
      <c r="VJB134" s="41"/>
      <c r="VJC134" s="41"/>
      <c r="VJD134" s="41"/>
      <c r="VJE134" s="41"/>
      <c r="VJF134" s="41"/>
      <c r="VJG134" s="41"/>
      <c r="VJH134" s="41"/>
      <c r="VJI134" s="41"/>
      <c r="VJJ134" s="41"/>
      <c r="VJK134" s="41"/>
      <c r="VJL134" s="41"/>
      <c r="VJM134" s="41"/>
      <c r="VJN134" s="41"/>
      <c r="VJO134" s="41"/>
      <c r="VJP134" s="41"/>
      <c r="VJQ134" s="41"/>
      <c r="VJR134" s="41"/>
      <c r="VJS134" s="41"/>
      <c r="VRJ134" s="41"/>
      <c r="VRK134" s="41"/>
      <c r="VRL134" s="41"/>
      <c r="VRM134" s="41"/>
      <c r="VRY134" s="41"/>
      <c r="VRZ134" s="41"/>
      <c r="VSA134" s="41"/>
      <c r="VSB134" s="41"/>
      <c r="VSC134" s="41"/>
      <c r="VSD134" s="41"/>
      <c r="VSE134" s="41"/>
      <c r="VSF134" s="41"/>
      <c r="VSG134" s="41"/>
      <c r="VSH134" s="41"/>
      <c r="VSI134" s="41"/>
      <c r="VSJ134" s="41"/>
      <c r="VSK134" s="41"/>
      <c r="VSL134" s="41"/>
      <c r="VSM134" s="41"/>
      <c r="VSN134" s="41"/>
      <c r="VSO134" s="41"/>
      <c r="VSP134" s="41"/>
      <c r="VSQ134" s="41"/>
      <c r="VSR134" s="41"/>
      <c r="VSS134" s="41"/>
      <c r="VST134" s="41"/>
      <c r="VSU134" s="41"/>
      <c r="VSV134" s="41"/>
      <c r="VSW134" s="41"/>
      <c r="VSX134" s="41"/>
      <c r="VSY134" s="41"/>
      <c r="VSZ134" s="41"/>
      <c r="VTA134" s="41"/>
      <c r="VTB134" s="41"/>
      <c r="VTC134" s="41"/>
      <c r="VTD134" s="41"/>
      <c r="VTE134" s="41"/>
      <c r="VTF134" s="41"/>
      <c r="VTG134" s="41"/>
      <c r="VTH134" s="41"/>
      <c r="VTI134" s="41"/>
      <c r="VTJ134" s="41"/>
      <c r="VTK134" s="41"/>
      <c r="VTL134" s="41"/>
      <c r="VTM134" s="41"/>
      <c r="VTN134" s="41"/>
      <c r="VTO134" s="41"/>
      <c r="WBF134" s="41"/>
      <c r="WBG134" s="41"/>
      <c r="WBH134" s="41"/>
      <c r="WBI134" s="41"/>
      <c r="WBU134" s="41"/>
      <c r="WBV134" s="41"/>
      <c r="WBW134" s="41"/>
      <c r="WBX134" s="41"/>
      <c r="WBY134" s="41"/>
      <c r="WBZ134" s="41"/>
      <c r="WCA134" s="41"/>
      <c r="WCB134" s="41"/>
      <c r="WCC134" s="41"/>
      <c r="WCD134" s="41"/>
      <c r="WCE134" s="41"/>
      <c r="WCF134" s="41"/>
      <c r="WCG134" s="41"/>
      <c r="WCH134" s="41"/>
      <c r="WCI134" s="41"/>
      <c r="WCJ134" s="41"/>
      <c r="WCK134" s="41"/>
      <c r="WCL134" s="41"/>
      <c r="WCM134" s="41"/>
      <c r="WCN134" s="41"/>
      <c r="WCO134" s="41"/>
      <c r="WCP134" s="41"/>
      <c r="WCQ134" s="41"/>
      <c r="WCR134" s="41"/>
      <c r="WCS134" s="41"/>
      <c r="WCT134" s="41"/>
      <c r="WCU134" s="41"/>
      <c r="WCV134" s="41"/>
      <c r="WCW134" s="41"/>
      <c r="WCX134" s="41"/>
      <c r="WCY134" s="41"/>
      <c r="WCZ134" s="41"/>
      <c r="WDA134" s="41"/>
      <c r="WDB134" s="41"/>
      <c r="WDC134" s="41"/>
      <c r="WDD134" s="41"/>
      <c r="WDE134" s="41"/>
      <c r="WDF134" s="41"/>
      <c r="WDG134" s="41"/>
      <c r="WDH134" s="41"/>
      <c r="WDI134" s="41"/>
      <c r="WDJ134" s="41"/>
      <c r="WDK134" s="41"/>
      <c r="WLB134" s="41"/>
      <c r="WLC134" s="41"/>
      <c r="WLD134" s="41"/>
      <c r="WLE134" s="41"/>
      <c r="WLQ134" s="41"/>
      <c r="WLR134" s="41"/>
      <c r="WLS134" s="41"/>
      <c r="WLT134" s="41"/>
      <c r="WLU134" s="41"/>
      <c r="WLV134" s="41"/>
      <c r="WLW134" s="41"/>
      <c r="WLX134" s="41"/>
      <c r="WLY134" s="41"/>
      <c r="WLZ134" s="41"/>
      <c r="WMA134" s="41"/>
      <c r="WMB134" s="41"/>
      <c r="WMC134" s="41"/>
      <c r="WMD134" s="41"/>
      <c r="WME134" s="41"/>
      <c r="WMF134" s="41"/>
      <c r="WMG134" s="41"/>
      <c r="WMH134" s="41"/>
      <c r="WMI134" s="41"/>
      <c r="WMJ134" s="41"/>
      <c r="WMK134" s="41"/>
      <c r="WML134" s="41"/>
      <c r="WMM134" s="41"/>
      <c r="WMN134" s="41"/>
      <c r="WMO134" s="41"/>
      <c r="WMP134" s="41"/>
      <c r="WMQ134" s="41"/>
      <c r="WMR134" s="41"/>
      <c r="WMS134" s="41"/>
      <c r="WMT134" s="41"/>
      <c r="WMU134" s="41"/>
      <c r="WMV134" s="41"/>
      <c r="WMW134" s="41"/>
      <c r="WMX134" s="41"/>
      <c r="WMY134" s="41"/>
      <c r="WMZ134" s="41"/>
      <c r="WNA134" s="41"/>
      <c r="WNB134" s="41"/>
      <c r="WNC134" s="41"/>
      <c r="WND134" s="41"/>
      <c r="WNE134" s="41"/>
      <c r="WNF134" s="41"/>
      <c r="WNG134" s="41"/>
      <c r="WUX134" s="41"/>
      <c r="WUY134" s="41"/>
      <c r="WUZ134" s="41"/>
      <c r="WVA134" s="41"/>
      <c r="WVM134" s="41"/>
      <c r="WVN134" s="41"/>
      <c r="WVO134" s="41"/>
      <c r="WVP134" s="41"/>
      <c r="WVQ134" s="41"/>
      <c r="WVR134" s="41"/>
      <c r="WVS134" s="41"/>
      <c r="WVT134" s="41"/>
      <c r="WVU134" s="41"/>
      <c r="WVV134" s="41"/>
      <c r="WVW134" s="41"/>
      <c r="WVX134" s="41"/>
      <c r="WVY134" s="41"/>
      <c r="WVZ134" s="41"/>
      <c r="WWA134" s="41"/>
      <c r="WWB134" s="41"/>
      <c r="WWC134" s="41"/>
      <c r="WWD134" s="41"/>
      <c r="WWE134" s="41"/>
      <c r="WWF134" s="41"/>
      <c r="WWG134" s="41"/>
      <c r="WWH134" s="41"/>
      <c r="WWI134" s="41"/>
      <c r="WWJ134" s="41"/>
      <c r="WWK134" s="41"/>
      <c r="WWL134" s="41"/>
      <c r="WWM134" s="41"/>
      <c r="WWN134" s="41"/>
      <c r="WWO134" s="41"/>
      <c r="WWP134" s="41"/>
      <c r="WWQ134" s="41"/>
      <c r="WWR134" s="41"/>
      <c r="WWS134" s="41"/>
      <c r="WWT134" s="41"/>
      <c r="WWU134" s="41"/>
      <c r="WWV134" s="41"/>
      <c r="WWW134" s="41"/>
      <c r="WWX134" s="41"/>
      <c r="WWY134" s="41"/>
      <c r="WWZ134" s="41"/>
      <c r="WXA134" s="41"/>
      <c r="WXB134" s="41"/>
      <c r="WXC134" s="41"/>
    </row>
    <row r="135" spans="1:1017 1029:2041 2053:3065 3077:4089 4101:5113 5125:6137 6149:7161 7173:8185 8197:9209 9221:10233 10245:11257 11269:12281 12293:13305 13317:14329 14341:15353 15365:16175" s="41" customFormat="1" ht="34.5" customHeight="1">
      <c r="A135" s="28"/>
      <c r="B135" s="28"/>
      <c r="C135" s="28"/>
      <c r="D135" s="28"/>
      <c r="E135" s="28"/>
      <c r="F135" s="30"/>
      <c r="G135" s="33"/>
      <c r="H135" s="29"/>
      <c r="I135" s="29"/>
      <c r="J135" s="29"/>
      <c r="K135" s="34"/>
      <c r="L135" s="34"/>
      <c r="M135" s="34"/>
      <c r="N135" s="34"/>
      <c r="O135" s="34"/>
      <c r="P135" s="34"/>
      <c r="Q135" s="34"/>
      <c r="R135" s="34"/>
      <c r="S135" s="47"/>
      <c r="T135" s="47"/>
      <c r="U135" s="47"/>
      <c r="V135" s="47"/>
      <c r="W135" s="48"/>
      <c r="X135" s="48"/>
      <c r="Y135" s="48"/>
      <c r="Z135" s="48"/>
      <c r="AA135" s="47"/>
      <c r="AB135" s="47"/>
      <c r="AC135" s="47"/>
      <c r="AD135" s="47"/>
      <c r="AE135" s="48"/>
      <c r="AF135" s="48"/>
      <c r="AG135" s="48"/>
      <c r="AH135" s="48"/>
      <c r="AI135" s="31"/>
      <c r="AJ135" s="49"/>
      <c r="AK135" s="49"/>
      <c r="AL135" s="67"/>
      <c r="AM135" s="67"/>
      <c r="AN135" s="67"/>
      <c r="AO135" s="67"/>
      <c r="AP135" s="71"/>
      <c r="AQ135" s="71"/>
      <c r="AR135" s="71"/>
      <c r="AS135" s="71"/>
      <c r="AT135" s="72"/>
      <c r="AU135" s="50"/>
      <c r="AV135" s="69"/>
      <c r="AW135" s="70"/>
      <c r="AX135" s="70"/>
      <c r="AY135" s="70"/>
      <c r="AZ135" s="47"/>
      <c r="BA135" s="47"/>
      <c r="BB135" s="47"/>
      <c r="BC135" s="47"/>
      <c r="BD135" s="36"/>
      <c r="BF135" s="28"/>
      <c r="BG135" s="28"/>
      <c r="BH135" s="28"/>
      <c r="BI135" s="28"/>
      <c r="BJ135" s="28"/>
      <c r="BK135" s="28"/>
      <c r="BL135" s="28"/>
      <c r="BM135" s="28"/>
      <c r="BN135" s="28"/>
      <c r="BO135" s="28"/>
      <c r="BP135" s="28"/>
      <c r="BQ135" s="28"/>
      <c r="BR135" s="28"/>
      <c r="BS135" s="28"/>
      <c r="BT135" s="28"/>
      <c r="BU135" s="28"/>
      <c r="BV135" s="28"/>
      <c r="BW135" s="28"/>
      <c r="BX135" s="28"/>
      <c r="BY135" s="28"/>
      <c r="BZ135" s="28"/>
      <c r="CA135" s="28"/>
      <c r="CB135" s="28"/>
      <c r="CC135" s="28"/>
      <c r="CD135" s="28"/>
      <c r="CE135" s="28"/>
      <c r="CF135" s="28"/>
      <c r="CG135" s="28"/>
      <c r="CH135" s="28"/>
      <c r="CI135" s="28"/>
      <c r="CJ135" s="28"/>
      <c r="CK135" s="28"/>
      <c r="CL135" s="28"/>
      <c r="CM135" s="28"/>
      <c r="CN135" s="28"/>
      <c r="CO135" s="28"/>
      <c r="CP135" s="28"/>
      <c r="CQ135" s="28"/>
    </row>
    <row r="136" spans="1:1017 1029:2041 2053:3065 3077:4089 4101:5113 5125:6137 6149:7161 7173:8185 8197:9209 9221:10233 10245:11257 11269:12281 12293:13305 13317:14329 14341:15353 15365:16175" s="41" customFormat="1" ht="34.5" customHeight="1">
      <c r="A136" s="28"/>
      <c r="B136" s="28"/>
      <c r="C136" s="28"/>
      <c r="D136" s="28"/>
      <c r="E136" s="28"/>
      <c r="F136" s="30"/>
      <c r="G136" s="33"/>
      <c r="H136" s="29"/>
      <c r="I136" s="29"/>
      <c r="J136" s="29"/>
      <c r="K136" s="34"/>
      <c r="L136" s="34"/>
      <c r="M136" s="34"/>
      <c r="N136" s="34"/>
      <c r="O136" s="34"/>
      <c r="P136" s="34"/>
      <c r="Q136" s="34"/>
      <c r="R136" s="34"/>
      <c r="S136" s="47"/>
      <c r="T136" s="47"/>
      <c r="U136" s="47"/>
      <c r="V136" s="47"/>
      <c r="W136" s="48"/>
      <c r="X136" s="48"/>
      <c r="Y136" s="48"/>
      <c r="Z136" s="48"/>
      <c r="AA136" s="47"/>
      <c r="AB136" s="47"/>
      <c r="AC136" s="47"/>
      <c r="AD136" s="47"/>
      <c r="AE136" s="48"/>
      <c r="AF136" s="48"/>
      <c r="AG136" s="48"/>
      <c r="AH136" s="48"/>
      <c r="AI136" s="31"/>
      <c r="AJ136" s="49"/>
      <c r="AK136" s="49"/>
      <c r="AL136" s="67"/>
      <c r="AM136" s="67"/>
      <c r="AN136" s="67"/>
      <c r="AO136" s="67"/>
      <c r="AP136" s="71"/>
      <c r="AQ136" s="71"/>
      <c r="AR136" s="71"/>
      <c r="AS136" s="71"/>
      <c r="AT136" s="72"/>
      <c r="AU136" s="50"/>
      <c r="AV136" s="69"/>
      <c r="AW136" s="70"/>
      <c r="AX136" s="70"/>
      <c r="AY136" s="70"/>
      <c r="AZ136" s="47"/>
      <c r="BA136" s="47"/>
      <c r="BB136" s="47"/>
      <c r="BC136" s="47"/>
      <c r="BD136" s="36"/>
      <c r="BF136" s="28"/>
      <c r="BG136" s="28"/>
      <c r="BH136" s="28"/>
      <c r="BI136" s="28"/>
      <c r="BJ136" s="28"/>
      <c r="BK136" s="28"/>
      <c r="BL136" s="28"/>
      <c r="BM136" s="28"/>
      <c r="BN136" s="28"/>
      <c r="BO136" s="28"/>
      <c r="BP136" s="28"/>
      <c r="BQ136" s="28"/>
      <c r="BR136" s="28"/>
      <c r="BS136" s="28"/>
      <c r="BT136" s="28"/>
      <c r="BU136" s="28"/>
      <c r="BV136" s="28"/>
      <c r="BW136" s="28"/>
      <c r="BX136" s="28"/>
      <c r="BY136" s="28"/>
      <c r="BZ136" s="28"/>
      <c r="CA136" s="28"/>
      <c r="CB136" s="28"/>
      <c r="CC136" s="28"/>
      <c r="CD136" s="28"/>
      <c r="CE136" s="28"/>
      <c r="CF136" s="28"/>
      <c r="CG136" s="28"/>
      <c r="CH136" s="28"/>
      <c r="CI136" s="28"/>
      <c r="CJ136" s="28"/>
      <c r="CK136" s="28"/>
      <c r="CL136" s="28"/>
      <c r="CM136" s="28"/>
      <c r="CN136" s="28"/>
      <c r="CO136" s="28"/>
      <c r="CP136" s="28"/>
      <c r="CQ136" s="28"/>
    </row>
    <row r="137" spans="1:1017 1029:2041 2053:3065 3077:4089 4101:5113 5125:6137 6149:7161 7173:8185 8197:9209 9221:10233 10245:11257 11269:12281 12293:13305 13317:14329 14341:15353 15365:16175" s="41" customFormat="1" ht="34.5" customHeight="1">
      <c r="A137" s="28"/>
      <c r="B137" s="28"/>
      <c r="C137" s="28"/>
      <c r="D137" s="28"/>
      <c r="E137" s="28"/>
      <c r="F137" s="30"/>
      <c r="G137" s="33"/>
      <c r="H137" s="29"/>
      <c r="I137" s="29"/>
      <c r="J137" s="29"/>
      <c r="K137" s="34"/>
      <c r="L137" s="34"/>
      <c r="M137" s="34"/>
      <c r="N137" s="34"/>
      <c r="O137" s="34"/>
      <c r="P137" s="34"/>
      <c r="Q137" s="34"/>
      <c r="R137" s="34"/>
      <c r="S137" s="47"/>
      <c r="T137" s="47"/>
      <c r="U137" s="47"/>
      <c r="V137" s="47"/>
      <c r="W137" s="48"/>
      <c r="X137" s="48"/>
      <c r="Y137" s="48"/>
      <c r="Z137" s="48"/>
      <c r="AA137" s="47"/>
      <c r="AB137" s="47"/>
      <c r="AC137" s="47"/>
      <c r="AD137" s="47"/>
      <c r="AE137" s="48"/>
      <c r="AF137" s="48"/>
      <c r="AG137" s="48"/>
      <c r="AH137" s="48"/>
      <c r="AI137" s="31"/>
      <c r="AJ137" s="49"/>
      <c r="AK137" s="49"/>
      <c r="AL137" s="67"/>
      <c r="AM137" s="67"/>
      <c r="AN137" s="67"/>
      <c r="AO137" s="67"/>
      <c r="AP137" s="71"/>
      <c r="AQ137" s="71"/>
      <c r="AR137" s="71"/>
      <c r="AS137" s="71"/>
      <c r="AT137" s="72"/>
      <c r="AU137" s="50"/>
      <c r="AV137" s="69"/>
      <c r="AW137" s="70"/>
      <c r="AX137" s="70"/>
      <c r="AY137" s="70"/>
      <c r="AZ137" s="47"/>
      <c r="BA137" s="47"/>
      <c r="BB137" s="47"/>
      <c r="BC137" s="47"/>
      <c r="BD137" s="36"/>
      <c r="BF137" s="28"/>
      <c r="BG137" s="28"/>
      <c r="BH137" s="28"/>
      <c r="BI137" s="28"/>
      <c r="BJ137" s="28"/>
      <c r="BK137" s="28"/>
      <c r="BL137" s="28"/>
      <c r="BM137" s="28"/>
      <c r="BN137" s="28"/>
      <c r="BO137" s="28"/>
      <c r="BP137" s="28"/>
      <c r="BQ137" s="28"/>
      <c r="BR137" s="28"/>
      <c r="BS137" s="28"/>
      <c r="BT137" s="28"/>
      <c r="BU137" s="28"/>
      <c r="BV137" s="28"/>
      <c r="BW137" s="28"/>
      <c r="BX137" s="28"/>
      <c r="BY137" s="28"/>
      <c r="BZ137" s="28"/>
      <c r="CA137" s="28"/>
      <c r="CB137" s="28"/>
      <c r="CC137" s="28"/>
      <c r="CD137" s="28"/>
      <c r="CE137" s="28"/>
      <c r="CF137" s="28"/>
      <c r="CG137" s="28"/>
      <c r="CH137" s="28"/>
      <c r="CI137" s="28"/>
      <c r="CJ137" s="28"/>
      <c r="CK137" s="28"/>
      <c r="CL137" s="28"/>
      <c r="CM137" s="28"/>
      <c r="CN137" s="28"/>
      <c r="CO137" s="28"/>
      <c r="CP137" s="28"/>
      <c r="CQ137" s="28"/>
    </row>
    <row r="138" spans="1:1017 1029:2041 2053:3065 3077:4089 4101:5113 5125:6137 6149:7161 7173:8185 8197:9209 9221:10233 10245:11257 11269:12281 12293:13305 13317:14329 14341:15353 15365:16175" s="41" customFormat="1" ht="34.5" customHeight="1">
      <c r="A138" s="28"/>
      <c r="B138" s="28"/>
      <c r="C138" s="28"/>
      <c r="D138" s="28"/>
      <c r="E138" s="28"/>
      <c r="F138" s="30"/>
      <c r="G138" s="33"/>
      <c r="H138" s="29"/>
      <c r="I138" s="29"/>
      <c r="J138" s="29"/>
      <c r="K138" s="34"/>
      <c r="L138" s="34"/>
      <c r="M138" s="34"/>
      <c r="N138" s="34"/>
      <c r="O138" s="34"/>
      <c r="P138" s="34"/>
      <c r="Q138" s="34"/>
      <c r="R138" s="34"/>
      <c r="S138" s="47"/>
      <c r="T138" s="47"/>
      <c r="U138" s="47"/>
      <c r="V138" s="47"/>
      <c r="W138" s="48"/>
      <c r="X138" s="48"/>
      <c r="Y138" s="48"/>
      <c r="Z138" s="48"/>
      <c r="AA138" s="47"/>
      <c r="AB138" s="47"/>
      <c r="AC138" s="47"/>
      <c r="AD138" s="47"/>
      <c r="AE138" s="48"/>
      <c r="AF138" s="48"/>
      <c r="AG138" s="48"/>
      <c r="AH138" s="48"/>
      <c r="AI138" s="31"/>
      <c r="AJ138" s="49"/>
      <c r="AK138" s="49"/>
      <c r="AL138" s="67"/>
      <c r="AM138" s="67"/>
      <c r="AN138" s="67"/>
      <c r="AO138" s="67"/>
      <c r="AP138" s="71"/>
      <c r="AQ138" s="71"/>
      <c r="AR138" s="71"/>
      <c r="AS138" s="71"/>
      <c r="AT138" s="72"/>
      <c r="AU138" s="50"/>
      <c r="AV138" s="69"/>
      <c r="AW138" s="70"/>
      <c r="AX138" s="70"/>
      <c r="AY138" s="70"/>
      <c r="AZ138" s="47"/>
      <c r="BA138" s="47"/>
      <c r="BB138" s="47"/>
      <c r="BC138" s="47"/>
      <c r="BD138" s="36"/>
      <c r="BF138" s="28"/>
      <c r="BG138" s="28"/>
      <c r="BH138" s="28"/>
      <c r="BI138" s="28"/>
      <c r="BJ138" s="28"/>
      <c r="BK138" s="28"/>
      <c r="BL138" s="28"/>
      <c r="BM138" s="28"/>
      <c r="BN138" s="28"/>
      <c r="BO138" s="28"/>
      <c r="BP138" s="28"/>
      <c r="BQ138" s="28"/>
      <c r="BR138" s="28"/>
      <c r="BS138" s="28"/>
      <c r="BT138" s="28"/>
      <c r="BU138" s="28"/>
      <c r="BV138" s="28"/>
      <c r="BW138" s="28"/>
      <c r="BX138" s="28"/>
      <c r="BY138" s="28"/>
      <c r="BZ138" s="28"/>
      <c r="CA138" s="28"/>
      <c r="CB138" s="28"/>
      <c r="CC138" s="28"/>
      <c r="CD138" s="28"/>
      <c r="CE138" s="28"/>
      <c r="CF138" s="28"/>
      <c r="CG138" s="28"/>
      <c r="CH138" s="28"/>
      <c r="CI138" s="28"/>
      <c r="CJ138" s="28"/>
      <c r="CK138" s="28"/>
      <c r="CL138" s="28"/>
      <c r="CM138" s="28"/>
      <c r="CN138" s="28"/>
      <c r="CO138" s="28"/>
      <c r="CP138" s="28"/>
      <c r="CQ138" s="28"/>
    </row>
    <row r="139" spans="1:1017 1029:2041 2053:3065 3077:4089 4101:5113 5125:6137 6149:7161 7173:8185 8197:9209 9221:10233 10245:11257 11269:12281 12293:13305 13317:14329 14341:15353 15365:16175" s="41" customFormat="1" ht="34.5" customHeight="1">
      <c r="A139" s="28"/>
      <c r="B139" s="28"/>
      <c r="C139" s="28"/>
      <c r="D139" s="28"/>
      <c r="E139" s="28"/>
      <c r="F139" s="30"/>
      <c r="G139" s="33"/>
      <c r="H139" s="29"/>
      <c r="I139" s="29"/>
      <c r="J139" s="29"/>
      <c r="K139" s="34"/>
      <c r="L139" s="34"/>
      <c r="M139" s="34"/>
      <c r="N139" s="34"/>
      <c r="O139" s="34"/>
      <c r="P139" s="34"/>
      <c r="Q139" s="34"/>
      <c r="R139" s="34"/>
      <c r="S139" s="47"/>
      <c r="T139" s="47"/>
      <c r="U139" s="47"/>
      <c r="V139" s="47"/>
      <c r="W139" s="48"/>
      <c r="X139" s="48"/>
      <c r="Y139" s="48"/>
      <c r="Z139" s="48"/>
      <c r="AA139" s="47"/>
      <c r="AB139" s="47"/>
      <c r="AC139" s="47"/>
      <c r="AD139" s="47"/>
      <c r="AE139" s="48"/>
      <c r="AF139" s="48"/>
      <c r="AG139" s="48"/>
      <c r="AH139" s="48"/>
      <c r="AI139" s="31"/>
      <c r="AJ139" s="49"/>
      <c r="AK139" s="49"/>
      <c r="AL139" s="67"/>
      <c r="AM139" s="67"/>
      <c r="AN139" s="67"/>
      <c r="AO139" s="67"/>
      <c r="AP139" s="71"/>
      <c r="AQ139" s="71"/>
      <c r="AR139" s="71"/>
      <c r="AS139" s="71"/>
      <c r="AT139" s="72"/>
      <c r="AU139" s="50"/>
      <c r="AV139" s="69"/>
      <c r="AW139" s="70"/>
      <c r="AX139" s="70"/>
      <c r="AY139" s="70"/>
      <c r="AZ139" s="47"/>
      <c r="BA139" s="47"/>
      <c r="BB139" s="47"/>
      <c r="BC139" s="47"/>
      <c r="BD139" s="36"/>
      <c r="BF139" s="28"/>
      <c r="BG139" s="28"/>
      <c r="BH139" s="28"/>
      <c r="BI139" s="28"/>
      <c r="BJ139" s="28"/>
      <c r="BK139" s="28"/>
      <c r="BL139" s="28"/>
      <c r="BM139" s="28"/>
      <c r="BN139" s="28"/>
      <c r="BO139" s="28"/>
      <c r="BP139" s="28"/>
      <c r="BQ139" s="28"/>
      <c r="BR139" s="28"/>
      <c r="BS139" s="28"/>
      <c r="BT139" s="28"/>
      <c r="BU139" s="28"/>
      <c r="BV139" s="28"/>
      <c r="BW139" s="28"/>
      <c r="BX139" s="28"/>
      <c r="BY139" s="28"/>
      <c r="BZ139" s="28"/>
      <c r="CA139" s="28"/>
      <c r="CB139" s="28"/>
      <c r="CC139" s="28"/>
      <c r="CD139" s="28"/>
      <c r="CE139" s="28"/>
      <c r="CF139" s="28"/>
      <c r="CG139" s="28"/>
      <c r="CH139" s="28"/>
      <c r="CI139" s="28"/>
      <c r="CJ139" s="28"/>
      <c r="CK139" s="28"/>
      <c r="CL139" s="28"/>
      <c r="CM139" s="28"/>
      <c r="CN139" s="28"/>
      <c r="CO139" s="28"/>
      <c r="CP139" s="28"/>
      <c r="CQ139" s="28"/>
    </row>
    <row r="140" spans="1:1017 1029:2041 2053:3065 3077:4089 4101:5113 5125:6137 6149:7161 7173:8185 8197:9209 9221:10233 10245:11257 11269:12281 12293:13305 13317:14329 14341:15353 15365:16175" s="41" customFormat="1" ht="34.5" customHeight="1">
      <c r="A140" s="28"/>
      <c r="B140" s="28"/>
      <c r="C140" s="28"/>
      <c r="D140" s="28"/>
      <c r="E140" s="28"/>
      <c r="F140" s="30"/>
      <c r="G140" s="33"/>
      <c r="H140" s="29"/>
      <c r="I140" s="29"/>
      <c r="J140" s="29"/>
      <c r="K140" s="34"/>
      <c r="L140" s="34"/>
      <c r="M140" s="34"/>
      <c r="N140" s="34"/>
      <c r="O140" s="34"/>
      <c r="P140" s="34"/>
      <c r="Q140" s="34"/>
      <c r="R140" s="34"/>
      <c r="S140" s="47"/>
      <c r="T140" s="47"/>
      <c r="U140" s="47"/>
      <c r="V140" s="47"/>
      <c r="W140" s="48"/>
      <c r="X140" s="48"/>
      <c r="Y140" s="48"/>
      <c r="Z140" s="48"/>
      <c r="AA140" s="47"/>
      <c r="AB140" s="47"/>
      <c r="AC140" s="47"/>
      <c r="AD140" s="47"/>
      <c r="AE140" s="48"/>
      <c r="AF140" s="48"/>
      <c r="AG140" s="48"/>
      <c r="AH140" s="48"/>
      <c r="AI140" s="31"/>
      <c r="AJ140" s="49"/>
      <c r="AK140" s="49"/>
      <c r="AL140" s="67"/>
      <c r="AM140" s="67"/>
      <c r="AN140" s="67"/>
      <c r="AO140" s="67"/>
      <c r="AP140" s="71"/>
      <c r="AQ140" s="71"/>
      <c r="AR140" s="71"/>
      <c r="AS140" s="71"/>
      <c r="AT140" s="72"/>
      <c r="AU140" s="50"/>
      <c r="AV140" s="69"/>
      <c r="AW140" s="70"/>
      <c r="AX140" s="70"/>
      <c r="AY140" s="70"/>
      <c r="AZ140" s="47"/>
      <c r="BA140" s="47"/>
      <c r="BB140" s="47"/>
      <c r="BC140" s="47"/>
      <c r="BD140" s="36"/>
      <c r="BF140" s="28"/>
      <c r="BG140" s="28"/>
      <c r="BH140" s="28"/>
      <c r="BI140" s="28"/>
      <c r="BJ140" s="28"/>
      <c r="BK140" s="28"/>
      <c r="BL140" s="28"/>
      <c r="BM140" s="28"/>
      <c r="BN140" s="28"/>
      <c r="BO140" s="28"/>
      <c r="BP140" s="28"/>
      <c r="BQ140" s="28"/>
      <c r="BR140" s="28"/>
      <c r="BS140" s="28"/>
      <c r="BT140" s="28"/>
      <c r="BU140" s="28"/>
      <c r="BV140" s="28"/>
      <c r="BW140" s="28"/>
      <c r="BX140" s="28"/>
      <c r="BY140" s="28"/>
      <c r="BZ140" s="28"/>
      <c r="CA140" s="28"/>
      <c r="CB140" s="28"/>
      <c r="CC140" s="28"/>
      <c r="CD140" s="28"/>
      <c r="CE140" s="28"/>
      <c r="CF140" s="28"/>
      <c r="CG140" s="28"/>
      <c r="CH140" s="28"/>
      <c r="CI140" s="28"/>
      <c r="CJ140" s="28"/>
      <c r="CK140" s="28"/>
      <c r="CL140" s="28"/>
      <c r="CM140" s="28"/>
      <c r="CN140" s="28"/>
      <c r="CO140" s="28"/>
      <c r="CP140" s="28"/>
      <c r="CQ140" s="28"/>
    </row>
    <row r="141" spans="1:1017 1029:2041 2053:3065 3077:4089 4101:5113 5125:6137 6149:7161 7173:8185 8197:9209 9221:10233 10245:11257 11269:12281 12293:13305 13317:14329 14341:15353 15365:16175" s="28" customFormat="1" ht="35.1" customHeight="1">
      <c r="A141" s="28" t="s">
        <v>356</v>
      </c>
      <c r="B141" s="28" t="s">
        <v>357</v>
      </c>
      <c r="C141" s="28" t="s">
        <v>358</v>
      </c>
      <c r="D141" s="28" t="s">
        <v>359</v>
      </c>
      <c r="E141" s="28" t="s">
        <v>21</v>
      </c>
      <c r="F141" s="23"/>
      <c r="G141" s="24" t="s">
        <v>56</v>
      </c>
      <c r="H141" s="32" t="s">
        <v>31</v>
      </c>
      <c r="I141" s="32" t="s">
        <v>29</v>
      </c>
      <c r="J141" s="32" t="s">
        <v>57</v>
      </c>
      <c r="K141" s="37">
        <v>30000</v>
      </c>
      <c r="L141" s="38"/>
      <c r="M141" s="38"/>
      <c r="N141" s="38"/>
      <c r="O141" s="34" t="e">
        <v>#REF!</v>
      </c>
      <c r="P141" s="34" t="e">
        <v>#REF!</v>
      </c>
      <c r="Q141" s="34" t="e">
        <v>#REF!</v>
      </c>
      <c r="R141" s="34" t="e">
        <v>#REF!</v>
      </c>
      <c r="S141" s="47"/>
      <c r="T141" s="47"/>
      <c r="U141" s="47"/>
      <c r="V141" s="47"/>
      <c r="W141" s="48"/>
      <c r="X141" s="48"/>
      <c r="Y141" s="48"/>
      <c r="Z141" s="48"/>
      <c r="AA141" s="47"/>
      <c r="AB141" s="47"/>
      <c r="AC141" s="47"/>
      <c r="AD141" s="47"/>
      <c r="AE141" s="48"/>
      <c r="AF141" s="48"/>
      <c r="AG141" s="48"/>
      <c r="AH141" s="48"/>
      <c r="AI141" s="31">
        <v>3.05</v>
      </c>
      <c r="AJ141" s="49"/>
      <c r="AK141" s="49" t="e">
        <v>#REF!</v>
      </c>
      <c r="AL141" s="67" t="e">
        <v>#REF!</v>
      </c>
      <c r="AM141" s="67" t="e">
        <v>#REF!</v>
      </c>
      <c r="AN141" s="67" t="e">
        <v>#REF!</v>
      </c>
      <c r="AO141" s="67" t="e">
        <v>#REF!</v>
      </c>
      <c r="AP141" s="71" t="e">
        <v>#REF!</v>
      </c>
      <c r="AQ141" s="71"/>
      <c r="AR141" s="71"/>
      <c r="AS141" s="71"/>
      <c r="AT141" s="68"/>
      <c r="AU141" s="50" t="s">
        <v>21</v>
      </c>
      <c r="AV141" s="69">
        <v>21000</v>
      </c>
      <c r="AW141" s="70"/>
      <c r="AX141" s="70"/>
      <c r="AY141" s="70"/>
      <c r="AZ141" s="47">
        <v>18000</v>
      </c>
      <c r="BA141" s="47"/>
      <c r="BB141" s="47"/>
      <c r="BC141" s="47"/>
      <c r="BE141" s="41"/>
      <c r="BH141" s="28" t="s">
        <v>31</v>
      </c>
      <c r="BI141" s="28" t="s">
        <v>29</v>
      </c>
      <c r="BJ141" s="28" t="s">
        <v>57</v>
      </c>
      <c r="BK141" s="91" t="s">
        <v>31</v>
      </c>
      <c r="BL141" s="91" t="s">
        <v>29</v>
      </c>
      <c r="BM141" s="91" t="s">
        <v>57</v>
      </c>
      <c r="IL141" s="41"/>
      <c r="IM141" s="41"/>
      <c r="IN141" s="41"/>
      <c r="IO141" s="41"/>
      <c r="JA141" s="41"/>
      <c r="JB141" s="41"/>
      <c r="JC141" s="41"/>
      <c r="JD141" s="41"/>
      <c r="JE141" s="41"/>
      <c r="JF141" s="41"/>
      <c r="JG141" s="41"/>
      <c r="JH141" s="41"/>
      <c r="JI141" s="41"/>
      <c r="JJ141" s="41"/>
      <c r="JK141" s="41"/>
      <c r="JL141" s="41"/>
      <c r="JM141" s="41"/>
      <c r="JN141" s="41"/>
      <c r="JO141" s="41"/>
      <c r="JP141" s="41"/>
      <c r="JQ141" s="41"/>
      <c r="JR141" s="41"/>
      <c r="JS141" s="41"/>
      <c r="JT141" s="41"/>
      <c r="JU141" s="41"/>
      <c r="JV141" s="41"/>
      <c r="JW141" s="41"/>
      <c r="JX141" s="41"/>
      <c r="JY141" s="41"/>
      <c r="JZ141" s="41"/>
      <c r="KA141" s="41"/>
      <c r="KB141" s="41"/>
      <c r="KC141" s="41"/>
      <c r="KD141" s="41"/>
      <c r="KE141" s="41"/>
      <c r="KF141" s="41"/>
      <c r="KG141" s="41"/>
      <c r="KH141" s="41"/>
      <c r="KI141" s="41"/>
      <c r="KJ141" s="41"/>
      <c r="KK141" s="41"/>
      <c r="KL141" s="41"/>
      <c r="KM141" s="41"/>
      <c r="KN141" s="41"/>
      <c r="KO141" s="41"/>
      <c r="KP141" s="41"/>
      <c r="KQ141" s="41"/>
      <c r="SH141" s="41"/>
      <c r="SI141" s="41"/>
      <c r="SJ141" s="41"/>
      <c r="SK141" s="41"/>
      <c r="SW141" s="41"/>
      <c r="SX141" s="41"/>
      <c r="SY141" s="41"/>
      <c r="SZ141" s="41"/>
      <c r="TA141" s="41"/>
      <c r="TB141" s="41"/>
      <c r="TC141" s="41"/>
      <c r="TD141" s="41"/>
      <c r="TE141" s="41"/>
      <c r="TF141" s="41"/>
      <c r="TG141" s="41"/>
      <c r="TH141" s="41"/>
      <c r="TI141" s="41"/>
      <c r="TJ141" s="41"/>
      <c r="TK141" s="41"/>
      <c r="TL141" s="41"/>
      <c r="TM141" s="41"/>
      <c r="TN141" s="41"/>
      <c r="TO141" s="41"/>
      <c r="TP141" s="41"/>
      <c r="TQ141" s="41"/>
      <c r="TR141" s="41"/>
      <c r="TS141" s="41"/>
      <c r="TT141" s="41"/>
      <c r="TU141" s="41"/>
      <c r="TV141" s="41"/>
      <c r="TW141" s="41"/>
      <c r="TX141" s="41"/>
      <c r="TY141" s="41"/>
      <c r="TZ141" s="41"/>
      <c r="UA141" s="41"/>
      <c r="UB141" s="41"/>
      <c r="UC141" s="41"/>
      <c r="UD141" s="41"/>
      <c r="UE141" s="41"/>
      <c r="UF141" s="41"/>
      <c r="UG141" s="41"/>
      <c r="UH141" s="41"/>
      <c r="UI141" s="41"/>
      <c r="UJ141" s="41"/>
      <c r="UK141" s="41"/>
      <c r="UL141" s="41"/>
      <c r="UM141" s="41"/>
      <c r="ACD141" s="41"/>
      <c r="ACE141" s="41"/>
      <c r="ACF141" s="41"/>
      <c r="ACG141" s="41"/>
      <c r="ACS141" s="41"/>
      <c r="ACT141" s="41"/>
      <c r="ACU141" s="41"/>
      <c r="ACV141" s="41"/>
      <c r="ACW141" s="41"/>
      <c r="ACX141" s="41"/>
      <c r="ACY141" s="41"/>
      <c r="ACZ141" s="41"/>
      <c r="ADA141" s="41"/>
      <c r="ADB141" s="41"/>
      <c r="ADC141" s="41"/>
      <c r="ADD141" s="41"/>
      <c r="ADE141" s="41"/>
      <c r="ADF141" s="41"/>
      <c r="ADG141" s="41"/>
      <c r="ADH141" s="41"/>
      <c r="ADI141" s="41"/>
      <c r="ADJ141" s="41"/>
      <c r="ADK141" s="41"/>
      <c r="ADL141" s="41"/>
      <c r="ADM141" s="41"/>
      <c r="ADN141" s="41"/>
      <c r="ADO141" s="41"/>
      <c r="ADP141" s="41"/>
      <c r="ADQ141" s="41"/>
      <c r="ADR141" s="41"/>
      <c r="ADS141" s="41"/>
      <c r="ADT141" s="41"/>
      <c r="ADU141" s="41"/>
      <c r="ADV141" s="41"/>
      <c r="ADW141" s="41"/>
      <c r="ADX141" s="41"/>
      <c r="ADY141" s="41"/>
      <c r="ADZ141" s="41"/>
      <c r="AEA141" s="41"/>
      <c r="AEB141" s="41"/>
      <c r="AEC141" s="41"/>
      <c r="AED141" s="41"/>
      <c r="AEE141" s="41"/>
      <c r="AEF141" s="41"/>
      <c r="AEG141" s="41"/>
      <c r="AEH141" s="41"/>
      <c r="AEI141" s="41"/>
      <c r="ALZ141" s="41"/>
      <c r="AMA141" s="41"/>
      <c r="AMB141" s="41"/>
      <c r="AMC141" s="41"/>
      <c r="AMO141" s="41"/>
      <c r="AMP141" s="41"/>
      <c r="AMQ141" s="41"/>
      <c r="AMR141" s="41"/>
      <c r="AMS141" s="41"/>
      <c r="AMT141" s="41"/>
      <c r="AMU141" s="41"/>
      <c r="AMV141" s="41"/>
      <c r="AMW141" s="41"/>
      <c r="AMX141" s="41"/>
      <c r="AMY141" s="41"/>
      <c r="AMZ141" s="41"/>
      <c r="ANA141" s="41"/>
      <c r="ANB141" s="41"/>
      <c r="ANC141" s="41"/>
      <c r="AND141" s="41"/>
      <c r="ANE141" s="41"/>
      <c r="ANF141" s="41"/>
      <c r="ANG141" s="41"/>
      <c r="ANH141" s="41"/>
      <c r="ANI141" s="41"/>
      <c r="ANJ141" s="41"/>
      <c r="ANK141" s="41"/>
      <c r="ANL141" s="41"/>
      <c r="ANM141" s="41"/>
      <c r="ANN141" s="41"/>
      <c r="ANO141" s="41"/>
      <c r="ANP141" s="41"/>
      <c r="ANQ141" s="41"/>
      <c r="ANR141" s="41"/>
      <c r="ANS141" s="41"/>
      <c r="ANT141" s="41"/>
      <c r="ANU141" s="41"/>
      <c r="ANV141" s="41"/>
      <c r="ANW141" s="41"/>
      <c r="ANX141" s="41"/>
      <c r="ANY141" s="41"/>
      <c r="ANZ141" s="41"/>
      <c r="AOA141" s="41"/>
      <c r="AOB141" s="41"/>
      <c r="AOC141" s="41"/>
      <c r="AOD141" s="41"/>
      <c r="AOE141" s="41"/>
      <c r="AVV141" s="41"/>
      <c r="AVW141" s="41"/>
      <c r="AVX141" s="41"/>
      <c r="AVY141" s="41"/>
      <c r="AWK141" s="41"/>
      <c r="AWL141" s="41"/>
      <c r="AWM141" s="41"/>
      <c r="AWN141" s="41"/>
      <c r="AWO141" s="41"/>
      <c r="AWP141" s="41"/>
      <c r="AWQ141" s="41"/>
      <c r="AWR141" s="41"/>
      <c r="AWS141" s="41"/>
      <c r="AWT141" s="41"/>
      <c r="AWU141" s="41"/>
      <c r="AWV141" s="41"/>
      <c r="AWW141" s="41"/>
      <c r="AWX141" s="41"/>
      <c r="AWY141" s="41"/>
      <c r="AWZ141" s="41"/>
      <c r="AXA141" s="41"/>
      <c r="AXB141" s="41"/>
      <c r="AXC141" s="41"/>
      <c r="AXD141" s="41"/>
      <c r="AXE141" s="41"/>
      <c r="AXF141" s="41"/>
      <c r="AXG141" s="41"/>
      <c r="AXH141" s="41"/>
      <c r="AXI141" s="41"/>
      <c r="AXJ141" s="41"/>
      <c r="AXK141" s="41"/>
      <c r="AXL141" s="41"/>
      <c r="AXM141" s="41"/>
      <c r="AXN141" s="41"/>
      <c r="AXO141" s="41"/>
      <c r="AXP141" s="41"/>
      <c r="AXQ141" s="41"/>
      <c r="AXR141" s="41"/>
      <c r="AXS141" s="41"/>
      <c r="AXT141" s="41"/>
      <c r="AXU141" s="41"/>
      <c r="AXV141" s="41"/>
      <c r="AXW141" s="41"/>
      <c r="AXX141" s="41"/>
      <c r="AXY141" s="41"/>
      <c r="AXZ141" s="41"/>
      <c r="AYA141" s="41"/>
      <c r="BFR141" s="41"/>
      <c r="BFS141" s="41"/>
      <c r="BFT141" s="41"/>
      <c r="BFU141" s="41"/>
      <c r="BGG141" s="41"/>
      <c r="BGH141" s="41"/>
      <c r="BGI141" s="41"/>
      <c r="BGJ141" s="41"/>
      <c r="BGK141" s="41"/>
      <c r="BGL141" s="41"/>
      <c r="BGM141" s="41"/>
      <c r="BGN141" s="41"/>
      <c r="BGO141" s="41"/>
      <c r="BGP141" s="41"/>
      <c r="BGQ141" s="41"/>
      <c r="BGR141" s="41"/>
      <c r="BGS141" s="41"/>
      <c r="BGT141" s="41"/>
      <c r="BGU141" s="41"/>
      <c r="BGV141" s="41"/>
      <c r="BGW141" s="41"/>
      <c r="BGX141" s="41"/>
      <c r="BGY141" s="41"/>
      <c r="BGZ141" s="41"/>
      <c r="BHA141" s="41"/>
      <c r="BHB141" s="41"/>
      <c r="BHC141" s="41"/>
      <c r="BHD141" s="41"/>
      <c r="BHE141" s="41"/>
      <c r="BHF141" s="41"/>
      <c r="BHG141" s="41"/>
      <c r="BHH141" s="41"/>
      <c r="BHI141" s="41"/>
      <c r="BHJ141" s="41"/>
      <c r="BHK141" s="41"/>
      <c r="BHL141" s="41"/>
      <c r="BHM141" s="41"/>
      <c r="BHN141" s="41"/>
      <c r="BHO141" s="41"/>
      <c r="BHP141" s="41"/>
      <c r="BHQ141" s="41"/>
      <c r="BHR141" s="41"/>
      <c r="BHS141" s="41"/>
      <c r="BHT141" s="41"/>
      <c r="BHU141" s="41"/>
      <c r="BHV141" s="41"/>
      <c r="BHW141" s="41"/>
      <c r="BPN141" s="41"/>
      <c r="BPO141" s="41"/>
      <c r="BPP141" s="41"/>
      <c r="BPQ141" s="41"/>
      <c r="BQC141" s="41"/>
      <c r="BQD141" s="41"/>
      <c r="BQE141" s="41"/>
      <c r="BQF141" s="41"/>
      <c r="BQG141" s="41"/>
      <c r="BQH141" s="41"/>
      <c r="BQI141" s="41"/>
      <c r="BQJ141" s="41"/>
      <c r="BQK141" s="41"/>
      <c r="BQL141" s="41"/>
      <c r="BQM141" s="41"/>
      <c r="BQN141" s="41"/>
      <c r="BQO141" s="41"/>
      <c r="BQP141" s="41"/>
      <c r="BQQ141" s="41"/>
      <c r="BQR141" s="41"/>
      <c r="BQS141" s="41"/>
      <c r="BQT141" s="41"/>
      <c r="BQU141" s="41"/>
      <c r="BQV141" s="41"/>
      <c r="BQW141" s="41"/>
      <c r="BQX141" s="41"/>
      <c r="BQY141" s="41"/>
      <c r="BQZ141" s="41"/>
      <c r="BRA141" s="41"/>
      <c r="BRB141" s="41"/>
      <c r="BRC141" s="41"/>
      <c r="BRD141" s="41"/>
      <c r="BRE141" s="41"/>
      <c r="BRF141" s="41"/>
      <c r="BRG141" s="41"/>
      <c r="BRH141" s="41"/>
      <c r="BRI141" s="41"/>
      <c r="BRJ141" s="41"/>
      <c r="BRK141" s="41"/>
      <c r="BRL141" s="41"/>
      <c r="BRM141" s="41"/>
      <c r="BRN141" s="41"/>
      <c r="BRO141" s="41"/>
      <c r="BRP141" s="41"/>
      <c r="BRQ141" s="41"/>
      <c r="BRR141" s="41"/>
      <c r="BRS141" s="41"/>
      <c r="BZJ141" s="41"/>
      <c r="BZK141" s="41"/>
      <c r="BZL141" s="41"/>
      <c r="BZM141" s="41"/>
      <c r="BZY141" s="41"/>
      <c r="BZZ141" s="41"/>
      <c r="CAA141" s="41"/>
      <c r="CAB141" s="41"/>
      <c r="CAC141" s="41"/>
      <c r="CAD141" s="41"/>
      <c r="CAE141" s="41"/>
      <c r="CAF141" s="41"/>
      <c r="CAG141" s="41"/>
      <c r="CAH141" s="41"/>
      <c r="CAI141" s="41"/>
      <c r="CAJ141" s="41"/>
      <c r="CAK141" s="41"/>
      <c r="CAL141" s="41"/>
      <c r="CAM141" s="41"/>
      <c r="CAN141" s="41"/>
      <c r="CAO141" s="41"/>
      <c r="CAP141" s="41"/>
      <c r="CAQ141" s="41"/>
      <c r="CAR141" s="41"/>
      <c r="CAS141" s="41"/>
      <c r="CAT141" s="41"/>
      <c r="CAU141" s="41"/>
      <c r="CAV141" s="41"/>
      <c r="CAW141" s="41"/>
      <c r="CAX141" s="41"/>
      <c r="CAY141" s="41"/>
      <c r="CAZ141" s="41"/>
      <c r="CBA141" s="41"/>
      <c r="CBB141" s="41"/>
      <c r="CBC141" s="41"/>
      <c r="CBD141" s="41"/>
      <c r="CBE141" s="41"/>
      <c r="CBF141" s="41"/>
      <c r="CBG141" s="41"/>
      <c r="CBH141" s="41"/>
      <c r="CBI141" s="41"/>
      <c r="CBJ141" s="41"/>
      <c r="CBK141" s="41"/>
      <c r="CBL141" s="41"/>
      <c r="CBM141" s="41"/>
      <c r="CBN141" s="41"/>
      <c r="CBO141" s="41"/>
      <c r="CJF141" s="41"/>
      <c r="CJG141" s="41"/>
      <c r="CJH141" s="41"/>
      <c r="CJI141" s="41"/>
      <c r="CJU141" s="41"/>
      <c r="CJV141" s="41"/>
      <c r="CJW141" s="41"/>
      <c r="CJX141" s="41"/>
      <c r="CJY141" s="41"/>
      <c r="CJZ141" s="41"/>
      <c r="CKA141" s="41"/>
      <c r="CKB141" s="41"/>
      <c r="CKC141" s="41"/>
      <c r="CKD141" s="41"/>
      <c r="CKE141" s="41"/>
      <c r="CKF141" s="41"/>
      <c r="CKG141" s="41"/>
      <c r="CKH141" s="41"/>
      <c r="CKI141" s="41"/>
      <c r="CKJ141" s="41"/>
      <c r="CKK141" s="41"/>
      <c r="CKL141" s="41"/>
      <c r="CKM141" s="41"/>
      <c r="CKN141" s="41"/>
      <c r="CKO141" s="41"/>
      <c r="CKP141" s="41"/>
      <c r="CKQ141" s="41"/>
      <c r="CKR141" s="41"/>
      <c r="CKS141" s="41"/>
      <c r="CKT141" s="41"/>
      <c r="CKU141" s="41"/>
      <c r="CKV141" s="41"/>
      <c r="CKW141" s="41"/>
      <c r="CKX141" s="41"/>
      <c r="CKY141" s="41"/>
      <c r="CKZ141" s="41"/>
      <c r="CLA141" s="41"/>
      <c r="CLB141" s="41"/>
      <c r="CLC141" s="41"/>
      <c r="CLD141" s="41"/>
      <c r="CLE141" s="41"/>
      <c r="CLF141" s="41"/>
      <c r="CLG141" s="41"/>
      <c r="CLH141" s="41"/>
      <c r="CLI141" s="41"/>
      <c r="CLJ141" s="41"/>
      <c r="CLK141" s="41"/>
      <c r="CTB141" s="41"/>
      <c r="CTC141" s="41"/>
      <c r="CTD141" s="41"/>
      <c r="CTE141" s="41"/>
      <c r="CTQ141" s="41"/>
      <c r="CTR141" s="41"/>
      <c r="CTS141" s="41"/>
      <c r="CTT141" s="41"/>
      <c r="CTU141" s="41"/>
      <c r="CTV141" s="41"/>
      <c r="CTW141" s="41"/>
      <c r="CTX141" s="41"/>
      <c r="CTY141" s="41"/>
      <c r="CTZ141" s="41"/>
      <c r="CUA141" s="41"/>
      <c r="CUB141" s="41"/>
      <c r="CUC141" s="41"/>
      <c r="CUD141" s="41"/>
      <c r="CUE141" s="41"/>
      <c r="CUF141" s="41"/>
      <c r="CUG141" s="41"/>
      <c r="CUH141" s="41"/>
      <c r="CUI141" s="41"/>
      <c r="CUJ141" s="41"/>
      <c r="CUK141" s="41"/>
      <c r="CUL141" s="41"/>
      <c r="CUM141" s="41"/>
      <c r="CUN141" s="41"/>
      <c r="CUO141" s="41"/>
      <c r="CUP141" s="41"/>
      <c r="CUQ141" s="41"/>
      <c r="CUR141" s="41"/>
      <c r="CUS141" s="41"/>
      <c r="CUT141" s="41"/>
      <c r="CUU141" s="41"/>
      <c r="CUV141" s="41"/>
      <c r="CUW141" s="41"/>
      <c r="CUX141" s="41"/>
      <c r="CUY141" s="41"/>
      <c r="CUZ141" s="41"/>
      <c r="CVA141" s="41"/>
      <c r="CVB141" s="41"/>
      <c r="CVC141" s="41"/>
      <c r="CVD141" s="41"/>
      <c r="CVE141" s="41"/>
      <c r="CVF141" s="41"/>
      <c r="CVG141" s="41"/>
      <c r="DCX141" s="41"/>
      <c r="DCY141" s="41"/>
      <c r="DCZ141" s="41"/>
      <c r="DDA141" s="41"/>
      <c r="DDM141" s="41"/>
      <c r="DDN141" s="41"/>
      <c r="DDO141" s="41"/>
      <c r="DDP141" s="41"/>
      <c r="DDQ141" s="41"/>
      <c r="DDR141" s="41"/>
      <c r="DDS141" s="41"/>
      <c r="DDT141" s="41"/>
      <c r="DDU141" s="41"/>
      <c r="DDV141" s="41"/>
      <c r="DDW141" s="41"/>
      <c r="DDX141" s="41"/>
      <c r="DDY141" s="41"/>
      <c r="DDZ141" s="41"/>
      <c r="DEA141" s="41"/>
      <c r="DEB141" s="41"/>
      <c r="DEC141" s="41"/>
      <c r="DED141" s="41"/>
      <c r="DEE141" s="41"/>
      <c r="DEF141" s="41"/>
      <c r="DEG141" s="41"/>
      <c r="DEH141" s="41"/>
      <c r="DEI141" s="41"/>
      <c r="DEJ141" s="41"/>
      <c r="DEK141" s="41"/>
      <c r="DEL141" s="41"/>
      <c r="DEM141" s="41"/>
      <c r="DEN141" s="41"/>
      <c r="DEO141" s="41"/>
      <c r="DEP141" s="41"/>
      <c r="DEQ141" s="41"/>
      <c r="DER141" s="41"/>
      <c r="DES141" s="41"/>
      <c r="DET141" s="41"/>
      <c r="DEU141" s="41"/>
      <c r="DEV141" s="41"/>
      <c r="DEW141" s="41"/>
      <c r="DEX141" s="41"/>
      <c r="DEY141" s="41"/>
      <c r="DEZ141" s="41"/>
      <c r="DFA141" s="41"/>
      <c r="DFB141" s="41"/>
      <c r="DFC141" s="41"/>
      <c r="DMT141" s="41"/>
      <c r="DMU141" s="41"/>
      <c r="DMV141" s="41"/>
      <c r="DMW141" s="41"/>
      <c r="DNI141" s="41"/>
      <c r="DNJ141" s="41"/>
      <c r="DNK141" s="41"/>
      <c r="DNL141" s="41"/>
      <c r="DNM141" s="41"/>
      <c r="DNN141" s="41"/>
      <c r="DNO141" s="41"/>
      <c r="DNP141" s="41"/>
      <c r="DNQ141" s="41"/>
      <c r="DNR141" s="41"/>
      <c r="DNS141" s="41"/>
      <c r="DNT141" s="41"/>
      <c r="DNU141" s="41"/>
      <c r="DNV141" s="41"/>
      <c r="DNW141" s="41"/>
      <c r="DNX141" s="41"/>
      <c r="DNY141" s="41"/>
      <c r="DNZ141" s="41"/>
      <c r="DOA141" s="41"/>
      <c r="DOB141" s="41"/>
      <c r="DOC141" s="41"/>
      <c r="DOD141" s="41"/>
      <c r="DOE141" s="41"/>
      <c r="DOF141" s="41"/>
      <c r="DOG141" s="41"/>
      <c r="DOH141" s="41"/>
      <c r="DOI141" s="41"/>
      <c r="DOJ141" s="41"/>
      <c r="DOK141" s="41"/>
      <c r="DOL141" s="41"/>
      <c r="DOM141" s="41"/>
      <c r="DON141" s="41"/>
      <c r="DOO141" s="41"/>
      <c r="DOP141" s="41"/>
      <c r="DOQ141" s="41"/>
      <c r="DOR141" s="41"/>
      <c r="DOS141" s="41"/>
      <c r="DOT141" s="41"/>
      <c r="DOU141" s="41"/>
      <c r="DOV141" s="41"/>
      <c r="DOW141" s="41"/>
      <c r="DOX141" s="41"/>
      <c r="DOY141" s="41"/>
      <c r="DWP141" s="41"/>
      <c r="DWQ141" s="41"/>
      <c r="DWR141" s="41"/>
      <c r="DWS141" s="41"/>
      <c r="DXE141" s="41"/>
      <c r="DXF141" s="41"/>
      <c r="DXG141" s="41"/>
      <c r="DXH141" s="41"/>
      <c r="DXI141" s="41"/>
      <c r="DXJ141" s="41"/>
      <c r="DXK141" s="41"/>
      <c r="DXL141" s="41"/>
      <c r="DXM141" s="41"/>
      <c r="DXN141" s="41"/>
      <c r="DXO141" s="41"/>
      <c r="DXP141" s="41"/>
      <c r="DXQ141" s="41"/>
      <c r="DXR141" s="41"/>
      <c r="DXS141" s="41"/>
      <c r="DXT141" s="41"/>
      <c r="DXU141" s="41"/>
      <c r="DXV141" s="41"/>
      <c r="DXW141" s="41"/>
      <c r="DXX141" s="41"/>
      <c r="DXY141" s="41"/>
      <c r="DXZ141" s="41"/>
      <c r="DYA141" s="41"/>
      <c r="DYB141" s="41"/>
      <c r="DYC141" s="41"/>
      <c r="DYD141" s="41"/>
      <c r="DYE141" s="41"/>
      <c r="DYF141" s="41"/>
      <c r="DYG141" s="41"/>
      <c r="DYH141" s="41"/>
      <c r="DYI141" s="41"/>
      <c r="DYJ141" s="41"/>
      <c r="DYK141" s="41"/>
      <c r="DYL141" s="41"/>
      <c r="DYM141" s="41"/>
      <c r="DYN141" s="41"/>
      <c r="DYO141" s="41"/>
      <c r="DYP141" s="41"/>
      <c r="DYQ141" s="41"/>
      <c r="DYR141" s="41"/>
      <c r="DYS141" s="41"/>
      <c r="DYT141" s="41"/>
      <c r="DYU141" s="41"/>
      <c r="EGL141" s="41"/>
      <c r="EGM141" s="41"/>
      <c r="EGN141" s="41"/>
      <c r="EGO141" s="41"/>
      <c r="EHA141" s="41"/>
      <c r="EHB141" s="41"/>
      <c r="EHC141" s="41"/>
      <c r="EHD141" s="41"/>
      <c r="EHE141" s="41"/>
      <c r="EHF141" s="41"/>
      <c r="EHG141" s="41"/>
      <c r="EHH141" s="41"/>
      <c r="EHI141" s="41"/>
      <c r="EHJ141" s="41"/>
      <c r="EHK141" s="41"/>
      <c r="EHL141" s="41"/>
      <c r="EHM141" s="41"/>
      <c r="EHN141" s="41"/>
      <c r="EHO141" s="41"/>
      <c r="EHP141" s="41"/>
      <c r="EHQ141" s="41"/>
      <c r="EHR141" s="41"/>
      <c r="EHS141" s="41"/>
      <c r="EHT141" s="41"/>
      <c r="EHU141" s="41"/>
      <c r="EHV141" s="41"/>
      <c r="EHW141" s="41"/>
      <c r="EHX141" s="41"/>
      <c r="EHY141" s="41"/>
      <c r="EHZ141" s="41"/>
      <c r="EIA141" s="41"/>
      <c r="EIB141" s="41"/>
      <c r="EIC141" s="41"/>
      <c r="EID141" s="41"/>
      <c r="EIE141" s="41"/>
      <c r="EIF141" s="41"/>
      <c r="EIG141" s="41"/>
      <c r="EIH141" s="41"/>
      <c r="EII141" s="41"/>
      <c r="EIJ141" s="41"/>
      <c r="EIK141" s="41"/>
      <c r="EIL141" s="41"/>
      <c r="EIM141" s="41"/>
      <c r="EIN141" s="41"/>
      <c r="EIO141" s="41"/>
      <c r="EIP141" s="41"/>
      <c r="EIQ141" s="41"/>
      <c r="EQH141" s="41"/>
      <c r="EQI141" s="41"/>
      <c r="EQJ141" s="41"/>
      <c r="EQK141" s="41"/>
      <c r="EQW141" s="41"/>
      <c r="EQX141" s="41"/>
      <c r="EQY141" s="41"/>
      <c r="EQZ141" s="41"/>
      <c r="ERA141" s="41"/>
      <c r="ERB141" s="41"/>
      <c r="ERC141" s="41"/>
      <c r="ERD141" s="41"/>
      <c r="ERE141" s="41"/>
      <c r="ERF141" s="41"/>
      <c r="ERG141" s="41"/>
      <c r="ERH141" s="41"/>
      <c r="ERI141" s="41"/>
      <c r="ERJ141" s="41"/>
      <c r="ERK141" s="41"/>
      <c r="ERL141" s="41"/>
      <c r="ERM141" s="41"/>
      <c r="ERN141" s="41"/>
      <c r="ERO141" s="41"/>
      <c r="ERP141" s="41"/>
      <c r="ERQ141" s="41"/>
      <c r="ERR141" s="41"/>
      <c r="ERS141" s="41"/>
      <c r="ERT141" s="41"/>
      <c r="ERU141" s="41"/>
      <c r="ERV141" s="41"/>
      <c r="ERW141" s="41"/>
      <c r="ERX141" s="41"/>
      <c r="ERY141" s="41"/>
      <c r="ERZ141" s="41"/>
      <c r="ESA141" s="41"/>
      <c r="ESB141" s="41"/>
      <c r="ESC141" s="41"/>
      <c r="ESD141" s="41"/>
      <c r="ESE141" s="41"/>
      <c r="ESF141" s="41"/>
      <c r="ESG141" s="41"/>
      <c r="ESH141" s="41"/>
      <c r="ESI141" s="41"/>
      <c r="ESJ141" s="41"/>
      <c r="ESK141" s="41"/>
      <c r="ESL141" s="41"/>
      <c r="ESM141" s="41"/>
      <c r="FAD141" s="41"/>
      <c r="FAE141" s="41"/>
      <c r="FAF141" s="41"/>
      <c r="FAG141" s="41"/>
      <c r="FAS141" s="41"/>
      <c r="FAT141" s="41"/>
      <c r="FAU141" s="41"/>
      <c r="FAV141" s="41"/>
      <c r="FAW141" s="41"/>
      <c r="FAX141" s="41"/>
      <c r="FAY141" s="41"/>
      <c r="FAZ141" s="41"/>
      <c r="FBA141" s="41"/>
      <c r="FBB141" s="41"/>
      <c r="FBC141" s="41"/>
      <c r="FBD141" s="41"/>
      <c r="FBE141" s="41"/>
      <c r="FBF141" s="41"/>
      <c r="FBG141" s="41"/>
      <c r="FBH141" s="41"/>
      <c r="FBI141" s="41"/>
      <c r="FBJ141" s="41"/>
      <c r="FBK141" s="41"/>
      <c r="FBL141" s="41"/>
      <c r="FBM141" s="41"/>
      <c r="FBN141" s="41"/>
      <c r="FBO141" s="41"/>
      <c r="FBP141" s="41"/>
      <c r="FBQ141" s="41"/>
      <c r="FBR141" s="41"/>
      <c r="FBS141" s="41"/>
      <c r="FBT141" s="41"/>
      <c r="FBU141" s="41"/>
      <c r="FBV141" s="41"/>
      <c r="FBW141" s="41"/>
      <c r="FBX141" s="41"/>
      <c r="FBY141" s="41"/>
      <c r="FBZ141" s="41"/>
      <c r="FCA141" s="41"/>
      <c r="FCB141" s="41"/>
      <c r="FCC141" s="41"/>
      <c r="FCD141" s="41"/>
      <c r="FCE141" s="41"/>
      <c r="FCF141" s="41"/>
      <c r="FCG141" s="41"/>
      <c r="FCH141" s="41"/>
      <c r="FCI141" s="41"/>
      <c r="FJZ141" s="41"/>
      <c r="FKA141" s="41"/>
      <c r="FKB141" s="41"/>
      <c r="FKC141" s="41"/>
      <c r="FKO141" s="41"/>
      <c r="FKP141" s="41"/>
      <c r="FKQ141" s="41"/>
      <c r="FKR141" s="41"/>
      <c r="FKS141" s="41"/>
      <c r="FKT141" s="41"/>
      <c r="FKU141" s="41"/>
      <c r="FKV141" s="41"/>
      <c r="FKW141" s="41"/>
      <c r="FKX141" s="41"/>
      <c r="FKY141" s="41"/>
      <c r="FKZ141" s="41"/>
      <c r="FLA141" s="41"/>
      <c r="FLB141" s="41"/>
      <c r="FLC141" s="41"/>
      <c r="FLD141" s="41"/>
      <c r="FLE141" s="41"/>
      <c r="FLF141" s="41"/>
      <c r="FLG141" s="41"/>
      <c r="FLH141" s="41"/>
      <c r="FLI141" s="41"/>
      <c r="FLJ141" s="41"/>
      <c r="FLK141" s="41"/>
      <c r="FLL141" s="41"/>
      <c r="FLM141" s="41"/>
      <c r="FLN141" s="41"/>
      <c r="FLO141" s="41"/>
      <c r="FLP141" s="41"/>
      <c r="FLQ141" s="41"/>
      <c r="FLR141" s="41"/>
      <c r="FLS141" s="41"/>
      <c r="FLT141" s="41"/>
      <c r="FLU141" s="41"/>
      <c r="FLV141" s="41"/>
      <c r="FLW141" s="41"/>
      <c r="FLX141" s="41"/>
      <c r="FLY141" s="41"/>
      <c r="FLZ141" s="41"/>
      <c r="FMA141" s="41"/>
      <c r="FMB141" s="41"/>
      <c r="FMC141" s="41"/>
      <c r="FMD141" s="41"/>
      <c r="FME141" s="41"/>
      <c r="FTV141" s="41"/>
      <c r="FTW141" s="41"/>
      <c r="FTX141" s="41"/>
      <c r="FTY141" s="41"/>
      <c r="FUK141" s="41"/>
      <c r="FUL141" s="41"/>
      <c r="FUM141" s="41"/>
      <c r="FUN141" s="41"/>
      <c r="FUO141" s="41"/>
      <c r="FUP141" s="41"/>
      <c r="FUQ141" s="41"/>
      <c r="FUR141" s="41"/>
      <c r="FUS141" s="41"/>
      <c r="FUT141" s="41"/>
      <c r="FUU141" s="41"/>
      <c r="FUV141" s="41"/>
      <c r="FUW141" s="41"/>
      <c r="FUX141" s="41"/>
      <c r="FUY141" s="41"/>
      <c r="FUZ141" s="41"/>
      <c r="FVA141" s="41"/>
      <c r="FVB141" s="41"/>
      <c r="FVC141" s="41"/>
      <c r="FVD141" s="41"/>
      <c r="FVE141" s="41"/>
      <c r="FVF141" s="41"/>
      <c r="FVG141" s="41"/>
      <c r="FVH141" s="41"/>
      <c r="FVI141" s="41"/>
      <c r="FVJ141" s="41"/>
      <c r="FVK141" s="41"/>
      <c r="FVL141" s="41"/>
      <c r="FVM141" s="41"/>
      <c r="FVN141" s="41"/>
      <c r="FVO141" s="41"/>
      <c r="FVP141" s="41"/>
      <c r="FVQ141" s="41"/>
      <c r="FVR141" s="41"/>
      <c r="FVS141" s="41"/>
      <c r="FVT141" s="41"/>
      <c r="FVU141" s="41"/>
      <c r="FVV141" s="41"/>
      <c r="FVW141" s="41"/>
      <c r="FVX141" s="41"/>
      <c r="FVY141" s="41"/>
      <c r="FVZ141" s="41"/>
      <c r="FWA141" s="41"/>
      <c r="GDR141" s="41"/>
      <c r="GDS141" s="41"/>
      <c r="GDT141" s="41"/>
      <c r="GDU141" s="41"/>
      <c r="GEG141" s="41"/>
      <c r="GEH141" s="41"/>
      <c r="GEI141" s="41"/>
      <c r="GEJ141" s="41"/>
      <c r="GEK141" s="41"/>
      <c r="GEL141" s="41"/>
      <c r="GEM141" s="41"/>
      <c r="GEN141" s="41"/>
      <c r="GEO141" s="41"/>
      <c r="GEP141" s="41"/>
      <c r="GEQ141" s="41"/>
      <c r="GER141" s="41"/>
      <c r="GES141" s="41"/>
      <c r="GET141" s="41"/>
      <c r="GEU141" s="41"/>
      <c r="GEV141" s="41"/>
      <c r="GEW141" s="41"/>
      <c r="GEX141" s="41"/>
      <c r="GEY141" s="41"/>
      <c r="GEZ141" s="41"/>
      <c r="GFA141" s="41"/>
      <c r="GFB141" s="41"/>
      <c r="GFC141" s="41"/>
      <c r="GFD141" s="41"/>
      <c r="GFE141" s="41"/>
      <c r="GFF141" s="41"/>
      <c r="GFG141" s="41"/>
      <c r="GFH141" s="41"/>
      <c r="GFI141" s="41"/>
      <c r="GFJ141" s="41"/>
      <c r="GFK141" s="41"/>
      <c r="GFL141" s="41"/>
      <c r="GFM141" s="41"/>
      <c r="GFN141" s="41"/>
      <c r="GFO141" s="41"/>
      <c r="GFP141" s="41"/>
      <c r="GFQ141" s="41"/>
      <c r="GFR141" s="41"/>
      <c r="GFS141" s="41"/>
      <c r="GFT141" s="41"/>
      <c r="GFU141" s="41"/>
      <c r="GFV141" s="41"/>
      <c r="GFW141" s="41"/>
      <c r="GNN141" s="41"/>
      <c r="GNO141" s="41"/>
      <c r="GNP141" s="41"/>
      <c r="GNQ141" s="41"/>
      <c r="GOC141" s="41"/>
      <c r="GOD141" s="41"/>
      <c r="GOE141" s="41"/>
      <c r="GOF141" s="41"/>
      <c r="GOG141" s="41"/>
      <c r="GOH141" s="41"/>
      <c r="GOI141" s="41"/>
      <c r="GOJ141" s="41"/>
      <c r="GOK141" s="41"/>
      <c r="GOL141" s="41"/>
      <c r="GOM141" s="41"/>
      <c r="GON141" s="41"/>
      <c r="GOO141" s="41"/>
      <c r="GOP141" s="41"/>
      <c r="GOQ141" s="41"/>
      <c r="GOR141" s="41"/>
      <c r="GOS141" s="41"/>
      <c r="GOT141" s="41"/>
      <c r="GOU141" s="41"/>
      <c r="GOV141" s="41"/>
      <c r="GOW141" s="41"/>
      <c r="GOX141" s="41"/>
      <c r="GOY141" s="41"/>
      <c r="GOZ141" s="41"/>
      <c r="GPA141" s="41"/>
      <c r="GPB141" s="41"/>
      <c r="GPC141" s="41"/>
      <c r="GPD141" s="41"/>
      <c r="GPE141" s="41"/>
      <c r="GPF141" s="41"/>
      <c r="GPG141" s="41"/>
      <c r="GPH141" s="41"/>
      <c r="GPI141" s="41"/>
      <c r="GPJ141" s="41"/>
      <c r="GPK141" s="41"/>
      <c r="GPL141" s="41"/>
      <c r="GPM141" s="41"/>
      <c r="GPN141" s="41"/>
      <c r="GPO141" s="41"/>
      <c r="GPP141" s="41"/>
      <c r="GPQ141" s="41"/>
      <c r="GPR141" s="41"/>
      <c r="GPS141" s="41"/>
      <c r="GXJ141" s="41"/>
      <c r="GXK141" s="41"/>
      <c r="GXL141" s="41"/>
      <c r="GXM141" s="41"/>
      <c r="GXY141" s="41"/>
      <c r="GXZ141" s="41"/>
      <c r="GYA141" s="41"/>
      <c r="GYB141" s="41"/>
      <c r="GYC141" s="41"/>
      <c r="GYD141" s="41"/>
      <c r="GYE141" s="41"/>
      <c r="GYF141" s="41"/>
      <c r="GYG141" s="41"/>
      <c r="GYH141" s="41"/>
      <c r="GYI141" s="41"/>
      <c r="GYJ141" s="41"/>
      <c r="GYK141" s="41"/>
      <c r="GYL141" s="41"/>
      <c r="GYM141" s="41"/>
      <c r="GYN141" s="41"/>
      <c r="GYO141" s="41"/>
      <c r="GYP141" s="41"/>
      <c r="GYQ141" s="41"/>
      <c r="GYR141" s="41"/>
      <c r="GYS141" s="41"/>
      <c r="GYT141" s="41"/>
      <c r="GYU141" s="41"/>
      <c r="GYV141" s="41"/>
      <c r="GYW141" s="41"/>
      <c r="GYX141" s="41"/>
      <c r="GYY141" s="41"/>
      <c r="GYZ141" s="41"/>
      <c r="GZA141" s="41"/>
      <c r="GZB141" s="41"/>
      <c r="GZC141" s="41"/>
      <c r="GZD141" s="41"/>
      <c r="GZE141" s="41"/>
      <c r="GZF141" s="41"/>
      <c r="GZG141" s="41"/>
      <c r="GZH141" s="41"/>
      <c r="GZI141" s="41"/>
      <c r="GZJ141" s="41"/>
      <c r="GZK141" s="41"/>
      <c r="GZL141" s="41"/>
      <c r="GZM141" s="41"/>
      <c r="GZN141" s="41"/>
      <c r="GZO141" s="41"/>
      <c r="HHF141" s="41"/>
      <c r="HHG141" s="41"/>
      <c r="HHH141" s="41"/>
      <c r="HHI141" s="41"/>
      <c r="HHU141" s="41"/>
      <c r="HHV141" s="41"/>
      <c r="HHW141" s="41"/>
      <c r="HHX141" s="41"/>
      <c r="HHY141" s="41"/>
      <c r="HHZ141" s="41"/>
      <c r="HIA141" s="41"/>
      <c r="HIB141" s="41"/>
      <c r="HIC141" s="41"/>
      <c r="HID141" s="41"/>
      <c r="HIE141" s="41"/>
      <c r="HIF141" s="41"/>
      <c r="HIG141" s="41"/>
      <c r="HIH141" s="41"/>
      <c r="HII141" s="41"/>
      <c r="HIJ141" s="41"/>
      <c r="HIK141" s="41"/>
      <c r="HIL141" s="41"/>
      <c r="HIM141" s="41"/>
      <c r="HIN141" s="41"/>
      <c r="HIO141" s="41"/>
      <c r="HIP141" s="41"/>
      <c r="HIQ141" s="41"/>
      <c r="HIR141" s="41"/>
      <c r="HIS141" s="41"/>
      <c r="HIT141" s="41"/>
      <c r="HIU141" s="41"/>
      <c r="HIV141" s="41"/>
      <c r="HIW141" s="41"/>
      <c r="HIX141" s="41"/>
      <c r="HIY141" s="41"/>
      <c r="HIZ141" s="41"/>
      <c r="HJA141" s="41"/>
      <c r="HJB141" s="41"/>
      <c r="HJC141" s="41"/>
      <c r="HJD141" s="41"/>
      <c r="HJE141" s="41"/>
      <c r="HJF141" s="41"/>
      <c r="HJG141" s="41"/>
      <c r="HJH141" s="41"/>
      <c r="HJI141" s="41"/>
      <c r="HJJ141" s="41"/>
      <c r="HJK141" s="41"/>
      <c r="HRB141" s="41"/>
      <c r="HRC141" s="41"/>
      <c r="HRD141" s="41"/>
      <c r="HRE141" s="41"/>
      <c r="HRQ141" s="41"/>
      <c r="HRR141" s="41"/>
      <c r="HRS141" s="41"/>
      <c r="HRT141" s="41"/>
      <c r="HRU141" s="41"/>
      <c r="HRV141" s="41"/>
      <c r="HRW141" s="41"/>
      <c r="HRX141" s="41"/>
      <c r="HRY141" s="41"/>
      <c r="HRZ141" s="41"/>
      <c r="HSA141" s="41"/>
      <c r="HSB141" s="41"/>
      <c r="HSC141" s="41"/>
      <c r="HSD141" s="41"/>
      <c r="HSE141" s="41"/>
      <c r="HSF141" s="41"/>
      <c r="HSG141" s="41"/>
      <c r="HSH141" s="41"/>
      <c r="HSI141" s="41"/>
      <c r="HSJ141" s="41"/>
      <c r="HSK141" s="41"/>
      <c r="HSL141" s="41"/>
      <c r="HSM141" s="41"/>
      <c r="HSN141" s="41"/>
      <c r="HSO141" s="41"/>
      <c r="HSP141" s="41"/>
      <c r="HSQ141" s="41"/>
      <c r="HSR141" s="41"/>
      <c r="HSS141" s="41"/>
      <c r="HST141" s="41"/>
      <c r="HSU141" s="41"/>
      <c r="HSV141" s="41"/>
      <c r="HSW141" s="41"/>
      <c r="HSX141" s="41"/>
      <c r="HSY141" s="41"/>
      <c r="HSZ141" s="41"/>
      <c r="HTA141" s="41"/>
      <c r="HTB141" s="41"/>
      <c r="HTC141" s="41"/>
      <c r="HTD141" s="41"/>
      <c r="HTE141" s="41"/>
      <c r="HTF141" s="41"/>
      <c r="HTG141" s="41"/>
      <c r="IAX141" s="41"/>
      <c r="IAY141" s="41"/>
      <c r="IAZ141" s="41"/>
      <c r="IBA141" s="41"/>
      <c r="IBM141" s="41"/>
      <c r="IBN141" s="41"/>
      <c r="IBO141" s="41"/>
      <c r="IBP141" s="41"/>
      <c r="IBQ141" s="41"/>
      <c r="IBR141" s="41"/>
      <c r="IBS141" s="41"/>
      <c r="IBT141" s="41"/>
      <c r="IBU141" s="41"/>
      <c r="IBV141" s="41"/>
      <c r="IBW141" s="41"/>
      <c r="IBX141" s="41"/>
      <c r="IBY141" s="41"/>
      <c r="IBZ141" s="41"/>
      <c r="ICA141" s="41"/>
      <c r="ICB141" s="41"/>
      <c r="ICC141" s="41"/>
      <c r="ICD141" s="41"/>
      <c r="ICE141" s="41"/>
      <c r="ICF141" s="41"/>
      <c r="ICG141" s="41"/>
      <c r="ICH141" s="41"/>
      <c r="ICI141" s="41"/>
      <c r="ICJ141" s="41"/>
      <c r="ICK141" s="41"/>
      <c r="ICL141" s="41"/>
      <c r="ICM141" s="41"/>
      <c r="ICN141" s="41"/>
      <c r="ICO141" s="41"/>
      <c r="ICP141" s="41"/>
      <c r="ICQ141" s="41"/>
      <c r="ICR141" s="41"/>
      <c r="ICS141" s="41"/>
      <c r="ICT141" s="41"/>
      <c r="ICU141" s="41"/>
      <c r="ICV141" s="41"/>
      <c r="ICW141" s="41"/>
      <c r="ICX141" s="41"/>
      <c r="ICY141" s="41"/>
      <c r="ICZ141" s="41"/>
      <c r="IDA141" s="41"/>
      <c r="IDB141" s="41"/>
      <c r="IDC141" s="41"/>
      <c r="IKT141" s="41"/>
      <c r="IKU141" s="41"/>
      <c r="IKV141" s="41"/>
      <c r="IKW141" s="41"/>
      <c r="ILI141" s="41"/>
      <c r="ILJ141" s="41"/>
      <c r="ILK141" s="41"/>
      <c r="ILL141" s="41"/>
      <c r="ILM141" s="41"/>
      <c r="ILN141" s="41"/>
      <c r="ILO141" s="41"/>
      <c r="ILP141" s="41"/>
      <c r="ILQ141" s="41"/>
      <c r="ILR141" s="41"/>
      <c r="ILS141" s="41"/>
      <c r="ILT141" s="41"/>
      <c r="ILU141" s="41"/>
      <c r="ILV141" s="41"/>
      <c r="ILW141" s="41"/>
      <c r="ILX141" s="41"/>
      <c r="ILY141" s="41"/>
      <c r="ILZ141" s="41"/>
      <c r="IMA141" s="41"/>
      <c r="IMB141" s="41"/>
      <c r="IMC141" s="41"/>
      <c r="IMD141" s="41"/>
      <c r="IME141" s="41"/>
      <c r="IMF141" s="41"/>
      <c r="IMG141" s="41"/>
      <c r="IMH141" s="41"/>
      <c r="IMI141" s="41"/>
      <c r="IMJ141" s="41"/>
      <c r="IMK141" s="41"/>
      <c r="IML141" s="41"/>
      <c r="IMM141" s="41"/>
      <c r="IMN141" s="41"/>
      <c r="IMO141" s="41"/>
      <c r="IMP141" s="41"/>
      <c r="IMQ141" s="41"/>
      <c r="IMR141" s="41"/>
      <c r="IMS141" s="41"/>
      <c r="IMT141" s="41"/>
      <c r="IMU141" s="41"/>
      <c r="IMV141" s="41"/>
      <c r="IMW141" s="41"/>
      <c r="IMX141" s="41"/>
      <c r="IMY141" s="41"/>
      <c r="IUP141" s="41"/>
      <c r="IUQ141" s="41"/>
      <c r="IUR141" s="41"/>
      <c r="IUS141" s="41"/>
      <c r="IVE141" s="41"/>
      <c r="IVF141" s="41"/>
      <c r="IVG141" s="41"/>
      <c r="IVH141" s="41"/>
      <c r="IVI141" s="41"/>
      <c r="IVJ141" s="41"/>
      <c r="IVK141" s="41"/>
      <c r="IVL141" s="41"/>
      <c r="IVM141" s="41"/>
      <c r="IVN141" s="41"/>
      <c r="IVO141" s="41"/>
      <c r="IVP141" s="41"/>
      <c r="IVQ141" s="41"/>
      <c r="IVR141" s="41"/>
      <c r="IVS141" s="41"/>
      <c r="IVT141" s="41"/>
      <c r="IVU141" s="41"/>
      <c r="IVV141" s="41"/>
      <c r="IVW141" s="41"/>
      <c r="IVX141" s="41"/>
      <c r="IVY141" s="41"/>
      <c r="IVZ141" s="41"/>
      <c r="IWA141" s="41"/>
      <c r="IWB141" s="41"/>
      <c r="IWC141" s="41"/>
      <c r="IWD141" s="41"/>
      <c r="IWE141" s="41"/>
      <c r="IWF141" s="41"/>
      <c r="IWG141" s="41"/>
      <c r="IWH141" s="41"/>
      <c r="IWI141" s="41"/>
      <c r="IWJ141" s="41"/>
      <c r="IWK141" s="41"/>
      <c r="IWL141" s="41"/>
      <c r="IWM141" s="41"/>
      <c r="IWN141" s="41"/>
      <c r="IWO141" s="41"/>
      <c r="IWP141" s="41"/>
      <c r="IWQ141" s="41"/>
      <c r="IWR141" s="41"/>
      <c r="IWS141" s="41"/>
      <c r="IWT141" s="41"/>
      <c r="IWU141" s="41"/>
      <c r="JEL141" s="41"/>
      <c r="JEM141" s="41"/>
      <c r="JEN141" s="41"/>
      <c r="JEO141" s="41"/>
      <c r="JFA141" s="41"/>
      <c r="JFB141" s="41"/>
      <c r="JFC141" s="41"/>
      <c r="JFD141" s="41"/>
      <c r="JFE141" s="41"/>
      <c r="JFF141" s="41"/>
      <c r="JFG141" s="41"/>
      <c r="JFH141" s="41"/>
      <c r="JFI141" s="41"/>
      <c r="JFJ141" s="41"/>
      <c r="JFK141" s="41"/>
      <c r="JFL141" s="41"/>
      <c r="JFM141" s="41"/>
      <c r="JFN141" s="41"/>
      <c r="JFO141" s="41"/>
      <c r="JFP141" s="41"/>
      <c r="JFQ141" s="41"/>
      <c r="JFR141" s="41"/>
      <c r="JFS141" s="41"/>
      <c r="JFT141" s="41"/>
      <c r="JFU141" s="41"/>
      <c r="JFV141" s="41"/>
      <c r="JFW141" s="41"/>
      <c r="JFX141" s="41"/>
      <c r="JFY141" s="41"/>
      <c r="JFZ141" s="41"/>
      <c r="JGA141" s="41"/>
      <c r="JGB141" s="41"/>
      <c r="JGC141" s="41"/>
      <c r="JGD141" s="41"/>
      <c r="JGE141" s="41"/>
      <c r="JGF141" s="41"/>
      <c r="JGG141" s="41"/>
      <c r="JGH141" s="41"/>
      <c r="JGI141" s="41"/>
      <c r="JGJ141" s="41"/>
      <c r="JGK141" s="41"/>
      <c r="JGL141" s="41"/>
      <c r="JGM141" s="41"/>
      <c r="JGN141" s="41"/>
      <c r="JGO141" s="41"/>
      <c r="JGP141" s="41"/>
      <c r="JGQ141" s="41"/>
      <c r="JOH141" s="41"/>
      <c r="JOI141" s="41"/>
      <c r="JOJ141" s="41"/>
      <c r="JOK141" s="41"/>
      <c r="JOW141" s="41"/>
      <c r="JOX141" s="41"/>
      <c r="JOY141" s="41"/>
      <c r="JOZ141" s="41"/>
      <c r="JPA141" s="41"/>
      <c r="JPB141" s="41"/>
      <c r="JPC141" s="41"/>
      <c r="JPD141" s="41"/>
      <c r="JPE141" s="41"/>
      <c r="JPF141" s="41"/>
      <c r="JPG141" s="41"/>
      <c r="JPH141" s="41"/>
      <c r="JPI141" s="41"/>
      <c r="JPJ141" s="41"/>
      <c r="JPK141" s="41"/>
      <c r="JPL141" s="41"/>
      <c r="JPM141" s="41"/>
      <c r="JPN141" s="41"/>
      <c r="JPO141" s="41"/>
      <c r="JPP141" s="41"/>
      <c r="JPQ141" s="41"/>
      <c r="JPR141" s="41"/>
      <c r="JPS141" s="41"/>
      <c r="JPT141" s="41"/>
      <c r="JPU141" s="41"/>
      <c r="JPV141" s="41"/>
      <c r="JPW141" s="41"/>
      <c r="JPX141" s="41"/>
      <c r="JPY141" s="41"/>
      <c r="JPZ141" s="41"/>
      <c r="JQA141" s="41"/>
      <c r="JQB141" s="41"/>
      <c r="JQC141" s="41"/>
      <c r="JQD141" s="41"/>
      <c r="JQE141" s="41"/>
      <c r="JQF141" s="41"/>
      <c r="JQG141" s="41"/>
      <c r="JQH141" s="41"/>
      <c r="JQI141" s="41"/>
      <c r="JQJ141" s="41"/>
      <c r="JQK141" s="41"/>
      <c r="JQL141" s="41"/>
      <c r="JQM141" s="41"/>
      <c r="JYD141" s="41"/>
      <c r="JYE141" s="41"/>
      <c r="JYF141" s="41"/>
      <c r="JYG141" s="41"/>
      <c r="JYS141" s="41"/>
      <c r="JYT141" s="41"/>
      <c r="JYU141" s="41"/>
      <c r="JYV141" s="41"/>
      <c r="JYW141" s="41"/>
      <c r="JYX141" s="41"/>
      <c r="JYY141" s="41"/>
      <c r="JYZ141" s="41"/>
      <c r="JZA141" s="41"/>
      <c r="JZB141" s="41"/>
      <c r="JZC141" s="41"/>
      <c r="JZD141" s="41"/>
      <c r="JZE141" s="41"/>
      <c r="JZF141" s="41"/>
      <c r="JZG141" s="41"/>
      <c r="JZH141" s="41"/>
      <c r="JZI141" s="41"/>
      <c r="JZJ141" s="41"/>
      <c r="JZK141" s="41"/>
      <c r="JZL141" s="41"/>
      <c r="JZM141" s="41"/>
      <c r="JZN141" s="41"/>
      <c r="JZO141" s="41"/>
      <c r="JZP141" s="41"/>
      <c r="JZQ141" s="41"/>
      <c r="JZR141" s="41"/>
      <c r="JZS141" s="41"/>
      <c r="JZT141" s="41"/>
      <c r="JZU141" s="41"/>
      <c r="JZV141" s="41"/>
      <c r="JZW141" s="41"/>
      <c r="JZX141" s="41"/>
      <c r="JZY141" s="41"/>
      <c r="JZZ141" s="41"/>
      <c r="KAA141" s="41"/>
      <c r="KAB141" s="41"/>
      <c r="KAC141" s="41"/>
      <c r="KAD141" s="41"/>
      <c r="KAE141" s="41"/>
      <c r="KAF141" s="41"/>
      <c r="KAG141" s="41"/>
      <c r="KAH141" s="41"/>
      <c r="KAI141" s="41"/>
      <c r="KHZ141" s="41"/>
      <c r="KIA141" s="41"/>
      <c r="KIB141" s="41"/>
      <c r="KIC141" s="41"/>
      <c r="KIO141" s="41"/>
      <c r="KIP141" s="41"/>
      <c r="KIQ141" s="41"/>
      <c r="KIR141" s="41"/>
      <c r="KIS141" s="41"/>
      <c r="KIT141" s="41"/>
      <c r="KIU141" s="41"/>
      <c r="KIV141" s="41"/>
      <c r="KIW141" s="41"/>
      <c r="KIX141" s="41"/>
      <c r="KIY141" s="41"/>
      <c r="KIZ141" s="41"/>
      <c r="KJA141" s="41"/>
      <c r="KJB141" s="41"/>
      <c r="KJC141" s="41"/>
      <c r="KJD141" s="41"/>
      <c r="KJE141" s="41"/>
      <c r="KJF141" s="41"/>
      <c r="KJG141" s="41"/>
      <c r="KJH141" s="41"/>
      <c r="KJI141" s="41"/>
      <c r="KJJ141" s="41"/>
      <c r="KJK141" s="41"/>
      <c r="KJL141" s="41"/>
      <c r="KJM141" s="41"/>
      <c r="KJN141" s="41"/>
      <c r="KJO141" s="41"/>
      <c r="KJP141" s="41"/>
      <c r="KJQ141" s="41"/>
      <c r="KJR141" s="41"/>
      <c r="KJS141" s="41"/>
      <c r="KJT141" s="41"/>
      <c r="KJU141" s="41"/>
      <c r="KJV141" s="41"/>
      <c r="KJW141" s="41"/>
      <c r="KJX141" s="41"/>
      <c r="KJY141" s="41"/>
      <c r="KJZ141" s="41"/>
      <c r="KKA141" s="41"/>
      <c r="KKB141" s="41"/>
      <c r="KKC141" s="41"/>
      <c r="KKD141" s="41"/>
      <c r="KKE141" s="41"/>
      <c r="KRV141" s="41"/>
      <c r="KRW141" s="41"/>
      <c r="KRX141" s="41"/>
      <c r="KRY141" s="41"/>
      <c r="KSK141" s="41"/>
      <c r="KSL141" s="41"/>
      <c r="KSM141" s="41"/>
      <c r="KSN141" s="41"/>
      <c r="KSO141" s="41"/>
      <c r="KSP141" s="41"/>
      <c r="KSQ141" s="41"/>
      <c r="KSR141" s="41"/>
      <c r="KSS141" s="41"/>
      <c r="KST141" s="41"/>
      <c r="KSU141" s="41"/>
      <c r="KSV141" s="41"/>
      <c r="KSW141" s="41"/>
      <c r="KSX141" s="41"/>
      <c r="KSY141" s="41"/>
      <c r="KSZ141" s="41"/>
      <c r="KTA141" s="41"/>
      <c r="KTB141" s="41"/>
      <c r="KTC141" s="41"/>
      <c r="KTD141" s="41"/>
      <c r="KTE141" s="41"/>
      <c r="KTF141" s="41"/>
      <c r="KTG141" s="41"/>
      <c r="KTH141" s="41"/>
      <c r="KTI141" s="41"/>
      <c r="KTJ141" s="41"/>
      <c r="KTK141" s="41"/>
      <c r="KTL141" s="41"/>
      <c r="KTM141" s="41"/>
      <c r="KTN141" s="41"/>
      <c r="KTO141" s="41"/>
      <c r="KTP141" s="41"/>
      <c r="KTQ141" s="41"/>
      <c r="KTR141" s="41"/>
      <c r="KTS141" s="41"/>
      <c r="KTT141" s="41"/>
      <c r="KTU141" s="41"/>
      <c r="KTV141" s="41"/>
      <c r="KTW141" s="41"/>
      <c r="KTX141" s="41"/>
      <c r="KTY141" s="41"/>
      <c r="KTZ141" s="41"/>
      <c r="KUA141" s="41"/>
      <c r="LBR141" s="41"/>
      <c r="LBS141" s="41"/>
      <c r="LBT141" s="41"/>
      <c r="LBU141" s="41"/>
      <c r="LCG141" s="41"/>
      <c r="LCH141" s="41"/>
      <c r="LCI141" s="41"/>
      <c r="LCJ141" s="41"/>
      <c r="LCK141" s="41"/>
      <c r="LCL141" s="41"/>
      <c r="LCM141" s="41"/>
      <c r="LCN141" s="41"/>
      <c r="LCO141" s="41"/>
      <c r="LCP141" s="41"/>
      <c r="LCQ141" s="41"/>
      <c r="LCR141" s="41"/>
      <c r="LCS141" s="41"/>
      <c r="LCT141" s="41"/>
      <c r="LCU141" s="41"/>
      <c r="LCV141" s="41"/>
      <c r="LCW141" s="41"/>
      <c r="LCX141" s="41"/>
      <c r="LCY141" s="41"/>
      <c r="LCZ141" s="41"/>
      <c r="LDA141" s="41"/>
      <c r="LDB141" s="41"/>
      <c r="LDC141" s="41"/>
      <c r="LDD141" s="41"/>
      <c r="LDE141" s="41"/>
      <c r="LDF141" s="41"/>
      <c r="LDG141" s="41"/>
      <c r="LDH141" s="41"/>
      <c r="LDI141" s="41"/>
      <c r="LDJ141" s="41"/>
      <c r="LDK141" s="41"/>
      <c r="LDL141" s="41"/>
      <c r="LDM141" s="41"/>
      <c r="LDN141" s="41"/>
      <c r="LDO141" s="41"/>
      <c r="LDP141" s="41"/>
      <c r="LDQ141" s="41"/>
      <c r="LDR141" s="41"/>
      <c r="LDS141" s="41"/>
      <c r="LDT141" s="41"/>
      <c r="LDU141" s="41"/>
      <c r="LDV141" s="41"/>
      <c r="LDW141" s="41"/>
      <c r="LLN141" s="41"/>
      <c r="LLO141" s="41"/>
      <c r="LLP141" s="41"/>
      <c r="LLQ141" s="41"/>
      <c r="LMC141" s="41"/>
      <c r="LMD141" s="41"/>
      <c r="LME141" s="41"/>
      <c r="LMF141" s="41"/>
      <c r="LMG141" s="41"/>
      <c r="LMH141" s="41"/>
      <c r="LMI141" s="41"/>
      <c r="LMJ141" s="41"/>
      <c r="LMK141" s="41"/>
      <c r="LML141" s="41"/>
      <c r="LMM141" s="41"/>
      <c r="LMN141" s="41"/>
      <c r="LMO141" s="41"/>
      <c r="LMP141" s="41"/>
      <c r="LMQ141" s="41"/>
      <c r="LMR141" s="41"/>
      <c r="LMS141" s="41"/>
      <c r="LMT141" s="41"/>
      <c r="LMU141" s="41"/>
      <c r="LMV141" s="41"/>
      <c r="LMW141" s="41"/>
      <c r="LMX141" s="41"/>
      <c r="LMY141" s="41"/>
      <c r="LMZ141" s="41"/>
      <c r="LNA141" s="41"/>
      <c r="LNB141" s="41"/>
      <c r="LNC141" s="41"/>
      <c r="LND141" s="41"/>
      <c r="LNE141" s="41"/>
      <c r="LNF141" s="41"/>
      <c r="LNG141" s="41"/>
      <c r="LNH141" s="41"/>
      <c r="LNI141" s="41"/>
      <c r="LNJ141" s="41"/>
      <c r="LNK141" s="41"/>
      <c r="LNL141" s="41"/>
      <c r="LNM141" s="41"/>
      <c r="LNN141" s="41"/>
      <c r="LNO141" s="41"/>
      <c r="LNP141" s="41"/>
      <c r="LNQ141" s="41"/>
      <c r="LNR141" s="41"/>
      <c r="LNS141" s="41"/>
      <c r="LVJ141" s="41"/>
      <c r="LVK141" s="41"/>
      <c r="LVL141" s="41"/>
      <c r="LVM141" s="41"/>
      <c r="LVY141" s="41"/>
      <c r="LVZ141" s="41"/>
      <c r="LWA141" s="41"/>
      <c r="LWB141" s="41"/>
      <c r="LWC141" s="41"/>
      <c r="LWD141" s="41"/>
      <c r="LWE141" s="41"/>
      <c r="LWF141" s="41"/>
      <c r="LWG141" s="41"/>
      <c r="LWH141" s="41"/>
      <c r="LWI141" s="41"/>
      <c r="LWJ141" s="41"/>
      <c r="LWK141" s="41"/>
      <c r="LWL141" s="41"/>
      <c r="LWM141" s="41"/>
      <c r="LWN141" s="41"/>
      <c r="LWO141" s="41"/>
      <c r="LWP141" s="41"/>
      <c r="LWQ141" s="41"/>
      <c r="LWR141" s="41"/>
      <c r="LWS141" s="41"/>
      <c r="LWT141" s="41"/>
      <c r="LWU141" s="41"/>
      <c r="LWV141" s="41"/>
      <c r="LWW141" s="41"/>
      <c r="LWX141" s="41"/>
      <c r="LWY141" s="41"/>
      <c r="LWZ141" s="41"/>
      <c r="LXA141" s="41"/>
      <c r="LXB141" s="41"/>
      <c r="LXC141" s="41"/>
      <c r="LXD141" s="41"/>
      <c r="LXE141" s="41"/>
      <c r="LXF141" s="41"/>
      <c r="LXG141" s="41"/>
      <c r="LXH141" s="41"/>
      <c r="LXI141" s="41"/>
      <c r="LXJ141" s="41"/>
      <c r="LXK141" s="41"/>
      <c r="LXL141" s="41"/>
      <c r="LXM141" s="41"/>
      <c r="LXN141" s="41"/>
      <c r="LXO141" s="41"/>
      <c r="MFF141" s="41"/>
      <c r="MFG141" s="41"/>
      <c r="MFH141" s="41"/>
      <c r="MFI141" s="41"/>
      <c r="MFU141" s="41"/>
      <c r="MFV141" s="41"/>
      <c r="MFW141" s="41"/>
      <c r="MFX141" s="41"/>
      <c r="MFY141" s="41"/>
      <c r="MFZ141" s="41"/>
      <c r="MGA141" s="41"/>
      <c r="MGB141" s="41"/>
      <c r="MGC141" s="41"/>
      <c r="MGD141" s="41"/>
      <c r="MGE141" s="41"/>
      <c r="MGF141" s="41"/>
      <c r="MGG141" s="41"/>
      <c r="MGH141" s="41"/>
      <c r="MGI141" s="41"/>
      <c r="MGJ141" s="41"/>
      <c r="MGK141" s="41"/>
      <c r="MGL141" s="41"/>
      <c r="MGM141" s="41"/>
      <c r="MGN141" s="41"/>
      <c r="MGO141" s="41"/>
      <c r="MGP141" s="41"/>
      <c r="MGQ141" s="41"/>
      <c r="MGR141" s="41"/>
      <c r="MGS141" s="41"/>
      <c r="MGT141" s="41"/>
      <c r="MGU141" s="41"/>
      <c r="MGV141" s="41"/>
      <c r="MGW141" s="41"/>
      <c r="MGX141" s="41"/>
      <c r="MGY141" s="41"/>
      <c r="MGZ141" s="41"/>
      <c r="MHA141" s="41"/>
      <c r="MHB141" s="41"/>
      <c r="MHC141" s="41"/>
      <c r="MHD141" s="41"/>
      <c r="MHE141" s="41"/>
      <c r="MHF141" s="41"/>
      <c r="MHG141" s="41"/>
      <c r="MHH141" s="41"/>
      <c r="MHI141" s="41"/>
      <c r="MHJ141" s="41"/>
      <c r="MHK141" s="41"/>
      <c r="MPB141" s="41"/>
      <c r="MPC141" s="41"/>
      <c r="MPD141" s="41"/>
      <c r="MPE141" s="41"/>
      <c r="MPQ141" s="41"/>
      <c r="MPR141" s="41"/>
      <c r="MPS141" s="41"/>
      <c r="MPT141" s="41"/>
      <c r="MPU141" s="41"/>
      <c r="MPV141" s="41"/>
      <c r="MPW141" s="41"/>
      <c r="MPX141" s="41"/>
      <c r="MPY141" s="41"/>
      <c r="MPZ141" s="41"/>
      <c r="MQA141" s="41"/>
      <c r="MQB141" s="41"/>
      <c r="MQC141" s="41"/>
      <c r="MQD141" s="41"/>
      <c r="MQE141" s="41"/>
      <c r="MQF141" s="41"/>
      <c r="MQG141" s="41"/>
      <c r="MQH141" s="41"/>
      <c r="MQI141" s="41"/>
      <c r="MQJ141" s="41"/>
      <c r="MQK141" s="41"/>
      <c r="MQL141" s="41"/>
      <c r="MQM141" s="41"/>
      <c r="MQN141" s="41"/>
      <c r="MQO141" s="41"/>
      <c r="MQP141" s="41"/>
      <c r="MQQ141" s="41"/>
      <c r="MQR141" s="41"/>
      <c r="MQS141" s="41"/>
      <c r="MQT141" s="41"/>
      <c r="MQU141" s="41"/>
      <c r="MQV141" s="41"/>
      <c r="MQW141" s="41"/>
      <c r="MQX141" s="41"/>
      <c r="MQY141" s="41"/>
      <c r="MQZ141" s="41"/>
      <c r="MRA141" s="41"/>
      <c r="MRB141" s="41"/>
      <c r="MRC141" s="41"/>
      <c r="MRD141" s="41"/>
      <c r="MRE141" s="41"/>
      <c r="MRF141" s="41"/>
      <c r="MRG141" s="41"/>
      <c r="MYX141" s="41"/>
      <c r="MYY141" s="41"/>
      <c r="MYZ141" s="41"/>
      <c r="MZA141" s="41"/>
      <c r="MZM141" s="41"/>
      <c r="MZN141" s="41"/>
      <c r="MZO141" s="41"/>
      <c r="MZP141" s="41"/>
      <c r="MZQ141" s="41"/>
      <c r="MZR141" s="41"/>
      <c r="MZS141" s="41"/>
      <c r="MZT141" s="41"/>
      <c r="MZU141" s="41"/>
      <c r="MZV141" s="41"/>
      <c r="MZW141" s="41"/>
      <c r="MZX141" s="41"/>
      <c r="MZY141" s="41"/>
      <c r="MZZ141" s="41"/>
      <c r="NAA141" s="41"/>
      <c r="NAB141" s="41"/>
      <c r="NAC141" s="41"/>
      <c r="NAD141" s="41"/>
      <c r="NAE141" s="41"/>
      <c r="NAF141" s="41"/>
      <c r="NAG141" s="41"/>
      <c r="NAH141" s="41"/>
      <c r="NAI141" s="41"/>
      <c r="NAJ141" s="41"/>
      <c r="NAK141" s="41"/>
      <c r="NAL141" s="41"/>
      <c r="NAM141" s="41"/>
      <c r="NAN141" s="41"/>
      <c r="NAO141" s="41"/>
      <c r="NAP141" s="41"/>
      <c r="NAQ141" s="41"/>
      <c r="NAR141" s="41"/>
      <c r="NAS141" s="41"/>
      <c r="NAT141" s="41"/>
      <c r="NAU141" s="41"/>
      <c r="NAV141" s="41"/>
      <c r="NAW141" s="41"/>
      <c r="NAX141" s="41"/>
      <c r="NAY141" s="41"/>
      <c r="NAZ141" s="41"/>
      <c r="NBA141" s="41"/>
      <c r="NBB141" s="41"/>
      <c r="NBC141" s="41"/>
      <c r="NIT141" s="41"/>
      <c r="NIU141" s="41"/>
      <c r="NIV141" s="41"/>
      <c r="NIW141" s="41"/>
      <c r="NJI141" s="41"/>
      <c r="NJJ141" s="41"/>
      <c r="NJK141" s="41"/>
      <c r="NJL141" s="41"/>
      <c r="NJM141" s="41"/>
      <c r="NJN141" s="41"/>
      <c r="NJO141" s="41"/>
      <c r="NJP141" s="41"/>
      <c r="NJQ141" s="41"/>
      <c r="NJR141" s="41"/>
      <c r="NJS141" s="41"/>
      <c r="NJT141" s="41"/>
      <c r="NJU141" s="41"/>
      <c r="NJV141" s="41"/>
      <c r="NJW141" s="41"/>
      <c r="NJX141" s="41"/>
      <c r="NJY141" s="41"/>
      <c r="NJZ141" s="41"/>
      <c r="NKA141" s="41"/>
      <c r="NKB141" s="41"/>
      <c r="NKC141" s="41"/>
      <c r="NKD141" s="41"/>
      <c r="NKE141" s="41"/>
      <c r="NKF141" s="41"/>
      <c r="NKG141" s="41"/>
      <c r="NKH141" s="41"/>
      <c r="NKI141" s="41"/>
      <c r="NKJ141" s="41"/>
      <c r="NKK141" s="41"/>
      <c r="NKL141" s="41"/>
      <c r="NKM141" s="41"/>
      <c r="NKN141" s="41"/>
      <c r="NKO141" s="41"/>
      <c r="NKP141" s="41"/>
      <c r="NKQ141" s="41"/>
      <c r="NKR141" s="41"/>
      <c r="NKS141" s="41"/>
      <c r="NKT141" s="41"/>
      <c r="NKU141" s="41"/>
      <c r="NKV141" s="41"/>
      <c r="NKW141" s="41"/>
      <c r="NKX141" s="41"/>
      <c r="NKY141" s="41"/>
      <c r="NSP141" s="41"/>
      <c r="NSQ141" s="41"/>
      <c r="NSR141" s="41"/>
      <c r="NSS141" s="41"/>
      <c r="NTE141" s="41"/>
      <c r="NTF141" s="41"/>
      <c r="NTG141" s="41"/>
      <c r="NTH141" s="41"/>
      <c r="NTI141" s="41"/>
      <c r="NTJ141" s="41"/>
      <c r="NTK141" s="41"/>
      <c r="NTL141" s="41"/>
      <c r="NTM141" s="41"/>
      <c r="NTN141" s="41"/>
      <c r="NTO141" s="41"/>
      <c r="NTP141" s="41"/>
      <c r="NTQ141" s="41"/>
      <c r="NTR141" s="41"/>
      <c r="NTS141" s="41"/>
      <c r="NTT141" s="41"/>
      <c r="NTU141" s="41"/>
      <c r="NTV141" s="41"/>
      <c r="NTW141" s="41"/>
      <c r="NTX141" s="41"/>
      <c r="NTY141" s="41"/>
      <c r="NTZ141" s="41"/>
      <c r="NUA141" s="41"/>
      <c r="NUB141" s="41"/>
      <c r="NUC141" s="41"/>
      <c r="NUD141" s="41"/>
      <c r="NUE141" s="41"/>
      <c r="NUF141" s="41"/>
      <c r="NUG141" s="41"/>
      <c r="NUH141" s="41"/>
      <c r="NUI141" s="41"/>
      <c r="NUJ141" s="41"/>
      <c r="NUK141" s="41"/>
      <c r="NUL141" s="41"/>
      <c r="NUM141" s="41"/>
      <c r="NUN141" s="41"/>
      <c r="NUO141" s="41"/>
      <c r="NUP141" s="41"/>
      <c r="NUQ141" s="41"/>
      <c r="NUR141" s="41"/>
      <c r="NUS141" s="41"/>
      <c r="NUT141" s="41"/>
      <c r="NUU141" s="41"/>
      <c r="OCL141" s="41"/>
      <c r="OCM141" s="41"/>
      <c r="OCN141" s="41"/>
      <c r="OCO141" s="41"/>
      <c r="ODA141" s="41"/>
      <c r="ODB141" s="41"/>
      <c r="ODC141" s="41"/>
      <c r="ODD141" s="41"/>
      <c r="ODE141" s="41"/>
      <c r="ODF141" s="41"/>
      <c r="ODG141" s="41"/>
      <c r="ODH141" s="41"/>
      <c r="ODI141" s="41"/>
      <c r="ODJ141" s="41"/>
      <c r="ODK141" s="41"/>
      <c r="ODL141" s="41"/>
      <c r="ODM141" s="41"/>
      <c r="ODN141" s="41"/>
      <c r="ODO141" s="41"/>
      <c r="ODP141" s="41"/>
      <c r="ODQ141" s="41"/>
      <c r="ODR141" s="41"/>
      <c r="ODS141" s="41"/>
      <c r="ODT141" s="41"/>
      <c r="ODU141" s="41"/>
      <c r="ODV141" s="41"/>
      <c r="ODW141" s="41"/>
      <c r="ODX141" s="41"/>
      <c r="ODY141" s="41"/>
      <c r="ODZ141" s="41"/>
      <c r="OEA141" s="41"/>
      <c r="OEB141" s="41"/>
      <c r="OEC141" s="41"/>
      <c r="OED141" s="41"/>
      <c r="OEE141" s="41"/>
      <c r="OEF141" s="41"/>
      <c r="OEG141" s="41"/>
      <c r="OEH141" s="41"/>
      <c r="OEI141" s="41"/>
      <c r="OEJ141" s="41"/>
      <c r="OEK141" s="41"/>
      <c r="OEL141" s="41"/>
      <c r="OEM141" s="41"/>
      <c r="OEN141" s="41"/>
      <c r="OEO141" s="41"/>
      <c r="OEP141" s="41"/>
      <c r="OEQ141" s="41"/>
      <c r="OMH141" s="41"/>
      <c r="OMI141" s="41"/>
      <c r="OMJ141" s="41"/>
      <c r="OMK141" s="41"/>
      <c r="OMW141" s="41"/>
      <c r="OMX141" s="41"/>
      <c r="OMY141" s="41"/>
      <c r="OMZ141" s="41"/>
      <c r="ONA141" s="41"/>
      <c r="ONB141" s="41"/>
      <c r="ONC141" s="41"/>
      <c r="OND141" s="41"/>
      <c r="ONE141" s="41"/>
      <c r="ONF141" s="41"/>
      <c r="ONG141" s="41"/>
      <c r="ONH141" s="41"/>
      <c r="ONI141" s="41"/>
      <c r="ONJ141" s="41"/>
      <c r="ONK141" s="41"/>
      <c r="ONL141" s="41"/>
      <c r="ONM141" s="41"/>
      <c r="ONN141" s="41"/>
      <c r="ONO141" s="41"/>
      <c r="ONP141" s="41"/>
      <c r="ONQ141" s="41"/>
      <c r="ONR141" s="41"/>
      <c r="ONS141" s="41"/>
      <c r="ONT141" s="41"/>
      <c r="ONU141" s="41"/>
      <c r="ONV141" s="41"/>
      <c r="ONW141" s="41"/>
      <c r="ONX141" s="41"/>
      <c r="ONY141" s="41"/>
      <c r="ONZ141" s="41"/>
      <c r="OOA141" s="41"/>
      <c r="OOB141" s="41"/>
      <c r="OOC141" s="41"/>
      <c r="OOD141" s="41"/>
      <c r="OOE141" s="41"/>
      <c r="OOF141" s="41"/>
      <c r="OOG141" s="41"/>
      <c r="OOH141" s="41"/>
      <c r="OOI141" s="41"/>
      <c r="OOJ141" s="41"/>
      <c r="OOK141" s="41"/>
      <c r="OOL141" s="41"/>
      <c r="OOM141" s="41"/>
      <c r="OWD141" s="41"/>
      <c r="OWE141" s="41"/>
      <c r="OWF141" s="41"/>
      <c r="OWG141" s="41"/>
      <c r="OWS141" s="41"/>
      <c r="OWT141" s="41"/>
      <c r="OWU141" s="41"/>
      <c r="OWV141" s="41"/>
      <c r="OWW141" s="41"/>
      <c r="OWX141" s="41"/>
      <c r="OWY141" s="41"/>
      <c r="OWZ141" s="41"/>
      <c r="OXA141" s="41"/>
      <c r="OXB141" s="41"/>
      <c r="OXC141" s="41"/>
      <c r="OXD141" s="41"/>
      <c r="OXE141" s="41"/>
      <c r="OXF141" s="41"/>
      <c r="OXG141" s="41"/>
      <c r="OXH141" s="41"/>
      <c r="OXI141" s="41"/>
      <c r="OXJ141" s="41"/>
      <c r="OXK141" s="41"/>
      <c r="OXL141" s="41"/>
      <c r="OXM141" s="41"/>
      <c r="OXN141" s="41"/>
      <c r="OXO141" s="41"/>
      <c r="OXP141" s="41"/>
      <c r="OXQ141" s="41"/>
      <c r="OXR141" s="41"/>
      <c r="OXS141" s="41"/>
      <c r="OXT141" s="41"/>
      <c r="OXU141" s="41"/>
      <c r="OXV141" s="41"/>
      <c r="OXW141" s="41"/>
      <c r="OXX141" s="41"/>
      <c r="OXY141" s="41"/>
      <c r="OXZ141" s="41"/>
      <c r="OYA141" s="41"/>
      <c r="OYB141" s="41"/>
      <c r="OYC141" s="41"/>
      <c r="OYD141" s="41"/>
      <c r="OYE141" s="41"/>
      <c r="OYF141" s="41"/>
      <c r="OYG141" s="41"/>
      <c r="OYH141" s="41"/>
      <c r="OYI141" s="41"/>
      <c r="PFZ141" s="41"/>
      <c r="PGA141" s="41"/>
      <c r="PGB141" s="41"/>
      <c r="PGC141" s="41"/>
      <c r="PGO141" s="41"/>
      <c r="PGP141" s="41"/>
      <c r="PGQ141" s="41"/>
      <c r="PGR141" s="41"/>
      <c r="PGS141" s="41"/>
      <c r="PGT141" s="41"/>
      <c r="PGU141" s="41"/>
      <c r="PGV141" s="41"/>
      <c r="PGW141" s="41"/>
      <c r="PGX141" s="41"/>
      <c r="PGY141" s="41"/>
      <c r="PGZ141" s="41"/>
      <c r="PHA141" s="41"/>
      <c r="PHB141" s="41"/>
      <c r="PHC141" s="41"/>
      <c r="PHD141" s="41"/>
      <c r="PHE141" s="41"/>
      <c r="PHF141" s="41"/>
      <c r="PHG141" s="41"/>
      <c r="PHH141" s="41"/>
      <c r="PHI141" s="41"/>
      <c r="PHJ141" s="41"/>
      <c r="PHK141" s="41"/>
      <c r="PHL141" s="41"/>
      <c r="PHM141" s="41"/>
      <c r="PHN141" s="41"/>
      <c r="PHO141" s="41"/>
      <c r="PHP141" s="41"/>
      <c r="PHQ141" s="41"/>
      <c r="PHR141" s="41"/>
      <c r="PHS141" s="41"/>
      <c r="PHT141" s="41"/>
      <c r="PHU141" s="41"/>
      <c r="PHV141" s="41"/>
      <c r="PHW141" s="41"/>
      <c r="PHX141" s="41"/>
      <c r="PHY141" s="41"/>
      <c r="PHZ141" s="41"/>
      <c r="PIA141" s="41"/>
      <c r="PIB141" s="41"/>
      <c r="PIC141" s="41"/>
      <c r="PID141" s="41"/>
      <c r="PIE141" s="41"/>
      <c r="PPV141" s="41"/>
      <c r="PPW141" s="41"/>
      <c r="PPX141" s="41"/>
      <c r="PPY141" s="41"/>
      <c r="PQK141" s="41"/>
      <c r="PQL141" s="41"/>
      <c r="PQM141" s="41"/>
      <c r="PQN141" s="41"/>
      <c r="PQO141" s="41"/>
      <c r="PQP141" s="41"/>
      <c r="PQQ141" s="41"/>
      <c r="PQR141" s="41"/>
      <c r="PQS141" s="41"/>
      <c r="PQT141" s="41"/>
      <c r="PQU141" s="41"/>
      <c r="PQV141" s="41"/>
      <c r="PQW141" s="41"/>
      <c r="PQX141" s="41"/>
      <c r="PQY141" s="41"/>
      <c r="PQZ141" s="41"/>
      <c r="PRA141" s="41"/>
      <c r="PRB141" s="41"/>
      <c r="PRC141" s="41"/>
      <c r="PRD141" s="41"/>
      <c r="PRE141" s="41"/>
      <c r="PRF141" s="41"/>
      <c r="PRG141" s="41"/>
      <c r="PRH141" s="41"/>
      <c r="PRI141" s="41"/>
      <c r="PRJ141" s="41"/>
      <c r="PRK141" s="41"/>
      <c r="PRL141" s="41"/>
      <c r="PRM141" s="41"/>
      <c r="PRN141" s="41"/>
      <c r="PRO141" s="41"/>
      <c r="PRP141" s="41"/>
      <c r="PRQ141" s="41"/>
      <c r="PRR141" s="41"/>
      <c r="PRS141" s="41"/>
      <c r="PRT141" s="41"/>
      <c r="PRU141" s="41"/>
      <c r="PRV141" s="41"/>
      <c r="PRW141" s="41"/>
      <c r="PRX141" s="41"/>
      <c r="PRY141" s="41"/>
      <c r="PRZ141" s="41"/>
      <c r="PSA141" s="41"/>
      <c r="PZR141" s="41"/>
      <c r="PZS141" s="41"/>
      <c r="PZT141" s="41"/>
      <c r="PZU141" s="41"/>
      <c r="QAG141" s="41"/>
      <c r="QAH141" s="41"/>
      <c r="QAI141" s="41"/>
      <c r="QAJ141" s="41"/>
      <c r="QAK141" s="41"/>
      <c r="QAL141" s="41"/>
      <c r="QAM141" s="41"/>
      <c r="QAN141" s="41"/>
      <c r="QAO141" s="41"/>
      <c r="QAP141" s="41"/>
      <c r="QAQ141" s="41"/>
      <c r="QAR141" s="41"/>
      <c r="QAS141" s="41"/>
      <c r="QAT141" s="41"/>
      <c r="QAU141" s="41"/>
      <c r="QAV141" s="41"/>
      <c r="QAW141" s="41"/>
      <c r="QAX141" s="41"/>
      <c r="QAY141" s="41"/>
      <c r="QAZ141" s="41"/>
      <c r="QBA141" s="41"/>
      <c r="QBB141" s="41"/>
      <c r="QBC141" s="41"/>
      <c r="QBD141" s="41"/>
      <c r="QBE141" s="41"/>
      <c r="QBF141" s="41"/>
      <c r="QBG141" s="41"/>
      <c r="QBH141" s="41"/>
      <c r="QBI141" s="41"/>
      <c r="QBJ141" s="41"/>
      <c r="QBK141" s="41"/>
      <c r="QBL141" s="41"/>
      <c r="QBM141" s="41"/>
      <c r="QBN141" s="41"/>
      <c r="QBO141" s="41"/>
      <c r="QBP141" s="41"/>
      <c r="QBQ141" s="41"/>
      <c r="QBR141" s="41"/>
      <c r="QBS141" s="41"/>
      <c r="QBT141" s="41"/>
      <c r="QBU141" s="41"/>
      <c r="QBV141" s="41"/>
      <c r="QBW141" s="41"/>
      <c r="QJN141" s="41"/>
      <c r="QJO141" s="41"/>
      <c r="QJP141" s="41"/>
      <c r="QJQ141" s="41"/>
      <c r="QKC141" s="41"/>
      <c r="QKD141" s="41"/>
      <c r="QKE141" s="41"/>
      <c r="QKF141" s="41"/>
      <c r="QKG141" s="41"/>
      <c r="QKH141" s="41"/>
      <c r="QKI141" s="41"/>
      <c r="QKJ141" s="41"/>
      <c r="QKK141" s="41"/>
      <c r="QKL141" s="41"/>
      <c r="QKM141" s="41"/>
      <c r="QKN141" s="41"/>
      <c r="QKO141" s="41"/>
      <c r="QKP141" s="41"/>
      <c r="QKQ141" s="41"/>
      <c r="QKR141" s="41"/>
      <c r="QKS141" s="41"/>
      <c r="QKT141" s="41"/>
      <c r="QKU141" s="41"/>
      <c r="QKV141" s="41"/>
      <c r="QKW141" s="41"/>
      <c r="QKX141" s="41"/>
      <c r="QKY141" s="41"/>
      <c r="QKZ141" s="41"/>
      <c r="QLA141" s="41"/>
      <c r="QLB141" s="41"/>
      <c r="QLC141" s="41"/>
      <c r="QLD141" s="41"/>
      <c r="QLE141" s="41"/>
      <c r="QLF141" s="41"/>
      <c r="QLG141" s="41"/>
      <c r="QLH141" s="41"/>
      <c r="QLI141" s="41"/>
      <c r="QLJ141" s="41"/>
      <c r="QLK141" s="41"/>
      <c r="QLL141" s="41"/>
      <c r="QLM141" s="41"/>
      <c r="QLN141" s="41"/>
      <c r="QLO141" s="41"/>
      <c r="QLP141" s="41"/>
      <c r="QLQ141" s="41"/>
      <c r="QLR141" s="41"/>
      <c r="QLS141" s="41"/>
      <c r="QTJ141" s="41"/>
      <c r="QTK141" s="41"/>
      <c r="QTL141" s="41"/>
      <c r="QTM141" s="41"/>
      <c r="QTY141" s="41"/>
      <c r="QTZ141" s="41"/>
      <c r="QUA141" s="41"/>
      <c r="QUB141" s="41"/>
      <c r="QUC141" s="41"/>
      <c r="QUD141" s="41"/>
      <c r="QUE141" s="41"/>
      <c r="QUF141" s="41"/>
      <c r="QUG141" s="41"/>
      <c r="QUH141" s="41"/>
      <c r="QUI141" s="41"/>
      <c r="QUJ141" s="41"/>
      <c r="QUK141" s="41"/>
      <c r="QUL141" s="41"/>
      <c r="QUM141" s="41"/>
      <c r="QUN141" s="41"/>
      <c r="QUO141" s="41"/>
      <c r="QUP141" s="41"/>
      <c r="QUQ141" s="41"/>
      <c r="QUR141" s="41"/>
      <c r="QUS141" s="41"/>
      <c r="QUT141" s="41"/>
      <c r="QUU141" s="41"/>
      <c r="QUV141" s="41"/>
      <c r="QUW141" s="41"/>
      <c r="QUX141" s="41"/>
      <c r="QUY141" s="41"/>
      <c r="QUZ141" s="41"/>
      <c r="QVA141" s="41"/>
      <c r="QVB141" s="41"/>
      <c r="QVC141" s="41"/>
      <c r="QVD141" s="41"/>
      <c r="QVE141" s="41"/>
      <c r="QVF141" s="41"/>
      <c r="QVG141" s="41"/>
      <c r="QVH141" s="41"/>
      <c r="QVI141" s="41"/>
      <c r="QVJ141" s="41"/>
      <c r="QVK141" s="41"/>
      <c r="QVL141" s="41"/>
      <c r="QVM141" s="41"/>
      <c r="QVN141" s="41"/>
      <c r="QVO141" s="41"/>
      <c r="RDF141" s="41"/>
      <c r="RDG141" s="41"/>
      <c r="RDH141" s="41"/>
      <c r="RDI141" s="41"/>
      <c r="RDU141" s="41"/>
      <c r="RDV141" s="41"/>
      <c r="RDW141" s="41"/>
      <c r="RDX141" s="41"/>
      <c r="RDY141" s="41"/>
      <c r="RDZ141" s="41"/>
      <c r="REA141" s="41"/>
      <c r="REB141" s="41"/>
      <c r="REC141" s="41"/>
      <c r="RED141" s="41"/>
      <c r="REE141" s="41"/>
      <c r="REF141" s="41"/>
      <c r="REG141" s="41"/>
      <c r="REH141" s="41"/>
      <c r="REI141" s="41"/>
      <c r="REJ141" s="41"/>
      <c r="REK141" s="41"/>
      <c r="REL141" s="41"/>
      <c r="REM141" s="41"/>
      <c r="REN141" s="41"/>
      <c r="REO141" s="41"/>
      <c r="REP141" s="41"/>
      <c r="REQ141" s="41"/>
      <c r="RER141" s="41"/>
      <c r="RES141" s="41"/>
      <c r="RET141" s="41"/>
      <c r="REU141" s="41"/>
      <c r="REV141" s="41"/>
      <c r="REW141" s="41"/>
      <c r="REX141" s="41"/>
      <c r="REY141" s="41"/>
      <c r="REZ141" s="41"/>
      <c r="RFA141" s="41"/>
      <c r="RFB141" s="41"/>
      <c r="RFC141" s="41"/>
      <c r="RFD141" s="41"/>
      <c r="RFE141" s="41"/>
      <c r="RFF141" s="41"/>
      <c r="RFG141" s="41"/>
      <c r="RFH141" s="41"/>
      <c r="RFI141" s="41"/>
      <c r="RFJ141" s="41"/>
      <c r="RFK141" s="41"/>
      <c r="RNB141" s="41"/>
      <c r="RNC141" s="41"/>
      <c r="RND141" s="41"/>
      <c r="RNE141" s="41"/>
      <c r="RNQ141" s="41"/>
      <c r="RNR141" s="41"/>
      <c r="RNS141" s="41"/>
      <c r="RNT141" s="41"/>
      <c r="RNU141" s="41"/>
      <c r="RNV141" s="41"/>
      <c r="RNW141" s="41"/>
      <c r="RNX141" s="41"/>
      <c r="RNY141" s="41"/>
      <c r="RNZ141" s="41"/>
      <c r="ROA141" s="41"/>
      <c r="ROB141" s="41"/>
      <c r="ROC141" s="41"/>
      <c r="ROD141" s="41"/>
      <c r="ROE141" s="41"/>
      <c r="ROF141" s="41"/>
      <c r="ROG141" s="41"/>
      <c r="ROH141" s="41"/>
      <c r="ROI141" s="41"/>
      <c r="ROJ141" s="41"/>
      <c r="ROK141" s="41"/>
      <c r="ROL141" s="41"/>
      <c r="ROM141" s="41"/>
      <c r="RON141" s="41"/>
      <c r="ROO141" s="41"/>
      <c r="ROP141" s="41"/>
      <c r="ROQ141" s="41"/>
      <c r="ROR141" s="41"/>
      <c r="ROS141" s="41"/>
      <c r="ROT141" s="41"/>
      <c r="ROU141" s="41"/>
      <c r="ROV141" s="41"/>
      <c r="ROW141" s="41"/>
      <c r="ROX141" s="41"/>
      <c r="ROY141" s="41"/>
      <c r="ROZ141" s="41"/>
      <c r="RPA141" s="41"/>
      <c r="RPB141" s="41"/>
      <c r="RPC141" s="41"/>
      <c r="RPD141" s="41"/>
      <c r="RPE141" s="41"/>
      <c r="RPF141" s="41"/>
      <c r="RPG141" s="41"/>
      <c r="RWX141" s="41"/>
      <c r="RWY141" s="41"/>
      <c r="RWZ141" s="41"/>
      <c r="RXA141" s="41"/>
      <c r="RXM141" s="41"/>
      <c r="RXN141" s="41"/>
      <c r="RXO141" s="41"/>
      <c r="RXP141" s="41"/>
      <c r="RXQ141" s="41"/>
      <c r="RXR141" s="41"/>
      <c r="RXS141" s="41"/>
      <c r="RXT141" s="41"/>
      <c r="RXU141" s="41"/>
      <c r="RXV141" s="41"/>
      <c r="RXW141" s="41"/>
      <c r="RXX141" s="41"/>
      <c r="RXY141" s="41"/>
      <c r="RXZ141" s="41"/>
      <c r="RYA141" s="41"/>
      <c r="RYB141" s="41"/>
      <c r="RYC141" s="41"/>
      <c r="RYD141" s="41"/>
      <c r="RYE141" s="41"/>
      <c r="RYF141" s="41"/>
      <c r="RYG141" s="41"/>
      <c r="RYH141" s="41"/>
      <c r="RYI141" s="41"/>
      <c r="RYJ141" s="41"/>
      <c r="RYK141" s="41"/>
      <c r="RYL141" s="41"/>
      <c r="RYM141" s="41"/>
      <c r="RYN141" s="41"/>
      <c r="RYO141" s="41"/>
      <c r="RYP141" s="41"/>
      <c r="RYQ141" s="41"/>
      <c r="RYR141" s="41"/>
      <c r="RYS141" s="41"/>
      <c r="RYT141" s="41"/>
      <c r="RYU141" s="41"/>
      <c r="RYV141" s="41"/>
      <c r="RYW141" s="41"/>
      <c r="RYX141" s="41"/>
      <c r="RYY141" s="41"/>
      <c r="RYZ141" s="41"/>
      <c r="RZA141" s="41"/>
      <c r="RZB141" s="41"/>
      <c r="RZC141" s="41"/>
      <c r="SGT141" s="41"/>
      <c r="SGU141" s="41"/>
      <c r="SGV141" s="41"/>
      <c r="SGW141" s="41"/>
      <c r="SHI141" s="41"/>
      <c r="SHJ141" s="41"/>
      <c r="SHK141" s="41"/>
      <c r="SHL141" s="41"/>
      <c r="SHM141" s="41"/>
      <c r="SHN141" s="41"/>
      <c r="SHO141" s="41"/>
      <c r="SHP141" s="41"/>
      <c r="SHQ141" s="41"/>
      <c r="SHR141" s="41"/>
      <c r="SHS141" s="41"/>
      <c r="SHT141" s="41"/>
      <c r="SHU141" s="41"/>
      <c r="SHV141" s="41"/>
      <c r="SHW141" s="41"/>
      <c r="SHX141" s="41"/>
      <c r="SHY141" s="41"/>
      <c r="SHZ141" s="41"/>
      <c r="SIA141" s="41"/>
      <c r="SIB141" s="41"/>
      <c r="SIC141" s="41"/>
      <c r="SID141" s="41"/>
      <c r="SIE141" s="41"/>
      <c r="SIF141" s="41"/>
      <c r="SIG141" s="41"/>
      <c r="SIH141" s="41"/>
      <c r="SII141" s="41"/>
      <c r="SIJ141" s="41"/>
      <c r="SIK141" s="41"/>
      <c r="SIL141" s="41"/>
      <c r="SIM141" s="41"/>
      <c r="SIN141" s="41"/>
      <c r="SIO141" s="41"/>
      <c r="SIP141" s="41"/>
      <c r="SIQ141" s="41"/>
      <c r="SIR141" s="41"/>
      <c r="SIS141" s="41"/>
      <c r="SIT141" s="41"/>
      <c r="SIU141" s="41"/>
      <c r="SIV141" s="41"/>
      <c r="SIW141" s="41"/>
      <c r="SIX141" s="41"/>
      <c r="SIY141" s="41"/>
      <c r="SQP141" s="41"/>
      <c r="SQQ141" s="41"/>
      <c r="SQR141" s="41"/>
      <c r="SQS141" s="41"/>
      <c r="SRE141" s="41"/>
      <c r="SRF141" s="41"/>
      <c r="SRG141" s="41"/>
      <c r="SRH141" s="41"/>
      <c r="SRI141" s="41"/>
      <c r="SRJ141" s="41"/>
      <c r="SRK141" s="41"/>
      <c r="SRL141" s="41"/>
      <c r="SRM141" s="41"/>
      <c r="SRN141" s="41"/>
      <c r="SRO141" s="41"/>
      <c r="SRP141" s="41"/>
      <c r="SRQ141" s="41"/>
      <c r="SRR141" s="41"/>
      <c r="SRS141" s="41"/>
      <c r="SRT141" s="41"/>
      <c r="SRU141" s="41"/>
      <c r="SRV141" s="41"/>
      <c r="SRW141" s="41"/>
      <c r="SRX141" s="41"/>
      <c r="SRY141" s="41"/>
      <c r="SRZ141" s="41"/>
      <c r="SSA141" s="41"/>
      <c r="SSB141" s="41"/>
      <c r="SSC141" s="41"/>
      <c r="SSD141" s="41"/>
      <c r="SSE141" s="41"/>
      <c r="SSF141" s="41"/>
      <c r="SSG141" s="41"/>
      <c r="SSH141" s="41"/>
      <c r="SSI141" s="41"/>
      <c r="SSJ141" s="41"/>
      <c r="SSK141" s="41"/>
      <c r="SSL141" s="41"/>
      <c r="SSM141" s="41"/>
      <c r="SSN141" s="41"/>
      <c r="SSO141" s="41"/>
      <c r="SSP141" s="41"/>
      <c r="SSQ141" s="41"/>
      <c r="SSR141" s="41"/>
      <c r="SSS141" s="41"/>
      <c r="SST141" s="41"/>
      <c r="SSU141" s="41"/>
      <c r="TAL141" s="41"/>
      <c r="TAM141" s="41"/>
      <c r="TAN141" s="41"/>
      <c r="TAO141" s="41"/>
      <c r="TBA141" s="41"/>
      <c r="TBB141" s="41"/>
      <c r="TBC141" s="41"/>
      <c r="TBD141" s="41"/>
      <c r="TBE141" s="41"/>
      <c r="TBF141" s="41"/>
      <c r="TBG141" s="41"/>
      <c r="TBH141" s="41"/>
      <c r="TBI141" s="41"/>
      <c r="TBJ141" s="41"/>
      <c r="TBK141" s="41"/>
      <c r="TBL141" s="41"/>
      <c r="TBM141" s="41"/>
      <c r="TBN141" s="41"/>
      <c r="TBO141" s="41"/>
      <c r="TBP141" s="41"/>
      <c r="TBQ141" s="41"/>
      <c r="TBR141" s="41"/>
      <c r="TBS141" s="41"/>
      <c r="TBT141" s="41"/>
      <c r="TBU141" s="41"/>
      <c r="TBV141" s="41"/>
      <c r="TBW141" s="41"/>
      <c r="TBX141" s="41"/>
      <c r="TBY141" s="41"/>
      <c r="TBZ141" s="41"/>
      <c r="TCA141" s="41"/>
      <c r="TCB141" s="41"/>
      <c r="TCC141" s="41"/>
      <c r="TCD141" s="41"/>
      <c r="TCE141" s="41"/>
      <c r="TCF141" s="41"/>
      <c r="TCG141" s="41"/>
      <c r="TCH141" s="41"/>
      <c r="TCI141" s="41"/>
      <c r="TCJ141" s="41"/>
      <c r="TCK141" s="41"/>
      <c r="TCL141" s="41"/>
      <c r="TCM141" s="41"/>
      <c r="TCN141" s="41"/>
      <c r="TCO141" s="41"/>
      <c r="TCP141" s="41"/>
      <c r="TCQ141" s="41"/>
      <c r="TKH141" s="41"/>
      <c r="TKI141" s="41"/>
      <c r="TKJ141" s="41"/>
      <c r="TKK141" s="41"/>
      <c r="TKW141" s="41"/>
      <c r="TKX141" s="41"/>
      <c r="TKY141" s="41"/>
      <c r="TKZ141" s="41"/>
      <c r="TLA141" s="41"/>
      <c r="TLB141" s="41"/>
      <c r="TLC141" s="41"/>
      <c r="TLD141" s="41"/>
      <c r="TLE141" s="41"/>
      <c r="TLF141" s="41"/>
      <c r="TLG141" s="41"/>
      <c r="TLH141" s="41"/>
      <c r="TLI141" s="41"/>
      <c r="TLJ141" s="41"/>
      <c r="TLK141" s="41"/>
      <c r="TLL141" s="41"/>
      <c r="TLM141" s="41"/>
      <c r="TLN141" s="41"/>
      <c r="TLO141" s="41"/>
      <c r="TLP141" s="41"/>
      <c r="TLQ141" s="41"/>
      <c r="TLR141" s="41"/>
      <c r="TLS141" s="41"/>
      <c r="TLT141" s="41"/>
      <c r="TLU141" s="41"/>
      <c r="TLV141" s="41"/>
      <c r="TLW141" s="41"/>
      <c r="TLX141" s="41"/>
      <c r="TLY141" s="41"/>
      <c r="TLZ141" s="41"/>
      <c r="TMA141" s="41"/>
      <c r="TMB141" s="41"/>
      <c r="TMC141" s="41"/>
      <c r="TMD141" s="41"/>
      <c r="TME141" s="41"/>
      <c r="TMF141" s="41"/>
      <c r="TMG141" s="41"/>
      <c r="TMH141" s="41"/>
      <c r="TMI141" s="41"/>
      <c r="TMJ141" s="41"/>
      <c r="TMK141" s="41"/>
      <c r="TML141" s="41"/>
      <c r="TMM141" s="41"/>
      <c r="TUD141" s="41"/>
      <c r="TUE141" s="41"/>
      <c r="TUF141" s="41"/>
      <c r="TUG141" s="41"/>
      <c r="TUS141" s="41"/>
      <c r="TUT141" s="41"/>
      <c r="TUU141" s="41"/>
      <c r="TUV141" s="41"/>
      <c r="TUW141" s="41"/>
      <c r="TUX141" s="41"/>
      <c r="TUY141" s="41"/>
      <c r="TUZ141" s="41"/>
      <c r="TVA141" s="41"/>
      <c r="TVB141" s="41"/>
      <c r="TVC141" s="41"/>
      <c r="TVD141" s="41"/>
      <c r="TVE141" s="41"/>
      <c r="TVF141" s="41"/>
      <c r="TVG141" s="41"/>
      <c r="TVH141" s="41"/>
      <c r="TVI141" s="41"/>
      <c r="TVJ141" s="41"/>
      <c r="TVK141" s="41"/>
      <c r="TVL141" s="41"/>
      <c r="TVM141" s="41"/>
      <c r="TVN141" s="41"/>
      <c r="TVO141" s="41"/>
      <c r="TVP141" s="41"/>
      <c r="TVQ141" s="41"/>
      <c r="TVR141" s="41"/>
      <c r="TVS141" s="41"/>
      <c r="TVT141" s="41"/>
      <c r="TVU141" s="41"/>
      <c r="TVV141" s="41"/>
      <c r="TVW141" s="41"/>
      <c r="TVX141" s="41"/>
      <c r="TVY141" s="41"/>
      <c r="TVZ141" s="41"/>
      <c r="TWA141" s="41"/>
      <c r="TWB141" s="41"/>
      <c r="TWC141" s="41"/>
      <c r="TWD141" s="41"/>
      <c r="TWE141" s="41"/>
      <c r="TWF141" s="41"/>
      <c r="TWG141" s="41"/>
      <c r="TWH141" s="41"/>
      <c r="TWI141" s="41"/>
      <c r="UDZ141" s="41"/>
      <c r="UEA141" s="41"/>
      <c r="UEB141" s="41"/>
      <c r="UEC141" s="41"/>
      <c r="UEO141" s="41"/>
      <c r="UEP141" s="41"/>
      <c r="UEQ141" s="41"/>
      <c r="UER141" s="41"/>
      <c r="UES141" s="41"/>
      <c r="UET141" s="41"/>
      <c r="UEU141" s="41"/>
      <c r="UEV141" s="41"/>
      <c r="UEW141" s="41"/>
      <c r="UEX141" s="41"/>
      <c r="UEY141" s="41"/>
      <c r="UEZ141" s="41"/>
      <c r="UFA141" s="41"/>
      <c r="UFB141" s="41"/>
      <c r="UFC141" s="41"/>
      <c r="UFD141" s="41"/>
      <c r="UFE141" s="41"/>
      <c r="UFF141" s="41"/>
      <c r="UFG141" s="41"/>
      <c r="UFH141" s="41"/>
      <c r="UFI141" s="41"/>
      <c r="UFJ141" s="41"/>
      <c r="UFK141" s="41"/>
      <c r="UFL141" s="41"/>
      <c r="UFM141" s="41"/>
      <c r="UFN141" s="41"/>
      <c r="UFO141" s="41"/>
      <c r="UFP141" s="41"/>
      <c r="UFQ141" s="41"/>
      <c r="UFR141" s="41"/>
      <c r="UFS141" s="41"/>
      <c r="UFT141" s="41"/>
      <c r="UFU141" s="41"/>
      <c r="UFV141" s="41"/>
      <c r="UFW141" s="41"/>
      <c r="UFX141" s="41"/>
      <c r="UFY141" s="41"/>
      <c r="UFZ141" s="41"/>
      <c r="UGA141" s="41"/>
      <c r="UGB141" s="41"/>
      <c r="UGC141" s="41"/>
      <c r="UGD141" s="41"/>
      <c r="UGE141" s="41"/>
      <c r="UNV141" s="41"/>
      <c r="UNW141" s="41"/>
      <c r="UNX141" s="41"/>
      <c r="UNY141" s="41"/>
      <c r="UOK141" s="41"/>
      <c r="UOL141" s="41"/>
      <c r="UOM141" s="41"/>
      <c r="UON141" s="41"/>
      <c r="UOO141" s="41"/>
      <c r="UOP141" s="41"/>
      <c r="UOQ141" s="41"/>
      <c r="UOR141" s="41"/>
      <c r="UOS141" s="41"/>
      <c r="UOT141" s="41"/>
      <c r="UOU141" s="41"/>
      <c r="UOV141" s="41"/>
      <c r="UOW141" s="41"/>
      <c r="UOX141" s="41"/>
      <c r="UOY141" s="41"/>
      <c r="UOZ141" s="41"/>
      <c r="UPA141" s="41"/>
      <c r="UPB141" s="41"/>
      <c r="UPC141" s="41"/>
      <c r="UPD141" s="41"/>
      <c r="UPE141" s="41"/>
      <c r="UPF141" s="41"/>
      <c r="UPG141" s="41"/>
      <c r="UPH141" s="41"/>
      <c r="UPI141" s="41"/>
      <c r="UPJ141" s="41"/>
      <c r="UPK141" s="41"/>
      <c r="UPL141" s="41"/>
      <c r="UPM141" s="41"/>
      <c r="UPN141" s="41"/>
      <c r="UPO141" s="41"/>
      <c r="UPP141" s="41"/>
      <c r="UPQ141" s="41"/>
      <c r="UPR141" s="41"/>
      <c r="UPS141" s="41"/>
      <c r="UPT141" s="41"/>
      <c r="UPU141" s="41"/>
      <c r="UPV141" s="41"/>
      <c r="UPW141" s="41"/>
      <c r="UPX141" s="41"/>
      <c r="UPY141" s="41"/>
      <c r="UPZ141" s="41"/>
      <c r="UQA141" s="41"/>
      <c r="UXR141" s="41"/>
      <c r="UXS141" s="41"/>
      <c r="UXT141" s="41"/>
      <c r="UXU141" s="41"/>
      <c r="UYG141" s="41"/>
      <c r="UYH141" s="41"/>
      <c r="UYI141" s="41"/>
      <c r="UYJ141" s="41"/>
      <c r="UYK141" s="41"/>
      <c r="UYL141" s="41"/>
      <c r="UYM141" s="41"/>
      <c r="UYN141" s="41"/>
      <c r="UYO141" s="41"/>
      <c r="UYP141" s="41"/>
      <c r="UYQ141" s="41"/>
      <c r="UYR141" s="41"/>
      <c r="UYS141" s="41"/>
      <c r="UYT141" s="41"/>
      <c r="UYU141" s="41"/>
      <c r="UYV141" s="41"/>
      <c r="UYW141" s="41"/>
      <c r="UYX141" s="41"/>
      <c r="UYY141" s="41"/>
      <c r="UYZ141" s="41"/>
      <c r="UZA141" s="41"/>
      <c r="UZB141" s="41"/>
      <c r="UZC141" s="41"/>
      <c r="UZD141" s="41"/>
      <c r="UZE141" s="41"/>
      <c r="UZF141" s="41"/>
      <c r="UZG141" s="41"/>
      <c r="UZH141" s="41"/>
      <c r="UZI141" s="41"/>
      <c r="UZJ141" s="41"/>
      <c r="UZK141" s="41"/>
      <c r="UZL141" s="41"/>
      <c r="UZM141" s="41"/>
      <c r="UZN141" s="41"/>
      <c r="UZO141" s="41"/>
      <c r="UZP141" s="41"/>
      <c r="UZQ141" s="41"/>
      <c r="UZR141" s="41"/>
      <c r="UZS141" s="41"/>
      <c r="UZT141" s="41"/>
      <c r="UZU141" s="41"/>
      <c r="UZV141" s="41"/>
      <c r="UZW141" s="41"/>
      <c r="VHN141" s="41"/>
      <c r="VHO141" s="41"/>
      <c r="VHP141" s="41"/>
      <c r="VHQ141" s="41"/>
      <c r="VIC141" s="41"/>
      <c r="VID141" s="41"/>
      <c r="VIE141" s="41"/>
      <c r="VIF141" s="41"/>
      <c r="VIG141" s="41"/>
      <c r="VIH141" s="41"/>
      <c r="VII141" s="41"/>
      <c r="VIJ141" s="41"/>
      <c r="VIK141" s="41"/>
      <c r="VIL141" s="41"/>
      <c r="VIM141" s="41"/>
      <c r="VIN141" s="41"/>
      <c r="VIO141" s="41"/>
      <c r="VIP141" s="41"/>
      <c r="VIQ141" s="41"/>
      <c r="VIR141" s="41"/>
      <c r="VIS141" s="41"/>
      <c r="VIT141" s="41"/>
      <c r="VIU141" s="41"/>
      <c r="VIV141" s="41"/>
      <c r="VIW141" s="41"/>
      <c r="VIX141" s="41"/>
      <c r="VIY141" s="41"/>
      <c r="VIZ141" s="41"/>
      <c r="VJA141" s="41"/>
      <c r="VJB141" s="41"/>
      <c r="VJC141" s="41"/>
      <c r="VJD141" s="41"/>
      <c r="VJE141" s="41"/>
      <c r="VJF141" s="41"/>
      <c r="VJG141" s="41"/>
      <c r="VJH141" s="41"/>
      <c r="VJI141" s="41"/>
      <c r="VJJ141" s="41"/>
      <c r="VJK141" s="41"/>
      <c r="VJL141" s="41"/>
      <c r="VJM141" s="41"/>
      <c r="VJN141" s="41"/>
      <c r="VJO141" s="41"/>
      <c r="VJP141" s="41"/>
      <c r="VJQ141" s="41"/>
      <c r="VJR141" s="41"/>
      <c r="VJS141" s="41"/>
      <c r="VRJ141" s="41"/>
      <c r="VRK141" s="41"/>
      <c r="VRL141" s="41"/>
      <c r="VRM141" s="41"/>
      <c r="VRY141" s="41"/>
      <c r="VRZ141" s="41"/>
      <c r="VSA141" s="41"/>
      <c r="VSB141" s="41"/>
      <c r="VSC141" s="41"/>
      <c r="VSD141" s="41"/>
      <c r="VSE141" s="41"/>
      <c r="VSF141" s="41"/>
      <c r="VSG141" s="41"/>
      <c r="VSH141" s="41"/>
      <c r="VSI141" s="41"/>
      <c r="VSJ141" s="41"/>
      <c r="VSK141" s="41"/>
      <c r="VSL141" s="41"/>
      <c r="VSM141" s="41"/>
      <c r="VSN141" s="41"/>
      <c r="VSO141" s="41"/>
      <c r="VSP141" s="41"/>
      <c r="VSQ141" s="41"/>
      <c r="VSR141" s="41"/>
      <c r="VSS141" s="41"/>
      <c r="VST141" s="41"/>
      <c r="VSU141" s="41"/>
      <c r="VSV141" s="41"/>
      <c r="VSW141" s="41"/>
      <c r="VSX141" s="41"/>
      <c r="VSY141" s="41"/>
      <c r="VSZ141" s="41"/>
      <c r="VTA141" s="41"/>
      <c r="VTB141" s="41"/>
      <c r="VTC141" s="41"/>
      <c r="VTD141" s="41"/>
      <c r="VTE141" s="41"/>
      <c r="VTF141" s="41"/>
      <c r="VTG141" s="41"/>
      <c r="VTH141" s="41"/>
      <c r="VTI141" s="41"/>
      <c r="VTJ141" s="41"/>
      <c r="VTK141" s="41"/>
      <c r="VTL141" s="41"/>
      <c r="VTM141" s="41"/>
      <c r="VTN141" s="41"/>
      <c r="VTO141" s="41"/>
      <c r="WBF141" s="41"/>
      <c r="WBG141" s="41"/>
      <c r="WBH141" s="41"/>
      <c r="WBI141" s="41"/>
      <c r="WBU141" s="41"/>
      <c r="WBV141" s="41"/>
      <c r="WBW141" s="41"/>
      <c r="WBX141" s="41"/>
      <c r="WBY141" s="41"/>
      <c r="WBZ141" s="41"/>
      <c r="WCA141" s="41"/>
      <c r="WCB141" s="41"/>
      <c r="WCC141" s="41"/>
      <c r="WCD141" s="41"/>
      <c r="WCE141" s="41"/>
      <c r="WCF141" s="41"/>
      <c r="WCG141" s="41"/>
      <c r="WCH141" s="41"/>
      <c r="WCI141" s="41"/>
      <c r="WCJ141" s="41"/>
      <c r="WCK141" s="41"/>
      <c r="WCL141" s="41"/>
      <c r="WCM141" s="41"/>
      <c r="WCN141" s="41"/>
      <c r="WCO141" s="41"/>
      <c r="WCP141" s="41"/>
      <c r="WCQ141" s="41"/>
      <c r="WCR141" s="41"/>
      <c r="WCS141" s="41"/>
      <c r="WCT141" s="41"/>
      <c r="WCU141" s="41"/>
      <c r="WCV141" s="41"/>
      <c r="WCW141" s="41"/>
      <c r="WCX141" s="41"/>
      <c r="WCY141" s="41"/>
      <c r="WCZ141" s="41"/>
      <c r="WDA141" s="41"/>
      <c r="WDB141" s="41"/>
      <c r="WDC141" s="41"/>
      <c r="WDD141" s="41"/>
      <c r="WDE141" s="41"/>
      <c r="WDF141" s="41"/>
      <c r="WDG141" s="41"/>
      <c r="WDH141" s="41"/>
      <c r="WDI141" s="41"/>
      <c r="WDJ141" s="41"/>
      <c r="WDK141" s="41"/>
      <c r="WLB141" s="41"/>
      <c r="WLC141" s="41"/>
      <c r="WLD141" s="41"/>
      <c r="WLE141" s="41"/>
      <c r="WLQ141" s="41"/>
      <c r="WLR141" s="41"/>
      <c r="WLS141" s="41"/>
      <c r="WLT141" s="41"/>
      <c r="WLU141" s="41"/>
      <c r="WLV141" s="41"/>
      <c r="WLW141" s="41"/>
      <c r="WLX141" s="41"/>
      <c r="WLY141" s="41"/>
      <c r="WLZ141" s="41"/>
      <c r="WMA141" s="41"/>
      <c r="WMB141" s="41"/>
      <c r="WMC141" s="41"/>
      <c r="WMD141" s="41"/>
      <c r="WME141" s="41"/>
      <c r="WMF141" s="41"/>
      <c r="WMG141" s="41"/>
      <c r="WMH141" s="41"/>
      <c r="WMI141" s="41"/>
      <c r="WMJ141" s="41"/>
      <c r="WMK141" s="41"/>
      <c r="WML141" s="41"/>
      <c r="WMM141" s="41"/>
      <c r="WMN141" s="41"/>
      <c r="WMO141" s="41"/>
      <c r="WMP141" s="41"/>
      <c r="WMQ141" s="41"/>
      <c r="WMR141" s="41"/>
      <c r="WMS141" s="41"/>
      <c r="WMT141" s="41"/>
      <c r="WMU141" s="41"/>
      <c r="WMV141" s="41"/>
      <c r="WMW141" s="41"/>
      <c r="WMX141" s="41"/>
      <c r="WMY141" s="41"/>
      <c r="WMZ141" s="41"/>
      <c r="WNA141" s="41"/>
      <c r="WNB141" s="41"/>
      <c r="WNC141" s="41"/>
      <c r="WND141" s="41"/>
      <c r="WNE141" s="41"/>
      <c r="WNF141" s="41"/>
      <c r="WNG141" s="41"/>
      <c r="WUX141" s="41"/>
      <c r="WUY141" s="41"/>
      <c r="WUZ141" s="41"/>
      <c r="WVA141" s="41"/>
      <c r="WVM141" s="41"/>
      <c r="WVN141" s="41"/>
      <c r="WVO141" s="41"/>
      <c r="WVP141" s="41"/>
      <c r="WVQ141" s="41"/>
      <c r="WVR141" s="41"/>
      <c r="WVS141" s="41"/>
      <c r="WVT141" s="41"/>
      <c r="WVU141" s="41"/>
      <c r="WVV141" s="41"/>
      <c r="WVW141" s="41"/>
      <c r="WVX141" s="41"/>
      <c r="WVY141" s="41"/>
      <c r="WVZ141" s="41"/>
      <c r="WWA141" s="41"/>
      <c r="WWB141" s="41"/>
      <c r="WWC141" s="41"/>
      <c r="WWD141" s="41"/>
      <c r="WWE141" s="41"/>
      <c r="WWF141" s="41"/>
      <c r="WWG141" s="41"/>
      <c r="WWH141" s="41"/>
      <c r="WWI141" s="41"/>
      <c r="WWJ141" s="41"/>
      <c r="WWK141" s="41"/>
      <c r="WWL141" s="41"/>
      <c r="WWM141" s="41"/>
      <c r="WWN141" s="41"/>
      <c r="WWO141" s="41"/>
      <c r="WWP141" s="41"/>
      <c r="WWQ141" s="41"/>
      <c r="WWR141" s="41"/>
      <c r="WWS141" s="41"/>
      <c r="WWT141" s="41"/>
      <c r="WWU141" s="41"/>
      <c r="WWV141" s="41"/>
      <c r="WWW141" s="41"/>
      <c r="WWX141" s="41"/>
      <c r="WWY141" s="41"/>
      <c r="WWZ141" s="41"/>
      <c r="WXA141" s="41"/>
      <c r="WXB141" s="41"/>
      <c r="WXC141" s="41"/>
    </row>
    <row r="142" spans="1:1017 1029:2041 2053:3065 3077:4089 4101:5113 5125:6137 6149:7161 7173:8185 8197:9209 9221:10233 10245:11257 11269:12281 12293:13305 13317:14329 14341:15353 15365:16175" s="41" customFormat="1" ht="35.1" customHeight="1">
      <c r="A142" s="28"/>
      <c r="B142" s="28"/>
      <c r="C142" s="28"/>
      <c r="D142" s="28"/>
      <c r="E142" s="28"/>
      <c r="F142" s="30"/>
      <c r="G142" s="33"/>
      <c r="H142" s="29"/>
      <c r="I142" s="29"/>
      <c r="J142" s="29"/>
      <c r="K142" s="34"/>
      <c r="L142" s="35"/>
      <c r="M142" s="35"/>
      <c r="N142" s="35"/>
      <c r="O142" s="34"/>
      <c r="P142" s="34"/>
      <c r="Q142" s="34"/>
      <c r="R142" s="34"/>
      <c r="S142" s="47"/>
      <c r="T142" s="47"/>
      <c r="U142" s="47"/>
      <c r="V142" s="47"/>
      <c r="W142" s="48"/>
      <c r="X142" s="48"/>
      <c r="Y142" s="48"/>
      <c r="Z142" s="48"/>
      <c r="AA142" s="47"/>
      <c r="AB142" s="47"/>
      <c r="AC142" s="47"/>
      <c r="AD142" s="47"/>
      <c r="AE142" s="48"/>
      <c r="AF142" s="48"/>
      <c r="AG142" s="48"/>
      <c r="AH142" s="48"/>
      <c r="AI142" s="31"/>
      <c r="AJ142" s="49"/>
      <c r="AK142" s="49"/>
      <c r="AL142" s="67"/>
      <c r="AM142" s="67"/>
      <c r="AN142" s="67"/>
      <c r="AO142" s="67"/>
      <c r="AP142" s="71"/>
      <c r="AQ142" s="71"/>
      <c r="AR142" s="71"/>
      <c r="AS142" s="71"/>
      <c r="AT142" s="68"/>
      <c r="AU142" s="50"/>
      <c r="AV142" s="69"/>
      <c r="AW142" s="70"/>
      <c r="AX142" s="70"/>
      <c r="AY142" s="70"/>
      <c r="AZ142" s="47"/>
      <c r="BA142" s="47"/>
      <c r="BB142" s="47"/>
      <c r="BC142" s="47"/>
      <c r="BD142" s="28"/>
      <c r="BF142" s="28"/>
      <c r="BG142" s="28"/>
      <c r="BH142" s="28"/>
      <c r="BI142" s="28"/>
      <c r="BJ142" s="28"/>
      <c r="BK142" s="28"/>
      <c r="BL142" s="28"/>
      <c r="BM142" s="28"/>
      <c r="BN142" s="28"/>
      <c r="BO142" s="28"/>
      <c r="BP142" s="28"/>
      <c r="BQ142" s="28"/>
      <c r="BR142" s="28"/>
      <c r="BS142" s="28"/>
      <c r="BT142" s="28"/>
      <c r="BU142" s="28"/>
      <c r="BV142" s="28"/>
      <c r="BW142" s="28"/>
      <c r="BX142" s="28"/>
      <c r="BY142" s="28"/>
      <c r="BZ142" s="28"/>
      <c r="CA142" s="28"/>
      <c r="CB142" s="28"/>
      <c r="CC142" s="28"/>
      <c r="CD142" s="28"/>
      <c r="CE142" s="28"/>
      <c r="CF142" s="28"/>
      <c r="CG142" s="28"/>
      <c r="CH142" s="28"/>
      <c r="CI142" s="28"/>
      <c r="CJ142" s="28"/>
      <c r="CK142" s="28"/>
      <c r="CL142" s="28"/>
      <c r="CM142" s="28"/>
      <c r="CN142" s="28"/>
      <c r="CO142" s="28"/>
      <c r="CP142" s="28"/>
      <c r="CQ142" s="28"/>
    </row>
    <row r="143" spans="1:1017 1029:2041 2053:3065 3077:4089 4101:5113 5125:6137 6149:7161 7173:8185 8197:9209 9221:10233 10245:11257 11269:12281 12293:13305 13317:14329 14341:15353 15365:16175" s="41" customFormat="1" ht="35.1" customHeight="1">
      <c r="A143" s="28"/>
      <c r="B143" s="28"/>
      <c r="C143" s="28"/>
      <c r="D143" s="28"/>
      <c r="E143" s="28"/>
      <c r="F143" s="30"/>
      <c r="G143" s="33"/>
      <c r="H143" s="29"/>
      <c r="I143" s="29"/>
      <c r="J143" s="29"/>
      <c r="K143" s="34"/>
      <c r="L143" s="35"/>
      <c r="M143" s="35"/>
      <c r="N143" s="35"/>
      <c r="O143" s="34"/>
      <c r="P143" s="34"/>
      <c r="Q143" s="34"/>
      <c r="R143" s="34"/>
      <c r="S143" s="47"/>
      <c r="T143" s="47"/>
      <c r="U143" s="47"/>
      <c r="V143" s="47"/>
      <c r="W143" s="48"/>
      <c r="X143" s="48"/>
      <c r="Y143" s="48"/>
      <c r="Z143" s="48"/>
      <c r="AA143" s="47"/>
      <c r="AB143" s="47"/>
      <c r="AC143" s="47"/>
      <c r="AD143" s="47"/>
      <c r="AE143" s="48"/>
      <c r="AF143" s="48"/>
      <c r="AG143" s="48"/>
      <c r="AH143" s="48"/>
      <c r="AI143" s="31"/>
      <c r="AJ143" s="49"/>
      <c r="AK143" s="49"/>
      <c r="AL143" s="67"/>
      <c r="AM143" s="67"/>
      <c r="AN143" s="67"/>
      <c r="AO143" s="67"/>
      <c r="AP143" s="71"/>
      <c r="AQ143" s="71"/>
      <c r="AR143" s="71"/>
      <c r="AS143" s="71"/>
      <c r="AT143" s="68"/>
      <c r="AU143" s="50"/>
      <c r="AV143" s="69"/>
      <c r="AW143" s="70"/>
      <c r="AX143" s="70"/>
      <c r="AY143" s="70"/>
      <c r="AZ143" s="47"/>
      <c r="BA143" s="47"/>
      <c r="BB143" s="47"/>
      <c r="BC143" s="47"/>
      <c r="BD143" s="28"/>
      <c r="BF143" s="28"/>
      <c r="BG143" s="28"/>
      <c r="BH143" s="28"/>
      <c r="BI143" s="28"/>
      <c r="BJ143" s="28"/>
      <c r="BK143" s="28"/>
      <c r="BL143" s="28"/>
      <c r="BM143" s="28"/>
      <c r="BN143" s="28"/>
      <c r="BO143" s="28"/>
      <c r="BP143" s="28"/>
      <c r="BQ143" s="28"/>
      <c r="BR143" s="28"/>
      <c r="BS143" s="28"/>
      <c r="BT143" s="28"/>
      <c r="BU143" s="28"/>
      <c r="BV143" s="28"/>
      <c r="BW143" s="28"/>
      <c r="BX143" s="28"/>
      <c r="BY143" s="28"/>
      <c r="BZ143" s="28"/>
      <c r="CA143" s="28"/>
      <c r="CB143" s="28"/>
      <c r="CC143" s="28"/>
      <c r="CD143" s="28"/>
      <c r="CE143" s="28"/>
      <c r="CF143" s="28"/>
      <c r="CG143" s="28"/>
      <c r="CH143" s="28"/>
      <c r="CI143" s="28"/>
      <c r="CJ143" s="28"/>
      <c r="CK143" s="28"/>
      <c r="CL143" s="28"/>
      <c r="CM143" s="28"/>
      <c r="CN143" s="28"/>
      <c r="CO143" s="28"/>
      <c r="CP143" s="28"/>
      <c r="CQ143" s="28"/>
    </row>
    <row r="144" spans="1:1017 1029:2041 2053:3065 3077:4089 4101:5113 5125:6137 6149:7161 7173:8185 8197:9209 9221:10233 10245:11257 11269:12281 12293:13305 13317:14329 14341:15353 15365:16175" s="41" customFormat="1" ht="35.1" customHeight="1">
      <c r="A144" s="28"/>
      <c r="B144" s="28"/>
      <c r="C144" s="28"/>
      <c r="D144" s="28"/>
      <c r="E144" s="28"/>
      <c r="F144" s="30"/>
      <c r="G144" s="33"/>
      <c r="H144" s="29"/>
      <c r="I144" s="29"/>
      <c r="J144" s="29"/>
      <c r="K144" s="34"/>
      <c r="L144" s="35"/>
      <c r="M144" s="35"/>
      <c r="N144" s="35"/>
      <c r="O144" s="34"/>
      <c r="P144" s="34"/>
      <c r="Q144" s="34"/>
      <c r="R144" s="34"/>
      <c r="S144" s="47"/>
      <c r="T144" s="47"/>
      <c r="U144" s="47"/>
      <c r="V144" s="47"/>
      <c r="W144" s="48"/>
      <c r="X144" s="48"/>
      <c r="Y144" s="48"/>
      <c r="Z144" s="48"/>
      <c r="AA144" s="47"/>
      <c r="AB144" s="47"/>
      <c r="AC144" s="47"/>
      <c r="AD144" s="47"/>
      <c r="AE144" s="48"/>
      <c r="AF144" s="48"/>
      <c r="AG144" s="48"/>
      <c r="AH144" s="48"/>
      <c r="AI144" s="31"/>
      <c r="AJ144" s="49"/>
      <c r="AK144" s="49"/>
      <c r="AL144" s="67"/>
      <c r="AM144" s="67"/>
      <c r="AN144" s="67"/>
      <c r="AO144" s="67"/>
      <c r="AP144" s="71"/>
      <c r="AQ144" s="71"/>
      <c r="AR144" s="71"/>
      <c r="AS144" s="71"/>
      <c r="AT144" s="68"/>
      <c r="AU144" s="50"/>
      <c r="AV144" s="69"/>
      <c r="AW144" s="70"/>
      <c r="AX144" s="70"/>
      <c r="AY144" s="70"/>
      <c r="AZ144" s="47"/>
      <c r="BA144" s="47"/>
      <c r="BB144" s="47"/>
      <c r="BC144" s="47"/>
      <c r="BD144" s="28"/>
      <c r="BF144" s="28"/>
      <c r="BG144" s="28"/>
      <c r="BH144" s="28"/>
      <c r="BI144" s="28"/>
      <c r="BJ144" s="28"/>
      <c r="BK144" s="28"/>
      <c r="BL144" s="28"/>
      <c r="BM144" s="28"/>
      <c r="BN144" s="28"/>
      <c r="BO144" s="28"/>
      <c r="BP144" s="28"/>
      <c r="BQ144" s="28"/>
      <c r="BR144" s="28"/>
      <c r="BS144" s="28"/>
      <c r="BT144" s="28"/>
      <c r="BU144" s="28"/>
      <c r="BV144" s="28"/>
      <c r="BW144" s="28"/>
      <c r="BX144" s="28"/>
      <c r="BY144" s="28"/>
      <c r="BZ144" s="28"/>
      <c r="CA144" s="28"/>
      <c r="CB144" s="28"/>
      <c r="CC144" s="28"/>
      <c r="CD144" s="28"/>
      <c r="CE144" s="28"/>
      <c r="CF144" s="28"/>
      <c r="CG144" s="28"/>
      <c r="CH144" s="28"/>
      <c r="CI144" s="28"/>
      <c r="CJ144" s="28"/>
      <c r="CK144" s="28"/>
      <c r="CL144" s="28"/>
      <c r="CM144" s="28"/>
      <c r="CN144" s="28"/>
      <c r="CO144" s="28"/>
      <c r="CP144" s="28"/>
      <c r="CQ144" s="28"/>
    </row>
    <row r="145" spans="1:1017 1029:2041 2053:3065 3077:4089 4101:5113 5125:6137 6149:7161 7173:8185 8197:9209 9221:10233 10245:11257 11269:12281 12293:13305 13317:14329 14341:15353 15365:16175" s="41" customFormat="1" ht="35.1" customHeight="1">
      <c r="A145" s="28"/>
      <c r="B145" s="28"/>
      <c r="C145" s="28"/>
      <c r="D145" s="28"/>
      <c r="E145" s="28"/>
      <c r="F145" s="30"/>
      <c r="G145" s="33"/>
      <c r="H145" s="29"/>
      <c r="I145" s="29"/>
      <c r="J145" s="29"/>
      <c r="K145" s="34"/>
      <c r="L145" s="35"/>
      <c r="M145" s="35"/>
      <c r="N145" s="35"/>
      <c r="O145" s="34"/>
      <c r="P145" s="34"/>
      <c r="Q145" s="34"/>
      <c r="R145" s="34"/>
      <c r="S145" s="47"/>
      <c r="T145" s="47"/>
      <c r="U145" s="47"/>
      <c r="V145" s="47"/>
      <c r="W145" s="48"/>
      <c r="X145" s="48"/>
      <c r="Y145" s="48"/>
      <c r="Z145" s="48"/>
      <c r="AA145" s="47"/>
      <c r="AB145" s="47"/>
      <c r="AC145" s="47"/>
      <c r="AD145" s="47"/>
      <c r="AE145" s="48"/>
      <c r="AF145" s="48"/>
      <c r="AG145" s="48"/>
      <c r="AH145" s="48"/>
      <c r="AI145" s="31"/>
      <c r="AJ145" s="49"/>
      <c r="AK145" s="49"/>
      <c r="AL145" s="67"/>
      <c r="AM145" s="67"/>
      <c r="AN145" s="67"/>
      <c r="AO145" s="67"/>
      <c r="AP145" s="71"/>
      <c r="AQ145" s="71"/>
      <c r="AR145" s="71"/>
      <c r="AS145" s="71"/>
      <c r="AT145" s="68"/>
      <c r="AU145" s="50"/>
      <c r="AV145" s="69"/>
      <c r="AW145" s="70"/>
      <c r="AX145" s="70"/>
      <c r="AY145" s="70"/>
      <c r="AZ145" s="47"/>
      <c r="BA145" s="47"/>
      <c r="BB145" s="47"/>
      <c r="BC145" s="47"/>
      <c r="BD145" s="28"/>
      <c r="BF145" s="28"/>
      <c r="BG145" s="28"/>
      <c r="BH145" s="28"/>
      <c r="BI145" s="28"/>
      <c r="BJ145" s="28"/>
      <c r="BK145" s="28"/>
      <c r="BL145" s="28"/>
      <c r="BM145" s="28"/>
      <c r="BN145" s="28"/>
      <c r="BO145" s="28"/>
      <c r="BP145" s="28"/>
      <c r="BQ145" s="28"/>
      <c r="BR145" s="28"/>
      <c r="BS145" s="28"/>
      <c r="BT145" s="28"/>
      <c r="BU145" s="28"/>
      <c r="BV145" s="28"/>
      <c r="BW145" s="28"/>
      <c r="BX145" s="28"/>
      <c r="BY145" s="28"/>
      <c r="BZ145" s="28"/>
      <c r="CA145" s="28"/>
      <c r="CB145" s="28"/>
      <c r="CC145" s="28"/>
      <c r="CD145" s="28"/>
      <c r="CE145" s="28"/>
      <c r="CF145" s="28"/>
      <c r="CG145" s="28"/>
      <c r="CH145" s="28"/>
      <c r="CI145" s="28"/>
      <c r="CJ145" s="28"/>
      <c r="CK145" s="28"/>
      <c r="CL145" s="28"/>
      <c r="CM145" s="28"/>
      <c r="CN145" s="28"/>
      <c r="CO145" s="28"/>
      <c r="CP145" s="28"/>
      <c r="CQ145" s="28"/>
    </row>
    <row r="146" spans="1:1017 1029:2041 2053:3065 3077:4089 4101:5113 5125:6137 6149:7161 7173:8185 8197:9209 9221:10233 10245:11257 11269:12281 12293:13305 13317:14329 14341:15353 15365:16175" s="41" customFormat="1" ht="35.1" customHeight="1">
      <c r="A146" s="28"/>
      <c r="B146" s="28"/>
      <c r="C146" s="28"/>
      <c r="D146" s="28"/>
      <c r="E146" s="28"/>
      <c r="F146" s="30"/>
      <c r="G146" s="33"/>
      <c r="H146" s="29"/>
      <c r="I146" s="29"/>
      <c r="J146" s="29"/>
      <c r="K146" s="34"/>
      <c r="L146" s="35"/>
      <c r="M146" s="35"/>
      <c r="N146" s="35"/>
      <c r="O146" s="34"/>
      <c r="P146" s="34"/>
      <c r="Q146" s="34"/>
      <c r="R146" s="34"/>
      <c r="S146" s="47"/>
      <c r="T146" s="47"/>
      <c r="U146" s="47"/>
      <c r="V146" s="47"/>
      <c r="W146" s="48"/>
      <c r="X146" s="48"/>
      <c r="Y146" s="48"/>
      <c r="Z146" s="48"/>
      <c r="AA146" s="47"/>
      <c r="AB146" s="47"/>
      <c r="AC146" s="47"/>
      <c r="AD146" s="47"/>
      <c r="AE146" s="48"/>
      <c r="AF146" s="48"/>
      <c r="AG146" s="48"/>
      <c r="AH146" s="48"/>
      <c r="AI146" s="31"/>
      <c r="AJ146" s="49"/>
      <c r="AK146" s="49"/>
      <c r="AL146" s="67"/>
      <c r="AM146" s="67"/>
      <c r="AN146" s="67"/>
      <c r="AO146" s="67"/>
      <c r="AP146" s="71"/>
      <c r="AQ146" s="71"/>
      <c r="AR146" s="71"/>
      <c r="AS146" s="71"/>
      <c r="AT146" s="68"/>
      <c r="AU146" s="50"/>
      <c r="AV146" s="69"/>
      <c r="AW146" s="70"/>
      <c r="AX146" s="70"/>
      <c r="AY146" s="70"/>
      <c r="AZ146" s="47"/>
      <c r="BA146" s="47"/>
      <c r="BB146" s="47"/>
      <c r="BC146" s="47"/>
      <c r="BD146" s="28"/>
      <c r="BF146" s="28"/>
      <c r="BG146" s="28"/>
      <c r="BH146" s="28"/>
      <c r="BI146" s="28"/>
      <c r="BJ146" s="28"/>
      <c r="BK146" s="28"/>
      <c r="BL146" s="28"/>
      <c r="BM146" s="28"/>
      <c r="BN146" s="28"/>
      <c r="BO146" s="28"/>
      <c r="BP146" s="28"/>
      <c r="BQ146" s="28"/>
      <c r="BR146" s="28"/>
      <c r="BS146" s="28"/>
      <c r="BT146" s="28"/>
      <c r="BU146" s="28"/>
      <c r="BV146" s="28"/>
      <c r="BW146" s="28"/>
      <c r="BX146" s="28"/>
      <c r="BY146" s="28"/>
      <c r="BZ146" s="28"/>
      <c r="CA146" s="28"/>
      <c r="CB146" s="28"/>
      <c r="CC146" s="28"/>
      <c r="CD146" s="28"/>
      <c r="CE146" s="28"/>
      <c r="CF146" s="28"/>
      <c r="CG146" s="28"/>
      <c r="CH146" s="28"/>
      <c r="CI146" s="28"/>
      <c r="CJ146" s="28"/>
      <c r="CK146" s="28"/>
      <c r="CL146" s="28"/>
      <c r="CM146" s="28"/>
      <c r="CN146" s="28"/>
      <c r="CO146" s="28"/>
      <c r="CP146" s="28"/>
      <c r="CQ146" s="28"/>
    </row>
    <row r="147" spans="1:1017 1029:2041 2053:3065 3077:4089 4101:5113 5125:6137 6149:7161 7173:8185 8197:9209 9221:10233 10245:11257 11269:12281 12293:13305 13317:14329 14341:15353 15365:16175" s="41" customFormat="1" ht="35.1" customHeight="1">
      <c r="A147" s="28"/>
      <c r="B147" s="28"/>
      <c r="C147" s="28"/>
      <c r="D147" s="28"/>
      <c r="E147" s="28"/>
      <c r="F147" s="30"/>
      <c r="G147" s="33"/>
      <c r="H147" s="29"/>
      <c r="I147" s="29"/>
      <c r="J147" s="29"/>
      <c r="K147" s="34"/>
      <c r="L147" s="35"/>
      <c r="M147" s="35"/>
      <c r="N147" s="35"/>
      <c r="O147" s="34"/>
      <c r="P147" s="34"/>
      <c r="Q147" s="34"/>
      <c r="R147" s="34"/>
      <c r="S147" s="47"/>
      <c r="T147" s="47"/>
      <c r="U147" s="47"/>
      <c r="V147" s="47"/>
      <c r="W147" s="48"/>
      <c r="X147" s="48"/>
      <c r="Y147" s="48"/>
      <c r="Z147" s="48"/>
      <c r="AA147" s="47"/>
      <c r="AB147" s="47"/>
      <c r="AC147" s="47"/>
      <c r="AD147" s="47"/>
      <c r="AE147" s="48"/>
      <c r="AF147" s="48"/>
      <c r="AG147" s="48"/>
      <c r="AH147" s="48"/>
      <c r="AI147" s="31"/>
      <c r="AJ147" s="49"/>
      <c r="AK147" s="49"/>
      <c r="AL147" s="67"/>
      <c r="AM147" s="67"/>
      <c r="AN147" s="67"/>
      <c r="AO147" s="67"/>
      <c r="AP147" s="71"/>
      <c r="AQ147" s="71"/>
      <c r="AR147" s="71"/>
      <c r="AS147" s="71"/>
      <c r="AT147" s="68"/>
      <c r="AU147" s="50"/>
      <c r="AV147" s="69"/>
      <c r="AW147" s="70"/>
      <c r="AX147" s="70"/>
      <c r="AY147" s="70"/>
      <c r="AZ147" s="47"/>
      <c r="BA147" s="47"/>
      <c r="BB147" s="47"/>
      <c r="BC147" s="47"/>
      <c r="BD147" s="28"/>
      <c r="BF147" s="28"/>
      <c r="BG147" s="28"/>
      <c r="BH147" s="28"/>
      <c r="BI147" s="28"/>
      <c r="BJ147" s="28"/>
      <c r="BK147" s="28"/>
      <c r="BL147" s="28"/>
      <c r="BM147" s="28"/>
      <c r="BN147" s="28"/>
      <c r="BO147" s="28"/>
      <c r="BP147" s="28"/>
      <c r="BQ147" s="28"/>
      <c r="BR147" s="28"/>
      <c r="BS147" s="28"/>
      <c r="BT147" s="28"/>
      <c r="BU147" s="28"/>
      <c r="BV147" s="28"/>
      <c r="BW147" s="28"/>
      <c r="BX147" s="28"/>
      <c r="BY147" s="28"/>
      <c r="BZ147" s="28"/>
      <c r="CA147" s="28"/>
      <c r="CB147" s="28"/>
      <c r="CC147" s="28"/>
      <c r="CD147" s="28"/>
      <c r="CE147" s="28"/>
      <c r="CF147" s="28"/>
      <c r="CG147" s="28"/>
      <c r="CH147" s="28"/>
      <c r="CI147" s="28"/>
      <c r="CJ147" s="28"/>
      <c r="CK147" s="28"/>
      <c r="CL147" s="28"/>
      <c r="CM147" s="28"/>
      <c r="CN147" s="28"/>
      <c r="CO147" s="28"/>
      <c r="CP147" s="28"/>
      <c r="CQ147" s="28"/>
    </row>
    <row r="148" spans="1:1017 1029:2041 2053:3065 3077:4089 4101:5113 5125:6137 6149:7161 7173:8185 8197:9209 9221:10233 10245:11257 11269:12281 12293:13305 13317:14329 14341:15353 15365:16175" s="28" customFormat="1" ht="35.1" customHeight="1">
      <c r="A148" s="28" t="s">
        <v>360</v>
      </c>
      <c r="B148" s="28" t="s">
        <v>361</v>
      </c>
      <c r="C148" s="28" t="s">
        <v>362</v>
      </c>
      <c r="D148" s="28" t="s">
        <v>363</v>
      </c>
      <c r="E148" s="28" t="s">
        <v>21</v>
      </c>
      <c r="F148" s="23"/>
      <c r="G148" s="24" t="s">
        <v>58</v>
      </c>
      <c r="H148" s="32" t="s">
        <v>31</v>
      </c>
      <c r="I148" s="32" t="s">
        <v>57</v>
      </c>
      <c r="J148" s="32" t="s">
        <v>16</v>
      </c>
      <c r="K148" s="37">
        <v>30000</v>
      </c>
      <c r="L148" s="37">
        <v>15000</v>
      </c>
      <c r="M148" s="37">
        <v>9500</v>
      </c>
      <c r="N148" s="37">
        <v>6500</v>
      </c>
      <c r="O148" s="34" t="e">
        <v>#REF!</v>
      </c>
      <c r="P148" s="34" t="e">
        <v>#REF!</v>
      </c>
      <c r="Q148" s="34" t="e">
        <v>#REF!</v>
      </c>
      <c r="R148" s="34" t="e">
        <v>#REF!</v>
      </c>
      <c r="S148" s="47"/>
      <c r="T148" s="47"/>
      <c r="U148" s="47"/>
      <c r="V148" s="47"/>
      <c r="W148" s="48"/>
      <c r="X148" s="48"/>
      <c r="Y148" s="48"/>
      <c r="Z148" s="48"/>
      <c r="AA148" s="47"/>
      <c r="AB148" s="47"/>
      <c r="AC148" s="47"/>
      <c r="AD148" s="47"/>
      <c r="AE148" s="48"/>
      <c r="AF148" s="48"/>
      <c r="AG148" s="48"/>
      <c r="AH148" s="48"/>
      <c r="AI148" s="31">
        <v>3.05</v>
      </c>
      <c r="AJ148" s="49"/>
      <c r="AK148" s="49" t="e">
        <v>#REF!</v>
      </c>
      <c r="AL148" s="67" t="e">
        <v>#REF!</v>
      </c>
      <c r="AM148" s="67" t="e">
        <v>#REF!</v>
      </c>
      <c r="AN148" s="67" t="e">
        <v>#REF!</v>
      </c>
      <c r="AO148" s="67" t="e">
        <v>#REF!</v>
      </c>
      <c r="AP148" s="71" t="e">
        <v>#REF!</v>
      </c>
      <c r="AQ148" s="71" t="e">
        <v>#REF!</v>
      </c>
      <c r="AR148" s="71" t="e">
        <v>#REF!</v>
      </c>
      <c r="AS148" s="71" t="e">
        <v>#REF!</v>
      </c>
      <c r="AT148" s="72" t="e">
        <v>#REF!</v>
      </c>
      <c r="AU148" s="50" t="s">
        <v>21</v>
      </c>
      <c r="AV148" s="69">
        <v>21000</v>
      </c>
      <c r="AW148" s="70">
        <v>10500</v>
      </c>
      <c r="AX148" s="70">
        <v>6650</v>
      </c>
      <c r="AY148" s="70">
        <v>4550</v>
      </c>
      <c r="AZ148" s="47">
        <v>18000</v>
      </c>
      <c r="BA148" s="47">
        <v>9000</v>
      </c>
      <c r="BB148" s="47">
        <v>5700</v>
      </c>
      <c r="BC148" s="47">
        <v>3900</v>
      </c>
      <c r="BD148" s="36" t="e">
        <v>#REF!</v>
      </c>
      <c r="BE148" s="41"/>
      <c r="BH148" s="28" t="s">
        <v>31</v>
      </c>
      <c r="BI148" s="28" t="s">
        <v>270</v>
      </c>
      <c r="BJ148" s="28" t="s">
        <v>16</v>
      </c>
      <c r="BK148" s="91" t="s">
        <v>31</v>
      </c>
      <c r="BL148" s="91" t="s">
        <v>270</v>
      </c>
      <c r="BM148" s="91" t="s">
        <v>16</v>
      </c>
      <c r="IL148" s="41"/>
      <c r="IM148" s="41"/>
      <c r="IN148" s="41"/>
      <c r="IO148" s="41"/>
      <c r="JA148" s="41"/>
      <c r="JB148" s="41"/>
      <c r="JC148" s="41"/>
      <c r="JD148" s="41"/>
      <c r="JE148" s="41"/>
      <c r="JF148" s="41"/>
      <c r="JG148" s="41"/>
      <c r="JH148" s="41"/>
      <c r="JI148" s="41"/>
      <c r="JJ148" s="41"/>
      <c r="JK148" s="41"/>
      <c r="JL148" s="41"/>
      <c r="JM148" s="41"/>
      <c r="JN148" s="41"/>
      <c r="JO148" s="41"/>
      <c r="JP148" s="41"/>
      <c r="JQ148" s="41"/>
      <c r="JR148" s="41"/>
      <c r="JS148" s="41"/>
      <c r="JT148" s="41"/>
      <c r="JU148" s="41"/>
      <c r="JV148" s="41"/>
      <c r="JW148" s="41"/>
      <c r="JX148" s="41"/>
      <c r="JY148" s="41"/>
      <c r="JZ148" s="41"/>
      <c r="KA148" s="41"/>
      <c r="KB148" s="41"/>
      <c r="KC148" s="41"/>
      <c r="KD148" s="41"/>
      <c r="KE148" s="41"/>
      <c r="KF148" s="41"/>
      <c r="KG148" s="41"/>
      <c r="KH148" s="41"/>
      <c r="KI148" s="41"/>
      <c r="KJ148" s="41"/>
      <c r="KK148" s="41"/>
      <c r="KL148" s="41"/>
      <c r="KM148" s="41"/>
      <c r="KN148" s="41"/>
      <c r="KO148" s="41"/>
      <c r="KP148" s="41"/>
      <c r="KQ148" s="41"/>
      <c r="SH148" s="41"/>
      <c r="SI148" s="41"/>
      <c r="SJ148" s="41"/>
      <c r="SK148" s="41"/>
      <c r="SW148" s="41"/>
      <c r="SX148" s="41"/>
      <c r="SY148" s="41"/>
      <c r="SZ148" s="41"/>
      <c r="TA148" s="41"/>
      <c r="TB148" s="41"/>
      <c r="TC148" s="41"/>
      <c r="TD148" s="41"/>
      <c r="TE148" s="41"/>
      <c r="TF148" s="41"/>
      <c r="TG148" s="41"/>
      <c r="TH148" s="41"/>
      <c r="TI148" s="41"/>
      <c r="TJ148" s="41"/>
      <c r="TK148" s="41"/>
      <c r="TL148" s="41"/>
      <c r="TM148" s="41"/>
      <c r="TN148" s="41"/>
      <c r="TO148" s="41"/>
      <c r="TP148" s="41"/>
      <c r="TQ148" s="41"/>
      <c r="TR148" s="41"/>
      <c r="TS148" s="41"/>
      <c r="TT148" s="41"/>
      <c r="TU148" s="41"/>
      <c r="TV148" s="41"/>
      <c r="TW148" s="41"/>
      <c r="TX148" s="41"/>
      <c r="TY148" s="41"/>
      <c r="TZ148" s="41"/>
      <c r="UA148" s="41"/>
      <c r="UB148" s="41"/>
      <c r="UC148" s="41"/>
      <c r="UD148" s="41"/>
      <c r="UE148" s="41"/>
      <c r="UF148" s="41"/>
      <c r="UG148" s="41"/>
      <c r="UH148" s="41"/>
      <c r="UI148" s="41"/>
      <c r="UJ148" s="41"/>
      <c r="UK148" s="41"/>
      <c r="UL148" s="41"/>
      <c r="UM148" s="41"/>
      <c r="ACD148" s="41"/>
      <c r="ACE148" s="41"/>
      <c r="ACF148" s="41"/>
      <c r="ACG148" s="41"/>
      <c r="ACS148" s="41"/>
      <c r="ACT148" s="41"/>
      <c r="ACU148" s="41"/>
      <c r="ACV148" s="41"/>
      <c r="ACW148" s="41"/>
      <c r="ACX148" s="41"/>
      <c r="ACY148" s="41"/>
      <c r="ACZ148" s="41"/>
      <c r="ADA148" s="41"/>
      <c r="ADB148" s="41"/>
      <c r="ADC148" s="41"/>
      <c r="ADD148" s="41"/>
      <c r="ADE148" s="41"/>
      <c r="ADF148" s="41"/>
      <c r="ADG148" s="41"/>
      <c r="ADH148" s="41"/>
      <c r="ADI148" s="41"/>
      <c r="ADJ148" s="41"/>
      <c r="ADK148" s="41"/>
      <c r="ADL148" s="41"/>
      <c r="ADM148" s="41"/>
      <c r="ADN148" s="41"/>
      <c r="ADO148" s="41"/>
      <c r="ADP148" s="41"/>
      <c r="ADQ148" s="41"/>
      <c r="ADR148" s="41"/>
      <c r="ADS148" s="41"/>
      <c r="ADT148" s="41"/>
      <c r="ADU148" s="41"/>
      <c r="ADV148" s="41"/>
      <c r="ADW148" s="41"/>
      <c r="ADX148" s="41"/>
      <c r="ADY148" s="41"/>
      <c r="ADZ148" s="41"/>
      <c r="AEA148" s="41"/>
      <c r="AEB148" s="41"/>
      <c r="AEC148" s="41"/>
      <c r="AED148" s="41"/>
      <c r="AEE148" s="41"/>
      <c r="AEF148" s="41"/>
      <c r="AEG148" s="41"/>
      <c r="AEH148" s="41"/>
      <c r="AEI148" s="41"/>
      <c r="ALZ148" s="41"/>
      <c r="AMA148" s="41"/>
      <c r="AMB148" s="41"/>
      <c r="AMC148" s="41"/>
      <c r="AMO148" s="41"/>
      <c r="AMP148" s="41"/>
      <c r="AMQ148" s="41"/>
      <c r="AMR148" s="41"/>
      <c r="AMS148" s="41"/>
      <c r="AMT148" s="41"/>
      <c r="AMU148" s="41"/>
      <c r="AMV148" s="41"/>
      <c r="AMW148" s="41"/>
      <c r="AMX148" s="41"/>
      <c r="AMY148" s="41"/>
      <c r="AMZ148" s="41"/>
      <c r="ANA148" s="41"/>
      <c r="ANB148" s="41"/>
      <c r="ANC148" s="41"/>
      <c r="AND148" s="41"/>
      <c r="ANE148" s="41"/>
      <c r="ANF148" s="41"/>
      <c r="ANG148" s="41"/>
      <c r="ANH148" s="41"/>
      <c r="ANI148" s="41"/>
      <c r="ANJ148" s="41"/>
      <c r="ANK148" s="41"/>
      <c r="ANL148" s="41"/>
      <c r="ANM148" s="41"/>
      <c r="ANN148" s="41"/>
      <c r="ANO148" s="41"/>
      <c r="ANP148" s="41"/>
      <c r="ANQ148" s="41"/>
      <c r="ANR148" s="41"/>
      <c r="ANS148" s="41"/>
      <c r="ANT148" s="41"/>
      <c r="ANU148" s="41"/>
      <c r="ANV148" s="41"/>
      <c r="ANW148" s="41"/>
      <c r="ANX148" s="41"/>
      <c r="ANY148" s="41"/>
      <c r="ANZ148" s="41"/>
      <c r="AOA148" s="41"/>
      <c r="AOB148" s="41"/>
      <c r="AOC148" s="41"/>
      <c r="AOD148" s="41"/>
      <c r="AOE148" s="41"/>
      <c r="AVV148" s="41"/>
      <c r="AVW148" s="41"/>
      <c r="AVX148" s="41"/>
      <c r="AVY148" s="41"/>
      <c r="AWK148" s="41"/>
      <c r="AWL148" s="41"/>
      <c r="AWM148" s="41"/>
      <c r="AWN148" s="41"/>
      <c r="AWO148" s="41"/>
      <c r="AWP148" s="41"/>
      <c r="AWQ148" s="41"/>
      <c r="AWR148" s="41"/>
      <c r="AWS148" s="41"/>
      <c r="AWT148" s="41"/>
      <c r="AWU148" s="41"/>
      <c r="AWV148" s="41"/>
      <c r="AWW148" s="41"/>
      <c r="AWX148" s="41"/>
      <c r="AWY148" s="41"/>
      <c r="AWZ148" s="41"/>
      <c r="AXA148" s="41"/>
      <c r="AXB148" s="41"/>
      <c r="AXC148" s="41"/>
      <c r="AXD148" s="41"/>
      <c r="AXE148" s="41"/>
      <c r="AXF148" s="41"/>
      <c r="AXG148" s="41"/>
      <c r="AXH148" s="41"/>
      <c r="AXI148" s="41"/>
      <c r="AXJ148" s="41"/>
      <c r="AXK148" s="41"/>
      <c r="AXL148" s="41"/>
      <c r="AXM148" s="41"/>
      <c r="AXN148" s="41"/>
      <c r="AXO148" s="41"/>
      <c r="AXP148" s="41"/>
      <c r="AXQ148" s="41"/>
      <c r="AXR148" s="41"/>
      <c r="AXS148" s="41"/>
      <c r="AXT148" s="41"/>
      <c r="AXU148" s="41"/>
      <c r="AXV148" s="41"/>
      <c r="AXW148" s="41"/>
      <c r="AXX148" s="41"/>
      <c r="AXY148" s="41"/>
      <c r="AXZ148" s="41"/>
      <c r="AYA148" s="41"/>
      <c r="BFR148" s="41"/>
      <c r="BFS148" s="41"/>
      <c r="BFT148" s="41"/>
      <c r="BFU148" s="41"/>
      <c r="BGG148" s="41"/>
      <c r="BGH148" s="41"/>
      <c r="BGI148" s="41"/>
      <c r="BGJ148" s="41"/>
      <c r="BGK148" s="41"/>
      <c r="BGL148" s="41"/>
      <c r="BGM148" s="41"/>
      <c r="BGN148" s="41"/>
      <c r="BGO148" s="41"/>
      <c r="BGP148" s="41"/>
      <c r="BGQ148" s="41"/>
      <c r="BGR148" s="41"/>
      <c r="BGS148" s="41"/>
      <c r="BGT148" s="41"/>
      <c r="BGU148" s="41"/>
      <c r="BGV148" s="41"/>
      <c r="BGW148" s="41"/>
      <c r="BGX148" s="41"/>
      <c r="BGY148" s="41"/>
      <c r="BGZ148" s="41"/>
      <c r="BHA148" s="41"/>
      <c r="BHB148" s="41"/>
      <c r="BHC148" s="41"/>
      <c r="BHD148" s="41"/>
      <c r="BHE148" s="41"/>
      <c r="BHF148" s="41"/>
      <c r="BHG148" s="41"/>
      <c r="BHH148" s="41"/>
      <c r="BHI148" s="41"/>
      <c r="BHJ148" s="41"/>
      <c r="BHK148" s="41"/>
      <c r="BHL148" s="41"/>
      <c r="BHM148" s="41"/>
      <c r="BHN148" s="41"/>
      <c r="BHO148" s="41"/>
      <c r="BHP148" s="41"/>
      <c r="BHQ148" s="41"/>
      <c r="BHR148" s="41"/>
      <c r="BHS148" s="41"/>
      <c r="BHT148" s="41"/>
      <c r="BHU148" s="41"/>
      <c r="BHV148" s="41"/>
      <c r="BHW148" s="41"/>
      <c r="BPN148" s="41"/>
      <c r="BPO148" s="41"/>
      <c r="BPP148" s="41"/>
      <c r="BPQ148" s="41"/>
      <c r="BQC148" s="41"/>
      <c r="BQD148" s="41"/>
      <c r="BQE148" s="41"/>
      <c r="BQF148" s="41"/>
      <c r="BQG148" s="41"/>
      <c r="BQH148" s="41"/>
      <c r="BQI148" s="41"/>
      <c r="BQJ148" s="41"/>
      <c r="BQK148" s="41"/>
      <c r="BQL148" s="41"/>
      <c r="BQM148" s="41"/>
      <c r="BQN148" s="41"/>
      <c r="BQO148" s="41"/>
      <c r="BQP148" s="41"/>
      <c r="BQQ148" s="41"/>
      <c r="BQR148" s="41"/>
      <c r="BQS148" s="41"/>
      <c r="BQT148" s="41"/>
      <c r="BQU148" s="41"/>
      <c r="BQV148" s="41"/>
      <c r="BQW148" s="41"/>
      <c r="BQX148" s="41"/>
      <c r="BQY148" s="41"/>
      <c r="BQZ148" s="41"/>
      <c r="BRA148" s="41"/>
      <c r="BRB148" s="41"/>
      <c r="BRC148" s="41"/>
      <c r="BRD148" s="41"/>
      <c r="BRE148" s="41"/>
      <c r="BRF148" s="41"/>
      <c r="BRG148" s="41"/>
      <c r="BRH148" s="41"/>
      <c r="BRI148" s="41"/>
      <c r="BRJ148" s="41"/>
      <c r="BRK148" s="41"/>
      <c r="BRL148" s="41"/>
      <c r="BRM148" s="41"/>
      <c r="BRN148" s="41"/>
      <c r="BRO148" s="41"/>
      <c r="BRP148" s="41"/>
      <c r="BRQ148" s="41"/>
      <c r="BRR148" s="41"/>
      <c r="BRS148" s="41"/>
      <c r="BZJ148" s="41"/>
      <c r="BZK148" s="41"/>
      <c r="BZL148" s="41"/>
      <c r="BZM148" s="41"/>
      <c r="BZY148" s="41"/>
      <c r="BZZ148" s="41"/>
      <c r="CAA148" s="41"/>
      <c r="CAB148" s="41"/>
      <c r="CAC148" s="41"/>
      <c r="CAD148" s="41"/>
      <c r="CAE148" s="41"/>
      <c r="CAF148" s="41"/>
      <c r="CAG148" s="41"/>
      <c r="CAH148" s="41"/>
      <c r="CAI148" s="41"/>
      <c r="CAJ148" s="41"/>
      <c r="CAK148" s="41"/>
      <c r="CAL148" s="41"/>
      <c r="CAM148" s="41"/>
      <c r="CAN148" s="41"/>
      <c r="CAO148" s="41"/>
      <c r="CAP148" s="41"/>
      <c r="CAQ148" s="41"/>
      <c r="CAR148" s="41"/>
      <c r="CAS148" s="41"/>
      <c r="CAT148" s="41"/>
      <c r="CAU148" s="41"/>
      <c r="CAV148" s="41"/>
      <c r="CAW148" s="41"/>
      <c r="CAX148" s="41"/>
      <c r="CAY148" s="41"/>
      <c r="CAZ148" s="41"/>
      <c r="CBA148" s="41"/>
      <c r="CBB148" s="41"/>
      <c r="CBC148" s="41"/>
      <c r="CBD148" s="41"/>
      <c r="CBE148" s="41"/>
      <c r="CBF148" s="41"/>
      <c r="CBG148" s="41"/>
      <c r="CBH148" s="41"/>
      <c r="CBI148" s="41"/>
      <c r="CBJ148" s="41"/>
      <c r="CBK148" s="41"/>
      <c r="CBL148" s="41"/>
      <c r="CBM148" s="41"/>
      <c r="CBN148" s="41"/>
      <c r="CBO148" s="41"/>
      <c r="CJF148" s="41"/>
      <c r="CJG148" s="41"/>
      <c r="CJH148" s="41"/>
      <c r="CJI148" s="41"/>
      <c r="CJU148" s="41"/>
      <c r="CJV148" s="41"/>
      <c r="CJW148" s="41"/>
      <c r="CJX148" s="41"/>
      <c r="CJY148" s="41"/>
      <c r="CJZ148" s="41"/>
      <c r="CKA148" s="41"/>
      <c r="CKB148" s="41"/>
      <c r="CKC148" s="41"/>
      <c r="CKD148" s="41"/>
      <c r="CKE148" s="41"/>
      <c r="CKF148" s="41"/>
      <c r="CKG148" s="41"/>
      <c r="CKH148" s="41"/>
      <c r="CKI148" s="41"/>
      <c r="CKJ148" s="41"/>
      <c r="CKK148" s="41"/>
      <c r="CKL148" s="41"/>
      <c r="CKM148" s="41"/>
      <c r="CKN148" s="41"/>
      <c r="CKO148" s="41"/>
      <c r="CKP148" s="41"/>
      <c r="CKQ148" s="41"/>
      <c r="CKR148" s="41"/>
      <c r="CKS148" s="41"/>
      <c r="CKT148" s="41"/>
      <c r="CKU148" s="41"/>
      <c r="CKV148" s="41"/>
      <c r="CKW148" s="41"/>
      <c r="CKX148" s="41"/>
      <c r="CKY148" s="41"/>
      <c r="CKZ148" s="41"/>
      <c r="CLA148" s="41"/>
      <c r="CLB148" s="41"/>
      <c r="CLC148" s="41"/>
      <c r="CLD148" s="41"/>
      <c r="CLE148" s="41"/>
      <c r="CLF148" s="41"/>
      <c r="CLG148" s="41"/>
      <c r="CLH148" s="41"/>
      <c r="CLI148" s="41"/>
      <c r="CLJ148" s="41"/>
      <c r="CLK148" s="41"/>
      <c r="CTB148" s="41"/>
      <c r="CTC148" s="41"/>
      <c r="CTD148" s="41"/>
      <c r="CTE148" s="41"/>
      <c r="CTQ148" s="41"/>
      <c r="CTR148" s="41"/>
      <c r="CTS148" s="41"/>
      <c r="CTT148" s="41"/>
      <c r="CTU148" s="41"/>
      <c r="CTV148" s="41"/>
      <c r="CTW148" s="41"/>
      <c r="CTX148" s="41"/>
      <c r="CTY148" s="41"/>
      <c r="CTZ148" s="41"/>
      <c r="CUA148" s="41"/>
      <c r="CUB148" s="41"/>
      <c r="CUC148" s="41"/>
      <c r="CUD148" s="41"/>
      <c r="CUE148" s="41"/>
      <c r="CUF148" s="41"/>
      <c r="CUG148" s="41"/>
      <c r="CUH148" s="41"/>
      <c r="CUI148" s="41"/>
      <c r="CUJ148" s="41"/>
      <c r="CUK148" s="41"/>
      <c r="CUL148" s="41"/>
      <c r="CUM148" s="41"/>
      <c r="CUN148" s="41"/>
      <c r="CUO148" s="41"/>
      <c r="CUP148" s="41"/>
      <c r="CUQ148" s="41"/>
      <c r="CUR148" s="41"/>
      <c r="CUS148" s="41"/>
      <c r="CUT148" s="41"/>
      <c r="CUU148" s="41"/>
      <c r="CUV148" s="41"/>
      <c r="CUW148" s="41"/>
      <c r="CUX148" s="41"/>
      <c r="CUY148" s="41"/>
      <c r="CUZ148" s="41"/>
      <c r="CVA148" s="41"/>
      <c r="CVB148" s="41"/>
      <c r="CVC148" s="41"/>
      <c r="CVD148" s="41"/>
      <c r="CVE148" s="41"/>
      <c r="CVF148" s="41"/>
      <c r="CVG148" s="41"/>
      <c r="DCX148" s="41"/>
      <c r="DCY148" s="41"/>
      <c r="DCZ148" s="41"/>
      <c r="DDA148" s="41"/>
      <c r="DDM148" s="41"/>
      <c r="DDN148" s="41"/>
      <c r="DDO148" s="41"/>
      <c r="DDP148" s="41"/>
      <c r="DDQ148" s="41"/>
      <c r="DDR148" s="41"/>
      <c r="DDS148" s="41"/>
      <c r="DDT148" s="41"/>
      <c r="DDU148" s="41"/>
      <c r="DDV148" s="41"/>
      <c r="DDW148" s="41"/>
      <c r="DDX148" s="41"/>
      <c r="DDY148" s="41"/>
      <c r="DDZ148" s="41"/>
      <c r="DEA148" s="41"/>
      <c r="DEB148" s="41"/>
      <c r="DEC148" s="41"/>
      <c r="DED148" s="41"/>
      <c r="DEE148" s="41"/>
      <c r="DEF148" s="41"/>
      <c r="DEG148" s="41"/>
      <c r="DEH148" s="41"/>
      <c r="DEI148" s="41"/>
      <c r="DEJ148" s="41"/>
      <c r="DEK148" s="41"/>
      <c r="DEL148" s="41"/>
      <c r="DEM148" s="41"/>
      <c r="DEN148" s="41"/>
      <c r="DEO148" s="41"/>
      <c r="DEP148" s="41"/>
      <c r="DEQ148" s="41"/>
      <c r="DER148" s="41"/>
      <c r="DES148" s="41"/>
      <c r="DET148" s="41"/>
      <c r="DEU148" s="41"/>
      <c r="DEV148" s="41"/>
      <c r="DEW148" s="41"/>
      <c r="DEX148" s="41"/>
      <c r="DEY148" s="41"/>
      <c r="DEZ148" s="41"/>
      <c r="DFA148" s="41"/>
      <c r="DFB148" s="41"/>
      <c r="DFC148" s="41"/>
      <c r="DMT148" s="41"/>
      <c r="DMU148" s="41"/>
      <c r="DMV148" s="41"/>
      <c r="DMW148" s="41"/>
      <c r="DNI148" s="41"/>
      <c r="DNJ148" s="41"/>
      <c r="DNK148" s="41"/>
      <c r="DNL148" s="41"/>
      <c r="DNM148" s="41"/>
      <c r="DNN148" s="41"/>
      <c r="DNO148" s="41"/>
      <c r="DNP148" s="41"/>
      <c r="DNQ148" s="41"/>
      <c r="DNR148" s="41"/>
      <c r="DNS148" s="41"/>
      <c r="DNT148" s="41"/>
      <c r="DNU148" s="41"/>
      <c r="DNV148" s="41"/>
      <c r="DNW148" s="41"/>
      <c r="DNX148" s="41"/>
      <c r="DNY148" s="41"/>
      <c r="DNZ148" s="41"/>
      <c r="DOA148" s="41"/>
      <c r="DOB148" s="41"/>
      <c r="DOC148" s="41"/>
      <c r="DOD148" s="41"/>
      <c r="DOE148" s="41"/>
      <c r="DOF148" s="41"/>
      <c r="DOG148" s="41"/>
      <c r="DOH148" s="41"/>
      <c r="DOI148" s="41"/>
      <c r="DOJ148" s="41"/>
      <c r="DOK148" s="41"/>
      <c r="DOL148" s="41"/>
      <c r="DOM148" s="41"/>
      <c r="DON148" s="41"/>
      <c r="DOO148" s="41"/>
      <c r="DOP148" s="41"/>
      <c r="DOQ148" s="41"/>
      <c r="DOR148" s="41"/>
      <c r="DOS148" s="41"/>
      <c r="DOT148" s="41"/>
      <c r="DOU148" s="41"/>
      <c r="DOV148" s="41"/>
      <c r="DOW148" s="41"/>
      <c r="DOX148" s="41"/>
      <c r="DOY148" s="41"/>
      <c r="DWP148" s="41"/>
      <c r="DWQ148" s="41"/>
      <c r="DWR148" s="41"/>
      <c r="DWS148" s="41"/>
      <c r="DXE148" s="41"/>
      <c r="DXF148" s="41"/>
      <c r="DXG148" s="41"/>
      <c r="DXH148" s="41"/>
      <c r="DXI148" s="41"/>
      <c r="DXJ148" s="41"/>
      <c r="DXK148" s="41"/>
      <c r="DXL148" s="41"/>
      <c r="DXM148" s="41"/>
      <c r="DXN148" s="41"/>
      <c r="DXO148" s="41"/>
      <c r="DXP148" s="41"/>
      <c r="DXQ148" s="41"/>
      <c r="DXR148" s="41"/>
      <c r="DXS148" s="41"/>
      <c r="DXT148" s="41"/>
      <c r="DXU148" s="41"/>
      <c r="DXV148" s="41"/>
      <c r="DXW148" s="41"/>
      <c r="DXX148" s="41"/>
      <c r="DXY148" s="41"/>
      <c r="DXZ148" s="41"/>
      <c r="DYA148" s="41"/>
      <c r="DYB148" s="41"/>
      <c r="DYC148" s="41"/>
      <c r="DYD148" s="41"/>
      <c r="DYE148" s="41"/>
      <c r="DYF148" s="41"/>
      <c r="DYG148" s="41"/>
      <c r="DYH148" s="41"/>
      <c r="DYI148" s="41"/>
      <c r="DYJ148" s="41"/>
      <c r="DYK148" s="41"/>
      <c r="DYL148" s="41"/>
      <c r="DYM148" s="41"/>
      <c r="DYN148" s="41"/>
      <c r="DYO148" s="41"/>
      <c r="DYP148" s="41"/>
      <c r="DYQ148" s="41"/>
      <c r="DYR148" s="41"/>
      <c r="DYS148" s="41"/>
      <c r="DYT148" s="41"/>
      <c r="DYU148" s="41"/>
      <c r="EGL148" s="41"/>
      <c r="EGM148" s="41"/>
      <c r="EGN148" s="41"/>
      <c r="EGO148" s="41"/>
      <c r="EHA148" s="41"/>
      <c r="EHB148" s="41"/>
      <c r="EHC148" s="41"/>
      <c r="EHD148" s="41"/>
      <c r="EHE148" s="41"/>
      <c r="EHF148" s="41"/>
      <c r="EHG148" s="41"/>
      <c r="EHH148" s="41"/>
      <c r="EHI148" s="41"/>
      <c r="EHJ148" s="41"/>
      <c r="EHK148" s="41"/>
      <c r="EHL148" s="41"/>
      <c r="EHM148" s="41"/>
      <c r="EHN148" s="41"/>
      <c r="EHO148" s="41"/>
      <c r="EHP148" s="41"/>
      <c r="EHQ148" s="41"/>
      <c r="EHR148" s="41"/>
      <c r="EHS148" s="41"/>
      <c r="EHT148" s="41"/>
      <c r="EHU148" s="41"/>
      <c r="EHV148" s="41"/>
      <c r="EHW148" s="41"/>
      <c r="EHX148" s="41"/>
      <c r="EHY148" s="41"/>
      <c r="EHZ148" s="41"/>
      <c r="EIA148" s="41"/>
      <c r="EIB148" s="41"/>
      <c r="EIC148" s="41"/>
      <c r="EID148" s="41"/>
      <c r="EIE148" s="41"/>
      <c r="EIF148" s="41"/>
      <c r="EIG148" s="41"/>
      <c r="EIH148" s="41"/>
      <c r="EII148" s="41"/>
      <c r="EIJ148" s="41"/>
      <c r="EIK148" s="41"/>
      <c r="EIL148" s="41"/>
      <c r="EIM148" s="41"/>
      <c r="EIN148" s="41"/>
      <c r="EIO148" s="41"/>
      <c r="EIP148" s="41"/>
      <c r="EIQ148" s="41"/>
      <c r="EQH148" s="41"/>
      <c r="EQI148" s="41"/>
      <c r="EQJ148" s="41"/>
      <c r="EQK148" s="41"/>
      <c r="EQW148" s="41"/>
      <c r="EQX148" s="41"/>
      <c r="EQY148" s="41"/>
      <c r="EQZ148" s="41"/>
      <c r="ERA148" s="41"/>
      <c r="ERB148" s="41"/>
      <c r="ERC148" s="41"/>
      <c r="ERD148" s="41"/>
      <c r="ERE148" s="41"/>
      <c r="ERF148" s="41"/>
      <c r="ERG148" s="41"/>
      <c r="ERH148" s="41"/>
      <c r="ERI148" s="41"/>
      <c r="ERJ148" s="41"/>
      <c r="ERK148" s="41"/>
      <c r="ERL148" s="41"/>
      <c r="ERM148" s="41"/>
      <c r="ERN148" s="41"/>
      <c r="ERO148" s="41"/>
      <c r="ERP148" s="41"/>
      <c r="ERQ148" s="41"/>
      <c r="ERR148" s="41"/>
      <c r="ERS148" s="41"/>
      <c r="ERT148" s="41"/>
      <c r="ERU148" s="41"/>
      <c r="ERV148" s="41"/>
      <c r="ERW148" s="41"/>
      <c r="ERX148" s="41"/>
      <c r="ERY148" s="41"/>
      <c r="ERZ148" s="41"/>
      <c r="ESA148" s="41"/>
      <c r="ESB148" s="41"/>
      <c r="ESC148" s="41"/>
      <c r="ESD148" s="41"/>
      <c r="ESE148" s="41"/>
      <c r="ESF148" s="41"/>
      <c r="ESG148" s="41"/>
      <c r="ESH148" s="41"/>
      <c r="ESI148" s="41"/>
      <c r="ESJ148" s="41"/>
      <c r="ESK148" s="41"/>
      <c r="ESL148" s="41"/>
      <c r="ESM148" s="41"/>
      <c r="FAD148" s="41"/>
      <c r="FAE148" s="41"/>
      <c r="FAF148" s="41"/>
      <c r="FAG148" s="41"/>
      <c r="FAS148" s="41"/>
      <c r="FAT148" s="41"/>
      <c r="FAU148" s="41"/>
      <c r="FAV148" s="41"/>
      <c r="FAW148" s="41"/>
      <c r="FAX148" s="41"/>
      <c r="FAY148" s="41"/>
      <c r="FAZ148" s="41"/>
      <c r="FBA148" s="41"/>
      <c r="FBB148" s="41"/>
      <c r="FBC148" s="41"/>
      <c r="FBD148" s="41"/>
      <c r="FBE148" s="41"/>
      <c r="FBF148" s="41"/>
      <c r="FBG148" s="41"/>
      <c r="FBH148" s="41"/>
      <c r="FBI148" s="41"/>
      <c r="FBJ148" s="41"/>
      <c r="FBK148" s="41"/>
      <c r="FBL148" s="41"/>
      <c r="FBM148" s="41"/>
      <c r="FBN148" s="41"/>
      <c r="FBO148" s="41"/>
      <c r="FBP148" s="41"/>
      <c r="FBQ148" s="41"/>
      <c r="FBR148" s="41"/>
      <c r="FBS148" s="41"/>
      <c r="FBT148" s="41"/>
      <c r="FBU148" s="41"/>
      <c r="FBV148" s="41"/>
      <c r="FBW148" s="41"/>
      <c r="FBX148" s="41"/>
      <c r="FBY148" s="41"/>
      <c r="FBZ148" s="41"/>
      <c r="FCA148" s="41"/>
      <c r="FCB148" s="41"/>
      <c r="FCC148" s="41"/>
      <c r="FCD148" s="41"/>
      <c r="FCE148" s="41"/>
      <c r="FCF148" s="41"/>
      <c r="FCG148" s="41"/>
      <c r="FCH148" s="41"/>
      <c r="FCI148" s="41"/>
      <c r="FJZ148" s="41"/>
      <c r="FKA148" s="41"/>
      <c r="FKB148" s="41"/>
      <c r="FKC148" s="41"/>
      <c r="FKO148" s="41"/>
      <c r="FKP148" s="41"/>
      <c r="FKQ148" s="41"/>
      <c r="FKR148" s="41"/>
      <c r="FKS148" s="41"/>
      <c r="FKT148" s="41"/>
      <c r="FKU148" s="41"/>
      <c r="FKV148" s="41"/>
      <c r="FKW148" s="41"/>
      <c r="FKX148" s="41"/>
      <c r="FKY148" s="41"/>
      <c r="FKZ148" s="41"/>
      <c r="FLA148" s="41"/>
      <c r="FLB148" s="41"/>
      <c r="FLC148" s="41"/>
      <c r="FLD148" s="41"/>
      <c r="FLE148" s="41"/>
      <c r="FLF148" s="41"/>
      <c r="FLG148" s="41"/>
      <c r="FLH148" s="41"/>
      <c r="FLI148" s="41"/>
      <c r="FLJ148" s="41"/>
      <c r="FLK148" s="41"/>
      <c r="FLL148" s="41"/>
      <c r="FLM148" s="41"/>
      <c r="FLN148" s="41"/>
      <c r="FLO148" s="41"/>
      <c r="FLP148" s="41"/>
      <c r="FLQ148" s="41"/>
      <c r="FLR148" s="41"/>
      <c r="FLS148" s="41"/>
      <c r="FLT148" s="41"/>
      <c r="FLU148" s="41"/>
      <c r="FLV148" s="41"/>
      <c r="FLW148" s="41"/>
      <c r="FLX148" s="41"/>
      <c r="FLY148" s="41"/>
      <c r="FLZ148" s="41"/>
      <c r="FMA148" s="41"/>
      <c r="FMB148" s="41"/>
      <c r="FMC148" s="41"/>
      <c r="FMD148" s="41"/>
      <c r="FME148" s="41"/>
      <c r="FTV148" s="41"/>
      <c r="FTW148" s="41"/>
      <c r="FTX148" s="41"/>
      <c r="FTY148" s="41"/>
      <c r="FUK148" s="41"/>
      <c r="FUL148" s="41"/>
      <c r="FUM148" s="41"/>
      <c r="FUN148" s="41"/>
      <c r="FUO148" s="41"/>
      <c r="FUP148" s="41"/>
      <c r="FUQ148" s="41"/>
      <c r="FUR148" s="41"/>
      <c r="FUS148" s="41"/>
      <c r="FUT148" s="41"/>
      <c r="FUU148" s="41"/>
      <c r="FUV148" s="41"/>
      <c r="FUW148" s="41"/>
      <c r="FUX148" s="41"/>
      <c r="FUY148" s="41"/>
      <c r="FUZ148" s="41"/>
      <c r="FVA148" s="41"/>
      <c r="FVB148" s="41"/>
      <c r="FVC148" s="41"/>
      <c r="FVD148" s="41"/>
      <c r="FVE148" s="41"/>
      <c r="FVF148" s="41"/>
      <c r="FVG148" s="41"/>
      <c r="FVH148" s="41"/>
      <c r="FVI148" s="41"/>
      <c r="FVJ148" s="41"/>
      <c r="FVK148" s="41"/>
      <c r="FVL148" s="41"/>
      <c r="FVM148" s="41"/>
      <c r="FVN148" s="41"/>
      <c r="FVO148" s="41"/>
      <c r="FVP148" s="41"/>
      <c r="FVQ148" s="41"/>
      <c r="FVR148" s="41"/>
      <c r="FVS148" s="41"/>
      <c r="FVT148" s="41"/>
      <c r="FVU148" s="41"/>
      <c r="FVV148" s="41"/>
      <c r="FVW148" s="41"/>
      <c r="FVX148" s="41"/>
      <c r="FVY148" s="41"/>
      <c r="FVZ148" s="41"/>
      <c r="FWA148" s="41"/>
      <c r="GDR148" s="41"/>
      <c r="GDS148" s="41"/>
      <c r="GDT148" s="41"/>
      <c r="GDU148" s="41"/>
      <c r="GEG148" s="41"/>
      <c r="GEH148" s="41"/>
      <c r="GEI148" s="41"/>
      <c r="GEJ148" s="41"/>
      <c r="GEK148" s="41"/>
      <c r="GEL148" s="41"/>
      <c r="GEM148" s="41"/>
      <c r="GEN148" s="41"/>
      <c r="GEO148" s="41"/>
      <c r="GEP148" s="41"/>
      <c r="GEQ148" s="41"/>
      <c r="GER148" s="41"/>
      <c r="GES148" s="41"/>
      <c r="GET148" s="41"/>
      <c r="GEU148" s="41"/>
      <c r="GEV148" s="41"/>
      <c r="GEW148" s="41"/>
      <c r="GEX148" s="41"/>
      <c r="GEY148" s="41"/>
      <c r="GEZ148" s="41"/>
      <c r="GFA148" s="41"/>
      <c r="GFB148" s="41"/>
      <c r="GFC148" s="41"/>
      <c r="GFD148" s="41"/>
      <c r="GFE148" s="41"/>
      <c r="GFF148" s="41"/>
      <c r="GFG148" s="41"/>
      <c r="GFH148" s="41"/>
      <c r="GFI148" s="41"/>
      <c r="GFJ148" s="41"/>
      <c r="GFK148" s="41"/>
      <c r="GFL148" s="41"/>
      <c r="GFM148" s="41"/>
      <c r="GFN148" s="41"/>
      <c r="GFO148" s="41"/>
      <c r="GFP148" s="41"/>
      <c r="GFQ148" s="41"/>
      <c r="GFR148" s="41"/>
      <c r="GFS148" s="41"/>
      <c r="GFT148" s="41"/>
      <c r="GFU148" s="41"/>
      <c r="GFV148" s="41"/>
      <c r="GFW148" s="41"/>
      <c r="GNN148" s="41"/>
      <c r="GNO148" s="41"/>
      <c r="GNP148" s="41"/>
      <c r="GNQ148" s="41"/>
      <c r="GOC148" s="41"/>
      <c r="GOD148" s="41"/>
      <c r="GOE148" s="41"/>
      <c r="GOF148" s="41"/>
      <c r="GOG148" s="41"/>
      <c r="GOH148" s="41"/>
      <c r="GOI148" s="41"/>
      <c r="GOJ148" s="41"/>
      <c r="GOK148" s="41"/>
      <c r="GOL148" s="41"/>
      <c r="GOM148" s="41"/>
      <c r="GON148" s="41"/>
      <c r="GOO148" s="41"/>
      <c r="GOP148" s="41"/>
      <c r="GOQ148" s="41"/>
      <c r="GOR148" s="41"/>
      <c r="GOS148" s="41"/>
      <c r="GOT148" s="41"/>
      <c r="GOU148" s="41"/>
      <c r="GOV148" s="41"/>
      <c r="GOW148" s="41"/>
      <c r="GOX148" s="41"/>
      <c r="GOY148" s="41"/>
      <c r="GOZ148" s="41"/>
      <c r="GPA148" s="41"/>
      <c r="GPB148" s="41"/>
      <c r="GPC148" s="41"/>
      <c r="GPD148" s="41"/>
      <c r="GPE148" s="41"/>
      <c r="GPF148" s="41"/>
      <c r="GPG148" s="41"/>
      <c r="GPH148" s="41"/>
      <c r="GPI148" s="41"/>
      <c r="GPJ148" s="41"/>
      <c r="GPK148" s="41"/>
      <c r="GPL148" s="41"/>
      <c r="GPM148" s="41"/>
      <c r="GPN148" s="41"/>
      <c r="GPO148" s="41"/>
      <c r="GPP148" s="41"/>
      <c r="GPQ148" s="41"/>
      <c r="GPR148" s="41"/>
      <c r="GPS148" s="41"/>
      <c r="GXJ148" s="41"/>
      <c r="GXK148" s="41"/>
      <c r="GXL148" s="41"/>
      <c r="GXM148" s="41"/>
      <c r="GXY148" s="41"/>
      <c r="GXZ148" s="41"/>
      <c r="GYA148" s="41"/>
      <c r="GYB148" s="41"/>
      <c r="GYC148" s="41"/>
      <c r="GYD148" s="41"/>
      <c r="GYE148" s="41"/>
      <c r="GYF148" s="41"/>
      <c r="GYG148" s="41"/>
      <c r="GYH148" s="41"/>
      <c r="GYI148" s="41"/>
      <c r="GYJ148" s="41"/>
      <c r="GYK148" s="41"/>
      <c r="GYL148" s="41"/>
      <c r="GYM148" s="41"/>
      <c r="GYN148" s="41"/>
      <c r="GYO148" s="41"/>
      <c r="GYP148" s="41"/>
      <c r="GYQ148" s="41"/>
      <c r="GYR148" s="41"/>
      <c r="GYS148" s="41"/>
      <c r="GYT148" s="41"/>
      <c r="GYU148" s="41"/>
      <c r="GYV148" s="41"/>
      <c r="GYW148" s="41"/>
      <c r="GYX148" s="41"/>
      <c r="GYY148" s="41"/>
      <c r="GYZ148" s="41"/>
      <c r="GZA148" s="41"/>
      <c r="GZB148" s="41"/>
      <c r="GZC148" s="41"/>
      <c r="GZD148" s="41"/>
      <c r="GZE148" s="41"/>
      <c r="GZF148" s="41"/>
      <c r="GZG148" s="41"/>
      <c r="GZH148" s="41"/>
      <c r="GZI148" s="41"/>
      <c r="GZJ148" s="41"/>
      <c r="GZK148" s="41"/>
      <c r="GZL148" s="41"/>
      <c r="GZM148" s="41"/>
      <c r="GZN148" s="41"/>
      <c r="GZO148" s="41"/>
      <c r="HHF148" s="41"/>
      <c r="HHG148" s="41"/>
      <c r="HHH148" s="41"/>
      <c r="HHI148" s="41"/>
      <c r="HHU148" s="41"/>
      <c r="HHV148" s="41"/>
      <c r="HHW148" s="41"/>
      <c r="HHX148" s="41"/>
      <c r="HHY148" s="41"/>
      <c r="HHZ148" s="41"/>
      <c r="HIA148" s="41"/>
      <c r="HIB148" s="41"/>
      <c r="HIC148" s="41"/>
      <c r="HID148" s="41"/>
      <c r="HIE148" s="41"/>
      <c r="HIF148" s="41"/>
      <c r="HIG148" s="41"/>
      <c r="HIH148" s="41"/>
      <c r="HII148" s="41"/>
      <c r="HIJ148" s="41"/>
      <c r="HIK148" s="41"/>
      <c r="HIL148" s="41"/>
      <c r="HIM148" s="41"/>
      <c r="HIN148" s="41"/>
      <c r="HIO148" s="41"/>
      <c r="HIP148" s="41"/>
      <c r="HIQ148" s="41"/>
      <c r="HIR148" s="41"/>
      <c r="HIS148" s="41"/>
      <c r="HIT148" s="41"/>
      <c r="HIU148" s="41"/>
      <c r="HIV148" s="41"/>
      <c r="HIW148" s="41"/>
      <c r="HIX148" s="41"/>
      <c r="HIY148" s="41"/>
      <c r="HIZ148" s="41"/>
      <c r="HJA148" s="41"/>
      <c r="HJB148" s="41"/>
      <c r="HJC148" s="41"/>
      <c r="HJD148" s="41"/>
      <c r="HJE148" s="41"/>
      <c r="HJF148" s="41"/>
      <c r="HJG148" s="41"/>
      <c r="HJH148" s="41"/>
      <c r="HJI148" s="41"/>
      <c r="HJJ148" s="41"/>
      <c r="HJK148" s="41"/>
      <c r="HRB148" s="41"/>
      <c r="HRC148" s="41"/>
      <c r="HRD148" s="41"/>
      <c r="HRE148" s="41"/>
      <c r="HRQ148" s="41"/>
      <c r="HRR148" s="41"/>
      <c r="HRS148" s="41"/>
      <c r="HRT148" s="41"/>
      <c r="HRU148" s="41"/>
      <c r="HRV148" s="41"/>
      <c r="HRW148" s="41"/>
      <c r="HRX148" s="41"/>
      <c r="HRY148" s="41"/>
      <c r="HRZ148" s="41"/>
      <c r="HSA148" s="41"/>
      <c r="HSB148" s="41"/>
      <c r="HSC148" s="41"/>
      <c r="HSD148" s="41"/>
      <c r="HSE148" s="41"/>
      <c r="HSF148" s="41"/>
      <c r="HSG148" s="41"/>
      <c r="HSH148" s="41"/>
      <c r="HSI148" s="41"/>
      <c r="HSJ148" s="41"/>
      <c r="HSK148" s="41"/>
      <c r="HSL148" s="41"/>
      <c r="HSM148" s="41"/>
      <c r="HSN148" s="41"/>
      <c r="HSO148" s="41"/>
      <c r="HSP148" s="41"/>
      <c r="HSQ148" s="41"/>
      <c r="HSR148" s="41"/>
      <c r="HSS148" s="41"/>
      <c r="HST148" s="41"/>
      <c r="HSU148" s="41"/>
      <c r="HSV148" s="41"/>
      <c r="HSW148" s="41"/>
      <c r="HSX148" s="41"/>
      <c r="HSY148" s="41"/>
      <c r="HSZ148" s="41"/>
      <c r="HTA148" s="41"/>
      <c r="HTB148" s="41"/>
      <c r="HTC148" s="41"/>
      <c r="HTD148" s="41"/>
      <c r="HTE148" s="41"/>
      <c r="HTF148" s="41"/>
      <c r="HTG148" s="41"/>
      <c r="IAX148" s="41"/>
      <c r="IAY148" s="41"/>
      <c r="IAZ148" s="41"/>
      <c r="IBA148" s="41"/>
      <c r="IBM148" s="41"/>
      <c r="IBN148" s="41"/>
      <c r="IBO148" s="41"/>
      <c r="IBP148" s="41"/>
      <c r="IBQ148" s="41"/>
      <c r="IBR148" s="41"/>
      <c r="IBS148" s="41"/>
      <c r="IBT148" s="41"/>
      <c r="IBU148" s="41"/>
      <c r="IBV148" s="41"/>
      <c r="IBW148" s="41"/>
      <c r="IBX148" s="41"/>
      <c r="IBY148" s="41"/>
      <c r="IBZ148" s="41"/>
      <c r="ICA148" s="41"/>
      <c r="ICB148" s="41"/>
      <c r="ICC148" s="41"/>
      <c r="ICD148" s="41"/>
      <c r="ICE148" s="41"/>
      <c r="ICF148" s="41"/>
      <c r="ICG148" s="41"/>
      <c r="ICH148" s="41"/>
      <c r="ICI148" s="41"/>
      <c r="ICJ148" s="41"/>
      <c r="ICK148" s="41"/>
      <c r="ICL148" s="41"/>
      <c r="ICM148" s="41"/>
      <c r="ICN148" s="41"/>
      <c r="ICO148" s="41"/>
      <c r="ICP148" s="41"/>
      <c r="ICQ148" s="41"/>
      <c r="ICR148" s="41"/>
      <c r="ICS148" s="41"/>
      <c r="ICT148" s="41"/>
      <c r="ICU148" s="41"/>
      <c r="ICV148" s="41"/>
      <c r="ICW148" s="41"/>
      <c r="ICX148" s="41"/>
      <c r="ICY148" s="41"/>
      <c r="ICZ148" s="41"/>
      <c r="IDA148" s="41"/>
      <c r="IDB148" s="41"/>
      <c r="IDC148" s="41"/>
      <c r="IKT148" s="41"/>
      <c r="IKU148" s="41"/>
      <c r="IKV148" s="41"/>
      <c r="IKW148" s="41"/>
      <c r="ILI148" s="41"/>
      <c r="ILJ148" s="41"/>
      <c r="ILK148" s="41"/>
      <c r="ILL148" s="41"/>
      <c r="ILM148" s="41"/>
      <c r="ILN148" s="41"/>
      <c r="ILO148" s="41"/>
      <c r="ILP148" s="41"/>
      <c r="ILQ148" s="41"/>
      <c r="ILR148" s="41"/>
      <c r="ILS148" s="41"/>
      <c r="ILT148" s="41"/>
      <c r="ILU148" s="41"/>
      <c r="ILV148" s="41"/>
      <c r="ILW148" s="41"/>
      <c r="ILX148" s="41"/>
      <c r="ILY148" s="41"/>
      <c r="ILZ148" s="41"/>
      <c r="IMA148" s="41"/>
      <c r="IMB148" s="41"/>
      <c r="IMC148" s="41"/>
      <c r="IMD148" s="41"/>
      <c r="IME148" s="41"/>
      <c r="IMF148" s="41"/>
      <c r="IMG148" s="41"/>
      <c r="IMH148" s="41"/>
      <c r="IMI148" s="41"/>
      <c r="IMJ148" s="41"/>
      <c r="IMK148" s="41"/>
      <c r="IML148" s="41"/>
      <c r="IMM148" s="41"/>
      <c r="IMN148" s="41"/>
      <c r="IMO148" s="41"/>
      <c r="IMP148" s="41"/>
      <c r="IMQ148" s="41"/>
      <c r="IMR148" s="41"/>
      <c r="IMS148" s="41"/>
      <c r="IMT148" s="41"/>
      <c r="IMU148" s="41"/>
      <c r="IMV148" s="41"/>
      <c r="IMW148" s="41"/>
      <c r="IMX148" s="41"/>
      <c r="IMY148" s="41"/>
      <c r="IUP148" s="41"/>
      <c r="IUQ148" s="41"/>
      <c r="IUR148" s="41"/>
      <c r="IUS148" s="41"/>
      <c r="IVE148" s="41"/>
      <c r="IVF148" s="41"/>
      <c r="IVG148" s="41"/>
      <c r="IVH148" s="41"/>
      <c r="IVI148" s="41"/>
      <c r="IVJ148" s="41"/>
      <c r="IVK148" s="41"/>
      <c r="IVL148" s="41"/>
      <c r="IVM148" s="41"/>
      <c r="IVN148" s="41"/>
      <c r="IVO148" s="41"/>
      <c r="IVP148" s="41"/>
      <c r="IVQ148" s="41"/>
      <c r="IVR148" s="41"/>
      <c r="IVS148" s="41"/>
      <c r="IVT148" s="41"/>
      <c r="IVU148" s="41"/>
      <c r="IVV148" s="41"/>
      <c r="IVW148" s="41"/>
      <c r="IVX148" s="41"/>
      <c r="IVY148" s="41"/>
      <c r="IVZ148" s="41"/>
      <c r="IWA148" s="41"/>
      <c r="IWB148" s="41"/>
      <c r="IWC148" s="41"/>
      <c r="IWD148" s="41"/>
      <c r="IWE148" s="41"/>
      <c r="IWF148" s="41"/>
      <c r="IWG148" s="41"/>
      <c r="IWH148" s="41"/>
      <c r="IWI148" s="41"/>
      <c r="IWJ148" s="41"/>
      <c r="IWK148" s="41"/>
      <c r="IWL148" s="41"/>
      <c r="IWM148" s="41"/>
      <c r="IWN148" s="41"/>
      <c r="IWO148" s="41"/>
      <c r="IWP148" s="41"/>
      <c r="IWQ148" s="41"/>
      <c r="IWR148" s="41"/>
      <c r="IWS148" s="41"/>
      <c r="IWT148" s="41"/>
      <c r="IWU148" s="41"/>
      <c r="JEL148" s="41"/>
      <c r="JEM148" s="41"/>
      <c r="JEN148" s="41"/>
      <c r="JEO148" s="41"/>
      <c r="JFA148" s="41"/>
      <c r="JFB148" s="41"/>
      <c r="JFC148" s="41"/>
      <c r="JFD148" s="41"/>
      <c r="JFE148" s="41"/>
      <c r="JFF148" s="41"/>
      <c r="JFG148" s="41"/>
      <c r="JFH148" s="41"/>
      <c r="JFI148" s="41"/>
      <c r="JFJ148" s="41"/>
      <c r="JFK148" s="41"/>
      <c r="JFL148" s="41"/>
      <c r="JFM148" s="41"/>
      <c r="JFN148" s="41"/>
      <c r="JFO148" s="41"/>
      <c r="JFP148" s="41"/>
      <c r="JFQ148" s="41"/>
      <c r="JFR148" s="41"/>
      <c r="JFS148" s="41"/>
      <c r="JFT148" s="41"/>
      <c r="JFU148" s="41"/>
      <c r="JFV148" s="41"/>
      <c r="JFW148" s="41"/>
      <c r="JFX148" s="41"/>
      <c r="JFY148" s="41"/>
      <c r="JFZ148" s="41"/>
      <c r="JGA148" s="41"/>
      <c r="JGB148" s="41"/>
      <c r="JGC148" s="41"/>
      <c r="JGD148" s="41"/>
      <c r="JGE148" s="41"/>
      <c r="JGF148" s="41"/>
      <c r="JGG148" s="41"/>
      <c r="JGH148" s="41"/>
      <c r="JGI148" s="41"/>
      <c r="JGJ148" s="41"/>
      <c r="JGK148" s="41"/>
      <c r="JGL148" s="41"/>
      <c r="JGM148" s="41"/>
      <c r="JGN148" s="41"/>
      <c r="JGO148" s="41"/>
      <c r="JGP148" s="41"/>
      <c r="JGQ148" s="41"/>
      <c r="JOH148" s="41"/>
      <c r="JOI148" s="41"/>
      <c r="JOJ148" s="41"/>
      <c r="JOK148" s="41"/>
      <c r="JOW148" s="41"/>
      <c r="JOX148" s="41"/>
      <c r="JOY148" s="41"/>
      <c r="JOZ148" s="41"/>
      <c r="JPA148" s="41"/>
      <c r="JPB148" s="41"/>
      <c r="JPC148" s="41"/>
      <c r="JPD148" s="41"/>
      <c r="JPE148" s="41"/>
      <c r="JPF148" s="41"/>
      <c r="JPG148" s="41"/>
      <c r="JPH148" s="41"/>
      <c r="JPI148" s="41"/>
      <c r="JPJ148" s="41"/>
      <c r="JPK148" s="41"/>
      <c r="JPL148" s="41"/>
      <c r="JPM148" s="41"/>
      <c r="JPN148" s="41"/>
      <c r="JPO148" s="41"/>
      <c r="JPP148" s="41"/>
      <c r="JPQ148" s="41"/>
      <c r="JPR148" s="41"/>
      <c r="JPS148" s="41"/>
      <c r="JPT148" s="41"/>
      <c r="JPU148" s="41"/>
      <c r="JPV148" s="41"/>
      <c r="JPW148" s="41"/>
      <c r="JPX148" s="41"/>
      <c r="JPY148" s="41"/>
      <c r="JPZ148" s="41"/>
      <c r="JQA148" s="41"/>
      <c r="JQB148" s="41"/>
      <c r="JQC148" s="41"/>
      <c r="JQD148" s="41"/>
      <c r="JQE148" s="41"/>
      <c r="JQF148" s="41"/>
      <c r="JQG148" s="41"/>
      <c r="JQH148" s="41"/>
      <c r="JQI148" s="41"/>
      <c r="JQJ148" s="41"/>
      <c r="JQK148" s="41"/>
      <c r="JQL148" s="41"/>
      <c r="JQM148" s="41"/>
      <c r="JYD148" s="41"/>
      <c r="JYE148" s="41"/>
      <c r="JYF148" s="41"/>
      <c r="JYG148" s="41"/>
      <c r="JYS148" s="41"/>
      <c r="JYT148" s="41"/>
      <c r="JYU148" s="41"/>
      <c r="JYV148" s="41"/>
      <c r="JYW148" s="41"/>
      <c r="JYX148" s="41"/>
      <c r="JYY148" s="41"/>
      <c r="JYZ148" s="41"/>
      <c r="JZA148" s="41"/>
      <c r="JZB148" s="41"/>
      <c r="JZC148" s="41"/>
      <c r="JZD148" s="41"/>
      <c r="JZE148" s="41"/>
      <c r="JZF148" s="41"/>
      <c r="JZG148" s="41"/>
      <c r="JZH148" s="41"/>
      <c r="JZI148" s="41"/>
      <c r="JZJ148" s="41"/>
      <c r="JZK148" s="41"/>
      <c r="JZL148" s="41"/>
      <c r="JZM148" s="41"/>
      <c r="JZN148" s="41"/>
      <c r="JZO148" s="41"/>
      <c r="JZP148" s="41"/>
      <c r="JZQ148" s="41"/>
      <c r="JZR148" s="41"/>
      <c r="JZS148" s="41"/>
      <c r="JZT148" s="41"/>
      <c r="JZU148" s="41"/>
      <c r="JZV148" s="41"/>
      <c r="JZW148" s="41"/>
      <c r="JZX148" s="41"/>
      <c r="JZY148" s="41"/>
      <c r="JZZ148" s="41"/>
      <c r="KAA148" s="41"/>
      <c r="KAB148" s="41"/>
      <c r="KAC148" s="41"/>
      <c r="KAD148" s="41"/>
      <c r="KAE148" s="41"/>
      <c r="KAF148" s="41"/>
      <c r="KAG148" s="41"/>
      <c r="KAH148" s="41"/>
      <c r="KAI148" s="41"/>
      <c r="KHZ148" s="41"/>
      <c r="KIA148" s="41"/>
      <c r="KIB148" s="41"/>
      <c r="KIC148" s="41"/>
      <c r="KIO148" s="41"/>
      <c r="KIP148" s="41"/>
      <c r="KIQ148" s="41"/>
      <c r="KIR148" s="41"/>
      <c r="KIS148" s="41"/>
      <c r="KIT148" s="41"/>
      <c r="KIU148" s="41"/>
      <c r="KIV148" s="41"/>
      <c r="KIW148" s="41"/>
      <c r="KIX148" s="41"/>
      <c r="KIY148" s="41"/>
      <c r="KIZ148" s="41"/>
      <c r="KJA148" s="41"/>
      <c r="KJB148" s="41"/>
      <c r="KJC148" s="41"/>
      <c r="KJD148" s="41"/>
      <c r="KJE148" s="41"/>
      <c r="KJF148" s="41"/>
      <c r="KJG148" s="41"/>
      <c r="KJH148" s="41"/>
      <c r="KJI148" s="41"/>
      <c r="KJJ148" s="41"/>
      <c r="KJK148" s="41"/>
      <c r="KJL148" s="41"/>
      <c r="KJM148" s="41"/>
      <c r="KJN148" s="41"/>
      <c r="KJO148" s="41"/>
      <c r="KJP148" s="41"/>
      <c r="KJQ148" s="41"/>
      <c r="KJR148" s="41"/>
      <c r="KJS148" s="41"/>
      <c r="KJT148" s="41"/>
      <c r="KJU148" s="41"/>
      <c r="KJV148" s="41"/>
      <c r="KJW148" s="41"/>
      <c r="KJX148" s="41"/>
      <c r="KJY148" s="41"/>
      <c r="KJZ148" s="41"/>
      <c r="KKA148" s="41"/>
      <c r="KKB148" s="41"/>
      <c r="KKC148" s="41"/>
      <c r="KKD148" s="41"/>
      <c r="KKE148" s="41"/>
      <c r="KRV148" s="41"/>
      <c r="KRW148" s="41"/>
      <c r="KRX148" s="41"/>
      <c r="KRY148" s="41"/>
      <c r="KSK148" s="41"/>
      <c r="KSL148" s="41"/>
      <c r="KSM148" s="41"/>
      <c r="KSN148" s="41"/>
      <c r="KSO148" s="41"/>
      <c r="KSP148" s="41"/>
      <c r="KSQ148" s="41"/>
      <c r="KSR148" s="41"/>
      <c r="KSS148" s="41"/>
      <c r="KST148" s="41"/>
      <c r="KSU148" s="41"/>
      <c r="KSV148" s="41"/>
      <c r="KSW148" s="41"/>
      <c r="KSX148" s="41"/>
      <c r="KSY148" s="41"/>
      <c r="KSZ148" s="41"/>
      <c r="KTA148" s="41"/>
      <c r="KTB148" s="41"/>
      <c r="KTC148" s="41"/>
      <c r="KTD148" s="41"/>
      <c r="KTE148" s="41"/>
      <c r="KTF148" s="41"/>
      <c r="KTG148" s="41"/>
      <c r="KTH148" s="41"/>
      <c r="KTI148" s="41"/>
      <c r="KTJ148" s="41"/>
      <c r="KTK148" s="41"/>
      <c r="KTL148" s="41"/>
      <c r="KTM148" s="41"/>
      <c r="KTN148" s="41"/>
      <c r="KTO148" s="41"/>
      <c r="KTP148" s="41"/>
      <c r="KTQ148" s="41"/>
      <c r="KTR148" s="41"/>
      <c r="KTS148" s="41"/>
      <c r="KTT148" s="41"/>
      <c r="KTU148" s="41"/>
      <c r="KTV148" s="41"/>
      <c r="KTW148" s="41"/>
      <c r="KTX148" s="41"/>
      <c r="KTY148" s="41"/>
      <c r="KTZ148" s="41"/>
      <c r="KUA148" s="41"/>
      <c r="LBR148" s="41"/>
      <c r="LBS148" s="41"/>
      <c r="LBT148" s="41"/>
      <c r="LBU148" s="41"/>
      <c r="LCG148" s="41"/>
      <c r="LCH148" s="41"/>
      <c r="LCI148" s="41"/>
      <c r="LCJ148" s="41"/>
      <c r="LCK148" s="41"/>
      <c r="LCL148" s="41"/>
      <c r="LCM148" s="41"/>
      <c r="LCN148" s="41"/>
      <c r="LCO148" s="41"/>
      <c r="LCP148" s="41"/>
      <c r="LCQ148" s="41"/>
      <c r="LCR148" s="41"/>
      <c r="LCS148" s="41"/>
      <c r="LCT148" s="41"/>
      <c r="LCU148" s="41"/>
      <c r="LCV148" s="41"/>
      <c r="LCW148" s="41"/>
      <c r="LCX148" s="41"/>
      <c r="LCY148" s="41"/>
      <c r="LCZ148" s="41"/>
      <c r="LDA148" s="41"/>
      <c r="LDB148" s="41"/>
      <c r="LDC148" s="41"/>
      <c r="LDD148" s="41"/>
      <c r="LDE148" s="41"/>
      <c r="LDF148" s="41"/>
      <c r="LDG148" s="41"/>
      <c r="LDH148" s="41"/>
      <c r="LDI148" s="41"/>
      <c r="LDJ148" s="41"/>
      <c r="LDK148" s="41"/>
      <c r="LDL148" s="41"/>
      <c r="LDM148" s="41"/>
      <c r="LDN148" s="41"/>
      <c r="LDO148" s="41"/>
      <c r="LDP148" s="41"/>
      <c r="LDQ148" s="41"/>
      <c r="LDR148" s="41"/>
      <c r="LDS148" s="41"/>
      <c r="LDT148" s="41"/>
      <c r="LDU148" s="41"/>
      <c r="LDV148" s="41"/>
      <c r="LDW148" s="41"/>
      <c r="LLN148" s="41"/>
      <c r="LLO148" s="41"/>
      <c r="LLP148" s="41"/>
      <c r="LLQ148" s="41"/>
      <c r="LMC148" s="41"/>
      <c r="LMD148" s="41"/>
      <c r="LME148" s="41"/>
      <c r="LMF148" s="41"/>
      <c r="LMG148" s="41"/>
      <c r="LMH148" s="41"/>
      <c r="LMI148" s="41"/>
      <c r="LMJ148" s="41"/>
      <c r="LMK148" s="41"/>
      <c r="LML148" s="41"/>
      <c r="LMM148" s="41"/>
      <c r="LMN148" s="41"/>
      <c r="LMO148" s="41"/>
      <c r="LMP148" s="41"/>
      <c r="LMQ148" s="41"/>
      <c r="LMR148" s="41"/>
      <c r="LMS148" s="41"/>
      <c r="LMT148" s="41"/>
      <c r="LMU148" s="41"/>
      <c r="LMV148" s="41"/>
      <c r="LMW148" s="41"/>
      <c r="LMX148" s="41"/>
      <c r="LMY148" s="41"/>
      <c r="LMZ148" s="41"/>
      <c r="LNA148" s="41"/>
      <c r="LNB148" s="41"/>
      <c r="LNC148" s="41"/>
      <c r="LND148" s="41"/>
      <c r="LNE148" s="41"/>
      <c r="LNF148" s="41"/>
      <c r="LNG148" s="41"/>
      <c r="LNH148" s="41"/>
      <c r="LNI148" s="41"/>
      <c r="LNJ148" s="41"/>
      <c r="LNK148" s="41"/>
      <c r="LNL148" s="41"/>
      <c r="LNM148" s="41"/>
      <c r="LNN148" s="41"/>
      <c r="LNO148" s="41"/>
      <c r="LNP148" s="41"/>
      <c r="LNQ148" s="41"/>
      <c r="LNR148" s="41"/>
      <c r="LNS148" s="41"/>
      <c r="LVJ148" s="41"/>
      <c r="LVK148" s="41"/>
      <c r="LVL148" s="41"/>
      <c r="LVM148" s="41"/>
      <c r="LVY148" s="41"/>
      <c r="LVZ148" s="41"/>
      <c r="LWA148" s="41"/>
      <c r="LWB148" s="41"/>
      <c r="LWC148" s="41"/>
      <c r="LWD148" s="41"/>
      <c r="LWE148" s="41"/>
      <c r="LWF148" s="41"/>
      <c r="LWG148" s="41"/>
      <c r="LWH148" s="41"/>
      <c r="LWI148" s="41"/>
      <c r="LWJ148" s="41"/>
      <c r="LWK148" s="41"/>
      <c r="LWL148" s="41"/>
      <c r="LWM148" s="41"/>
      <c r="LWN148" s="41"/>
      <c r="LWO148" s="41"/>
      <c r="LWP148" s="41"/>
      <c r="LWQ148" s="41"/>
      <c r="LWR148" s="41"/>
      <c r="LWS148" s="41"/>
      <c r="LWT148" s="41"/>
      <c r="LWU148" s="41"/>
      <c r="LWV148" s="41"/>
      <c r="LWW148" s="41"/>
      <c r="LWX148" s="41"/>
      <c r="LWY148" s="41"/>
      <c r="LWZ148" s="41"/>
      <c r="LXA148" s="41"/>
      <c r="LXB148" s="41"/>
      <c r="LXC148" s="41"/>
      <c r="LXD148" s="41"/>
      <c r="LXE148" s="41"/>
      <c r="LXF148" s="41"/>
      <c r="LXG148" s="41"/>
      <c r="LXH148" s="41"/>
      <c r="LXI148" s="41"/>
      <c r="LXJ148" s="41"/>
      <c r="LXK148" s="41"/>
      <c r="LXL148" s="41"/>
      <c r="LXM148" s="41"/>
      <c r="LXN148" s="41"/>
      <c r="LXO148" s="41"/>
      <c r="MFF148" s="41"/>
      <c r="MFG148" s="41"/>
      <c r="MFH148" s="41"/>
      <c r="MFI148" s="41"/>
      <c r="MFU148" s="41"/>
      <c r="MFV148" s="41"/>
      <c r="MFW148" s="41"/>
      <c r="MFX148" s="41"/>
      <c r="MFY148" s="41"/>
      <c r="MFZ148" s="41"/>
      <c r="MGA148" s="41"/>
      <c r="MGB148" s="41"/>
      <c r="MGC148" s="41"/>
      <c r="MGD148" s="41"/>
      <c r="MGE148" s="41"/>
      <c r="MGF148" s="41"/>
      <c r="MGG148" s="41"/>
      <c r="MGH148" s="41"/>
      <c r="MGI148" s="41"/>
      <c r="MGJ148" s="41"/>
      <c r="MGK148" s="41"/>
      <c r="MGL148" s="41"/>
      <c r="MGM148" s="41"/>
      <c r="MGN148" s="41"/>
      <c r="MGO148" s="41"/>
      <c r="MGP148" s="41"/>
      <c r="MGQ148" s="41"/>
      <c r="MGR148" s="41"/>
      <c r="MGS148" s="41"/>
      <c r="MGT148" s="41"/>
      <c r="MGU148" s="41"/>
      <c r="MGV148" s="41"/>
      <c r="MGW148" s="41"/>
      <c r="MGX148" s="41"/>
      <c r="MGY148" s="41"/>
      <c r="MGZ148" s="41"/>
      <c r="MHA148" s="41"/>
      <c r="MHB148" s="41"/>
      <c r="MHC148" s="41"/>
      <c r="MHD148" s="41"/>
      <c r="MHE148" s="41"/>
      <c r="MHF148" s="41"/>
      <c r="MHG148" s="41"/>
      <c r="MHH148" s="41"/>
      <c r="MHI148" s="41"/>
      <c r="MHJ148" s="41"/>
      <c r="MHK148" s="41"/>
      <c r="MPB148" s="41"/>
      <c r="MPC148" s="41"/>
      <c r="MPD148" s="41"/>
      <c r="MPE148" s="41"/>
      <c r="MPQ148" s="41"/>
      <c r="MPR148" s="41"/>
      <c r="MPS148" s="41"/>
      <c r="MPT148" s="41"/>
      <c r="MPU148" s="41"/>
      <c r="MPV148" s="41"/>
      <c r="MPW148" s="41"/>
      <c r="MPX148" s="41"/>
      <c r="MPY148" s="41"/>
      <c r="MPZ148" s="41"/>
      <c r="MQA148" s="41"/>
      <c r="MQB148" s="41"/>
      <c r="MQC148" s="41"/>
      <c r="MQD148" s="41"/>
      <c r="MQE148" s="41"/>
      <c r="MQF148" s="41"/>
      <c r="MQG148" s="41"/>
      <c r="MQH148" s="41"/>
      <c r="MQI148" s="41"/>
      <c r="MQJ148" s="41"/>
      <c r="MQK148" s="41"/>
      <c r="MQL148" s="41"/>
      <c r="MQM148" s="41"/>
      <c r="MQN148" s="41"/>
      <c r="MQO148" s="41"/>
      <c r="MQP148" s="41"/>
      <c r="MQQ148" s="41"/>
      <c r="MQR148" s="41"/>
      <c r="MQS148" s="41"/>
      <c r="MQT148" s="41"/>
      <c r="MQU148" s="41"/>
      <c r="MQV148" s="41"/>
      <c r="MQW148" s="41"/>
      <c r="MQX148" s="41"/>
      <c r="MQY148" s="41"/>
      <c r="MQZ148" s="41"/>
      <c r="MRA148" s="41"/>
      <c r="MRB148" s="41"/>
      <c r="MRC148" s="41"/>
      <c r="MRD148" s="41"/>
      <c r="MRE148" s="41"/>
      <c r="MRF148" s="41"/>
      <c r="MRG148" s="41"/>
      <c r="MYX148" s="41"/>
      <c r="MYY148" s="41"/>
      <c r="MYZ148" s="41"/>
      <c r="MZA148" s="41"/>
      <c r="MZM148" s="41"/>
      <c r="MZN148" s="41"/>
      <c r="MZO148" s="41"/>
      <c r="MZP148" s="41"/>
      <c r="MZQ148" s="41"/>
      <c r="MZR148" s="41"/>
      <c r="MZS148" s="41"/>
      <c r="MZT148" s="41"/>
      <c r="MZU148" s="41"/>
      <c r="MZV148" s="41"/>
      <c r="MZW148" s="41"/>
      <c r="MZX148" s="41"/>
      <c r="MZY148" s="41"/>
      <c r="MZZ148" s="41"/>
      <c r="NAA148" s="41"/>
      <c r="NAB148" s="41"/>
      <c r="NAC148" s="41"/>
      <c r="NAD148" s="41"/>
      <c r="NAE148" s="41"/>
      <c r="NAF148" s="41"/>
      <c r="NAG148" s="41"/>
      <c r="NAH148" s="41"/>
      <c r="NAI148" s="41"/>
      <c r="NAJ148" s="41"/>
      <c r="NAK148" s="41"/>
      <c r="NAL148" s="41"/>
      <c r="NAM148" s="41"/>
      <c r="NAN148" s="41"/>
      <c r="NAO148" s="41"/>
      <c r="NAP148" s="41"/>
      <c r="NAQ148" s="41"/>
      <c r="NAR148" s="41"/>
      <c r="NAS148" s="41"/>
      <c r="NAT148" s="41"/>
      <c r="NAU148" s="41"/>
      <c r="NAV148" s="41"/>
      <c r="NAW148" s="41"/>
      <c r="NAX148" s="41"/>
      <c r="NAY148" s="41"/>
      <c r="NAZ148" s="41"/>
      <c r="NBA148" s="41"/>
      <c r="NBB148" s="41"/>
      <c r="NBC148" s="41"/>
      <c r="NIT148" s="41"/>
      <c r="NIU148" s="41"/>
      <c r="NIV148" s="41"/>
      <c r="NIW148" s="41"/>
      <c r="NJI148" s="41"/>
      <c r="NJJ148" s="41"/>
      <c r="NJK148" s="41"/>
      <c r="NJL148" s="41"/>
      <c r="NJM148" s="41"/>
      <c r="NJN148" s="41"/>
      <c r="NJO148" s="41"/>
      <c r="NJP148" s="41"/>
      <c r="NJQ148" s="41"/>
      <c r="NJR148" s="41"/>
      <c r="NJS148" s="41"/>
      <c r="NJT148" s="41"/>
      <c r="NJU148" s="41"/>
      <c r="NJV148" s="41"/>
      <c r="NJW148" s="41"/>
      <c r="NJX148" s="41"/>
      <c r="NJY148" s="41"/>
      <c r="NJZ148" s="41"/>
      <c r="NKA148" s="41"/>
      <c r="NKB148" s="41"/>
      <c r="NKC148" s="41"/>
      <c r="NKD148" s="41"/>
      <c r="NKE148" s="41"/>
      <c r="NKF148" s="41"/>
      <c r="NKG148" s="41"/>
      <c r="NKH148" s="41"/>
      <c r="NKI148" s="41"/>
      <c r="NKJ148" s="41"/>
      <c r="NKK148" s="41"/>
      <c r="NKL148" s="41"/>
      <c r="NKM148" s="41"/>
      <c r="NKN148" s="41"/>
      <c r="NKO148" s="41"/>
      <c r="NKP148" s="41"/>
      <c r="NKQ148" s="41"/>
      <c r="NKR148" s="41"/>
      <c r="NKS148" s="41"/>
      <c r="NKT148" s="41"/>
      <c r="NKU148" s="41"/>
      <c r="NKV148" s="41"/>
      <c r="NKW148" s="41"/>
      <c r="NKX148" s="41"/>
      <c r="NKY148" s="41"/>
      <c r="NSP148" s="41"/>
      <c r="NSQ148" s="41"/>
      <c r="NSR148" s="41"/>
      <c r="NSS148" s="41"/>
      <c r="NTE148" s="41"/>
      <c r="NTF148" s="41"/>
      <c r="NTG148" s="41"/>
      <c r="NTH148" s="41"/>
      <c r="NTI148" s="41"/>
      <c r="NTJ148" s="41"/>
      <c r="NTK148" s="41"/>
      <c r="NTL148" s="41"/>
      <c r="NTM148" s="41"/>
      <c r="NTN148" s="41"/>
      <c r="NTO148" s="41"/>
      <c r="NTP148" s="41"/>
      <c r="NTQ148" s="41"/>
      <c r="NTR148" s="41"/>
      <c r="NTS148" s="41"/>
      <c r="NTT148" s="41"/>
      <c r="NTU148" s="41"/>
      <c r="NTV148" s="41"/>
      <c r="NTW148" s="41"/>
      <c r="NTX148" s="41"/>
      <c r="NTY148" s="41"/>
      <c r="NTZ148" s="41"/>
      <c r="NUA148" s="41"/>
      <c r="NUB148" s="41"/>
      <c r="NUC148" s="41"/>
      <c r="NUD148" s="41"/>
      <c r="NUE148" s="41"/>
      <c r="NUF148" s="41"/>
      <c r="NUG148" s="41"/>
      <c r="NUH148" s="41"/>
      <c r="NUI148" s="41"/>
      <c r="NUJ148" s="41"/>
      <c r="NUK148" s="41"/>
      <c r="NUL148" s="41"/>
      <c r="NUM148" s="41"/>
      <c r="NUN148" s="41"/>
      <c r="NUO148" s="41"/>
      <c r="NUP148" s="41"/>
      <c r="NUQ148" s="41"/>
      <c r="NUR148" s="41"/>
      <c r="NUS148" s="41"/>
      <c r="NUT148" s="41"/>
      <c r="NUU148" s="41"/>
      <c r="OCL148" s="41"/>
      <c r="OCM148" s="41"/>
      <c r="OCN148" s="41"/>
      <c r="OCO148" s="41"/>
      <c r="ODA148" s="41"/>
      <c r="ODB148" s="41"/>
      <c r="ODC148" s="41"/>
      <c r="ODD148" s="41"/>
      <c r="ODE148" s="41"/>
      <c r="ODF148" s="41"/>
      <c r="ODG148" s="41"/>
      <c r="ODH148" s="41"/>
      <c r="ODI148" s="41"/>
      <c r="ODJ148" s="41"/>
      <c r="ODK148" s="41"/>
      <c r="ODL148" s="41"/>
      <c r="ODM148" s="41"/>
      <c r="ODN148" s="41"/>
      <c r="ODO148" s="41"/>
      <c r="ODP148" s="41"/>
      <c r="ODQ148" s="41"/>
      <c r="ODR148" s="41"/>
      <c r="ODS148" s="41"/>
      <c r="ODT148" s="41"/>
      <c r="ODU148" s="41"/>
      <c r="ODV148" s="41"/>
      <c r="ODW148" s="41"/>
      <c r="ODX148" s="41"/>
      <c r="ODY148" s="41"/>
      <c r="ODZ148" s="41"/>
      <c r="OEA148" s="41"/>
      <c r="OEB148" s="41"/>
      <c r="OEC148" s="41"/>
      <c r="OED148" s="41"/>
      <c r="OEE148" s="41"/>
      <c r="OEF148" s="41"/>
      <c r="OEG148" s="41"/>
      <c r="OEH148" s="41"/>
      <c r="OEI148" s="41"/>
      <c r="OEJ148" s="41"/>
      <c r="OEK148" s="41"/>
      <c r="OEL148" s="41"/>
      <c r="OEM148" s="41"/>
      <c r="OEN148" s="41"/>
      <c r="OEO148" s="41"/>
      <c r="OEP148" s="41"/>
      <c r="OEQ148" s="41"/>
      <c r="OMH148" s="41"/>
      <c r="OMI148" s="41"/>
      <c r="OMJ148" s="41"/>
      <c r="OMK148" s="41"/>
      <c r="OMW148" s="41"/>
      <c r="OMX148" s="41"/>
      <c r="OMY148" s="41"/>
      <c r="OMZ148" s="41"/>
      <c r="ONA148" s="41"/>
      <c r="ONB148" s="41"/>
      <c r="ONC148" s="41"/>
      <c r="OND148" s="41"/>
      <c r="ONE148" s="41"/>
      <c r="ONF148" s="41"/>
      <c r="ONG148" s="41"/>
      <c r="ONH148" s="41"/>
      <c r="ONI148" s="41"/>
      <c r="ONJ148" s="41"/>
      <c r="ONK148" s="41"/>
      <c r="ONL148" s="41"/>
      <c r="ONM148" s="41"/>
      <c r="ONN148" s="41"/>
      <c r="ONO148" s="41"/>
      <c r="ONP148" s="41"/>
      <c r="ONQ148" s="41"/>
      <c r="ONR148" s="41"/>
      <c r="ONS148" s="41"/>
      <c r="ONT148" s="41"/>
      <c r="ONU148" s="41"/>
      <c r="ONV148" s="41"/>
      <c r="ONW148" s="41"/>
      <c r="ONX148" s="41"/>
      <c r="ONY148" s="41"/>
      <c r="ONZ148" s="41"/>
      <c r="OOA148" s="41"/>
      <c r="OOB148" s="41"/>
      <c r="OOC148" s="41"/>
      <c r="OOD148" s="41"/>
      <c r="OOE148" s="41"/>
      <c r="OOF148" s="41"/>
      <c r="OOG148" s="41"/>
      <c r="OOH148" s="41"/>
      <c r="OOI148" s="41"/>
      <c r="OOJ148" s="41"/>
      <c r="OOK148" s="41"/>
      <c r="OOL148" s="41"/>
      <c r="OOM148" s="41"/>
      <c r="OWD148" s="41"/>
      <c r="OWE148" s="41"/>
      <c r="OWF148" s="41"/>
      <c r="OWG148" s="41"/>
      <c r="OWS148" s="41"/>
      <c r="OWT148" s="41"/>
      <c r="OWU148" s="41"/>
      <c r="OWV148" s="41"/>
      <c r="OWW148" s="41"/>
      <c r="OWX148" s="41"/>
      <c r="OWY148" s="41"/>
      <c r="OWZ148" s="41"/>
      <c r="OXA148" s="41"/>
      <c r="OXB148" s="41"/>
      <c r="OXC148" s="41"/>
      <c r="OXD148" s="41"/>
      <c r="OXE148" s="41"/>
      <c r="OXF148" s="41"/>
      <c r="OXG148" s="41"/>
      <c r="OXH148" s="41"/>
      <c r="OXI148" s="41"/>
      <c r="OXJ148" s="41"/>
      <c r="OXK148" s="41"/>
      <c r="OXL148" s="41"/>
      <c r="OXM148" s="41"/>
      <c r="OXN148" s="41"/>
      <c r="OXO148" s="41"/>
      <c r="OXP148" s="41"/>
      <c r="OXQ148" s="41"/>
      <c r="OXR148" s="41"/>
      <c r="OXS148" s="41"/>
      <c r="OXT148" s="41"/>
      <c r="OXU148" s="41"/>
      <c r="OXV148" s="41"/>
      <c r="OXW148" s="41"/>
      <c r="OXX148" s="41"/>
      <c r="OXY148" s="41"/>
      <c r="OXZ148" s="41"/>
      <c r="OYA148" s="41"/>
      <c r="OYB148" s="41"/>
      <c r="OYC148" s="41"/>
      <c r="OYD148" s="41"/>
      <c r="OYE148" s="41"/>
      <c r="OYF148" s="41"/>
      <c r="OYG148" s="41"/>
      <c r="OYH148" s="41"/>
      <c r="OYI148" s="41"/>
      <c r="PFZ148" s="41"/>
      <c r="PGA148" s="41"/>
      <c r="PGB148" s="41"/>
      <c r="PGC148" s="41"/>
      <c r="PGO148" s="41"/>
      <c r="PGP148" s="41"/>
      <c r="PGQ148" s="41"/>
      <c r="PGR148" s="41"/>
      <c r="PGS148" s="41"/>
      <c r="PGT148" s="41"/>
      <c r="PGU148" s="41"/>
      <c r="PGV148" s="41"/>
      <c r="PGW148" s="41"/>
      <c r="PGX148" s="41"/>
      <c r="PGY148" s="41"/>
      <c r="PGZ148" s="41"/>
      <c r="PHA148" s="41"/>
      <c r="PHB148" s="41"/>
      <c r="PHC148" s="41"/>
      <c r="PHD148" s="41"/>
      <c r="PHE148" s="41"/>
      <c r="PHF148" s="41"/>
      <c r="PHG148" s="41"/>
      <c r="PHH148" s="41"/>
      <c r="PHI148" s="41"/>
      <c r="PHJ148" s="41"/>
      <c r="PHK148" s="41"/>
      <c r="PHL148" s="41"/>
      <c r="PHM148" s="41"/>
      <c r="PHN148" s="41"/>
      <c r="PHO148" s="41"/>
      <c r="PHP148" s="41"/>
      <c r="PHQ148" s="41"/>
      <c r="PHR148" s="41"/>
      <c r="PHS148" s="41"/>
      <c r="PHT148" s="41"/>
      <c r="PHU148" s="41"/>
      <c r="PHV148" s="41"/>
      <c r="PHW148" s="41"/>
      <c r="PHX148" s="41"/>
      <c r="PHY148" s="41"/>
      <c r="PHZ148" s="41"/>
      <c r="PIA148" s="41"/>
      <c r="PIB148" s="41"/>
      <c r="PIC148" s="41"/>
      <c r="PID148" s="41"/>
      <c r="PIE148" s="41"/>
      <c r="PPV148" s="41"/>
      <c r="PPW148" s="41"/>
      <c r="PPX148" s="41"/>
      <c r="PPY148" s="41"/>
      <c r="PQK148" s="41"/>
      <c r="PQL148" s="41"/>
      <c r="PQM148" s="41"/>
      <c r="PQN148" s="41"/>
      <c r="PQO148" s="41"/>
      <c r="PQP148" s="41"/>
      <c r="PQQ148" s="41"/>
      <c r="PQR148" s="41"/>
      <c r="PQS148" s="41"/>
      <c r="PQT148" s="41"/>
      <c r="PQU148" s="41"/>
      <c r="PQV148" s="41"/>
      <c r="PQW148" s="41"/>
      <c r="PQX148" s="41"/>
      <c r="PQY148" s="41"/>
      <c r="PQZ148" s="41"/>
      <c r="PRA148" s="41"/>
      <c r="PRB148" s="41"/>
      <c r="PRC148" s="41"/>
      <c r="PRD148" s="41"/>
      <c r="PRE148" s="41"/>
      <c r="PRF148" s="41"/>
      <c r="PRG148" s="41"/>
      <c r="PRH148" s="41"/>
      <c r="PRI148" s="41"/>
      <c r="PRJ148" s="41"/>
      <c r="PRK148" s="41"/>
      <c r="PRL148" s="41"/>
      <c r="PRM148" s="41"/>
      <c r="PRN148" s="41"/>
      <c r="PRO148" s="41"/>
      <c r="PRP148" s="41"/>
      <c r="PRQ148" s="41"/>
      <c r="PRR148" s="41"/>
      <c r="PRS148" s="41"/>
      <c r="PRT148" s="41"/>
      <c r="PRU148" s="41"/>
      <c r="PRV148" s="41"/>
      <c r="PRW148" s="41"/>
      <c r="PRX148" s="41"/>
      <c r="PRY148" s="41"/>
      <c r="PRZ148" s="41"/>
      <c r="PSA148" s="41"/>
      <c r="PZR148" s="41"/>
      <c r="PZS148" s="41"/>
      <c r="PZT148" s="41"/>
      <c r="PZU148" s="41"/>
      <c r="QAG148" s="41"/>
      <c r="QAH148" s="41"/>
      <c r="QAI148" s="41"/>
      <c r="QAJ148" s="41"/>
      <c r="QAK148" s="41"/>
      <c r="QAL148" s="41"/>
      <c r="QAM148" s="41"/>
      <c r="QAN148" s="41"/>
      <c r="QAO148" s="41"/>
      <c r="QAP148" s="41"/>
      <c r="QAQ148" s="41"/>
      <c r="QAR148" s="41"/>
      <c r="QAS148" s="41"/>
      <c r="QAT148" s="41"/>
      <c r="QAU148" s="41"/>
      <c r="QAV148" s="41"/>
      <c r="QAW148" s="41"/>
      <c r="QAX148" s="41"/>
      <c r="QAY148" s="41"/>
      <c r="QAZ148" s="41"/>
      <c r="QBA148" s="41"/>
      <c r="QBB148" s="41"/>
      <c r="QBC148" s="41"/>
      <c r="QBD148" s="41"/>
      <c r="QBE148" s="41"/>
      <c r="QBF148" s="41"/>
      <c r="QBG148" s="41"/>
      <c r="QBH148" s="41"/>
      <c r="QBI148" s="41"/>
      <c r="QBJ148" s="41"/>
      <c r="QBK148" s="41"/>
      <c r="QBL148" s="41"/>
      <c r="QBM148" s="41"/>
      <c r="QBN148" s="41"/>
      <c r="QBO148" s="41"/>
      <c r="QBP148" s="41"/>
      <c r="QBQ148" s="41"/>
      <c r="QBR148" s="41"/>
      <c r="QBS148" s="41"/>
      <c r="QBT148" s="41"/>
      <c r="QBU148" s="41"/>
      <c r="QBV148" s="41"/>
      <c r="QBW148" s="41"/>
      <c r="QJN148" s="41"/>
      <c r="QJO148" s="41"/>
      <c r="QJP148" s="41"/>
      <c r="QJQ148" s="41"/>
      <c r="QKC148" s="41"/>
      <c r="QKD148" s="41"/>
      <c r="QKE148" s="41"/>
      <c r="QKF148" s="41"/>
      <c r="QKG148" s="41"/>
      <c r="QKH148" s="41"/>
      <c r="QKI148" s="41"/>
      <c r="QKJ148" s="41"/>
      <c r="QKK148" s="41"/>
      <c r="QKL148" s="41"/>
      <c r="QKM148" s="41"/>
      <c r="QKN148" s="41"/>
      <c r="QKO148" s="41"/>
      <c r="QKP148" s="41"/>
      <c r="QKQ148" s="41"/>
      <c r="QKR148" s="41"/>
      <c r="QKS148" s="41"/>
      <c r="QKT148" s="41"/>
      <c r="QKU148" s="41"/>
      <c r="QKV148" s="41"/>
      <c r="QKW148" s="41"/>
      <c r="QKX148" s="41"/>
      <c r="QKY148" s="41"/>
      <c r="QKZ148" s="41"/>
      <c r="QLA148" s="41"/>
      <c r="QLB148" s="41"/>
      <c r="QLC148" s="41"/>
      <c r="QLD148" s="41"/>
      <c r="QLE148" s="41"/>
      <c r="QLF148" s="41"/>
      <c r="QLG148" s="41"/>
      <c r="QLH148" s="41"/>
      <c r="QLI148" s="41"/>
      <c r="QLJ148" s="41"/>
      <c r="QLK148" s="41"/>
      <c r="QLL148" s="41"/>
      <c r="QLM148" s="41"/>
      <c r="QLN148" s="41"/>
      <c r="QLO148" s="41"/>
      <c r="QLP148" s="41"/>
      <c r="QLQ148" s="41"/>
      <c r="QLR148" s="41"/>
      <c r="QLS148" s="41"/>
      <c r="QTJ148" s="41"/>
      <c r="QTK148" s="41"/>
      <c r="QTL148" s="41"/>
      <c r="QTM148" s="41"/>
      <c r="QTY148" s="41"/>
      <c r="QTZ148" s="41"/>
      <c r="QUA148" s="41"/>
      <c r="QUB148" s="41"/>
      <c r="QUC148" s="41"/>
      <c r="QUD148" s="41"/>
      <c r="QUE148" s="41"/>
      <c r="QUF148" s="41"/>
      <c r="QUG148" s="41"/>
      <c r="QUH148" s="41"/>
      <c r="QUI148" s="41"/>
      <c r="QUJ148" s="41"/>
      <c r="QUK148" s="41"/>
      <c r="QUL148" s="41"/>
      <c r="QUM148" s="41"/>
      <c r="QUN148" s="41"/>
      <c r="QUO148" s="41"/>
      <c r="QUP148" s="41"/>
      <c r="QUQ148" s="41"/>
      <c r="QUR148" s="41"/>
      <c r="QUS148" s="41"/>
      <c r="QUT148" s="41"/>
      <c r="QUU148" s="41"/>
      <c r="QUV148" s="41"/>
      <c r="QUW148" s="41"/>
      <c r="QUX148" s="41"/>
      <c r="QUY148" s="41"/>
      <c r="QUZ148" s="41"/>
      <c r="QVA148" s="41"/>
      <c r="QVB148" s="41"/>
      <c r="QVC148" s="41"/>
      <c r="QVD148" s="41"/>
      <c r="QVE148" s="41"/>
      <c r="QVF148" s="41"/>
      <c r="QVG148" s="41"/>
      <c r="QVH148" s="41"/>
      <c r="QVI148" s="41"/>
      <c r="QVJ148" s="41"/>
      <c r="QVK148" s="41"/>
      <c r="QVL148" s="41"/>
      <c r="QVM148" s="41"/>
      <c r="QVN148" s="41"/>
      <c r="QVO148" s="41"/>
      <c r="RDF148" s="41"/>
      <c r="RDG148" s="41"/>
      <c r="RDH148" s="41"/>
      <c r="RDI148" s="41"/>
      <c r="RDU148" s="41"/>
      <c r="RDV148" s="41"/>
      <c r="RDW148" s="41"/>
      <c r="RDX148" s="41"/>
      <c r="RDY148" s="41"/>
      <c r="RDZ148" s="41"/>
      <c r="REA148" s="41"/>
      <c r="REB148" s="41"/>
      <c r="REC148" s="41"/>
      <c r="RED148" s="41"/>
      <c r="REE148" s="41"/>
      <c r="REF148" s="41"/>
      <c r="REG148" s="41"/>
      <c r="REH148" s="41"/>
      <c r="REI148" s="41"/>
      <c r="REJ148" s="41"/>
      <c r="REK148" s="41"/>
      <c r="REL148" s="41"/>
      <c r="REM148" s="41"/>
      <c r="REN148" s="41"/>
      <c r="REO148" s="41"/>
      <c r="REP148" s="41"/>
      <c r="REQ148" s="41"/>
      <c r="RER148" s="41"/>
      <c r="RES148" s="41"/>
      <c r="RET148" s="41"/>
      <c r="REU148" s="41"/>
      <c r="REV148" s="41"/>
      <c r="REW148" s="41"/>
      <c r="REX148" s="41"/>
      <c r="REY148" s="41"/>
      <c r="REZ148" s="41"/>
      <c r="RFA148" s="41"/>
      <c r="RFB148" s="41"/>
      <c r="RFC148" s="41"/>
      <c r="RFD148" s="41"/>
      <c r="RFE148" s="41"/>
      <c r="RFF148" s="41"/>
      <c r="RFG148" s="41"/>
      <c r="RFH148" s="41"/>
      <c r="RFI148" s="41"/>
      <c r="RFJ148" s="41"/>
      <c r="RFK148" s="41"/>
      <c r="RNB148" s="41"/>
      <c r="RNC148" s="41"/>
      <c r="RND148" s="41"/>
      <c r="RNE148" s="41"/>
      <c r="RNQ148" s="41"/>
      <c r="RNR148" s="41"/>
      <c r="RNS148" s="41"/>
      <c r="RNT148" s="41"/>
      <c r="RNU148" s="41"/>
      <c r="RNV148" s="41"/>
      <c r="RNW148" s="41"/>
      <c r="RNX148" s="41"/>
      <c r="RNY148" s="41"/>
      <c r="RNZ148" s="41"/>
      <c r="ROA148" s="41"/>
      <c r="ROB148" s="41"/>
      <c r="ROC148" s="41"/>
      <c r="ROD148" s="41"/>
      <c r="ROE148" s="41"/>
      <c r="ROF148" s="41"/>
      <c r="ROG148" s="41"/>
      <c r="ROH148" s="41"/>
      <c r="ROI148" s="41"/>
      <c r="ROJ148" s="41"/>
      <c r="ROK148" s="41"/>
      <c r="ROL148" s="41"/>
      <c r="ROM148" s="41"/>
      <c r="RON148" s="41"/>
      <c r="ROO148" s="41"/>
      <c r="ROP148" s="41"/>
      <c r="ROQ148" s="41"/>
      <c r="ROR148" s="41"/>
      <c r="ROS148" s="41"/>
      <c r="ROT148" s="41"/>
      <c r="ROU148" s="41"/>
      <c r="ROV148" s="41"/>
      <c r="ROW148" s="41"/>
      <c r="ROX148" s="41"/>
      <c r="ROY148" s="41"/>
      <c r="ROZ148" s="41"/>
      <c r="RPA148" s="41"/>
      <c r="RPB148" s="41"/>
      <c r="RPC148" s="41"/>
      <c r="RPD148" s="41"/>
      <c r="RPE148" s="41"/>
      <c r="RPF148" s="41"/>
      <c r="RPG148" s="41"/>
      <c r="RWX148" s="41"/>
      <c r="RWY148" s="41"/>
      <c r="RWZ148" s="41"/>
      <c r="RXA148" s="41"/>
      <c r="RXM148" s="41"/>
      <c r="RXN148" s="41"/>
      <c r="RXO148" s="41"/>
      <c r="RXP148" s="41"/>
      <c r="RXQ148" s="41"/>
      <c r="RXR148" s="41"/>
      <c r="RXS148" s="41"/>
      <c r="RXT148" s="41"/>
      <c r="RXU148" s="41"/>
      <c r="RXV148" s="41"/>
      <c r="RXW148" s="41"/>
      <c r="RXX148" s="41"/>
      <c r="RXY148" s="41"/>
      <c r="RXZ148" s="41"/>
      <c r="RYA148" s="41"/>
      <c r="RYB148" s="41"/>
      <c r="RYC148" s="41"/>
      <c r="RYD148" s="41"/>
      <c r="RYE148" s="41"/>
      <c r="RYF148" s="41"/>
      <c r="RYG148" s="41"/>
      <c r="RYH148" s="41"/>
      <c r="RYI148" s="41"/>
      <c r="RYJ148" s="41"/>
      <c r="RYK148" s="41"/>
      <c r="RYL148" s="41"/>
      <c r="RYM148" s="41"/>
      <c r="RYN148" s="41"/>
      <c r="RYO148" s="41"/>
      <c r="RYP148" s="41"/>
      <c r="RYQ148" s="41"/>
      <c r="RYR148" s="41"/>
      <c r="RYS148" s="41"/>
      <c r="RYT148" s="41"/>
      <c r="RYU148" s="41"/>
      <c r="RYV148" s="41"/>
      <c r="RYW148" s="41"/>
      <c r="RYX148" s="41"/>
      <c r="RYY148" s="41"/>
      <c r="RYZ148" s="41"/>
      <c r="RZA148" s="41"/>
      <c r="RZB148" s="41"/>
      <c r="RZC148" s="41"/>
      <c r="SGT148" s="41"/>
      <c r="SGU148" s="41"/>
      <c r="SGV148" s="41"/>
      <c r="SGW148" s="41"/>
      <c r="SHI148" s="41"/>
      <c r="SHJ148" s="41"/>
      <c r="SHK148" s="41"/>
      <c r="SHL148" s="41"/>
      <c r="SHM148" s="41"/>
      <c r="SHN148" s="41"/>
      <c r="SHO148" s="41"/>
      <c r="SHP148" s="41"/>
      <c r="SHQ148" s="41"/>
      <c r="SHR148" s="41"/>
      <c r="SHS148" s="41"/>
      <c r="SHT148" s="41"/>
      <c r="SHU148" s="41"/>
      <c r="SHV148" s="41"/>
      <c r="SHW148" s="41"/>
      <c r="SHX148" s="41"/>
      <c r="SHY148" s="41"/>
      <c r="SHZ148" s="41"/>
      <c r="SIA148" s="41"/>
      <c r="SIB148" s="41"/>
      <c r="SIC148" s="41"/>
      <c r="SID148" s="41"/>
      <c r="SIE148" s="41"/>
      <c r="SIF148" s="41"/>
      <c r="SIG148" s="41"/>
      <c r="SIH148" s="41"/>
      <c r="SII148" s="41"/>
      <c r="SIJ148" s="41"/>
      <c r="SIK148" s="41"/>
      <c r="SIL148" s="41"/>
      <c r="SIM148" s="41"/>
      <c r="SIN148" s="41"/>
      <c r="SIO148" s="41"/>
      <c r="SIP148" s="41"/>
      <c r="SIQ148" s="41"/>
      <c r="SIR148" s="41"/>
      <c r="SIS148" s="41"/>
      <c r="SIT148" s="41"/>
      <c r="SIU148" s="41"/>
      <c r="SIV148" s="41"/>
      <c r="SIW148" s="41"/>
      <c r="SIX148" s="41"/>
      <c r="SIY148" s="41"/>
      <c r="SQP148" s="41"/>
      <c r="SQQ148" s="41"/>
      <c r="SQR148" s="41"/>
      <c r="SQS148" s="41"/>
      <c r="SRE148" s="41"/>
      <c r="SRF148" s="41"/>
      <c r="SRG148" s="41"/>
      <c r="SRH148" s="41"/>
      <c r="SRI148" s="41"/>
      <c r="SRJ148" s="41"/>
      <c r="SRK148" s="41"/>
      <c r="SRL148" s="41"/>
      <c r="SRM148" s="41"/>
      <c r="SRN148" s="41"/>
      <c r="SRO148" s="41"/>
      <c r="SRP148" s="41"/>
      <c r="SRQ148" s="41"/>
      <c r="SRR148" s="41"/>
      <c r="SRS148" s="41"/>
      <c r="SRT148" s="41"/>
      <c r="SRU148" s="41"/>
      <c r="SRV148" s="41"/>
      <c r="SRW148" s="41"/>
      <c r="SRX148" s="41"/>
      <c r="SRY148" s="41"/>
      <c r="SRZ148" s="41"/>
      <c r="SSA148" s="41"/>
      <c r="SSB148" s="41"/>
      <c r="SSC148" s="41"/>
      <c r="SSD148" s="41"/>
      <c r="SSE148" s="41"/>
      <c r="SSF148" s="41"/>
      <c r="SSG148" s="41"/>
      <c r="SSH148" s="41"/>
      <c r="SSI148" s="41"/>
      <c r="SSJ148" s="41"/>
      <c r="SSK148" s="41"/>
      <c r="SSL148" s="41"/>
      <c r="SSM148" s="41"/>
      <c r="SSN148" s="41"/>
      <c r="SSO148" s="41"/>
      <c r="SSP148" s="41"/>
      <c r="SSQ148" s="41"/>
      <c r="SSR148" s="41"/>
      <c r="SSS148" s="41"/>
      <c r="SST148" s="41"/>
      <c r="SSU148" s="41"/>
      <c r="TAL148" s="41"/>
      <c r="TAM148" s="41"/>
      <c r="TAN148" s="41"/>
      <c r="TAO148" s="41"/>
      <c r="TBA148" s="41"/>
      <c r="TBB148" s="41"/>
      <c r="TBC148" s="41"/>
      <c r="TBD148" s="41"/>
      <c r="TBE148" s="41"/>
      <c r="TBF148" s="41"/>
      <c r="TBG148" s="41"/>
      <c r="TBH148" s="41"/>
      <c r="TBI148" s="41"/>
      <c r="TBJ148" s="41"/>
      <c r="TBK148" s="41"/>
      <c r="TBL148" s="41"/>
      <c r="TBM148" s="41"/>
      <c r="TBN148" s="41"/>
      <c r="TBO148" s="41"/>
      <c r="TBP148" s="41"/>
      <c r="TBQ148" s="41"/>
      <c r="TBR148" s="41"/>
      <c r="TBS148" s="41"/>
      <c r="TBT148" s="41"/>
      <c r="TBU148" s="41"/>
      <c r="TBV148" s="41"/>
      <c r="TBW148" s="41"/>
      <c r="TBX148" s="41"/>
      <c r="TBY148" s="41"/>
      <c r="TBZ148" s="41"/>
      <c r="TCA148" s="41"/>
      <c r="TCB148" s="41"/>
      <c r="TCC148" s="41"/>
      <c r="TCD148" s="41"/>
      <c r="TCE148" s="41"/>
      <c r="TCF148" s="41"/>
      <c r="TCG148" s="41"/>
      <c r="TCH148" s="41"/>
      <c r="TCI148" s="41"/>
      <c r="TCJ148" s="41"/>
      <c r="TCK148" s="41"/>
      <c r="TCL148" s="41"/>
      <c r="TCM148" s="41"/>
      <c r="TCN148" s="41"/>
      <c r="TCO148" s="41"/>
      <c r="TCP148" s="41"/>
      <c r="TCQ148" s="41"/>
      <c r="TKH148" s="41"/>
      <c r="TKI148" s="41"/>
      <c r="TKJ148" s="41"/>
      <c r="TKK148" s="41"/>
      <c r="TKW148" s="41"/>
      <c r="TKX148" s="41"/>
      <c r="TKY148" s="41"/>
      <c r="TKZ148" s="41"/>
      <c r="TLA148" s="41"/>
      <c r="TLB148" s="41"/>
      <c r="TLC148" s="41"/>
      <c r="TLD148" s="41"/>
      <c r="TLE148" s="41"/>
      <c r="TLF148" s="41"/>
      <c r="TLG148" s="41"/>
      <c r="TLH148" s="41"/>
      <c r="TLI148" s="41"/>
      <c r="TLJ148" s="41"/>
      <c r="TLK148" s="41"/>
      <c r="TLL148" s="41"/>
      <c r="TLM148" s="41"/>
      <c r="TLN148" s="41"/>
      <c r="TLO148" s="41"/>
      <c r="TLP148" s="41"/>
      <c r="TLQ148" s="41"/>
      <c r="TLR148" s="41"/>
      <c r="TLS148" s="41"/>
      <c r="TLT148" s="41"/>
      <c r="TLU148" s="41"/>
      <c r="TLV148" s="41"/>
      <c r="TLW148" s="41"/>
      <c r="TLX148" s="41"/>
      <c r="TLY148" s="41"/>
      <c r="TLZ148" s="41"/>
      <c r="TMA148" s="41"/>
      <c r="TMB148" s="41"/>
      <c r="TMC148" s="41"/>
      <c r="TMD148" s="41"/>
      <c r="TME148" s="41"/>
      <c r="TMF148" s="41"/>
      <c r="TMG148" s="41"/>
      <c r="TMH148" s="41"/>
      <c r="TMI148" s="41"/>
      <c r="TMJ148" s="41"/>
      <c r="TMK148" s="41"/>
      <c r="TML148" s="41"/>
      <c r="TMM148" s="41"/>
      <c r="TUD148" s="41"/>
      <c r="TUE148" s="41"/>
      <c r="TUF148" s="41"/>
      <c r="TUG148" s="41"/>
      <c r="TUS148" s="41"/>
      <c r="TUT148" s="41"/>
      <c r="TUU148" s="41"/>
      <c r="TUV148" s="41"/>
      <c r="TUW148" s="41"/>
      <c r="TUX148" s="41"/>
      <c r="TUY148" s="41"/>
      <c r="TUZ148" s="41"/>
      <c r="TVA148" s="41"/>
      <c r="TVB148" s="41"/>
      <c r="TVC148" s="41"/>
      <c r="TVD148" s="41"/>
      <c r="TVE148" s="41"/>
      <c r="TVF148" s="41"/>
      <c r="TVG148" s="41"/>
      <c r="TVH148" s="41"/>
      <c r="TVI148" s="41"/>
      <c r="TVJ148" s="41"/>
      <c r="TVK148" s="41"/>
      <c r="TVL148" s="41"/>
      <c r="TVM148" s="41"/>
      <c r="TVN148" s="41"/>
      <c r="TVO148" s="41"/>
      <c r="TVP148" s="41"/>
      <c r="TVQ148" s="41"/>
      <c r="TVR148" s="41"/>
      <c r="TVS148" s="41"/>
      <c r="TVT148" s="41"/>
      <c r="TVU148" s="41"/>
      <c r="TVV148" s="41"/>
      <c r="TVW148" s="41"/>
      <c r="TVX148" s="41"/>
      <c r="TVY148" s="41"/>
      <c r="TVZ148" s="41"/>
      <c r="TWA148" s="41"/>
      <c r="TWB148" s="41"/>
      <c r="TWC148" s="41"/>
      <c r="TWD148" s="41"/>
      <c r="TWE148" s="41"/>
      <c r="TWF148" s="41"/>
      <c r="TWG148" s="41"/>
      <c r="TWH148" s="41"/>
      <c r="TWI148" s="41"/>
      <c r="UDZ148" s="41"/>
      <c r="UEA148" s="41"/>
      <c r="UEB148" s="41"/>
      <c r="UEC148" s="41"/>
      <c r="UEO148" s="41"/>
      <c r="UEP148" s="41"/>
      <c r="UEQ148" s="41"/>
      <c r="UER148" s="41"/>
      <c r="UES148" s="41"/>
      <c r="UET148" s="41"/>
      <c r="UEU148" s="41"/>
      <c r="UEV148" s="41"/>
      <c r="UEW148" s="41"/>
      <c r="UEX148" s="41"/>
      <c r="UEY148" s="41"/>
      <c r="UEZ148" s="41"/>
      <c r="UFA148" s="41"/>
      <c r="UFB148" s="41"/>
      <c r="UFC148" s="41"/>
      <c r="UFD148" s="41"/>
      <c r="UFE148" s="41"/>
      <c r="UFF148" s="41"/>
      <c r="UFG148" s="41"/>
      <c r="UFH148" s="41"/>
      <c r="UFI148" s="41"/>
      <c r="UFJ148" s="41"/>
      <c r="UFK148" s="41"/>
      <c r="UFL148" s="41"/>
      <c r="UFM148" s="41"/>
      <c r="UFN148" s="41"/>
      <c r="UFO148" s="41"/>
      <c r="UFP148" s="41"/>
      <c r="UFQ148" s="41"/>
      <c r="UFR148" s="41"/>
      <c r="UFS148" s="41"/>
      <c r="UFT148" s="41"/>
      <c r="UFU148" s="41"/>
      <c r="UFV148" s="41"/>
      <c r="UFW148" s="41"/>
      <c r="UFX148" s="41"/>
      <c r="UFY148" s="41"/>
      <c r="UFZ148" s="41"/>
      <c r="UGA148" s="41"/>
      <c r="UGB148" s="41"/>
      <c r="UGC148" s="41"/>
      <c r="UGD148" s="41"/>
      <c r="UGE148" s="41"/>
      <c r="UNV148" s="41"/>
      <c r="UNW148" s="41"/>
      <c r="UNX148" s="41"/>
      <c r="UNY148" s="41"/>
      <c r="UOK148" s="41"/>
      <c r="UOL148" s="41"/>
      <c r="UOM148" s="41"/>
      <c r="UON148" s="41"/>
      <c r="UOO148" s="41"/>
      <c r="UOP148" s="41"/>
      <c r="UOQ148" s="41"/>
      <c r="UOR148" s="41"/>
      <c r="UOS148" s="41"/>
      <c r="UOT148" s="41"/>
      <c r="UOU148" s="41"/>
      <c r="UOV148" s="41"/>
      <c r="UOW148" s="41"/>
      <c r="UOX148" s="41"/>
      <c r="UOY148" s="41"/>
      <c r="UOZ148" s="41"/>
      <c r="UPA148" s="41"/>
      <c r="UPB148" s="41"/>
      <c r="UPC148" s="41"/>
      <c r="UPD148" s="41"/>
      <c r="UPE148" s="41"/>
      <c r="UPF148" s="41"/>
      <c r="UPG148" s="41"/>
      <c r="UPH148" s="41"/>
      <c r="UPI148" s="41"/>
      <c r="UPJ148" s="41"/>
      <c r="UPK148" s="41"/>
      <c r="UPL148" s="41"/>
      <c r="UPM148" s="41"/>
      <c r="UPN148" s="41"/>
      <c r="UPO148" s="41"/>
      <c r="UPP148" s="41"/>
      <c r="UPQ148" s="41"/>
      <c r="UPR148" s="41"/>
      <c r="UPS148" s="41"/>
      <c r="UPT148" s="41"/>
      <c r="UPU148" s="41"/>
      <c r="UPV148" s="41"/>
      <c r="UPW148" s="41"/>
      <c r="UPX148" s="41"/>
      <c r="UPY148" s="41"/>
      <c r="UPZ148" s="41"/>
      <c r="UQA148" s="41"/>
      <c r="UXR148" s="41"/>
      <c r="UXS148" s="41"/>
      <c r="UXT148" s="41"/>
      <c r="UXU148" s="41"/>
      <c r="UYG148" s="41"/>
      <c r="UYH148" s="41"/>
      <c r="UYI148" s="41"/>
      <c r="UYJ148" s="41"/>
      <c r="UYK148" s="41"/>
      <c r="UYL148" s="41"/>
      <c r="UYM148" s="41"/>
      <c r="UYN148" s="41"/>
      <c r="UYO148" s="41"/>
      <c r="UYP148" s="41"/>
      <c r="UYQ148" s="41"/>
      <c r="UYR148" s="41"/>
      <c r="UYS148" s="41"/>
      <c r="UYT148" s="41"/>
      <c r="UYU148" s="41"/>
      <c r="UYV148" s="41"/>
      <c r="UYW148" s="41"/>
      <c r="UYX148" s="41"/>
      <c r="UYY148" s="41"/>
      <c r="UYZ148" s="41"/>
      <c r="UZA148" s="41"/>
      <c r="UZB148" s="41"/>
      <c r="UZC148" s="41"/>
      <c r="UZD148" s="41"/>
      <c r="UZE148" s="41"/>
      <c r="UZF148" s="41"/>
      <c r="UZG148" s="41"/>
      <c r="UZH148" s="41"/>
      <c r="UZI148" s="41"/>
      <c r="UZJ148" s="41"/>
      <c r="UZK148" s="41"/>
      <c r="UZL148" s="41"/>
      <c r="UZM148" s="41"/>
      <c r="UZN148" s="41"/>
      <c r="UZO148" s="41"/>
      <c r="UZP148" s="41"/>
      <c r="UZQ148" s="41"/>
      <c r="UZR148" s="41"/>
      <c r="UZS148" s="41"/>
      <c r="UZT148" s="41"/>
      <c r="UZU148" s="41"/>
      <c r="UZV148" s="41"/>
      <c r="UZW148" s="41"/>
      <c r="VHN148" s="41"/>
      <c r="VHO148" s="41"/>
      <c r="VHP148" s="41"/>
      <c r="VHQ148" s="41"/>
      <c r="VIC148" s="41"/>
      <c r="VID148" s="41"/>
      <c r="VIE148" s="41"/>
      <c r="VIF148" s="41"/>
      <c r="VIG148" s="41"/>
      <c r="VIH148" s="41"/>
      <c r="VII148" s="41"/>
      <c r="VIJ148" s="41"/>
      <c r="VIK148" s="41"/>
      <c r="VIL148" s="41"/>
      <c r="VIM148" s="41"/>
      <c r="VIN148" s="41"/>
      <c r="VIO148" s="41"/>
      <c r="VIP148" s="41"/>
      <c r="VIQ148" s="41"/>
      <c r="VIR148" s="41"/>
      <c r="VIS148" s="41"/>
      <c r="VIT148" s="41"/>
      <c r="VIU148" s="41"/>
      <c r="VIV148" s="41"/>
      <c r="VIW148" s="41"/>
      <c r="VIX148" s="41"/>
      <c r="VIY148" s="41"/>
      <c r="VIZ148" s="41"/>
      <c r="VJA148" s="41"/>
      <c r="VJB148" s="41"/>
      <c r="VJC148" s="41"/>
      <c r="VJD148" s="41"/>
      <c r="VJE148" s="41"/>
      <c r="VJF148" s="41"/>
      <c r="VJG148" s="41"/>
      <c r="VJH148" s="41"/>
      <c r="VJI148" s="41"/>
      <c r="VJJ148" s="41"/>
      <c r="VJK148" s="41"/>
      <c r="VJL148" s="41"/>
      <c r="VJM148" s="41"/>
      <c r="VJN148" s="41"/>
      <c r="VJO148" s="41"/>
      <c r="VJP148" s="41"/>
      <c r="VJQ148" s="41"/>
      <c r="VJR148" s="41"/>
      <c r="VJS148" s="41"/>
      <c r="VRJ148" s="41"/>
      <c r="VRK148" s="41"/>
      <c r="VRL148" s="41"/>
      <c r="VRM148" s="41"/>
      <c r="VRY148" s="41"/>
      <c r="VRZ148" s="41"/>
      <c r="VSA148" s="41"/>
      <c r="VSB148" s="41"/>
      <c r="VSC148" s="41"/>
      <c r="VSD148" s="41"/>
      <c r="VSE148" s="41"/>
      <c r="VSF148" s="41"/>
      <c r="VSG148" s="41"/>
      <c r="VSH148" s="41"/>
      <c r="VSI148" s="41"/>
      <c r="VSJ148" s="41"/>
      <c r="VSK148" s="41"/>
      <c r="VSL148" s="41"/>
      <c r="VSM148" s="41"/>
      <c r="VSN148" s="41"/>
      <c r="VSO148" s="41"/>
      <c r="VSP148" s="41"/>
      <c r="VSQ148" s="41"/>
      <c r="VSR148" s="41"/>
      <c r="VSS148" s="41"/>
      <c r="VST148" s="41"/>
      <c r="VSU148" s="41"/>
      <c r="VSV148" s="41"/>
      <c r="VSW148" s="41"/>
      <c r="VSX148" s="41"/>
      <c r="VSY148" s="41"/>
      <c r="VSZ148" s="41"/>
      <c r="VTA148" s="41"/>
      <c r="VTB148" s="41"/>
      <c r="VTC148" s="41"/>
      <c r="VTD148" s="41"/>
      <c r="VTE148" s="41"/>
      <c r="VTF148" s="41"/>
      <c r="VTG148" s="41"/>
      <c r="VTH148" s="41"/>
      <c r="VTI148" s="41"/>
      <c r="VTJ148" s="41"/>
      <c r="VTK148" s="41"/>
      <c r="VTL148" s="41"/>
      <c r="VTM148" s="41"/>
      <c r="VTN148" s="41"/>
      <c r="VTO148" s="41"/>
      <c r="WBF148" s="41"/>
      <c r="WBG148" s="41"/>
      <c r="WBH148" s="41"/>
      <c r="WBI148" s="41"/>
      <c r="WBU148" s="41"/>
      <c r="WBV148" s="41"/>
      <c r="WBW148" s="41"/>
      <c r="WBX148" s="41"/>
      <c r="WBY148" s="41"/>
      <c r="WBZ148" s="41"/>
      <c r="WCA148" s="41"/>
      <c r="WCB148" s="41"/>
      <c r="WCC148" s="41"/>
      <c r="WCD148" s="41"/>
      <c r="WCE148" s="41"/>
      <c r="WCF148" s="41"/>
      <c r="WCG148" s="41"/>
      <c r="WCH148" s="41"/>
      <c r="WCI148" s="41"/>
      <c r="WCJ148" s="41"/>
      <c r="WCK148" s="41"/>
      <c r="WCL148" s="41"/>
      <c r="WCM148" s="41"/>
      <c r="WCN148" s="41"/>
      <c r="WCO148" s="41"/>
      <c r="WCP148" s="41"/>
      <c r="WCQ148" s="41"/>
      <c r="WCR148" s="41"/>
      <c r="WCS148" s="41"/>
      <c r="WCT148" s="41"/>
      <c r="WCU148" s="41"/>
      <c r="WCV148" s="41"/>
      <c r="WCW148" s="41"/>
      <c r="WCX148" s="41"/>
      <c r="WCY148" s="41"/>
      <c r="WCZ148" s="41"/>
      <c r="WDA148" s="41"/>
      <c r="WDB148" s="41"/>
      <c r="WDC148" s="41"/>
      <c r="WDD148" s="41"/>
      <c r="WDE148" s="41"/>
      <c r="WDF148" s="41"/>
      <c r="WDG148" s="41"/>
      <c r="WDH148" s="41"/>
      <c r="WDI148" s="41"/>
      <c r="WDJ148" s="41"/>
      <c r="WDK148" s="41"/>
      <c r="WLB148" s="41"/>
      <c r="WLC148" s="41"/>
      <c r="WLD148" s="41"/>
      <c r="WLE148" s="41"/>
      <c r="WLQ148" s="41"/>
      <c r="WLR148" s="41"/>
      <c r="WLS148" s="41"/>
      <c r="WLT148" s="41"/>
      <c r="WLU148" s="41"/>
      <c r="WLV148" s="41"/>
      <c r="WLW148" s="41"/>
      <c r="WLX148" s="41"/>
      <c r="WLY148" s="41"/>
      <c r="WLZ148" s="41"/>
      <c r="WMA148" s="41"/>
      <c r="WMB148" s="41"/>
      <c r="WMC148" s="41"/>
      <c r="WMD148" s="41"/>
      <c r="WME148" s="41"/>
      <c r="WMF148" s="41"/>
      <c r="WMG148" s="41"/>
      <c r="WMH148" s="41"/>
      <c r="WMI148" s="41"/>
      <c r="WMJ148" s="41"/>
      <c r="WMK148" s="41"/>
      <c r="WML148" s="41"/>
      <c r="WMM148" s="41"/>
      <c r="WMN148" s="41"/>
      <c r="WMO148" s="41"/>
      <c r="WMP148" s="41"/>
      <c r="WMQ148" s="41"/>
      <c r="WMR148" s="41"/>
      <c r="WMS148" s="41"/>
      <c r="WMT148" s="41"/>
      <c r="WMU148" s="41"/>
      <c r="WMV148" s="41"/>
      <c r="WMW148" s="41"/>
      <c r="WMX148" s="41"/>
      <c r="WMY148" s="41"/>
      <c r="WMZ148" s="41"/>
      <c r="WNA148" s="41"/>
      <c r="WNB148" s="41"/>
      <c r="WNC148" s="41"/>
      <c r="WND148" s="41"/>
      <c r="WNE148" s="41"/>
      <c r="WNF148" s="41"/>
      <c r="WNG148" s="41"/>
      <c r="WUX148" s="41"/>
      <c r="WUY148" s="41"/>
      <c r="WUZ148" s="41"/>
      <c r="WVA148" s="41"/>
      <c r="WVM148" s="41"/>
      <c r="WVN148" s="41"/>
      <c r="WVO148" s="41"/>
      <c r="WVP148" s="41"/>
      <c r="WVQ148" s="41"/>
      <c r="WVR148" s="41"/>
      <c r="WVS148" s="41"/>
      <c r="WVT148" s="41"/>
      <c r="WVU148" s="41"/>
      <c r="WVV148" s="41"/>
      <c r="WVW148" s="41"/>
      <c r="WVX148" s="41"/>
      <c r="WVY148" s="41"/>
      <c r="WVZ148" s="41"/>
      <c r="WWA148" s="41"/>
      <c r="WWB148" s="41"/>
      <c r="WWC148" s="41"/>
      <c r="WWD148" s="41"/>
      <c r="WWE148" s="41"/>
      <c r="WWF148" s="41"/>
      <c r="WWG148" s="41"/>
      <c r="WWH148" s="41"/>
      <c r="WWI148" s="41"/>
      <c r="WWJ148" s="41"/>
      <c r="WWK148" s="41"/>
      <c r="WWL148" s="41"/>
      <c r="WWM148" s="41"/>
      <c r="WWN148" s="41"/>
      <c r="WWO148" s="41"/>
      <c r="WWP148" s="41"/>
      <c r="WWQ148" s="41"/>
      <c r="WWR148" s="41"/>
      <c r="WWS148" s="41"/>
      <c r="WWT148" s="41"/>
      <c r="WWU148" s="41"/>
      <c r="WWV148" s="41"/>
      <c r="WWW148" s="41"/>
      <c r="WWX148" s="41"/>
      <c r="WWY148" s="41"/>
      <c r="WWZ148" s="41"/>
      <c r="WXA148" s="41"/>
      <c r="WXB148" s="41"/>
      <c r="WXC148" s="41"/>
    </row>
    <row r="149" spans="1:1017 1029:2041 2053:3065 3077:4089 4101:5113 5125:6137 6149:7161 7173:8185 8197:9209 9221:10233 10245:11257 11269:12281 12293:13305 13317:14329 14341:15353 15365:16175" s="41" customFormat="1" ht="35.1" customHeight="1">
      <c r="A149" s="28"/>
      <c r="B149" s="28"/>
      <c r="C149" s="28"/>
      <c r="D149" s="28"/>
      <c r="E149" s="28"/>
      <c r="F149" s="30"/>
      <c r="G149" s="33"/>
      <c r="H149" s="29"/>
      <c r="I149" s="29"/>
      <c r="J149" s="29"/>
      <c r="K149" s="34"/>
      <c r="L149" s="34"/>
      <c r="M149" s="34"/>
      <c r="N149" s="34"/>
      <c r="O149" s="34"/>
      <c r="P149" s="34"/>
      <c r="Q149" s="34"/>
      <c r="R149" s="34"/>
      <c r="S149" s="47"/>
      <c r="T149" s="47"/>
      <c r="U149" s="47"/>
      <c r="V149" s="47"/>
      <c r="W149" s="48"/>
      <c r="X149" s="48"/>
      <c r="Y149" s="48"/>
      <c r="Z149" s="48"/>
      <c r="AA149" s="47"/>
      <c r="AB149" s="47"/>
      <c r="AC149" s="47"/>
      <c r="AD149" s="47"/>
      <c r="AE149" s="48"/>
      <c r="AF149" s="48"/>
      <c r="AG149" s="48"/>
      <c r="AH149" s="48"/>
      <c r="AI149" s="31"/>
      <c r="AJ149" s="49"/>
      <c r="AK149" s="49"/>
      <c r="AL149" s="67"/>
      <c r="AM149" s="67"/>
      <c r="AN149" s="67"/>
      <c r="AO149" s="67"/>
      <c r="AP149" s="71"/>
      <c r="AQ149" s="71"/>
      <c r="AR149" s="71"/>
      <c r="AS149" s="71"/>
      <c r="AT149" s="72"/>
      <c r="AU149" s="50"/>
      <c r="AV149" s="69"/>
      <c r="AW149" s="70"/>
      <c r="AX149" s="70"/>
      <c r="AY149" s="70"/>
      <c r="AZ149" s="47"/>
      <c r="BA149" s="47"/>
      <c r="BB149" s="47"/>
      <c r="BC149" s="47"/>
      <c r="BD149" s="36"/>
      <c r="BF149" s="28"/>
      <c r="BG149" s="28"/>
      <c r="BH149" s="28"/>
      <c r="BI149" s="28"/>
      <c r="BJ149" s="28"/>
      <c r="BK149" s="28"/>
      <c r="BL149" s="28"/>
      <c r="BM149" s="28"/>
      <c r="BN149" s="28"/>
      <c r="BO149" s="28"/>
      <c r="BP149" s="28"/>
      <c r="BQ149" s="28"/>
      <c r="BR149" s="28"/>
      <c r="BS149" s="28"/>
      <c r="BT149" s="28"/>
      <c r="BU149" s="28"/>
      <c r="BV149" s="28"/>
      <c r="BW149" s="28"/>
      <c r="BX149" s="28"/>
      <c r="BY149" s="28"/>
      <c r="BZ149" s="28"/>
      <c r="CA149" s="28"/>
      <c r="CB149" s="28"/>
      <c r="CC149" s="28"/>
      <c r="CD149" s="28"/>
      <c r="CE149" s="28"/>
      <c r="CF149" s="28"/>
      <c r="CG149" s="28"/>
      <c r="CH149" s="28"/>
      <c r="CI149" s="28"/>
      <c r="CJ149" s="28"/>
      <c r="CK149" s="28"/>
      <c r="CL149" s="28"/>
      <c r="CM149" s="28"/>
      <c r="CN149" s="28"/>
      <c r="CO149" s="28"/>
      <c r="CP149" s="28"/>
      <c r="CQ149" s="28"/>
    </row>
    <row r="150" spans="1:1017 1029:2041 2053:3065 3077:4089 4101:5113 5125:6137 6149:7161 7173:8185 8197:9209 9221:10233 10245:11257 11269:12281 12293:13305 13317:14329 14341:15353 15365:16175" s="41" customFormat="1" ht="35.1" customHeight="1">
      <c r="A150" s="28"/>
      <c r="B150" s="28"/>
      <c r="C150" s="28"/>
      <c r="D150" s="28"/>
      <c r="E150" s="28"/>
      <c r="F150" s="30"/>
      <c r="G150" s="33"/>
      <c r="H150" s="29"/>
      <c r="I150" s="29"/>
      <c r="J150" s="29"/>
      <c r="K150" s="34"/>
      <c r="L150" s="34"/>
      <c r="M150" s="34"/>
      <c r="N150" s="34"/>
      <c r="O150" s="34"/>
      <c r="P150" s="34"/>
      <c r="Q150" s="34"/>
      <c r="R150" s="34"/>
      <c r="S150" s="47"/>
      <c r="T150" s="47"/>
      <c r="U150" s="47"/>
      <c r="V150" s="47"/>
      <c r="W150" s="48"/>
      <c r="X150" s="48"/>
      <c r="Y150" s="48"/>
      <c r="Z150" s="48"/>
      <c r="AA150" s="47"/>
      <c r="AB150" s="47"/>
      <c r="AC150" s="47"/>
      <c r="AD150" s="47"/>
      <c r="AE150" s="48"/>
      <c r="AF150" s="48"/>
      <c r="AG150" s="48"/>
      <c r="AH150" s="48"/>
      <c r="AI150" s="31"/>
      <c r="AJ150" s="49"/>
      <c r="AK150" s="49"/>
      <c r="AL150" s="67"/>
      <c r="AM150" s="67"/>
      <c r="AN150" s="67"/>
      <c r="AO150" s="67"/>
      <c r="AP150" s="71"/>
      <c r="AQ150" s="71"/>
      <c r="AR150" s="71"/>
      <c r="AS150" s="71"/>
      <c r="AT150" s="72"/>
      <c r="AU150" s="50"/>
      <c r="AV150" s="69"/>
      <c r="AW150" s="70"/>
      <c r="AX150" s="70"/>
      <c r="AY150" s="70"/>
      <c r="AZ150" s="47"/>
      <c r="BA150" s="47"/>
      <c r="BB150" s="47"/>
      <c r="BC150" s="47"/>
      <c r="BD150" s="36"/>
      <c r="BF150" s="28"/>
      <c r="BG150" s="28"/>
      <c r="BH150" s="28"/>
      <c r="BI150" s="28"/>
      <c r="BJ150" s="28"/>
      <c r="BK150" s="28"/>
      <c r="BL150" s="28"/>
      <c r="BM150" s="28"/>
      <c r="BN150" s="28"/>
      <c r="BO150" s="28"/>
      <c r="BP150" s="28"/>
      <c r="BQ150" s="28"/>
      <c r="BR150" s="28"/>
      <c r="BS150" s="28"/>
      <c r="BT150" s="28"/>
      <c r="BU150" s="28"/>
      <c r="BV150" s="28"/>
      <c r="BW150" s="28"/>
      <c r="BX150" s="28"/>
      <c r="BY150" s="28"/>
      <c r="BZ150" s="28"/>
      <c r="CA150" s="28"/>
      <c r="CB150" s="28"/>
      <c r="CC150" s="28"/>
      <c r="CD150" s="28"/>
      <c r="CE150" s="28"/>
      <c r="CF150" s="28"/>
      <c r="CG150" s="28"/>
      <c r="CH150" s="28"/>
      <c r="CI150" s="28"/>
      <c r="CJ150" s="28"/>
      <c r="CK150" s="28"/>
      <c r="CL150" s="28"/>
      <c r="CM150" s="28"/>
      <c r="CN150" s="28"/>
      <c r="CO150" s="28"/>
      <c r="CP150" s="28"/>
      <c r="CQ150" s="28"/>
    </row>
    <row r="151" spans="1:1017 1029:2041 2053:3065 3077:4089 4101:5113 5125:6137 6149:7161 7173:8185 8197:9209 9221:10233 10245:11257 11269:12281 12293:13305 13317:14329 14341:15353 15365:16175" s="41" customFormat="1" ht="35.1" customHeight="1">
      <c r="A151" s="28"/>
      <c r="B151" s="28"/>
      <c r="C151" s="28"/>
      <c r="D151" s="28"/>
      <c r="E151" s="28"/>
      <c r="F151" s="30"/>
      <c r="G151" s="33"/>
      <c r="H151" s="29"/>
      <c r="I151" s="29"/>
      <c r="J151" s="29"/>
      <c r="K151" s="34"/>
      <c r="L151" s="34"/>
      <c r="M151" s="34"/>
      <c r="N151" s="34"/>
      <c r="O151" s="34"/>
      <c r="P151" s="34"/>
      <c r="Q151" s="34"/>
      <c r="R151" s="34"/>
      <c r="S151" s="47"/>
      <c r="T151" s="47"/>
      <c r="U151" s="47"/>
      <c r="V151" s="47"/>
      <c r="W151" s="48"/>
      <c r="X151" s="48"/>
      <c r="Y151" s="48"/>
      <c r="Z151" s="48"/>
      <c r="AA151" s="47"/>
      <c r="AB151" s="47"/>
      <c r="AC151" s="47"/>
      <c r="AD151" s="47"/>
      <c r="AE151" s="48"/>
      <c r="AF151" s="48"/>
      <c r="AG151" s="48"/>
      <c r="AH151" s="48"/>
      <c r="AI151" s="31"/>
      <c r="AJ151" s="49"/>
      <c r="AK151" s="49"/>
      <c r="AL151" s="67"/>
      <c r="AM151" s="67"/>
      <c r="AN151" s="67"/>
      <c r="AO151" s="67"/>
      <c r="AP151" s="71"/>
      <c r="AQ151" s="71"/>
      <c r="AR151" s="71"/>
      <c r="AS151" s="71"/>
      <c r="AT151" s="72"/>
      <c r="AU151" s="50"/>
      <c r="AV151" s="69"/>
      <c r="AW151" s="70"/>
      <c r="AX151" s="70"/>
      <c r="AY151" s="70"/>
      <c r="AZ151" s="47"/>
      <c r="BA151" s="47"/>
      <c r="BB151" s="47"/>
      <c r="BC151" s="47"/>
      <c r="BD151" s="36"/>
      <c r="BF151" s="28"/>
      <c r="BG151" s="28"/>
      <c r="BH151" s="28"/>
      <c r="BI151" s="28"/>
      <c r="BJ151" s="28"/>
      <c r="BK151" s="28"/>
      <c r="BL151" s="28"/>
      <c r="BM151" s="28"/>
      <c r="BN151" s="28"/>
      <c r="BO151" s="28"/>
      <c r="BP151" s="28"/>
      <c r="BQ151" s="28"/>
      <c r="BR151" s="28"/>
      <c r="BS151" s="28"/>
      <c r="BT151" s="28"/>
      <c r="BU151" s="28"/>
      <c r="BV151" s="28"/>
      <c r="BW151" s="28"/>
      <c r="BX151" s="28"/>
      <c r="BY151" s="28"/>
      <c r="BZ151" s="28"/>
      <c r="CA151" s="28"/>
      <c r="CB151" s="28"/>
      <c r="CC151" s="28"/>
      <c r="CD151" s="28"/>
      <c r="CE151" s="28"/>
      <c r="CF151" s="28"/>
      <c r="CG151" s="28"/>
      <c r="CH151" s="28"/>
      <c r="CI151" s="28"/>
      <c r="CJ151" s="28"/>
      <c r="CK151" s="28"/>
      <c r="CL151" s="28"/>
      <c r="CM151" s="28"/>
      <c r="CN151" s="28"/>
      <c r="CO151" s="28"/>
      <c r="CP151" s="28"/>
      <c r="CQ151" s="28"/>
    </row>
    <row r="152" spans="1:1017 1029:2041 2053:3065 3077:4089 4101:5113 5125:6137 6149:7161 7173:8185 8197:9209 9221:10233 10245:11257 11269:12281 12293:13305 13317:14329 14341:15353 15365:16175" s="41" customFormat="1" ht="35.1" customHeight="1">
      <c r="A152" s="28"/>
      <c r="B152" s="28"/>
      <c r="C152" s="28"/>
      <c r="D152" s="28"/>
      <c r="E152" s="28"/>
      <c r="F152" s="30"/>
      <c r="G152" s="33"/>
      <c r="H152" s="29"/>
      <c r="I152" s="29"/>
      <c r="J152" s="29"/>
      <c r="K152" s="34"/>
      <c r="L152" s="34"/>
      <c r="M152" s="34"/>
      <c r="N152" s="34"/>
      <c r="O152" s="34"/>
      <c r="P152" s="34"/>
      <c r="Q152" s="34"/>
      <c r="R152" s="34"/>
      <c r="S152" s="47"/>
      <c r="T152" s="47"/>
      <c r="U152" s="47"/>
      <c r="V152" s="47"/>
      <c r="W152" s="48"/>
      <c r="X152" s="48"/>
      <c r="Y152" s="48"/>
      <c r="Z152" s="48"/>
      <c r="AA152" s="47"/>
      <c r="AB152" s="47"/>
      <c r="AC152" s="47"/>
      <c r="AD152" s="47"/>
      <c r="AE152" s="48"/>
      <c r="AF152" s="48"/>
      <c r="AG152" s="48"/>
      <c r="AH152" s="48"/>
      <c r="AI152" s="31"/>
      <c r="AJ152" s="49"/>
      <c r="AK152" s="49"/>
      <c r="AL152" s="67"/>
      <c r="AM152" s="67"/>
      <c r="AN152" s="67"/>
      <c r="AO152" s="67"/>
      <c r="AP152" s="71"/>
      <c r="AQ152" s="71"/>
      <c r="AR152" s="71"/>
      <c r="AS152" s="71"/>
      <c r="AT152" s="72"/>
      <c r="AU152" s="50"/>
      <c r="AV152" s="69"/>
      <c r="AW152" s="70"/>
      <c r="AX152" s="70"/>
      <c r="AY152" s="70"/>
      <c r="AZ152" s="47"/>
      <c r="BA152" s="47"/>
      <c r="BB152" s="47"/>
      <c r="BC152" s="47"/>
      <c r="BD152" s="36"/>
      <c r="BF152" s="28"/>
      <c r="BG152" s="28"/>
      <c r="BH152" s="28"/>
      <c r="BI152" s="28"/>
      <c r="BJ152" s="28"/>
      <c r="BK152" s="28"/>
      <c r="BL152" s="28"/>
      <c r="BM152" s="28"/>
      <c r="BN152" s="28"/>
      <c r="BO152" s="28"/>
      <c r="BP152" s="28"/>
      <c r="BQ152" s="28"/>
      <c r="BR152" s="28"/>
      <c r="BS152" s="28"/>
      <c r="BT152" s="28"/>
      <c r="BU152" s="28"/>
      <c r="BV152" s="28"/>
      <c r="BW152" s="28"/>
      <c r="BX152" s="28"/>
      <c r="BY152" s="28"/>
      <c r="BZ152" s="28"/>
      <c r="CA152" s="28"/>
      <c r="CB152" s="28"/>
      <c r="CC152" s="28"/>
      <c r="CD152" s="28"/>
      <c r="CE152" s="28"/>
      <c r="CF152" s="28"/>
      <c r="CG152" s="28"/>
      <c r="CH152" s="28"/>
      <c r="CI152" s="28"/>
      <c r="CJ152" s="28"/>
      <c r="CK152" s="28"/>
      <c r="CL152" s="28"/>
      <c r="CM152" s="28"/>
      <c r="CN152" s="28"/>
      <c r="CO152" s="28"/>
      <c r="CP152" s="28"/>
      <c r="CQ152" s="28"/>
    </row>
    <row r="153" spans="1:1017 1029:2041 2053:3065 3077:4089 4101:5113 5125:6137 6149:7161 7173:8185 8197:9209 9221:10233 10245:11257 11269:12281 12293:13305 13317:14329 14341:15353 15365:16175" s="41" customFormat="1" ht="35.1" customHeight="1">
      <c r="A153" s="28"/>
      <c r="B153" s="28"/>
      <c r="C153" s="28"/>
      <c r="D153" s="28"/>
      <c r="E153" s="28"/>
      <c r="F153" s="30"/>
      <c r="G153" s="33"/>
      <c r="H153" s="29"/>
      <c r="I153" s="29"/>
      <c r="J153" s="29"/>
      <c r="K153" s="34"/>
      <c r="L153" s="34"/>
      <c r="M153" s="34"/>
      <c r="N153" s="34"/>
      <c r="O153" s="34"/>
      <c r="P153" s="34"/>
      <c r="Q153" s="34"/>
      <c r="R153" s="34"/>
      <c r="S153" s="47"/>
      <c r="T153" s="47"/>
      <c r="U153" s="47"/>
      <c r="V153" s="47"/>
      <c r="W153" s="48"/>
      <c r="X153" s="48"/>
      <c r="Y153" s="48"/>
      <c r="Z153" s="48"/>
      <c r="AA153" s="47"/>
      <c r="AB153" s="47"/>
      <c r="AC153" s="47"/>
      <c r="AD153" s="47"/>
      <c r="AE153" s="48"/>
      <c r="AF153" s="48"/>
      <c r="AG153" s="48"/>
      <c r="AH153" s="48"/>
      <c r="AI153" s="31"/>
      <c r="AJ153" s="49"/>
      <c r="AK153" s="49"/>
      <c r="AL153" s="67"/>
      <c r="AM153" s="67"/>
      <c r="AN153" s="67"/>
      <c r="AO153" s="67"/>
      <c r="AP153" s="71"/>
      <c r="AQ153" s="71"/>
      <c r="AR153" s="71"/>
      <c r="AS153" s="71"/>
      <c r="AT153" s="72"/>
      <c r="AU153" s="50"/>
      <c r="AV153" s="69"/>
      <c r="AW153" s="70"/>
      <c r="AX153" s="70"/>
      <c r="AY153" s="70"/>
      <c r="AZ153" s="47"/>
      <c r="BA153" s="47"/>
      <c r="BB153" s="47"/>
      <c r="BC153" s="47"/>
      <c r="BD153" s="36"/>
      <c r="BF153" s="28"/>
      <c r="BG153" s="28"/>
      <c r="BH153" s="28"/>
      <c r="BI153" s="28"/>
      <c r="BJ153" s="28"/>
      <c r="BK153" s="28"/>
      <c r="BL153" s="28"/>
      <c r="BM153" s="28"/>
      <c r="BN153" s="28"/>
      <c r="BO153" s="28"/>
      <c r="BP153" s="28"/>
      <c r="BQ153" s="28"/>
      <c r="BR153" s="28"/>
      <c r="BS153" s="28"/>
      <c r="BT153" s="28"/>
      <c r="BU153" s="28"/>
      <c r="BV153" s="28"/>
      <c r="BW153" s="28"/>
      <c r="BX153" s="28"/>
      <c r="BY153" s="28"/>
      <c r="BZ153" s="28"/>
      <c r="CA153" s="28"/>
      <c r="CB153" s="28"/>
      <c r="CC153" s="28"/>
      <c r="CD153" s="28"/>
      <c r="CE153" s="28"/>
      <c r="CF153" s="28"/>
      <c r="CG153" s="28"/>
      <c r="CH153" s="28"/>
      <c r="CI153" s="28"/>
      <c r="CJ153" s="28"/>
      <c r="CK153" s="28"/>
      <c r="CL153" s="28"/>
      <c r="CM153" s="28"/>
      <c r="CN153" s="28"/>
      <c r="CO153" s="28"/>
      <c r="CP153" s="28"/>
      <c r="CQ153" s="28"/>
    </row>
    <row r="154" spans="1:1017 1029:2041 2053:3065 3077:4089 4101:5113 5125:6137 6149:7161 7173:8185 8197:9209 9221:10233 10245:11257 11269:12281 12293:13305 13317:14329 14341:15353 15365:16175" s="41" customFormat="1" ht="35.1" customHeight="1">
      <c r="A154" s="28"/>
      <c r="B154" s="28"/>
      <c r="C154" s="28"/>
      <c r="D154" s="28"/>
      <c r="E154" s="28"/>
      <c r="F154" s="30"/>
      <c r="G154" s="33"/>
      <c r="H154" s="29"/>
      <c r="I154" s="29"/>
      <c r="J154" s="29"/>
      <c r="K154" s="34"/>
      <c r="L154" s="34"/>
      <c r="M154" s="34"/>
      <c r="N154" s="34"/>
      <c r="O154" s="34"/>
      <c r="P154" s="34"/>
      <c r="Q154" s="34"/>
      <c r="R154" s="34"/>
      <c r="S154" s="47"/>
      <c r="T154" s="47"/>
      <c r="U154" s="47"/>
      <c r="V154" s="47"/>
      <c r="W154" s="48"/>
      <c r="X154" s="48"/>
      <c r="Y154" s="48"/>
      <c r="Z154" s="48"/>
      <c r="AA154" s="47"/>
      <c r="AB154" s="47"/>
      <c r="AC154" s="47"/>
      <c r="AD154" s="47"/>
      <c r="AE154" s="48"/>
      <c r="AF154" s="48"/>
      <c r="AG154" s="48"/>
      <c r="AH154" s="48"/>
      <c r="AI154" s="31"/>
      <c r="AJ154" s="49"/>
      <c r="AK154" s="49"/>
      <c r="AL154" s="67"/>
      <c r="AM154" s="67"/>
      <c r="AN154" s="67"/>
      <c r="AO154" s="67"/>
      <c r="AP154" s="71"/>
      <c r="AQ154" s="71"/>
      <c r="AR154" s="71"/>
      <c r="AS154" s="71"/>
      <c r="AT154" s="72"/>
      <c r="AU154" s="50"/>
      <c r="AV154" s="69"/>
      <c r="AW154" s="70"/>
      <c r="AX154" s="70"/>
      <c r="AY154" s="70"/>
      <c r="AZ154" s="47"/>
      <c r="BA154" s="47"/>
      <c r="BB154" s="47"/>
      <c r="BC154" s="47"/>
      <c r="BD154" s="36"/>
      <c r="BF154" s="28"/>
      <c r="BG154" s="28"/>
      <c r="BH154" s="28"/>
      <c r="BI154" s="28"/>
      <c r="BJ154" s="28"/>
      <c r="BK154" s="28"/>
      <c r="BL154" s="28"/>
      <c r="BM154" s="28"/>
      <c r="BN154" s="28"/>
      <c r="BO154" s="28"/>
      <c r="BP154" s="28"/>
      <c r="BQ154" s="28"/>
      <c r="BR154" s="28"/>
      <c r="BS154" s="28"/>
      <c r="BT154" s="28"/>
      <c r="BU154" s="28"/>
      <c r="BV154" s="28"/>
      <c r="BW154" s="28"/>
      <c r="BX154" s="28"/>
      <c r="BY154" s="28"/>
      <c r="BZ154" s="28"/>
      <c r="CA154" s="28"/>
      <c r="CB154" s="28"/>
      <c r="CC154" s="28"/>
      <c r="CD154" s="28"/>
      <c r="CE154" s="28"/>
      <c r="CF154" s="28"/>
      <c r="CG154" s="28"/>
      <c r="CH154" s="28"/>
      <c r="CI154" s="28"/>
      <c r="CJ154" s="28"/>
      <c r="CK154" s="28"/>
      <c r="CL154" s="28"/>
      <c r="CM154" s="28"/>
      <c r="CN154" s="28"/>
      <c r="CO154" s="28"/>
      <c r="CP154" s="28"/>
      <c r="CQ154" s="28"/>
    </row>
    <row r="155" spans="1:1017 1029:2041 2053:3065 3077:4089 4101:5113 5125:6137 6149:7161 7173:8185 8197:9209 9221:10233 10245:11257 11269:12281 12293:13305 13317:14329 14341:15353 15365:16175" s="28" customFormat="1" ht="35.1" customHeight="1">
      <c r="A155" s="28" t="s">
        <v>364</v>
      </c>
      <c r="B155" s="28" t="s">
        <v>365</v>
      </c>
      <c r="C155" s="28" t="s">
        <v>366</v>
      </c>
      <c r="D155" s="28" t="s">
        <v>367</v>
      </c>
      <c r="E155" s="28" t="s">
        <v>21</v>
      </c>
      <c r="F155" s="23"/>
      <c r="G155" s="24" t="s">
        <v>59</v>
      </c>
      <c r="H155" s="32" t="s">
        <v>31</v>
      </c>
      <c r="I155" s="32" t="s">
        <v>16</v>
      </c>
      <c r="J155" s="32" t="s">
        <v>34</v>
      </c>
      <c r="K155" s="37">
        <v>28000</v>
      </c>
      <c r="L155" s="37">
        <v>13000</v>
      </c>
      <c r="M155" s="37">
        <v>6600</v>
      </c>
      <c r="N155" s="37">
        <v>5000</v>
      </c>
      <c r="O155" s="34" t="e">
        <v>#REF!</v>
      </c>
      <c r="P155" s="34" t="e">
        <v>#REF!</v>
      </c>
      <c r="Q155" s="34" t="e">
        <v>#REF!</v>
      </c>
      <c r="R155" s="34" t="e">
        <v>#REF!</v>
      </c>
      <c r="S155" s="47"/>
      <c r="T155" s="47"/>
      <c r="U155" s="47" t="e">
        <v>#REF!</v>
      </c>
      <c r="V155" s="47"/>
      <c r="W155" s="48"/>
      <c r="X155" s="48"/>
      <c r="Y155" s="48" t="e">
        <v>#REF!</v>
      </c>
      <c r="Z155" s="48"/>
      <c r="AA155" s="47"/>
      <c r="AB155" s="47"/>
      <c r="AC155" s="47"/>
      <c r="AD155" s="47"/>
      <c r="AE155" s="48"/>
      <c r="AF155" s="48"/>
      <c r="AG155" s="48"/>
      <c r="AH155" s="48"/>
      <c r="AI155" s="31">
        <v>2.866803583509514</v>
      </c>
      <c r="AJ155" s="49"/>
      <c r="AK155" s="49">
        <v>1.65</v>
      </c>
      <c r="AL155" s="67">
        <v>46200</v>
      </c>
      <c r="AM155" s="67">
        <v>21450</v>
      </c>
      <c r="AN155" s="67">
        <v>10890</v>
      </c>
      <c r="AO155" s="67">
        <v>8250</v>
      </c>
      <c r="AP155" s="71">
        <v>46200</v>
      </c>
      <c r="AQ155" s="71">
        <v>21500</v>
      </c>
      <c r="AR155" s="71">
        <v>10900</v>
      </c>
      <c r="AS155" s="71">
        <v>8300</v>
      </c>
      <c r="AT155" s="72">
        <v>6930</v>
      </c>
      <c r="AU155" s="50" t="s">
        <v>21</v>
      </c>
      <c r="AV155" s="69">
        <v>19600</v>
      </c>
      <c r="AW155" s="70">
        <v>9100</v>
      </c>
      <c r="AX155" s="70">
        <v>4620</v>
      </c>
      <c r="AY155" s="70">
        <v>3500</v>
      </c>
      <c r="AZ155" s="47">
        <v>16800</v>
      </c>
      <c r="BA155" s="47">
        <v>7800</v>
      </c>
      <c r="BB155" s="47">
        <v>3960</v>
      </c>
      <c r="BC155" s="47">
        <v>3000</v>
      </c>
      <c r="BD155" s="36">
        <v>1370</v>
      </c>
      <c r="BE155" s="41"/>
      <c r="BH155" s="28" t="s">
        <v>31</v>
      </c>
      <c r="BI155" s="28" t="s">
        <v>16</v>
      </c>
      <c r="BJ155" s="28" t="s">
        <v>34</v>
      </c>
      <c r="BK155" s="91" t="s">
        <v>31</v>
      </c>
      <c r="BL155" s="91" t="s">
        <v>16</v>
      </c>
      <c r="BM155" s="91" t="s">
        <v>34</v>
      </c>
      <c r="IL155" s="41"/>
      <c r="IM155" s="41"/>
      <c r="IN155" s="41"/>
      <c r="IO155" s="41"/>
      <c r="JA155" s="41"/>
      <c r="JB155" s="41"/>
      <c r="JC155" s="41"/>
      <c r="JD155" s="41"/>
      <c r="JE155" s="41"/>
      <c r="JF155" s="41"/>
      <c r="JG155" s="41"/>
      <c r="JH155" s="41"/>
      <c r="JI155" s="41"/>
      <c r="JJ155" s="41"/>
      <c r="JK155" s="41"/>
      <c r="JL155" s="41"/>
      <c r="JM155" s="41"/>
      <c r="JN155" s="41"/>
      <c r="JO155" s="41"/>
      <c r="JP155" s="41"/>
      <c r="JQ155" s="41"/>
      <c r="JR155" s="41"/>
      <c r="JS155" s="41"/>
      <c r="JT155" s="41"/>
      <c r="JU155" s="41"/>
      <c r="JV155" s="41"/>
      <c r="JW155" s="41"/>
      <c r="JX155" s="41"/>
      <c r="JY155" s="41"/>
      <c r="JZ155" s="41"/>
      <c r="KA155" s="41"/>
      <c r="KB155" s="41"/>
      <c r="KC155" s="41"/>
      <c r="KD155" s="41"/>
      <c r="KE155" s="41"/>
      <c r="KF155" s="41"/>
      <c r="KG155" s="41"/>
      <c r="KH155" s="41"/>
      <c r="KI155" s="41"/>
      <c r="KJ155" s="41"/>
      <c r="KK155" s="41"/>
      <c r="KL155" s="41"/>
      <c r="KM155" s="41"/>
      <c r="KN155" s="41"/>
      <c r="KO155" s="41"/>
      <c r="KP155" s="41"/>
      <c r="KQ155" s="41"/>
      <c r="SH155" s="41"/>
      <c r="SI155" s="41"/>
      <c r="SJ155" s="41"/>
      <c r="SK155" s="41"/>
      <c r="SW155" s="41"/>
      <c r="SX155" s="41"/>
      <c r="SY155" s="41"/>
      <c r="SZ155" s="41"/>
      <c r="TA155" s="41"/>
      <c r="TB155" s="41"/>
      <c r="TC155" s="41"/>
      <c r="TD155" s="41"/>
      <c r="TE155" s="41"/>
      <c r="TF155" s="41"/>
      <c r="TG155" s="41"/>
      <c r="TH155" s="41"/>
      <c r="TI155" s="41"/>
      <c r="TJ155" s="41"/>
      <c r="TK155" s="41"/>
      <c r="TL155" s="41"/>
      <c r="TM155" s="41"/>
      <c r="TN155" s="41"/>
      <c r="TO155" s="41"/>
      <c r="TP155" s="41"/>
      <c r="TQ155" s="41"/>
      <c r="TR155" s="41"/>
      <c r="TS155" s="41"/>
      <c r="TT155" s="41"/>
      <c r="TU155" s="41"/>
      <c r="TV155" s="41"/>
      <c r="TW155" s="41"/>
      <c r="TX155" s="41"/>
      <c r="TY155" s="41"/>
      <c r="TZ155" s="41"/>
      <c r="UA155" s="41"/>
      <c r="UB155" s="41"/>
      <c r="UC155" s="41"/>
      <c r="UD155" s="41"/>
      <c r="UE155" s="41"/>
      <c r="UF155" s="41"/>
      <c r="UG155" s="41"/>
      <c r="UH155" s="41"/>
      <c r="UI155" s="41"/>
      <c r="UJ155" s="41"/>
      <c r="UK155" s="41"/>
      <c r="UL155" s="41"/>
      <c r="UM155" s="41"/>
      <c r="ACD155" s="41"/>
      <c r="ACE155" s="41"/>
      <c r="ACF155" s="41"/>
      <c r="ACG155" s="41"/>
      <c r="ACS155" s="41"/>
      <c r="ACT155" s="41"/>
      <c r="ACU155" s="41"/>
      <c r="ACV155" s="41"/>
      <c r="ACW155" s="41"/>
      <c r="ACX155" s="41"/>
      <c r="ACY155" s="41"/>
      <c r="ACZ155" s="41"/>
      <c r="ADA155" s="41"/>
      <c r="ADB155" s="41"/>
      <c r="ADC155" s="41"/>
      <c r="ADD155" s="41"/>
      <c r="ADE155" s="41"/>
      <c r="ADF155" s="41"/>
      <c r="ADG155" s="41"/>
      <c r="ADH155" s="41"/>
      <c r="ADI155" s="41"/>
      <c r="ADJ155" s="41"/>
      <c r="ADK155" s="41"/>
      <c r="ADL155" s="41"/>
      <c r="ADM155" s="41"/>
      <c r="ADN155" s="41"/>
      <c r="ADO155" s="41"/>
      <c r="ADP155" s="41"/>
      <c r="ADQ155" s="41"/>
      <c r="ADR155" s="41"/>
      <c r="ADS155" s="41"/>
      <c r="ADT155" s="41"/>
      <c r="ADU155" s="41"/>
      <c r="ADV155" s="41"/>
      <c r="ADW155" s="41"/>
      <c r="ADX155" s="41"/>
      <c r="ADY155" s="41"/>
      <c r="ADZ155" s="41"/>
      <c r="AEA155" s="41"/>
      <c r="AEB155" s="41"/>
      <c r="AEC155" s="41"/>
      <c r="AED155" s="41"/>
      <c r="AEE155" s="41"/>
      <c r="AEF155" s="41"/>
      <c r="AEG155" s="41"/>
      <c r="AEH155" s="41"/>
      <c r="AEI155" s="41"/>
      <c r="ALZ155" s="41"/>
      <c r="AMA155" s="41"/>
      <c r="AMB155" s="41"/>
      <c r="AMC155" s="41"/>
      <c r="AMO155" s="41"/>
      <c r="AMP155" s="41"/>
      <c r="AMQ155" s="41"/>
      <c r="AMR155" s="41"/>
      <c r="AMS155" s="41"/>
      <c r="AMT155" s="41"/>
      <c r="AMU155" s="41"/>
      <c r="AMV155" s="41"/>
      <c r="AMW155" s="41"/>
      <c r="AMX155" s="41"/>
      <c r="AMY155" s="41"/>
      <c r="AMZ155" s="41"/>
      <c r="ANA155" s="41"/>
      <c r="ANB155" s="41"/>
      <c r="ANC155" s="41"/>
      <c r="AND155" s="41"/>
      <c r="ANE155" s="41"/>
      <c r="ANF155" s="41"/>
      <c r="ANG155" s="41"/>
      <c r="ANH155" s="41"/>
      <c r="ANI155" s="41"/>
      <c r="ANJ155" s="41"/>
      <c r="ANK155" s="41"/>
      <c r="ANL155" s="41"/>
      <c r="ANM155" s="41"/>
      <c r="ANN155" s="41"/>
      <c r="ANO155" s="41"/>
      <c r="ANP155" s="41"/>
      <c r="ANQ155" s="41"/>
      <c r="ANR155" s="41"/>
      <c r="ANS155" s="41"/>
      <c r="ANT155" s="41"/>
      <c r="ANU155" s="41"/>
      <c r="ANV155" s="41"/>
      <c r="ANW155" s="41"/>
      <c r="ANX155" s="41"/>
      <c r="ANY155" s="41"/>
      <c r="ANZ155" s="41"/>
      <c r="AOA155" s="41"/>
      <c r="AOB155" s="41"/>
      <c r="AOC155" s="41"/>
      <c r="AOD155" s="41"/>
      <c r="AOE155" s="41"/>
      <c r="AVV155" s="41"/>
      <c r="AVW155" s="41"/>
      <c r="AVX155" s="41"/>
      <c r="AVY155" s="41"/>
      <c r="AWK155" s="41"/>
      <c r="AWL155" s="41"/>
      <c r="AWM155" s="41"/>
      <c r="AWN155" s="41"/>
      <c r="AWO155" s="41"/>
      <c r="AWP155" s="41"/>
      <c r="AWQ155" s="41"/>
      <c r="AWR155" s="41"/>
      <c r="AWS155" s="41"/>
      <c r="AWT155" s="41"/>
      <c r="AWU155" s="41"/>
      <c r="AWV155" s="41"/>
      <c r="AWW155" s="41"/>
      <c r="AWX155" s="41"/>
      <c r="AWY155" s="41"/>
      <c r="AWZ155" s="41"/>
      <c r="AXA155" s="41"/>
      <c r="AXB155" s="41"/>
      <c r="AXC155" s="41"/>
      <c r="AXD155" s="41"/>
      <c r="AXE155" s="41"/>
      <c r="AXF155" s="41"/>
      <c r="AXG155" s="41"/>
      <c r="AXH155" s="41"/>
      <c r="AXI155" s="41"/>
      <c r="AXJ155" s="41"/>
      <c r="AXK155" s="41"/>
      <c r="AXL155" s="41"/>
      <c r="AXM155" s="41"/>
      <c r="AXN155" s="41"/>
      <c r="AXO155" s="41"/>
      <c r="AXP155" s="41"/>
      <c r="AXQ155" s="41"/>
      <c r="AXR155" s="41"/>
      <c r="AXS155" s="41"/>
      <c r="AXT155" s="41"/>
      <c r="AXU155" s="41"/>
      <c r="AXV155" s="41"/>
      <c r="AXW155" s="41"/>
      <c r="AXX155" s="41"/>
      <c r="AXY155" s="41"/>
      <c r="AXZ155" s="41"/>
      <c r="AYA155" s="41"/>
      <c r="BFR155" s="41"/>
      <c r="BFS155" s="41"/>
      <c r="BFT155" s="41"/>
      <c r="BFU155" s="41"/>
      <c r="BGG155" s="41"/>
      <c r="BGH155" s="41"/>
      <c r="BGI155" s="41"/>
      <c r="BGJ155" s="41"/>
      <c r="BGK155" s="41"/>
      <c r="BGL155" s="41"/>
      <c r="BGM155" s="41"/>
      <c r="BGN155" s="41"/>
      <c r="BGO155" s="41"/>
      <c r="BGP155" s="41"/>
      <c r="BGQ155" s="41"/>
      <c r="BGR155" s="41"/>
      <c r="BGS155" s="41"/>
      <c r="BGT155" s="41"/>
      <c r="BGU155" s="41"/>
      <c r="BGV155" s="41"/>
      <c r="BGW155" s="41"/>
      <c r="BGX155" s="41"/>
      <c r="BGY155" s="41"/>
      <c r="BGZ155" s="41"/>
      <c r="BHA155" s="41"/>
      <c r="BHB155" s="41"/>
      <c r="BHC155" s="41"/>
      <c r="BHD155" s="41"/>
      <c r="BHE155" s="41"/>
      <c r="BHF155" s="41"/>
      <c r="BHG155" s="41"/>
      <c r="BHH155" s="41"/>
      <c r="BHI155" s="41"/>
      <c r="BHJ155" s="41"/>
      <c r="BHK155" s="41"/>
      <c r="BHL155" s="41"/>
      <c r="BHM155" s="41"/>
      <c r="BHN155" s="41"/>
      <c r="BHO155" s="41"/>
      <c r="BHP155" s="41"/>
      <c r="BHQ155" s="41"/>
      <c r="BHR155" s="41"/>
      <c r="BHS155" s="41"/>
      <c r="BHT155" s="41"/>
      <c r="BHU155" s="41"/>
      <c r="BHV155" s="41"/>
      <c r="BHW155" s="41"/>
      <c r="BPN155" s="41"/>
      <c r="BPO155" s="41"/>
      <c r="BPP155" s="41"/>
      <c r="BPQ155" s="41"/>
      <c r="BQC155" s="41"/>
      <c r="BQD155" s="41"/>
      <c r="BQE155" s="41"/>
      <c r="BQF155" s="41"/>
      <c r="BQG155" s="41"/>
      <c r="BQH155" s="41"/>
      <c r="BQI155" s="41"/>
      <c r="BQJ155" s="41"/>
      <c r="BQK155" s="41"/>
      <c r="BQL155" s="41"/>
      <c r="BQM155" s="41"/>
      <c r="BQN155" s="41"/>
      <c r="BQO155" s="41"/>
      <c r="BQP155" s="41"/>
      <c r="BQQ155" s="41"/>
      <c r="BQR155" s="41"/>
      <c r="BQS155" s="41"/>
      <c r="BQT155" s="41"/>
      <c r="BQU155" s="41"/>
      <c r="BQV155" s="41"/>
      <c r="BQW155" s="41"/>
      <c r="BQX155" s="41"/>
      <c r="BQY155" s="41"/>
      <c r="BQZ155" s="41"/>
      <c r="BRA155" s="41"/>
      <c r="BRB155" s="41"/>
      <c r="BRC155" s="41"/>
      <c r="BRD155" s="41"/>
      <c r="BRE155" s="41"/>
      <c r="BRF155" s="41"/>
      <c r="BRG155" s="41"/>
      <c r="BRH155" s="41"/>
      <c r="BRI155" s="41"/>
      <c r="BRJ155" s="41"/>
      <c r="BRK155" s="41"/>
      <c r="BRL155" s="41"/>
      <c r="BRM155" s="41"/>
      <c r="BRN155" s="41"/>
      <c r="BRO155" s="41"/>
      <c r="BRP155" s="41"/>
      <c r="BRQ155" s="41"/>
      <c r="BRR155" s="41"/>
      <c r="BRS155" s="41"/>
      <c r="BZJ155" s="41"/>
      <c r="BZK155" s="41"/>
      <c r="BZL155" s="41"/>
      <c r="BZM155" s="41"/>
      <c r="BZY155" s="41"/>
      <c r="BZZ155" s="41"/>
      <c r="CAA155" s="41"/>
      <c r="CAB155" s="41"/>
      <c r="CAC155" s="41"/>
      <c r="CAD155" s="41"/>
      <c r="CAE155" s="41"/>
      <c r="CAF155" s="41"/>
      <c r="CAG155" s="41"/>
      <c r="CAH155" s="41"/>
      <c r="CAI155" s="41"/>
      <c r="CAJ155" s="41"/>
      <c r="CAK155" s="41"/>
      <c r="CAL155" s="41"/>
      <c r="CAM155" s="41"/>
      <c r="CAN155" s="41"/>
      <c r="CAO155" s="41"/>
      <c r="CAP155" s="41"/>
      <c r="CAQ155" s="41"/>
      <c r="CAR155" s="41"/>
      <c r="CAS155" s="41"/>
      <c r="CAT155" s="41"/>
      <c r="CAU155" s="41"/>
      <c r="CAV155" s="41"/>
      <c r="CAW155" s="41"/>
      <c r="CAX155" s="41"/>
      <c r="CAY155" s="41"/>
      <c r="CAZ155" s="41"/>
      <c r="CBA155" s="41"/>
      <c r="CBB155" s="41"/>
      <c r="CBC155" s="41"/>
      <c r="CBD155" s="41"/>
      <c r="CBE155" s="41"/>
      <c r="CBF155" s="41"/>
      <c r="CBG155" s="41"/>
      <c r="CBH155" s="41"/>
      <c r="CBI155" s="41"/>
      <c r="CBJ155" s="41"/>
      <c r="CBK155" s="41"/>
      <c r="CBL155" s="41"/>
      <c r="CBM155" s="41"/>
      <c r="CBN155" s="41"/>
      <c r="CBO155" s="41"/>
      <c r="CJF155" s="41"/>
      <c r="CJG155" s="41"/>
      <c r="CJH155" s="41"/>
      <c r="CJI155" s="41"/>
      <c r="CJU155" s="41"/>
      <c r="CJV155" s="41"/>
      <c r="CJW155" s="41"/>
      <c r="CJX155" s="41"/>
      <c r="CJY155" s="41"/>
      <c r="CJZ155" s="41"/>
      <c r="CKA155" s="41"/>
      <c r="CKB155" s="41"/>
      <c r="CKC155" s="41"/>
      <c r="CKD155" s="41"/>
      <c r="CKE155" s="41"/>
      <c r="CKF155" s="41"/>
      <c r="CKG155" s="41"/>
      <c r="CKH155" s="41"/>
      <c r="CKI155" s="41"/>
      <c r="CKJ155" s="41"/>
      <c r="CKK155" s="41"/>
      <c r="CKL155" s="41"/>
      <c r="CKM155" s="41"/>
      <c r="CKN155" s="41"/>
      <c r="CKO155" s="41"/>
      <c r="CKP155" s="41"/>
      <c r="CKQ155" s="41"/>
      <c r="CKR155" s="41"/>
      <c r="CKS155" s="41"/>
      <c r="CKT155" s="41"/>
      <c r="CKU155" s="41"/>
      <c r="CKV155" s="41"/>
      <c r="CKW155" s="41"/>
      <c r="CKX155" s="41"/>
      <c r="CKY155" s="41"/>
      <c r="CKZ155" s="41"/>
      <c r="CLA155" s="41"/>
      <c r="CLB155" s="41"/>
      <c r="CLC155" s="41"/>
      <c r="CLD155" s="41"/>
      <c r="CLE155" s="41"/>
      <c r="CLF155" s="41"/>
      <c r="CLG155" s="41"/>
      <c r="CLH155" s="41"/>
      <c r="CLI155" s="41"/>
      <c r="CLJ155" s="41"/>
      <c r="CLK155" s="41"/>
      <c r="CTB155" s="41"/>
      <c r="CTC155" s="41"/>
      <c r="CTD155" s="41"/>
      <c r="CTE155" s="41"/>
      <c r="CTQ155" s="41"/>
      <c r="CTR155" s="41"/>
      <c r="CTS155" s="41"/>
      <c r="CTT155" s="41"/>
      <c r="CTU155" s="41"/>
      <c r="CTV155" s="41"/>
      <c r="CTW155" s="41"/>
      <c r="CTX155" s="41"/>
      <c r="CTY155" s="41"/>
      <c r="CTZ155" s="41"/>
      <c r="CUA155" s="41"/>
      <c r="CUB155" s="41"/>
      <c r="CUC155" s="41"/>
      <c r="CUD155" s="41"/>
      <c r="CUE155" s="41"/>
      <c r="CUF155" s="41"/>
      <c r="CUG155" s="41"/>
      <c r="CUH155" s="41"/>
      <c r="CUI155" s="41"/>
      <c r="CUJ155" s="41"/>
      <c r="CUK155" s="41"/>
      <c r="CUL155" s="41"/>
      <c r="CUM155" s="41"/>
      <c r="CUN155" s="41"/>
      <c r="CUO155" s="41"/>
      <c r="CUP155" s="41"/>
      <c r="CUQ155" s="41"/>
      <c r="CUR155" s="41"/>
      <c r="CUS155" s="41"/>
      <c r="CUT155" s="41"/>
      <c r="CUU155" s="41"/>
      <c r="CUV155" s="41"/>
      <c r="CUW155" s="41"/>
      <c r="CUX155" s="41"/>
      <c r="CUY155" s="41"/>
      <c r="CUZ155" s="41"/>
      <c r="CVA155" s="41"/>
      <c r="CVB155" s="41"/>
      <c r="CVC155" s="41"/>
      <c r="CVD155" s="41"/>
      <c r="CVE155" s="41"/>
      <c r="CVF155" s="41"/>
      <c r="CVG155" s="41"/>
      <c r="DCX155" s="41"/>
      <c r="DCY155" s="41"/>
      <c r="DCZ155" s="41"/>
      <c r="DDA155" s="41"/>
      <c r="DDM155" s="41"/>
      <c r="DDN155" s="41"/>
      <c r="DDO155" s="41"/>
      <c r="DDP155" s="41"/>
      <c r="DDQ155" s="41"/>
      <c r="DDR155" s="41"/>
      <c r="DDS155" s="41"/>
      <c r="DDT155" s="41"/>
      <c r="DDU155" s="41"/>
      <c r="DDV155" s="41"/>
      <c r="DDW155" s="41"/>
      <c r="DDX155" s="41"/>
      <c r="DDY155" s="41"/>
      <c r="DDZ155" s="41"/>
      <c r="DEA155" s="41"/>
      <c r="DEB155" s="41"/>
      <c r="DEC155" s="41"/>
      <c r="DED155" s="41"/>
      <c r="DEE155" s="41"/>
      <c r="DEF155" s="41"/>
      <c r="DEG155" s="41"/>
      <c r="DEH155" s="41"/>
      <c r="DEI155" s="41"/>
      <c r="DEJ155" s="41"/>
      <c r="DEK155" s="41"/>
      <c r="DEL155" s="41"/>
      <c r="DEM155" s="41"/>
      <c r="DEN155" s="41"/>
      <c r="DEO155" s="41"/>
      <c r="DEP155" s="41"/>
      <c r="DEQ155" s="41"/>
      <c r="DER155" s="41"/>
      <c r="DES155" s="41"/>
      <c r="DET155" s="41"/>
      <c r="DEU155" s="41"/>
      <c r="DEV155" s="41"/>
      <c r="DEW155" s="41"/>
      <c r="DEX155" s="41"/>
      <c r="DEY155" s="41"/>
      <c r="DEZ155" s="41"/>
      <c r="DFA155" s="41"/>
      <c r="DFB155" s="41"/>
      <c r="DFC155" s="41"/>
      <c r="DMT155" s="41"/>
      <c r="DMU155" s="41"/>
      <c r="DMV155" s="41"/>
      <c r="DMW155" s="41"/>
      <c r="DNI155" s="41"/>
      <c r="DNJ155" s="41"/>
      <c r="DNK155" s="41"/>
      <c r="DNL155" s="41"/>
      <c r="DNM155" s="41"/>
      <c r="DNN155" s="41"/>
      <c r="DNO155" s="41"/>
      <c r="DNP155" s="41"/>
      <c r="DNQ155" s="41"/>
      <c r="DNR155" s="41"/>
      <c r="DNS155" s="41"/>
      <c r="DNT155" s="41"/>
      <c r="DNU155" s="41"/>
      <c r="DNV155" s="41"/>
      <c r="DNW155" s="41"/>
      <c r="DNX155" s="41"/>
      <c r="DNY155" s="41"/>
      <c r="DNZ155" s="41"/>
      <c r="DOA155" s="41"/>
      <c r="DOB155" s="41"/>
      <c r="DOC155" s="41"/>
      <c r="DOD155" s="41"/>
      <c r="DOE155" s="41"/>
      <c r="DOF155" s="41"/>
      <c r="DOG155" s="41"/>
      <c r="DOH155" s="41"/>
      <c r="DOI155" s="41"/>
      <c r="DOJ155" s="41"/>
      <c r="DOK155" s="41"/>
      <c r="DOL155" s="41"/>
      <c r="DOM155" s="41"/>
      <c r="DON155" s="41"/>
      <c r="DOO155" s="41"/>
      <c r="DOP155" s="41"/>
      <c r="DOQ155" s="41"/>
      <c r="DOR155" s="41"/>
      <c r="DOS155" s="41"/>
      <c r="DOT155" s="41"/>
      <c r="DOU155" s="41"/>
      <c r="DOV155" s="41"/>
      <c r="DOW155" s="41"/>
      <c r="DOX155" s="41"/>
      <c r="DOY155" s="41"/>
      <c r="DWP155" s="41"/>
      <c r="DWQ155" s="41"/>
      <c r="DWR155" s="41"/>
      <c r="DWS155" s="41"/>
      <c r="DXE155" s="41"/>
      <c r="DXF155" s="41"/>
      <c r="DXG155" s="41"/>
      <c r="DXH155" s="41"/>
      <c r="DXI155" s="41"/>
      <c r="DXJ155" s="41"/>
      <c r="DXK155" s="41"/>
      <c r="DXL155" s="41"/>
      <c r="DXM155" s="41"/>
      <c r="DXN155" s="41"/>
      <c r="DXO155" s="41"/>
      <c r="DXP155" s="41"/>
      <c r="DXQ155" s="41"/>
      <c r="DXR155" s="41"/>
      <c r="DXS155" s="41"/>
      <c r="DXT155" s="41"/>
      <c r="DXU155" s="41"/>
      <c r="DXV155" s="41"/>
      <c r="DXW155" s="41"/>
      <c r="DXX155" s="41"/>
      <c r="DXY155" s="41"/>
      <c r="DXZ155" s="41"/>
      <c r="DYA155" s="41"/>
      <c r="DYB155" s="41"/>
      <c r="DYC155" s="41"/>
      <c r="DYD155" s="41"/>
      <c r="DYE155" s="41"/>
      <c r="DYF155" s="41"/>
      <c r="DYG155" s="41"/>
      <c r="DYH155" s="41"/>
      <c r="DYI155" s="41"/>
      <c r="DYJ155" s="41"/>
      <c r="DYK155" s="41"/>
      <c r="DYL155" s="41"/>
      <c r="DYM155" s="41"/>
      <c r="DYN155" s="41"/>
      <c r="DYO155" s="41"/>
      <c r="DYP155" s="41"/>
      <c r="DYQ155" s="41"/>
      <c r="DYR155" s="41"/>
      <c r="DYS155" s="41"/>
      <c r="DYT155" s="41"/>
      <c r="DYU155" s="41"/>
      <c r="EGL155" s="41"/>
      <c r="EGM155" s="41"/>
      <c r="EGN155" s="41"/>
      <c r="EGO155" s="41"/>
      <c r="EHA155" s="41"/>
      <c r="EHB155" s="41"/>
      <c r="EHC155" s="41"/>
      <c r="EHD155" s="41"/>
      <c r="EHE155" s="41"/>
      <c r="EHF155" s="41"/>
      <c r="EHG155" s="41"/>
      <c r="EHH155" s="41"/>
      <c r="EHI155" s="41"/>
      <c r="EHJ155" s="41"/>
      <c r="EHK155" s="41"/>
      <c r="EHL155" s="41"/>
      <c r="EHM155" s="41"/>
      <c r="EHN155" s="41"/>
      <c r="EHO155" s="41"/>
      <c r="EHP155" s="41"/>
      <c r="EHQ155" s="41"/>
      <c r="EHR155" s="41"/>
      <c r="EHS155" s="41"/>
      <c r="EHT155" s="41"/>
      <c r="EHU155" s="41"/>
      <c r="EHV155" s="41"/>
      <c r="EHW155" s="41"/>
      <c r="EHX155" s="41"/>
      <c r="EHY155" s="41"/>
      <c r="EHZ155" s="41"/>
      <c r="EIA155" s="41"/>
      <c r="EIB155" s="41"/>
      <c r="EIC155" s="41"/>
      <c r="EID155" s="41"/>
      <c r="EIE155" s="41"/>
      <c r="EIF155" s="41"/>
      <c r="EIG155" s="41"/>
      <c r="EIH155" s="41"/>
      <c r="EII155" s="41"/>
      <c r="EIJ155" s="41"/>
      <c r="EIK155" s="41"/>
      <c r="EIL155" s="41"/>
      <c r="EIM155" s="41"/>
      <c r="EIN155" s="41"/>
      <c r="EIO155" s="41"/>
      <c r="EIP155" s="41"/>
      <c r="EIQ155" s="41"/>
      <c r="EQH155" s="41"/>
      <c r="EQI155" s="41"/>
      <c r="EQJ155" s="41"/>
      <c r="EQK155" s="41"/>
      <c r="EQW155" s="41"/>
      <c r="EQX155" s="41"/>
      <c r="EQY155" s="41"/>
      <c r="EQZ155" s="41"/>
      <c r="ERA155" s="41"/>
      <c r="ERB155" s="41"/>
      <c r="ERC155" s="41"/>
      <c r="ERD155" s="41"/>
      <c r="ERE155" s="41"/>
      <c r="ERF155" s="41"/>
      <c r="ERG155" s="41"/>
      <c r="ERH155" s="41"/>
      <c r="ERI155" s="41"/>
      <c r="ERJ155" s="41"/>
      <c r="ERK155" s="41"/>
      <c r="ERL155" s="41"/>
      <c r="ERM155" s="41"/>
      <c r="ERN155" s="41"/>
      <c r="ERO155" s="41"/>
      <c r="ERP155" s="41"/>
      <c r="ERQ155" s="41"/>
      <c r="ERR155" s="41"/>
      <c r="ERS155" s="41"/>
      <c r="ERT155" s="41"/>
      <c r="ERU155" s="41"/>
      <c r="ERV155" s="41"/>
      <c r="ERW155" s="41"/>
      <c r="ERX155" s="41"/>
      <c r="ERY155" s="41"/>
      <c r="ERZ155" s="41"/>
      <c r="ESA155" s="41"/>
      <c r="ESB155" s="41"/>
      <c r="ESC155" s="41"/>
      <c r="ESD155" s="41"/>
      <c r="ESE155" s="41"/>
      <c r="ESF155" s="41"/>
      <c r="ESG155" s="41"/>
      <c r="ESH155" s="41"/>
      <c r="ESI155" s="41"/>
      <c r="ESJ155" s="41"/>
      <c r="ESK155" s="41"/>
      <c r="ESL155" s="41"/>
      <c r="ESM155" s="41"/>
      <c r="FAD155" s="41"/>
      <c r="FAE155" s="41"/>
      <c r="FAF155" s="41"/>
      <c r="FAG155" s="41"/>
      <c r="FAS155" s="41"/>
      <c r="FAT155" s="41"/>
      <c r="FAU155" s="41"/>
      <c r="FAV155" s="41"/>
      <c r="FAW155" s="41"/>
      <c r="FAX155" s="41"/>
      <c r="FAY155" s="41"/>
      <c r="FAZ155" s="41"/>
      <c r="FBA155" s="41"/>
      <c r="FBB155" s="41"/>
      <c r="FBC155" s="41"/>
      <c r="FBD155" s="41"/>
      <c r="FBE155" s="41"/>
      <c r="FBF155" s="41"/>
      <c r="FBG155" s="41"/>
      <c r="FBH155" s="41"/>
      <c r="FBI155" s="41"/>
      <c r="FBJ155" s="41"/>
      <c r="FBK155" s="41"/>
      <c r="FBL155" s="41"/>
      <c r="FBM155" s="41"/>
      <c r="FBN155" s="41"/>
      <c r="FBO155" s="41"/>
      <c r="FBP155" s="41"/>
      <c r="FBQ155" s="41"/>
      <c r="FBR155" s="41"/>
      <c r="FBS155" s="41"/>
      <c r="FBT155" s="41"/>
      <c r="FBU155" s="41"/>
      <c r="FBV155" s="41"/>
      <c r="FBW155" s="41"/>
      <c r="FBX155" s="41"/>
      <c r="FBY155" s="41"/>
      <c r="FBZ155" s="41"/>
      <c r="FCA155" s="41"/>
      <c r="FCB155" s="41"/>
      <c r="FCC155" s="41"/>
      <c r="FCD155" s="41"/>
      <c r="FCE155" s="41"/>
      <c r="FCF155" s="41"/>
      <c r="FCG155" s="41"/>
      <c r="FCH155" s="41"/>
      <c r="FCI155" s="41"/>
      <c r="FJZ155" s="41"/>
      <c r="FKA155" s="41"/>
      <c r="FKB155" s="41"/>
      <c r="FKC155" s="41"/>
      <c r="FKO155" s="41"/>
      <c r="FKP155" s="41"/>
      <c r="FKQ155" s="41"/>
      <c r="FKR155" s="41"/>
      <c r="FKS155" s="41"/>
      <c r="FKT155" s="41"/>
      <c r="FKU155" s="41"/>
      <c r="FKV155" s="41"/>
      <c r="FKW155" s="41"/>
      <c r="FKX155" s="41"/>
      <c r="FKY155" s="41"/>
      <c r="FKZ155" s="41"/>
      <c r="FLA155" s="41"/>
      <c r="FLB155" s="41"/>
      <c r="FLC155" s="41"/>
      <c r="FLD155" s="41"/>
      <c r="FLE155" s="41"/>
      <c r="FLF155" s="41"/>
      <c r="FLG155" s="41"/>
      <c r="FLH155" s="41"/>
      <c r="FLI155" s="41"/>
      <c r="FLJ155" s="41"/>
      <c r="FLK155" s="41"/>
      <c r="FLL155" s="41"/>
      <c r="FLM155" s="41"/>
      <c r="FLN155" s="41"/>
      <c r="FLO155" s="41"/>
      <c r="FLP155" s="41"/>
      <c r="FLQ155" s="41"/>
      <c r="FLR155" s="41"/>
      <c r="FLS155" s="41"/>
      <c r="FLT155" s="41"/>
      <c r="FLU155" s="41"/>
      <c r="FLV155" s="41"/>
      <c r="FLW155" s="41"/>
      <c r="FLX155" s="41"/>
      <c r="FLY155" s="41"/>
      <c r="FLZ155" s="41"/>
      <c r="FMA155" s="41"/>
      <c r="FMB155" s="41"/>
      <c r="FMC155" s="41"/>
      <c r="FMD155" s="41"/>
      <c r="FME155" s="41"/>
      <c r="FTV155" s="41"/>
      <c r="FTW155" s="41"/>
      <c r="FTX155" s="41"/>
      <c r="FTY155" s="41"/>
      <c r="FUK155" s="41"/>
      <c r="FUL155" s="41"/>
      <c r="FUM155" s="41"/>
      <c r="FUN155" s="41"/>
      <c r="FUO155" s="41"/>
      <c r="FUP155" s="41"/>
      <c r="FUQ155" s="41"/>
      <c r="FUR155" s="41"/>
      <c r="FUS155" s="41"/>
      <c r="FUT155" s="41"/>
      <c r="FUU155" s="41"/>
      <c r="FUV155" s="41"/>
      <c r="FUW155" s="41"/>
      <c r="FUX155" s="41"/>
      <c r="FUY155" s="41"/>
      <c r="FUZ155" s="41"/>
      <c r="FVA155" s="41"/>
      <c r="FVB155" s="41"/>
      <c r="FVC155" s="41"/>
      <c r="FVD155" s="41"/>
      <c r="FVE155" s="41"/>
      <c r="FVF155" s="41"/>
      <c r="FVG155" s="41"/>
      <c r="FVH155" s="41"/>
      <c r="FVI155" s="41"/>
      <c r="FVJ155" s="41"/>
      <c r="FVK155" s="41"/>
      <c r="FVL155" s="41"/>
      <c r="FVM155" s="41"/>
      <c r="FVN155" s="41"/>
      <c r="FVO155" s="41"/>
      <c r="FVP155" s="41"/>
      <c r="FVQ155" s="41"/>
      <c r="FVR155" s="41"/>
      <c r="FVS155" s="41"/>
      <c r="FVT155" s="41"/>
      <c r="FVU155" s="41"/>
      <c r="FVV155" s="41"/>
      <c r="FVW155" s="41"/>
      <c r="FVX155" s="41"/>
      <c r="FVY155" s="41"/>
      <c r="FVZ155" s="41"/>
      <c r="FWA155" s="41"/>
      <c r="GDR155" s="41"/>
      <c r="GDS155" s="41"/>
      <c r="GDT155" s="41"/>
      <c r="GDU155" s="41"/>
      <c r="GEG155" s="41"/>
      <c r="GEH155" s="41"/>
      <c r="GEI155" s="41"/>
      <c r="GEJ155" s="41"/>
      <c r="GEK155" s="41"/>
      <c r="GEL155" s="41"/>
      <c r="GEM155" s="41"/>
      <c r="GEN155" s="41"/>
      <c r="GEO155" s="41"/>
      <c r="GEP155" s="41"/>
      <c r="GEQ155" s="41"/>
      <c r="GER155" s="41"/>
      <c r="GES155" s="41"/>
      <c r="GET155" s="41"/>
      <c r="GEU155" s="41"/>
      <c r="GEV155" s="41"/>
      <c r="GEW155" s="41"/>
      <c r="GEX155" s="41"/>
      <c r="GEY155" s="41"/>
      <c r="GEZ155" s="41"/>
      <c r="GFA155" s="41"/>
      <c r="GFB155" s="41"/>
      <c r="GFC155" s="41"/>
      <c r="GFD155" s="41"/>
      <c r="GFE155" s="41"/>
      <c r="GFF155" s="41"/>
      <c r="GFG155" s="41"/>
      <c r="GFH155" s="41"/>
      <c r="GFI155" s="41"/>
      <c r="GFJ155" s="41"/>
      <c r="GFK155" s="41"/>
      <c r="GFL155" s="41"/>
      <c r="GFM155" s="41"/>
      <c r="GFN155" s="41"/>
      <c r="GFO155" s="41"/>
      <c r="GFP155" s="41"/>
      <c r="GFQ155" s="41"/>
      <c r="GFR155" s="41"/>
      <c r="GFS155" s="41"/>
      <c r="GFT155" s="41"/>
      <c r="GFU155" s="41"/>
      <c r="GFV155" s="41"/>
      <c r="GFW155" s="41"/>
      <c r="GNN155" s="41"/>
      <c r="GNO155" s="41"/>
      <c r="GNP155" s="41"/>
      <c r="GNQ155" s="41"/>
      <c r="GOC155" s="41"/>
      <c r="GOD155" s="41"/>
      <c r="GOE155" s="41"/>
      <c r="GOF155" s="41"/>
      <c r="GOG155" s="41"/>
      <c r="GOH155" s="41"/>
      <c r="GOI155" s="41"/>
      <c r="GOJ155" s="41"/>
      <c r="GOK155" s="41"/>
      <c r="GOL155" s="41"/>
      <c r="GOM155" s="41"/>
      <c r="GON155" s="41"/>
      <c r="GOO155" s="41"/>
      <c r="GOP155" s="41"/>
      <c r="GOQ155" s="41"/>
      <c r="GOR155" s="41"/>
      <c r="GOS155" s="41"/>
      <c r="GOT155" s="41"/>
      <c r="GOU155" s="41"/>
      <c r="GOV155" s="41"/>
      <c r="GOW155" s="41"/>
      <c r="GOX155" s="41"/>
      <c r="GOY155" s="41"/>
      <c r="GOZ155" s="41"/>
      <c r="GPA155" s="41"/>
      <c r="GPB155" s="41"/>
      <c r="GPC155" s="41"/>
      <c r="GPD155" s="41"/>
      <c r="GPE155" s="41"/>
      <c r="GPF155" s="41"/>
      <c r="GPG155" s="41"/>
      <c r="GPH155" s="41"/>
      <c r="GPI155" s="41"/>
      <c r="GPJ155" s="41"/>
      <c r="GPK155" s="41"/>
      <c r="GPL155" s="41"/>
      <c r="GPM155" s="41"/>
      <c r="GPN155" s="41"/>
      <c r="GPO155" s="41"/>
      <c r="GPP155" s="41"/>
      <c r="GPQ155" s="41"/>
      <c r="GPR155" s="41"/>
      <c r="GPS155" s="41"/>
      <c r="GXJ155" s="41"/>
      <c r="GXK155" s="41"/>
      <c r="GXL155" s="41"/>
      <c r="GXM155" s="41"/>
      <c r="GXY155" s="41"/>
      <c r="GXZ155" s="41"/>
      <c r="GYA155" s="41"/>
      <c r="GYB155" s="41"/>
      <c r="GYC155" s="41"/>
      <c r="GYD155" s="41"/>
      <c r="GYE155" s="41"/>
      <c r="GYF155" s="41"/>
      <c r="GYG155" s="41"/>
      <c r="GYH155" s="41"/>
      <c r="GYI155" s="41"/>
      <c r="GYJ155" s="41"/>
      <c r="GYK155" s="41"/>
      <c r="GYL155" s="41"/>
      <c r="GYM155" s="41"/>
      <c r="GYN155" s="41"/>
      <c r="GYO155" s="41"/>
      <c r="GYP155" s="41"/>
      <c r="GYQ155" s="41"/>
      <c r="GYR155" s="41"/>
      <c r="GYS155" s="41"/>
      <c r="GYT155" s="41"/>
      <c r="GYU155" s="41"/>
      <c r="GYV155" s="41"/>
      <c r="GYW155" s="41"/>
      <c r="GYX155" s="41"/>
      <c r="GYY155" s="41"/>
      <c r="GYZ155" s="41"/>
      <c r="GZA155" s="41"/>
      <c r="GZB155" s="41"/>
      <c r="GZC155" s="41"/>
      <c r="GZD155" s="41"/>
      <c r="GZE155" s="41"/>
      <c r="GZF155" s="41"/>
      <c r="GZG155" s="41"/>
      <c r="GZH155" s="41"/>
      <c r="GZI155" s="41"/>
      <c r="GZJ155" s="41"/>
      <c r="GZK155" s="41"/>
      <c r="GZL155" s="41"/>
      <c r="GZM155" s="41"/>
      <c r="GZN155" s="41"/>
      <c r="GZO155" s="41"/>
      <c r="HHF155" s="41"/>
      <c r="HHG155" s="41"/>
      <c r="HHH155" s="41"/>
      <c r="HHI155" s="41"/>
      <c r="HHU155" s="41"/>
      <c r="HHV155" s="41"/>
      <c r="HHW155" s="41"/>
      <c r="HHX155" s="41"/>
      <c r="HHY155" s="41"/>
      <c r="HHZ155" s="41"/>
      <c r="HIA155" s="41"/>
      <c r="HIB155" s="41"/>
      <c r="HIC155" s="41"/>
      <c r="HID155" s="41"/>
      <c r="HIE155" s="41"/>
      <c r="HIF155" s="41"/>
      <c r="HIG155" s="41"/>
      <c r="HIH155" s="41"/>
      <c r="HII155" s="41"/>
      <c r="HIJ155" s="41"/>
      <c r="HIK155" s="41"/>
      <c r="HIL155" s="41"/>
      <c r="HIM155" s="41"/>
      <c r="HIN155" s="41"/>
      <c r="HIO155" s="41"/>
      <c r="HIP155" s="41"/>
      <c r="HIQ155" s="41"/>
      <c r="HIR155" s="41"/>
      <c r="HIS155" s="41"/>
      <c r="HIT155" s="41"/>
      <c r="HIU155" s="41"/>
      <c r="HIV155" s="41"/>
      <c r="HIW155" s="41"/>
      <c r="HIX155" s="41"/>
      <c r="HIY155" s="41"/>
      <c r="HIZ155" s="41"/>
      <c r="HJA155" s="41"/>
      <c r="HJB155" s="41"/>
      <c r="HJC155" s="41"/>
      <c r="HJD155" s="41"/>
      <c r="HJE155" s="41"/>
      <c r="HJF155" s="41"/>
      <c r="HJG155" s="41"/>
      <c r="HJH155" s="41"/>
      <c r="HJI155" s="41"/>
      <c r="HJJ155" s="41"/>
      <c r="HJK155" s="41"/>
      <c r="HRB155" s="41"/>
      <c r="HRC155" s="41"/>
      <c r="HRD155" s="41"/>
      <c r="HRE155" s="41"/>
      <c r="HRQ155" s="41"/>
      <c r="HRR155" s="41"/>
      <c r="HRS155" s="41"/>
      <c r="HRT155" s="41"/>
      <c r="HRU155" s="41"/>
      <c r="HRV155" s="41"/>
      <c r="HRW155" s="41"/>
      <c r="HRX155" s="41"/>
      <c r="HRY155" s="41"/>
      <c r="HRZ155" s="41"/>
      <c r="HSA155" s="41"/>
      <c r="HSB155" s="41"/>
      <c r="HSC155" s="41"/>
      <c r="HSD155" s="41"/>
      <c r="HSE155" s="41"/>
      <c r="HSF155" s="41"/>
      <c r="HSG155" s="41"/>
      <c r="HSH155" s="41"/>
      <c r="HSI155" s="41"/>
      <c r="HSJ155" s="41"/>
      <c r="HSK155" s="41"/>
      <c r="HSL155" s="41"/>
      <c r="HSM155" s="41"/>
      <c r="HSN155" s="41"/>
      <c r="HSO155" s="41"/>
      <c r="HSP155" s="41"/>
      <c r="HSQ155" s="41"/>
      <c r="HSR155" s="41"/>
      <c r="HSS155" s="41"/>
      <c r="HST155" s="41"/>
      <c r="HSU155" s="41"/>
      <c r="HSV155" s="41"/>
      <c r="HSW155" s="41"/>
      <c r="HSX155" s="41"/>
      <c r="HSY155" s="41"/>
      <c r="HSZ155" s="41"/>
      <c r="HTA155" s="41"/>
      <c r="HTB155" s="41"/>
      <c r="HTC155" s="41"/>
      <c r="HTD155" s="41"/>
      <c r="HTE155" s="41"/>
      <c r="HTF155" s="41"/>
      <c r="HTG155" s="41"/>
      <c r="IAX155" s="41"/>
      <c r="IAY155" s="41"/>
      <c r="IAZ155" s="41"/>
      <c r="IBA155" s="41"/>
      <c r="IBM155" s="41"/>
      <c r="IBN155" s="41"/>
      <c r="IBO155" s="41"/>
      <c r="IBP155" s="41"/>
      <c r="IBQ155" s="41"/>
      <c r="IBR155" s="41"/>
      <c r="IBS155" s="41"/>
      <c r="IBT155" s="41"/>
      <c r="IBU155" s="41"/>
      <c r="IBV155" s="41"/>
      <c r="IBW155" s="41"/>
      <c r="IBX155" s="41"/>
      <c r="IBY155" s="41"/>
      <c r="IBZ155" s="41"/>
      <c r="ICA155" s="41"/>
      <c r="ICB155" s="41"/>
      <c r="ICC155" s="41"/>
      <c r="ICD155" s="41"/>
      <c r="ICE155" s="41"/>
      <c r="ICF155" s="41"/>
      <c r="ICG155" s="41"/>
      <c r="ICH155" s="41"/>
      <c r="ICI155" s="41"/>
      <c r="ICJ155" s="41"/>
      <c r="ICK155" s="41"/>
      <c r="ICL155" s="41"/>
      <c r="ICM155" s="41"/>
      <c r="ICN155" s="41"/>
      <c r="ICO155" s="41"/>
      <c r="ICP155" s="41"/>
      <c r="ICQ155" s="41"/>
      <c r="ICR155" s="41"/>
      <c r="ICS155" s="41"/>
      <c r="ICT155" s="41"/>
      <c r="ICU155" s="41"/>
      <c r="ICV155" s="41"/>
      <c r="ICW155" s="41"/>
      <c r="ICX155" s="41"/>
      <c r="ICY155" s="41"/>
      <c r="ICZ155" s="41"/>
      <c r="IDA155" s="41"/>
      <c r="IDB155" s="41"/>
      <c r="IDC155" s="41"/>
      <c r="IKT155" s="41"/>
      <c r="IKU155" s="41"/>
      <c r="IKV155" s="41"/>
      <c r="IKW155" s="41"/>
      <c r="ILI155" s="41"/>
      <c r="ILJ155" s="41"/>
      <c r="ILK155" s="41"/>
      <c r="ILL155" s="41"/>
      <c r="ILM155" s="41"/>
      <c r="ILN155" s="41"/>
      <c r="ILO155" s="41"/>
      <c r="ILP155" s="41"/>
      <c r="ILQ155" s="41"/>
      <c r="ILR155" s="41"/>
      <c r="ILS155" s="41"/>
      <c r="ILT155" s="41"/>
      <c r="ILU155" s="41"/>
      <c r="ILV155" s="41"/>
      <c r="ILW155" s="41"/>
      <c r="ILX155" s="41"/>
      <c r="ILY155" s="41"/>
      <c r="ILZ155" s="41"/>
      <c r="IMA155" s="41"/>
      <c r="IMB155" s="41"/>
      <c r="IMC155" s="41"/>
      <c r="IMD155" s="41"/>
      <c r="IME155" s="41"/>
      <c r="IMF155" s="41"/>
      <c r="IMG155" s="41"/>
      <c r="IMH155" s="41"/>
      <c r="IMI155" s="41"/>
      <c r="IMJ155" s="41"/>
      <c r="IMK155" s="41"/>
      <c r="IML155" s="41"/>
      <c r="IMM155" s="41"/>
      <c r="IMN155" s="41"/>
      <c r="IMO155" s="41"/>
      <c r="IMP155" s="41"/>
      <c r="IMQ155" s="41"/>
      <c r="IMR155" s="41"/>
      <c r="IMS155" s="41"/>
      <c r="IMT155" s="41"/>
      <c r="IMU155" s="41"/>
      <c r="IMV155" s="41"/>
      <c r="IMW155" s="41"/>
      <c r="IMX155" s="41"/>
      <c r="IMY155" s="41"/>
      <c r="IUP155" s="41"/>
      <c r="IUQ155" s="41"/>
      <c r="IUR155" s="41"/>
      <c r="IUS155" s="41"/>
      <c r="IVE155" s="41"/>
      <c r="IVF155" s="41"/>
      <c r="IVG155" s="41"/>
      <c r="IVH155" s="41"/>
      <c r="IVI155" s="41"/>
      <c r="IVJ155" s="41"/>
      <c r="IVK155" s="41"/>
      <c r="IVL155" s="41"/>
      <c r="IVM155" s="41"/>
      <c r="IVN155" s="41"/>
      <c r="IVO155" s="41"/>
      <c r="IVP155" s="41"/>
      <c r="IVQ155" s="41"/>
      <c r="IVR155" s="41"/>
      <c r="IVS155" s="41"/>
      <c r="IVT155" s="41"/>
      <c r="IVU155" s="41"/>
      <c r="IVV155" s="41"/>
      <c r="IVW155" s="41"/>
      <c r="IVX155" s="41"/>
      <c r="IVY155" s="41"/>
      <c r="IVZ155" s="41"/>
      <c r="IWA155" s="41"/>
      <c r="IWB155" s="41"/>
      <c r="IWC155" s="41"/>
      <c r="IWD155" s="41"/>
      <c r="IWE155" s="41"/>
      <c r="IWF155" s="41"/>
      <c r="IWG155" s="41"/>
      <c r="IWH155" s="41"/>
      <c r="IWI155" s="41"/>
      <c r="IWJ155" s="41"/>
      <c r="IWK155" s="41"/>
      <c r="IWL155" s="41"/>
      <c r="IWM155" s="41"/>
      <c r="IWN155" s="41"/>
      <c r="IWO155" s="41"/>
      <c r="IWP155" s="41"/>
      <c r="IWQ155" s="41"/>
      <c r="IWR155" s="41"/>
      <c r="IWS155" s="41"/>
      <c r="IWT155" s="41"/>
      <c r="IWU155" s="41"/>
      <c r="JEL155" s="41"/>
      <c r="JEM155" s="41"/>
      <c r="JEN155" s="41"/>
      <c r="JEO155" s="41"/>
      <c r="JFA155" s="41"/>
      <c r="JFB155" s="41"/>
      <c r="JFC155" s="41"/>
      <c r="JFD155" s="41"/>
      <c r="JFE155" s="41"/>
      <c r="JFF155" s="41"/>
      <c r="JFG155" s="41"/>
      <c r="JFH155" s="41"/>
      <c r="JFI155" s="41"/>
      <c r="JFJ155" s="41"/>
      <c r="JFK155" s="41"/>
      <c r="JFL155" s="41"/>
      <c r="JFM155" s="41"/>
      <c r="JFN155" s="41"/>
      <c r="JFO155" s="41"/>
      <c r="JFP155" s="41"/>
      <c r="JFQ155" s="41"/>
      <c r="JFR155" s="41"/>
      <c r="JFS155" s="41"/>
      <c r="JFT155" s="41"/>
      <c r="JFU155" s="41"/>
      <c r="JFV155" s="41"/>
      <c r="JFW155" s="41"/>
      <c r="JFX155" s="41"/>
      <c r="JFY155" s="41"/>
      <c r="JFZ155" s="41"/>
      <c r="JGA155" s="41"/>
      <c r="JGB155" s="41"/>
      <c r="JGC155" s="41"/>
      <c r="JGD155" s="41"/>
      <c r="JGE155" s="41"/>
      <c r="JGF155" s="41"/>
      <c r="JGG155" s="41"/>
      <c r="JGH155" s="41"/>
      <c r="JGI155" s="41"/>
      <c r="JGJ155" s="41"/>
      <c r="JGK155" s="41"/>
      <c r="JGL155" s="41"/>
      <c r="JGM155" s="41"/>
      <c r="JGN155" s="41"/>
      <c r="JGO155" s="41"/>
      <c r="JGP155" s="41"/>
      <c r="JGQ155" s="41"/>
      <c r="JOH155" s="41"/>
      <c r="JOI155" s="41"/>
      <c r="JOJ155" s="41"/>
      <c r="JOK155" s="41"/>
      <c r="JOW155" s="41"/>
      <c r="JOX155" s="41"/>
      <c r="JOY155" s="41"/>
      <c r="JOZ155" s="41"/>
      <c r="JPA155" s="41"/>
      <c r="JPB155" s="41"/>
      <c r="JPC155" s="41"/>
      <c r="JPD155" s="41"/>
      <c r="JPE155" s="41"/>
      <c r="JPF155" s="41"/>
      <c r="JPG155" s="41"/>
      <c r="JPH155" s="41"/>
      <c r="JPI155" s="41"/>
      <c r="JPJ155" s="41"/>
      <c r="JPK155" s="41"/>
      <c r="JPL155" s="41"/>
      <c r="JPM155" s="41"/>
      <c r="JPN155" s="41"/>
      <c r="JPO155" s="41"/>
      <c r="JPP155" s="41"/>
      <c r="JPQ155" s="41"/>
      <c r="JPR155" s="41"/>
      <c r="JPS155" s="41"/>
      <c r="JPT155" s="41"/>
      <c r="JPU155" s="41"/>
      <c r="JPV155" s="41"/>
      <c r="JPW155" s="41"/>
      <c r="JPX155" s="41"/>
      <c r="JPY155" s="41"/>
      <c r="JPZ155" s="41"/>
      <c r="JQA155" s="41"/>
      <c r="JQB155" s="41"/>
      <c r="JQC155" s="41"/>
      <c r="JQD155" s="41"/>
      <c r="JQE155" s="41"/>
      <c r="JQF155" s="41"/>
      <c r="JQG155" s="41"/>
      <c r="JQH155" s="41"/>
      <c r="JQI155" s="41"/>
      <c r="JQJ155" s="41"/>
      <c r="JQK155" s="41"/>
      <c r="JQL155" s="41"/>
      <c r="JQM155" s="41"/>
      <c r="JYD155" s="41"/>
      <c r="JYE155" s="41"/>
      <c r="JYF155" s="41"/>
      <c r="JYG155" s="41"/>
      <c r="JYS155" s="41"/>
      <c r="JYT155" s="41"/>
      <c r="JYU155" s="41"/>
      <c r="JYV155" s="41"/>
      <c r="JYW155" s="41"/>
      <c r="JYX155" s="41"/>
      <c r="JYY155" s="41"/>
      <c r="JYZ155" s="41"/>
      <c r="JZA155" s="41"/>
      <c r="JZB155" s="41"/>
      <c r="JZC155" s="41"/>
      <c r="JZD155" s="41"/>
      <c r="JZE155" s="41"/>
      <c r="JZF155" s="41"/>
      <c r="JZG155" s="41"/>
      <c r="JZH155" s="41"/>
      <c r="JZI155" s="41"/>
      <c r="JZJ155" s="41"/>
      <c r="JZK155" s="41"/>
      <c r="JZL155" s="41"/>
      <c r="JZM155" s="41"/>
      <c r="JZN155" s="41"/>
      <c r="JZO155" s="41"/>
      <c r="JZP155" s="41"/>
      <c r="JZQ155" s="41"/>
      <c r="JZR155" s="41"/>
      <c r="JZS155" s="41"/>
      <c r="JZT155" s="41"/>
      <c r="JZU155" s="41"/>
      <c r="JZV155" s="41"/>
      <c r="JZW155" s="41"/>
      <c r="JZX155" s="41"/>
      <c r="JZY155" s="41"/>
      <c r="JZZ155" s="41"/>
      <c r="KAA155" s="41"/>
      <c r="KAB155" s="41"/>
      <c r="KAC155" s="41"/>
      <c r="KAD155" s="41"/>
      <c r="KAE155" s="41"/>
      <c r="KAF155" s="41"/>
      <c r="KAG155" s="41"/>
      <c r="KAH155" s="41"/>
      <c r="KAI155" s="41"/>
      <c r="KHZ155" s="41"/>
      <c r="KIA155" s="41"/>
      <c r="KIB155" s="41"/>
      <c r="KIC155" s="41"/>
      <c r="KIO155" s="41"/>
      <c r="KIP155" s="41"/>
      <c r="KIQ155" s="41"/>
      <c r="KIR155" s="41"/>
      <c r="KIS155" s="41"/>
      <c r="KIT155" s="41"/>
      <c r="KIU155" s="41"/>
      <c r="KIV155" s="41"/>
      <c r="KIW155" s="41"/>
      <c r="KIX155" s="41"/>
      <c r="KIY155" s="41"/>
      <c r="KIZ155" s="41"/>
      <c r="KJA155" s="41"/>
      <c r="KJB155" s="41"/>
      <c r="KJC155" s="41"/>
      <c r="KJD155" s="41"/>
      <c r="KJE155" s="41"/>
      <c r="KJF155" s="41"/>
      <c r="KJG155" s="41"/>
      <c r="KJH155" s="41"/>
      <c r="KJI155" s="41"/>
      <c r="KJJ155" s="41"/>
      <c r="KJK155" s="41"/>
      <c r="KJL155" s="41"/>
      <c r="KJM155" s="41"/>
      <c r="KJN155" s="41"/>
      <c r="KJO155" s="41"/>
      <c r="KJP155" s="41"/>
      <c r="KJQ155" s="41"/>
      <c r="KJR155" s="41"/>
      <c r="KJS155" s="41"/>
      <c r="KJT155" s="41"/>
      <c r="KJU155" s="41"/>
      <c r="KJV155" s="41"/>
      <c r="KJW155" s="41"/>
      <c r="KJX155" s="41"/>
      <c r="KJY155" s="41"/>
      <c r="KJZ155" s="41"/>
      <c r="KKA155" s="41"/>
      <c r="KKB155" s="41"/>
      <c r="KKC155" s="41"/>
      <c r="KKD155" s="41"/>
      <c r="KKE155" s="41"/>
      <c r="KRV155" s="41"/>
      <c r="KRW155" s="41"/>
      <c r="KRX155" s="41"/>
      <c r="KRY155" s="41"/>
      <c r="KSK155" s="41"/>
      <c r="KSL155" s="41"/>
      <c r="KSM155" s="41"/>
      <c r="KSN155" s="41"/>
      <c r="KSO155" s="41"/>
      <c r="KSP155" s="41"/>
      <c r="KSQ155" s="41"/>
      <c r="KSR155" s="41"/>
      <c r="KSS155" s="41"/>
      <c r="KST155" s="41"/>
      <c r="KSU155" s="41"/>
      <c r="KSV155" s="41"/>
      <c r="KSW155" s="41"/>
      <c r="KSX155" s="41"/>
      <c r="KSY155" s="41"/>
      <c r="KSZ155" s="41"/>
      <c r="KTA155" s="41"/>
      <c r="KTB155" s="41"/>
      <c r="KTC155" s="41"/>
      <c r="KTD155" s="41"/>
      <c r="KTE155" s="41"/>
      <c r="KTF155" s="41"/>
      <c r="KTG155" s="41"/>
      <c r="KTH155" s="41"/>
      <c r="KTI155" s="41"/>
      <c r="KTJ155" s="41"/>
      <c r="KTK155" s="41"/>
      <c r="KTL155" s="41"/>
      <c r="KTM155" s="41"/>
      <c r="KTN155" s="41"/>
      <c r="KTO155" s="41"/>
      <c r="KTP155" s="41"/>
      <c r="KTQ155" s="41"/>
      <c r="KTR155" s="41"/>
      <c r="KTS155" s="41"/>
      <c r="KTT155" s="41"/>
      <c r="KTU155" s="41"/>
      <c r="KTV155" s="41"/>
      <c r="KTW155" s="41"/>
      <c r="KTX155" s="41"/>
      <c r="KTY155" s="41"/>
      <c r="KTZ155" s="41"/>
      <c r="KUA155" s="41"/>
      <c r="LBR155" s="41"/>
      <c r="LBS155" s="41"/>
      <c r="LBT155" s="41"/>
      <c r="LBU155" s="41"/>
      <c r="LCG155" s="41"/>
      <c r="LCH155" s="41"/>
      <c r="LCI155" s="41"/>
      <c r="LCJ155" s="41"/>
      <c r="LCK155" s="41"/>
      <c r="LCL155" s="41"/>
      <c r="LCM155" s="41"/>
      <c r="LCN155" s="41"/>
      <c r="LCO155" s="41"/>
      <c r="LCP155" s="41"/>
      <c r="LCQ155" s="41"/>
      <c r="LCR155" s="41"/>
      <c r="LCS155" s="41"/>
      <c r="LCT155" s="41"/>
      <c r="LCU155" s="41"/>
      <c r="LCV155" s="41"/>
      <c r="LCW155" s="41"/>
      <c r="LCX155" s="41"/>
      <c r="LCY155" s="41"/>
      <c r="LCZ155" s="41"/>
      <c r="LDA155" s="41"/>
      <c r="LDB155" s="41"/>
      <c r="LDC155" s="41"/>
      <c r="LDD155" s="41"/>
      <c r="LDE155" s="41"/>
      <c r="LDF155" s="41"/>
      <c r="LDG155" s="41"/>
      <c r="LDH155" s="41"/>
      <c r="LDI155" s="41"/>
      <c r="LDJ155" s="41"/>
      <c r="LDK155" s="41"/>
      <c r="LDL155" s="41"/>
      <c r="LDM155" s="41"/>
      <c r="LDN155" s="41"/>
      <c r="LDO155" s="41"/>
      <c r="LDP155" s="41"/>
      <c r="LDQ155" s="41"/>
      <c r="LDR155" s="41"/>
      <c r="LDS155" s="41"/>
      <c r="LDT155" s="41"/>
      <c r="LDU155" s="41"/>
      <c r="LDV155" s="41"/>
      <c r="LDW155" s="41"/>
      <c r="LLN155" s="41"/>
      <c r="LLO155" s="41"/>
      <c r="LLP155" s="41"/>
      <c r="LLQ155" s="41"/>
      <c r="LMC155" s="41"/>
      <c r="LMD155" s="41"/>
      <c r="LME155" s="41"/>
      <c r="LMF155" s="41"/>
      <c r="LMG155" s="41"/>
      <c r="LMH155" s="41"/>
      <c r="LMI155" s="41"/>
      <c r="LMJ155" s="41"/>
      <c r="LMK155" s="41"/>
      <c r="LML155" s="41"/>
      <c r="LMM155" s="41"/>
      <c r="LMN155" s="41"/>
      <c r="LMO155" s="41"/>
      <c r="LMP155" s="41"/>
      <c r="LMQ155" s="41"/>
      <c r="LMR155" s="41"/>
      <c r="LMS155" s="41"/>
      <c r="LMT155" s="41"/>
      <c r="LMU155" s="41"/>
      <c r="LMV155" s="41"/>
      <c r="LMW155" s="41"/>
      <c r="LMX155" s="41"/>
      <c r="LMY155" s="41"/>
      <c r="LMZ155" s="41"/>
      <c r="LNA155" s="41"/>
      <c r="LNB155" s="41"/>
      <c r="LNC155" s="41"/>
      <c r="LND155" s="41"/>
      <c r="LNE155" s="41"/>
      <c r="LNF155" s="41"/>
      <c r="LNG155" s="41"/>
      <c r="LNH155" s="41"/>
      <c r="LNI155" s="41"/>
      <c r="LNJ155" s="41"/>
      <c r="LNK155" s="41"/>
      <c r="LNL155" s="41"/>
      <c r="LNM155" s="41"/>
      <c r="LNN155" s="41"/>
      <c r="LNO155" s="41"/>
      <c r="LNP155" s="41"/>
      <c r="LNQ155" s="41"/>
      <c r="LNR155" s="41"/>
      <c r="LNS155" s="41"/>
      <c r="LVJ155" s="41"/>
      <c r="LVK155" s="41"/>
      <c r="LVL155" s="41"/>
      <c r="LVM155" s="41"/>
      <c r="LVY155" s="41"/>
      <c r="LVZ155" s="41"/>
      <c r="LWA155" s="41"/>
      <c r="LWB155" s="41"/>
      <c r="LWC155" s="41"/>
      <c r="LWD155" s="41"/>
      <c r="LWE155" s="41"/>
      <c r="LWF155" s="41"/>
      <c r="LWG155" s="41"/>
      <c r="LWH155" s="41"/>
      <c r="LWI155" s="41"/>
      <c r="LWJ155" s="41"/>
      <c r="LWK155" s="41"/>
      <c r="LWL155" s="41"/>
      <c r="LWM155" s="41"/>
      <c r="LWN155" s="41"/>
      <c r="LWO155" s="41"/>
      <c r="LWP155" s="41"/>
      <c r="LWQ155" s="41"/>
      <c r="LWR155" s="41"/>
      <c r="LWS155" s="41"/>
      <c r="LWT155" s="41"/>
      <c r="LWU155" s="41"/>
      <c r="LWV155" s="41"/>
      <c r="LWW155" s="41"/>
      <c r="LWX155" s="41"/>
      <c r="LWY155" s="41"/>
      <c r="LWZ155" s="41"/>
      <c r="LXA155" s="41"/>
      <c r="LXB155" s="41"/>
      <c r="LXC155" s="41"/>
      <c r="LXD155" s="41"/>
      <c r="LXE155" s="41"/>
      <c r="LXF155" s="41"/>
      <c r="LXG155" s="41"/>
      <c r="LXH155" s="41"/>
      <c r="LXI155" s="41"/>
      <c r="LXJ155" s="41"/>
      <c r="LXK155" s="41"/>
      <c r="LXL155" s="41"/>
      <c r="LXM155" s="41"/>
      <c r="LXN155" s="41"/>
      <c r="LXO155" s="41"/>
      <c r="MFF155" s="41"/>
      <c r="MFG155" s="41"/>
      <c r="MFH155" s="41"/>
      <c r="MFI155" s="41"/>
      <c r="MFU155" s="41"/>
      <c r="MFV155" s="41"/>
      <c r="MFW155" s="41"/>
      <c r="MFX155" s="41"/>
      <c r="MFY155" s="41"/>
      <c r="MFZ155" s="41"/>
      <c r="MGA155" s="41"/>
      <c r="MGB155" s="41"/>
      <c r="MGC155" s="41"/>
      <c r="MGD155" s="41"/>
      <c r="MGE155" s="41"/>
      <c r="MGF155" s="41"/>
      <c r="MGG155" s="41"/>
      <c r="MGH155" s="41"/>
      <c r="MGI155" s="41"/>
      <c r="MGJ155" s="41"/>
      <c r="MGK155" s="41"/>
      <c r="MGL155" s="41"/>
      <c r="MGM155" s="41"/>
      <c r="MGN155" s="41"/>
      <c r="MGO155" s="41"/>
      <c r="MGP155" s="41"/>
      <c r="MGQ155" s="41"/>
      <c r="MGR155" s="41"/>
      <c r="MGS155" s="41"/>
      <c r="MGT155" s="41"/>
      <c r="MGU155" s="41"/>
      <c r="MGV155" s="41"/>
      <c r="MGW155" s="41"/>
      <c r="MGX155" s="41"/>
      <c r="MGY155" s="41"/>
      <c r="MGZ155" s="41"/>
      <c r="MHA155" s="41"/>
      <c r="MHB155" s="41"/>
      <c r="MHC155" s="41"/>
      <c r="MHD155" s="41"/>
      <c r="MHE155" s="41"/>
      <c r="MHF155" s="41"/>
      <c r="MHG155" s="41"/>
      <c r="MHH155" s="41"/>
      <c r="MHI155" s="41"/>
      <c r="MHJ155" s="41"/>
      <c r="MHK155" s="41"/>
      <c r="MPB155" s="41"/>
      <c r="MPC155" s="41"/>
      <c r="MPD155" s="41"/>
      <c r="MPE155" s="41"/>
      <c r="MPQ155" s="41"/>
      <c r="MPR155" s="41"/>
      <c r="MPS155" s="41"/>
      <c r="MPT155" s="41"/>
      <c r="MPU155" s="41"/>
      <c r="MPV155" s="41"/>
      <c r="MPW155" s="41"/>
      <c r="MPX155" s="41"/>
      <c r="MPY155" s="41"/>
      <c r="MPZ155" s="41"/>
      <c r="MQA155" s="41"/>
      <c r="MQB155" s="41"/>
      <c r="MQC155" s="41"/>
      <c r="MQD155" s="41"/>
      <c r="MQE155" s="41"/>
      <c r="MQF155" s="41"/>
      <c r="MQG155" s="41"/>
      <c r="MQH155" s="41"/>
      <c r="MQI155" s="41"/>
      <c r="MQJ155" s="41"/>
      <c r="MQK155" s="41"/>
      <c r="MQL155" s="41"/>
      <c r="MQM155" s="41"/>
      <c r="MQN155" s="41"/>
      <c r="MQO155" s="41"/>
      <c r="MQP155" s="41"/>
      <c r="MQQ155" s="41"/>
      <c r="MQR155" s="41"/>
      <c r="MQS155" s="41"/>
      <c r="MQT155" s="41"/>
      <c r="MQU155" s="41"/>
      <c r="MQV155" s="41"/>
      <c r="MQW155" s="41"/>
      <c r="MQX155" s="41"/>
      <c r="MQY155" s="41"/>
      <c r="MQZ155" s="41"/>
      <c r="MRA155" s="41"/>
      <c r="MRB155" s="41"/>
      <c r="MRC155" s="41"/>
      <c r="MRD155" s="41"/>
      <c r="MRE155" s="41"/>
      <c r="MRF155" s="41"/>
      <c r="MRG155" s="41"/>
      <c r="MYX155" s="41"/>
      <c r="MYY155" s="41"/>
      <c r="MYZ155" s="41"/>
      <c r="MZA155" s="41"/>
      <c r="MZM155" s="41"/>
      <c r="MZN155" s="41"/>
      <c r="MZO155" s="41"/>
      <c r="MZP155" s="41"/>
      <c r="MZQ155" s="41"/>
      <c r="MZR155" s="41"/>
      <c r="MZS155" s="41"/>
      <c r="MZT155" s="41"/>
      <c r="MZU155" s="41"/>
      <c r="MZV155" s="41"/>
      <c r="MZW155" s="41"/>
      <c r="MZX155" s="41"/>
      <c r="MZY155" s="41"/>
      <c r="MZZ155" s="41"/>
      <c r="NAA155" s="41"/>
      <c r="NAB155" s="41"/>
      <c r="NAC155" s="41"/>
      <c r="NAD155" s="41"/>
      <c r="NAE155" s="41"/>
      <c r="NAF155" s="41"/>
      <c r="NAG155" s="41"/>
      <c r="NAH155" s="41"/>
      <c r="NAI155" s="41"/>
      <c r="NAJ155" s="41"/>
      <c r="NAK155" s="41"/>
      <c r="NAL155" s="41"/>
      <c r="NAM155" s="41"/>
      <c r="NAN155" s="41"/>
      <c r="NAO155" s="41"/>
      <c r="NAP155" s="41"/>
      <c r="NAQ155" s="41"/>
      <c r="NAR155" s="41"/>
      <c r="NAS155" s="41"/>
      <c r="NAT155" s="41"/>
      <c r="NAU155" s="41"/>
      <c r="NAV155" s="41"/>
      <c r="NAW155" s="41"/>
      <c r="NAX155" s="41"/>
      <c r="NAY155" s="41"/>
      <c r="NAZ155" s="41"/>
      <c r="NBA155" s="41"/>
      <c r="NBB155" s="41"/>
      <c r="NBC155" s="41"/>
      <c r="NIT155" s="41"/>
      <c r="NIU155" s="41"/>
      <c r="NIV155" s="41"/>
      <c r="NIW155" s="41"/>
      <c r="NJI155" s="41"/>
      <c r="NJJ155" s="41"/>
      <c r="NJK155" s="41"/>
      <c r="NJL155" s="41"/>
      <c r="NJM155" s="41"/>
      <c r="NJN155" s="41"/>
      <c r="NJO155" s="41"/>
      <c r="NJP155" s="41"/>
      <c r="NJQ155" s="41"/>
      <c r="NJR155" s="41"/>
      <c r="NJS155" s="41"/>
      <c r="NJT155" s="41"/>
      <c r="NJU155" s="41"/>
      <c r="NJV155" s="41"/>
      <c r="NJW155" s="41"/>
      <c r="NJX155" s="41"/>
      <c r="NJY155" s="41"/>
      <c r="NJZ155" s="41"/>
      <c r="NKA155" s="41"/>
      <c r="NKB155" s="41"/>
      <c r="NKC155" s="41"/>
      <c r="NKD155" s="41"/>
      <c r="NKE155" s="41"/>
      <c r="NKF155" s="41"/>
      <c r="NKG155" s="41"/>
      <c r="NKH155" s="41"/>
      <c r="NKI155" s="41"/>
      <c r="NKJ155" s="41"/>
      <c r="NKK155" s="41"/>
      <c r="NKL155" s="41"/>
      <c r="NKM155" s="41"/>
      <c r="NKN155" s="41"/>
      <c r="NKO155" s="41"/>
      <c r="NKP155" s="41"/>
      <c r="NKQ155" s="41"/>
      <c r="NKR155" s="41"/>
      <c r="NKS155" s="41"/>
      <c r="NKT155" s="41"/>
      <c r="NKU155" s="41"/>
      <c r="NKV155" s="41"/>
      <c r="NKW155" s="41"/>
      <c r="NKX155" s="41"/>
      <c r="NKY155" s="41"/>
      <c r="NSP155" s="41"/>
      <c r="NSQ155" s="41"/>
      <c r="NSR155" s="41"/>
      <c r="NSS155" s="41"/>
      <c r="NTE155" s="41"/>
      <c r="NTF155" s="41"/>
      <c r="NTG155" s="41"/>
      <c r="NTH155" s="41"/>
      <c r="NTI155" s="41"/>
      <c r="NTJ155" s="41"/>
      <c r="NTK155" s="41"/>
      <c r="NTL155" s="41"/>
      <c r="NTM155" s="41"/>
      <c r="NTN155" s="41"/>
      <c r="NTO155" s="41"/>
      <c r="NTP155" s="41"/>
      <c r="NTQ155" s="41"/>
      <c r="NTR155" s="41"/>
      <c r="NTS155" s="41"/>
      <c r="NTT155" s="41"/>
      <c r="NTU155" s="41"/>
      <c r="NTV155" s="41"/>
      <c r="NTW155" s="41"/>
      <c r="NTX155" s="41"/>
      <c r="NTY155" s="41"/>
      <c r="NTZ155" s="41"/>
      <c r="NUA155" s="41"/>
      <c r="NUB155" s="41"/>
      <c r="NUC155" s="41"/>
      <c r="NUD155" s="41"/>
      <c r="NUE155" s="41"/>
      <c r="NUF155" s="41"/>
      <c r="NUG155" s="41"/>
      <c r="NUH155" s="41"/>
      <c r="NUI155" s="41"/>
      <c r="NUJ155" s="41"/>
      <c r="NUK155" s="41"/>
      <c r="NUL155" s="41"/>
      <c r="NUM155" s="41"/>
      <c r="NUN155" s="41"/>
      <c r="NUO155" s="41"/>
      <c r="NUP155" s="41"/>
      <c r="NUQ155" s="41"/>
      <c r="NUR155" s="41"/>
      <c r="NUS155" s="41"/>
      <c r="NUT155" s="41"/>
      <c r="NUU155" s="41"/>
      <c r="OCL155" s="41"/>
      <c r="OCM155" s="41"/>
      <c r="OCN155" s="41"/>
      <c r="OCO155" s="41"/>
      <c r="ODA155" s="41"/>
      <c r="ODB155" s="41"/>
      <c r="ODC155" s="41"/>
      <c r="ODD155" s="41"/>
      <c r="ODE155" s="41"/>
      <c r="ODF155" s="41"/>
      <c r="ODG155" s="41"/>
      <c r="ODH155" s="41"/>
      <c r="ODI155" s="41"/>
      <c r="ODJ155" s="41"/>
      <c r="ODK155" s="41"/>
      <c r="ODL155" s="41"/>
      <c r="ODM155" s="41"/>
      <c r="ODN155" s="41"/>
      <c r="ODO155" s="41"/>
      <c r="ODP155" s="41"/>
      <c r="ODQ155" s="41"/>
      <c r="ODR155" s="41"/>
      <c r="ODS155" s="41"/>
      <c r="ODT155" s="41"/>
      <c r="ODU155" s="41"/>
      <c r="ODV155" s="41"/>
      <c r="ODW155" s="41"/>
      <c r="ODX155" s="41"/>
      <c r="ODY155" s="41"/>
      <c r="ODZ155" s="41"/>
      <c r="OEA155" s="41"/>
      <c r="OEB155" s="41"/>
      <c r="OEC155" s="41"/>
      <c r="OED155" s="41"/>
      <c r="OEE155" s="41"/>
      <c r="OEF155" s="41"/>
      <c r="OEG155" s="41"/>
      <c r="OEH155" s="41"/>
      <c r="OEI155" s="41"/>
      <c r="OEJ155" s="41"/>
      <c r="OEK155" s="41"/>
      <c r="OEL155" s="41"/>
      <c r="OEM155" s="41"/>
      <c r="OEN155" s="41"/>
      <c r="OEO155" s="41"/>
      <c r="OEP155" s="41"/>
      <c r="OEQ155" s="41"/>
      <c r="OMH155" s="41"/>
      <c r="OMI155" s="41"/>
      <c r="OMJ155" s="41"/>
      <c r="OMK155" s="41"/>
      <c r="OMW155" s="41"/>
      <c r="OMX155" s="41"/>
      <c r="OMY155" s="41"/>
      <c r="OMZ155" s="41"/>
      <c r="ONA155" s="41"/>
      <c r="ONB155" s="41"/>
      <c r="ONC155" s="41"/>
      <c r="OND155" s="41"/>
      <c r="ONE155" s="41"/>
      <c r="ONF155" s="41"/>
      <c r="ONG155" s="41"/>
      <c r="ONH155" s="41"/>
      <c r="ONI155" s="41"/>
      <c r="ONJ155" s="41"/>
      <c r="ONK155" s="41"/>
      <c r="ONL155" s="41"/>
      <c r="ONM155" s="41"/>
      <c r="ONN155" s="41"/>
      <c r="ONO155" s="41"/>
      <c r="ONP155" s="41"/>
      <c r="ONQ155" s="41"/>
      <c r="ONR155" s="41"/>
      <c r="ONS155" s="41"/>
      <c r="ONT155" s="41"/>
      <c r="ONU155" s="41"/>
      <c r="ONV155" s="41"/>
      <c r="ONW155" s="41"/>
      <c r="ONX155" s="41"/>
      <c r="ONY155" s="41"/>
      <c r="ONZ155" s="41"/>
      <c r="OOA155" s="41"/>
      <c r="OOB155" s="41"/>
      <c r="OOC155" s="41"/>
      <c r="OOD155" s="41"/>
      <c r="OOE155" s="41"/>
      <c r="OOF155" s="41"/>
      <c r="OOG155" s="41"/>
      <c r="OOH155" s="41"/>
      <c r="OOI155" s="41"/>
      <c r="OOJ155" s="41"/>
      <c r="OOK155" s="41"/>
      <c r="OOL155" s="41"/>
      <c r="OOM155" s="41"/>
      <c r="OWD155" s="41"/>
      <c r="OWE155" s="41"/>
      <c r="OWF155" s="41"/>
      <c r="OWG155" s="41"/>
      <c r="OWS155" s="41"/>
      <c r="OWT155" s="41"/>
      <c r="OWU155" s="41"/>
      <c r="OWV155" s="41"/>
      <c r="OWW155" s="41"/>
      <c r="OWX155" s="41"/>
      <c r="OWY155" s="41"/>
      <c r="OWZ155" s="41"/>
      <c r="OXA155" s="41"/>
      <c r="OXB155" s="41"/>
      <c r="OXC155" s="41"/>
      <c r="OXD155" s="41"/>
      <c r="OXE155" s="41"/>
      <c r="OXF155" s="41"/>
      <c r="OXG155" s="41"/>
      <c r="OXH155" s="41"/>
      <c r="OXI155" s="41"/>
      <c r="OXJ155" s="41"/>
      <c r="OXK155" s="41"/>
      <c r="OXL155" s="41"/>
      <c r="OXM155" s="41"/>
      <c r="OXN155" s="41"/>
      <c r="OXO155" s="41"/>
      <c r="OXP155" s="41"/>
      <c r="OXQ155" s="41"/>
      <c r="OXR155" s="41"/>
      <c r="OXS155" s="41"/>
      <c r="OXT155" s="41"/>
      <c r="OXU155" s="41"/>
      <c r="OXV155" s="41"/>
      <c r="OXW155" s="41"/>
      <c r="OXX155" s="41"/>
      <c r="OXY155" s="41"/>
      <c r="OXZ155" s="41"/>
      <c r="OYA155" s="41"/>
      <c r="OYB155" s="41"/>
      <c r="OYC155" s="41"/>
      <c r="OYD155" s="41"/>
      <c r="OYE155" s="41"/>
      <c r="OYF155" s="41"/>
      <c r="OYG155" s="41"/>
      <c r="OYH155" s="41"/>
      <c r="OYI155" s="41"/>
      <c r="PFZ155" s="41"/>
      <c r="PGA155" s="41"/>
      <c r="PGB155" s="41"/>
      <c r="PGC155" s="41"/>
      <c r="PGO155" s="41"/>
      <c r="PGP155" s="41"/>
      <c r="PGQ155" s="41"/>
      <c r="PGR155" s="41"/>
      <c r="PGS155" s="41"/>
      <c r="PGT155" s="41"/>
      <c r="PGU155" s="41"/>
      <c r="PGV155" s="41"/>
      <c r="PGW155" s="41"/>
      <c r="PGX155" s="41"/>
      <c r="PGY155" s="41"/>
      <c r="PGZ155" s="41"/>
      <c r="PHA155" s="41"/>
      <c r="PHB155" s="41"/>
      <c r="PHC155" s="41"/>
      <c r="PHD155" s="41"/>
      <c r="PHE155" s="41"/>
      <c r="PHF155" s="41"/>
      <c r="PHG155" s="41"/>
      <c r="PHH155" s="41"/>
      <c r="PHI155" s="41"/>
      <c r="PHJ155" s="41"/>
      <c r="PHK155" s="41"/>
      <c r="PHL155" s="41"/>
      <c r="PHM155" s="41"/>
      <c r="PHN155" s="41"/>
      <c r="PHO155" s="41"/>
      <c r="PHP155" s="41"/>
      <c r="PHQ155" s="41"/>
      <c r="PHR155" s="41"/>
      <c r="PHS155" s="41"/>
      <c r="PHT155" s="41"/>
      <c r="PHU155" s="41"/>
      <c r="PHV155" s="41"/>
      <c r="PHW155" s="41"/>
      <c r="PHX155" s="41"/>
      <c r="PHY155" s="41"/>
      <c r="PHZ155" s="41"/>
      <c r="PIA155" s="41"/>
      <c r="PIB155" s="41"/>
      <c r="PIC155" s="41"/>
      <c r="PID155" s="41"/>
      <c r="PIE155" s="41"/>
      <c r="PPV155" s="41"/>
      <c r="PPW155" s="41"/>
      <c r="PPX155" s="41"/>
      <c r="PPY155" s="41"/>
      <c r="PQK155" s="41"/>
      <c r="PQL155" s="41"/>
      <c r="PQM155" s="41"/>
      <c r="PQN155" s="41"/>
      <c r="PQO155" s="41"/>
      <c r="PQP155" s="41"/>
      <c r="PQQ155" s="41"/>
      <c r="PQR155" s="41"/>
      <c r="PQS155" s="41"/>
      <c r="PQT155" s="41"/>
      <c r="PQU155" s="41"/>
      <c r="PQV155" s="41"/>
      <c r="PQW155" s="41"/>
      <c r="PQX155" s="41"/>
      <c r="PQY155" s="41"/>
      <c r="PQZ155" s="41"/>
      <c r="PRA155" s="41"/>
      <c r="PRB155" s="41"/>
      <c r="PRC155" s="41"/>
      <c r="PRD155" s="41"/>
      <c r="PRE155" s="41"/>
      <c r="PRF155" s="41"/>
      <c r="PRG155" s="41"/>
      <c r="PRH155" s="41"/>
      <c r="PRI155" s="41"/>
      <c r="PRJ155" s="41"/>
      <c r="PRK155" s="41"/>
      <c r="PRL155" s="41"/>
      <c r="PRM155" s="41"/>
      <c r="PRN155" s="41"/>
      <c r="PRO155" s="41"/>
      <c r="PRP155" s="41"/>
      <c r="PRQ155" s="41"/>
      <c r="PRR155" s="41"/>
      <c r="PRS155" s="41"/>
      <c r="PRT155" s="41"/>
      <c r="PRU155" s="41"/>
      <c r="PRV155" s="41"/>
      <c r="PRW155" s="41"/>
      <c r="PRX155" s="41"/>
      <c r="PRY155" s="41"/>
      <c r="PRZ155" s="41"/>
      <c r="PSA155" s="41"/>
      <c r="PZR155" s="41"/>
      <c r="PZS155" s="41"/>
      <c r="PZT155" s="41"/>
      <c r="PZU155" s="41"/>
      <c r="QAG155" s="41"/>
      <c r="QAH155" s="41"/>
      <c r="QAI155" s="41"/>
      <c r="QAJ155" s="41"/>
      <c r="QAK155" s="41"/>
      <c r="QAL155" s="41"/>
      <c r="QAM155" s="41"/>
      <c r="QAN155" s="41"/>
      <c r="QAO155" s="41"/>
      <c r="QAP155" s="41"/>
      <c r="QAQ155" s="41"/>
      <c r="QAR155" s="41"/>
      <c r="QAS155" s="41"/>
      <c r="QAT155" s="41"/>
      <c r="QAU155" s="41"/>
      <c r="QAV155" s="41"/>
      <c r="QAW155" s="41"/>
      <c r="QAX155" s="41"/>
      <c r="QAY155" s="41"/>
      <c r="QAZ155" s="41"/>
      <c r="QBA155" s="41"/>
      <c r="QBB155" s="41"/>
      <c r="QBC155" s="41"/>
      <c r="QBD155" s="41"/>
      <c r="QBE155" s="41"/>
      <c r="QBF155" s="41"/>
      <c r="QBG155" s="41"/>
      <c r="QBH155" s="41"/>
      <c r="QBI155" s="41"/>
      <c r="QBJ155" s="41"/>
      <c r="QBK155" s="41"/>
      <c r="QBL155" s="41"/>
      <c r="QBM155" s="41"/>
      <c r="QBN155" s="41"/>
      <c r="QBO155" s="41"/>
      <c r="QBP155" s="41"/>
      <c r="QBQ155" s="41"/>
      <c r="QBR155" s="41"/>
      <c r="QBS155" s="41"/>
      <c r="QBT155" s="41"/>
      <c r="QBU155" s="41"/>
      <c r="QBV155" s="41"/>
      <c r="QBW155" s="41"/>
      <c r="QJN155" s="41"/>
      <c r="QJO155" s="41"/>
      <c r="QJP155" s="41"/>
      <c r="QJQ155" s="41"/>
      <c r="QKC155" s="41"/>
      <c r="QKD155" s="41"/>
      <c r="QKE155" s="41"/>
      <c r="QKF155" s="41"/>
      <c r="QKG155" s="41"/>
      <c r="QKH155" s="41"/>
      <c r="QKI155" s="41"/>
      <c r="QKJ155" s="41"/>
      <c r="QKK155" s="41"/>
      <c r="QKL155" s="41"/>
      <c r="QKM155" s="41"/>
      <c r="QKN155" s="41"/>
      <c r="QKO155" s="41"/>
      <c r="QKP155" s="41"/>
      <c r="QKQ155" s="41"/>
      <c r="QKR155" s="41"/>
      <c r="QKS155" s="41"/>
      <c r="QKT155" s="41"/>
      <c r="QKU155" s="41"/>
      <c r="QKV155" s="41"/>
      <c r="QKW155" s="41"/>
      <c r="QKX155" s="41"/>
      <c r="QKY155" s="41"/>
      <c r="QKZ155" s="41"/>
      <c r="QLA155" s="41"/>
      <c r="QLB155" s="41"/>
      <c r="QLC155" s="41"/>
      <c r="QLD155" s="41"/>
      <c r="QLE155" s="41"/>
      <c r="QLF155" s="41"/>
      <c r="QLG155" s="41"/>
      <c r="QLH155" s="41"/>
      <c r="QLI155" s="41"/>
      <c r="QLJ155" s="41"/>
      <c r="QLK155" s="41"/>
      <c r="QLL155" s="41"/>
      <c r="QLM155" s="41"/>
      <c r="QLN155" s="41"/>
      <c r="QLO155" s="41"/>
      <c r="QLP155" s="41"/>
      <c r="QLQ155" s="41"/>
      <c r="QLR155" s="41"/>
      <c r="QLS155" s="41"/>
      <c r="QTJ155" s="41"/>
      <c r="QTK155" s="41"/>
      <c r="QTL155" s="41"/>
      <c r="QTM155" s="41"/>
      <c r="QTY155" s="41"/>
      <c r="QTZ155" s="41"/>
      <c r="QUA155" s="41"/>
      <c r="QUB155" s="41"/>
      <c r="QUC155" s="41"/>
      <c r="QUD155" s="41"/>
      <c r="QUE155" s="41"/>
      <c r="QUF155" s="41"/>
      <c r="QUG155" s="41"/>
      <c r="QUH155" s="41"/>
      <c r="QUI155" s="41"/>
      <c r="QUJ155" s="41"/>
      <c r="QUK155" s="41"/>
      <c r="QUL155" s="41"/>
      <c r="QUM155" s="41"/>
      <c r="QUN155" s="41"/>
      <c r="QUO155" s="41"/>
      <c r="QUP155" s="41"/>
      <c r="QUQ155" s="41"/>
      <c r="QUR155" s="41"/>
      <c r="QUS155" s="41"/>
      <c r="QUT155" s="41"/>
      <c r="QUU155" s="41"/>
      <c r="QUV155" s="41"/>
      <c r="QUW155" s="41"/>
      <c r="QUX155" s="41"/>
      <c r="QUY155" s="41"/>
      <c r="QUZ155" s="41"/>
      <c r="QVA155" s="41"/>
      <c r="QVB155" s="41"/>
      <c r="QVC155" s="41"/>
      <c r="QVD155" s="41"/>
      <c r="QVE155" s="41"/>
      <c r="QVF155" s="41"/>
      <c r="QVG155" s="41"/>
      <c r="QVH155" s="41"/>
      <c r="QVI155" s="41"/>
      <c r="QVJ155" s="41"/>
      <c r="QVK155" s="41"/>
      <c r="QVL155" s="41"/>
      <c r="QVM155" s="41"/>
      <c r="QVN155" s="41"/>
      <c r="QVO155" s="41"/>
      <c r="RDF155" s="41"/>
      <c r="RDG155" s="41"/>
      <c r="RDH155" s="41"/>
      <c r="RDI155" s="41"/>
      <c r="RDU155" s="41"/>
      <c r="RDV155" s="41"/>
      <c r="RDW155" s="41"/>
      <c r="RDX155" s="41"/>
      <c r="RDY155" s="41"/>
      <c r="RDZ155" s="41"/>
      <c r="REA155" s="41"/>
      <c r="REB155" s="41"/>
      <c r="REC155" s="41"/>
      <c r="RED155" s="41"/>
      <c r="REE155" s="41"/>
      <c r="REF155" s="41"/>
      <c r="REG155" s="41"/>
      <c r="REH155" s="41"/>
      <c r="REI155" s="41"/>
      <c r="REJ155" s="41"/>
      <c r="REK155" s="41"/>
      <c r="REL155" s="41"/>
      <c r="REM155" s="41"/>
      <c r="REN155" s="41"/>
      <c r="REO155" s="41"/>
      <c r="REP155" s="41"/>
      <c r="REQ155" s="41"/>
      <c r="RER155" s="41"/>
      <c r="RES155" s="41"/>
      <c r="RET155" s="41"/>
      <c r="REU155" s="41"/>
      <c r="REV155" s="41"/>
      <c r="REW155" s="41"/>
      <c r="REX155" s="41"/>
      <c r="REY155" s="41"/>
      <c r="REZ155" s="41"/>
      <c r="RFA155" s="41"/>
      <c r="RFB155" s="41"/>
      <c r="RFC155" s="41"/>
      <c r="RFD155" s="41"/>
      <c r="RFE155" s="41"/>
      <c r="RFF155" s="41"/>
      <c r="RFG155" s="41"/>
      <c r="RFH155" s="41"/>
      <c r="RFI155" s="41"/>
      <c r="RFJ155" s="41"/>
      <c r="RFK155" s="41"/>
      <c r="RNB155" s="41"/>
      <c r="RNC155" s="41"/>
      <c r="RND155" s="41"/>
      <c r="RNE155" s="41"/>
      <c r="RNQ155" s="41"/>
      <c r="RNR155" s="41"/>
      <c r="RNS155" s="41"/>
      <c r="RNT155" s="41"/>
      <c r="RNU155" s="41"/>
      <c r="RNV155" s="41"/>
      <c r="RNW155" s="41"/>
      <c r="RNX155" s="41"/>
      <c r="RNY155" s="41"/>
      <c r="RNZ155" s="41"/>
      <c r="ROA155" s="41"/>
      <c r="ROB155" s="41"/>
      <c r="ROC155" s="41"/>
      <c r="ROD155" s="41"/>
      <c r="ROE155" s="41"/>
      <c r="ROF155" s="41"/>
      <c r="ROG155" s="41"/>
      <c r="ROH155" s="41"/>
      <c r="ROI155" s="41"/>
      <c r="ROJ155" s="41"/>
      <c r="ROK155" s="41"/>
      <c r="ROL155" s="41"/>
      <c r="ROM155" s="41"/>
      <c r="RON155" s="41"/>
      <c r="ROO155" s="41"/>
      <c r="ROP155" s="41"/>
      <c r="ROQ155" s="41"/>
      <c r="ROR155" s="41"/>
      <c r="ROS155" s="41"/>
      <c r="ROT155" s="41"/>
      <c r="ROU155" s="41"/>
      <c r="ROV155" s="41"/>
      <c r="ROW155" s="41"/>
      <c r="ROX155" s="41"/>
      <c r="ROY155" s="41"/>
      <c r="ROZ155" s="41"/>
      <c r="RPA155" s="41"/>
      <c r="RPB155" s="41"/>
      <c r="RPC155" s="41"/>
      <c r="RPD155" s="41"/>
      <c r="RPE155" s="41"/>
      <c r="RPF155" s="41"/>
      <c r="RPG155" s="41"/>
      <c r="RWX155" s="41"/>
      <c r="RWY155" s="41"/>
      <c r="RWZ155" s="41"/>
      <c r="RXA155" s="41"/>
      <c r="RXM155" s="41"/>
      <c r="RXN155" s="41"/>
      <c r="RXO155" s="41"/>
      <c r="RXP155" s="41"/>
      <c r="RXQ155" s="41"/>
      <c r="RXR155" s="41"/>
      <c r="RXS155" s="41"/>
      <c r="RXT155" s="41"/>
      <c r="RXU155" s="41"/>
      <c r="RXV155" s="41"/>
      <c r="RXW155" s="41"/>
      <c r="RXX155" s="41"/>
      <c r="RXY155" s="41"/>
      <c r="RXZ155" s="41"/>
      <c r="RYA155" s="41"/>
      <c r="RYB155" s="41"/>
      <c r="RYC155" s="41"/>
      <c r="RYD155" s="41"/>
      <c r="RYE155" s="41"/>
      <c r="RYF155" s="41"/>
      <c r="RYG155" s="41"/>
      <c r="RYH155" s="41"/>
      <c r="RYI155" s="41"/>
      <c r="RYJ155" s="41"/>
      <c r="RYK155" s="41"/>
      <c r="RYL155" s="41"/>
      <c r="RYM155" s="41"/>
      <c r="RYN155" s="41"/>
      <c r="RYO155" s="41"/>
      <c r="RYP155" s="41"/>
      <c r="RYQ155" s="41"/>
      <c r="RYR155" s="41"/>
      <c r="RYS155" s="41"/>
      <c r="RYT155" s="41"/>
      <c r="RYU155" s="41"/>
      <c r="RYV155" s="41"/>
      <c r="RYW155" s="41"/>
      <c r="RYX155" s="41"/>
      <c r="RYY155" s="41"/>
      <c r="RYZ155" s="41"/>
      <c r="RZA155" s="41"/>
      <c r="RZB155" s="41"/>
      <c r="RZC155" s="41"/>
      <c r="SGT155" s="41"/>
      <c r="SGU155" s="41"/>
      <c r="SGV155" s="41"/>
      <c r="SGW155" s="41"/>
      <c r="SHI155" s="41"/>
      <c r="SHJ155" s="41"/>
      <c r="SHK155" s="41"/>
      <c r="SHL155" s="41"/>
      <c r="SHM155" s="41"/>
      <c r="SHN155" s="41"/>
      <c r="SHO155" s="41"/>
      <c r="SHP155" s="41"/>
      <c r="SHQ155" s="41"/>
      <c r="SHR155" s="41"/>
      <c r="SHS155" s="41"/>
      <c r="SHT155" s="41"/>
      <c r="SHU155" s="41"/>
      <c r="SHV155" s="41"/>
      <c r="SHW155" s="41"/>
      <c r="SHX155" s="41"/>
      <c r="SHY155" s="41"/>
      <c r="SHZ155" s="41"/>
      <c r="SIA155" s="41"/>
      <c r="SIB155" s="41"/>
      <c r="SIC155" s="41"/>
      <c r="SID155" s="41"/>
      <c r="SIE155" s="41"/>
      <c r="SIF155" s="41"/>
      <c r="SIG155" s="41"/>
      <c r="SIH155" s="41"/>
      <c r="SII155" s="41"/>
      <c r="SIJ155" s="41"/>
      <c r="SIK155" s="41"/>
      <c r="SIL155" s="41"/>
      <c r="SIM155" s="41"/>
      <c r="SIN155" s="41"/>
      <c r="SIO155" s="41"/>
      <c r="SIP155" s="41"/>
      <c r="SIQ155" s="41"/>
      <c r="SIR155" s="41"/>
      <c r="SIS155" s="41"/>
      <c r="SIT155" s="41"/>
      <c r="SIU155" s="41"/>
      <c r="SIV155" s="41"/>
      <c r="SIW155" s="41"/>
      <c r="SIX155" s="41"/>
      <c r="SIY155" s="41"/>
      <c r="SQP155" s="41"/>
      <c r="SQQ155" s="41"/>
      <c r="SQR155" s="41"/>
      <c r="SQS155" s="41"/>
      <c r="SRE155" s="41"/>
      <c r="SRF155" s="41"/>
      <c r="SRG155" s="41"/>
      <c r="SRH155" s="41"/>
      <c r="SRI155" s="41"/>
      <c r="SRJ155" s="41"/>
      <c r="SRK155" s="41"/>
      <c r="SRL155" s="41"/>
      <c r="SRM155" s="41"/>
      <c r="SRN155" s="41"/>
      <c r="SRO155" s="41"/>
      <c r="SRP155" s="41"/>
      <c r="SRQ155" s="41"/>
      <c r="SRR155" s="41"/>
      <c r="SRS155" s="41"/>
      <c r="SRT155" s="41"/>
      <c r="SRU155" s="41"/>
      <c r="SRV155" s="41"/>
      <c r="SRW155" s="41"/>
      <c r="SRX155" s="41"/>
      <c r="SRY155" s="41"/>
      <c r="SRZ155" s="41"/>
      <c r="SSA155" s="41"/>
      <c r="SSB155" s="41"/>
      <c r="SSC155" s="41"/>
      <c r="SSD155" s="41"/>
      <c r="SSE155" s="41"/>
      <c r="SSF155" s="41"/>
      <c r="SSG155" s="41"/>
      <c r="SSH155" s="41"/>
      <c r="SSI155" s="41"/>
      <c r="SSJ155" s="41"/>
      <c r="SSK155" s="41"/>
      <c r="SSL155" s="41"/>
      <c r="SSM155" s="41"/>
      <c r="SSN155" s="41"/>
      <c r="SSO155" s="41"/>
      <c r="SSP155" s="41"/>
      <c r="SSQ155" s="41"/>
      <c r="SSR155" s="41"/>
      <c r="SSS155" s="41"/>
      <c r="SST155" s="41"/>
      <c r="SSU155" s="41"/>
      <c r="TAL155" s="41"/>
      <c r="TAM155" s="41"/>
      <c r="TAN155" s="41"/>
      <c r="TAO155" s="41"/>
      <c r="TBA155" s="41"/>
      <c r="TBB155" s="41"/>
      <c r="TBC155" s="41"/>
      <c r="TBD155" s="41"/>
      <c r="TBE155" s="41"/>
      <c r="TBF155" s="41"/>
      <c r="TBG155" s="41"/>
      <c r="TBH155" s="41"/>
      <c r="TBI155" s="41"/>
      <c r="TBJ155" s="41"/>
      <c r="TBK155" s="41"/>
      <c r="TBL155" s="41"/>
      <c r="TBM155" s="41"/>
      <c r="TBN155" s="41"/>
      <c r="TBO155" s="41"/>
      <c r="TBP155" s="41"/>
      <c r="TBQ155" s="41"/>
      <c r="TBR155" s="41"/>
      <c r="TBS155" s="41"/>
      <c r="TBT155" s="41"/>
      <c r="TBU155" s="41"/>
      <c r="TBV155" s="41"/>
      <c r="TBW155" s="41"/>
      <c r="TBX155" s="41"/>
      <c r="TBY155" s="41"/>
      <c r="TBZ155" s="41"/>
      <c r="TCA155" s="41"/>
      <c r="TCB155" s="41"/>
      <c r="TCC155" s="41"/>
      <c r="TCD155" s="41"/>
      <c r="TCE155" s="41"/>
      <c r="TCF155" s="41"/>
      <c r="TCG155" s="41"/>
      <c r="TCH155" s="41"/>
      <c r="TCI155" s="41"/>
      <c r="TCJ155" s="41"/>
      <c r="TCK155" s="41"/>
      <c r="TCL155" s="41"/>
      <c r="TCM155" s="41"/>
      <c r="TCN155" s="41"/>
      <c r="TCO155" s="41"/>
      <c r="TCP155" s="41"/>
      <c r="TCQ155" s="41"/>
      <c r="TKH155" s="41"/>
      <c r="TKI155" s="41"/>
      <c r="TKJ155" s="41"/>
      <c r="TKK155" s="41"/>
      <c r="TKW155" s="41"/>
      <c r="TKX155" s="41"/>
      <c r="TKY155" s="41"/>
      <c r="TKZ155" s="41"/>
      <c r="TLA155" s="41"/>
      <c r="TLB155" s="41"/>
      <c r="TLC155" s="41"/>
      <c r="TLD155" s="41"/>
      <c r="TLE155" s="41"/>
      <c r="TLF155" s="41"/>
      <c r="TLG155" s="41"/>
      <c r="TLH155" s="41"/>
      <c r="TLI155" s="41"/>
      <c r="TLJ155" s="41"/>
      <c r="TLK155" s="41"/>
      <c r="TLL155" s="41"/>
      <c r="TLM155" s="41"/>
      <c r="TLN155" s="41"/>
      <c r="TLO155" s="41"/>
      <c r="TLP155" s="41"/>
      <c r="TLQ155" s="41"/>
      <c r="TLR155" s="41"/>
      <c r="TLS155" s="41"/>
      <c r="TLT155" s="41"/>
      <c r="TLU155" s="41"/>
      <c r="TLV155" s="41"/>
      <c r="TLW155" s="41"/>
      <c r="TLX155" s="41"/>
      <c r="TLY155" s="41"/>
      <c r="TLZ155" s="41"/>
      <c r="TMA155" s="41"/>
      <c r="TMB155" s="41"/>
      <c r="TMC155" s="41"/>
      <c r="TMD155" s="41"/>
      <c r="TME155" s="41"/>
      <c r="TMF155" s="41"/>
      <c r="TMG155" s="41"/>
      <c r="TMH155" s="41"/>
      <c r="TMI155" s="41"/>
      <c r="TMJ155" s="41"/>
      <c r="TMK155" s="41"/>
      <c r="TML155" s="41"/>
      <c r="TMM155" s="41"/>
      <c r="TUD155" s="41"/>
      <c r="TUE155" s="41"/>
      <c r="TUF155" s="41"/>
      <c r="TUG155" s="41"/>
      <c r="TUS155" s="41"/>
      <c r="TUT155" s="41"/>
      <c r="TUU155" s="41"/>
      <c r="TUV155" s="41"/>
      <c r="TUW155" s="41"/>
      <c r="TUX155" s="41"/>
      <c r="TUY155" s="41"/>
      <c r="TUZ155" s="41"/>
      <c r="TVA155" s="41"/>
      <c r="TVB155" s="41"/>
      <c r="TVC155" s="41"/>
      <c r="TVD155" s="41"/>
      <c r="TVE155" s="41"/>
      <c r="TVF155" s="41"/>
      <c r="TVG155" s="41"/>
      <c r="TVH155" s="41"/>
      <c r="TVI155" s="41"/>
      <c r="TVJ155" s="41"/>
      <c r="TVK155" s="41"/>
      <c r="TVL155" s="41"/>
      <c r="TVM155" s="41"/>
      <c r="TVN155" s="41"/>
      <c r="TVO155" s="41"/>
      <c r="TVP155" s="41"/>
      <c r="TVQ155" s="41"/>
      <c r="TVR155" s="41"/>
      <c r="TVS155" s="41"/>
      <c r="TVT155" s="41"/>
      <c r="TVU155" s="41"/>
      <c r="TVV155" s="41"/>
      <c r="TVW155" s="41"/>
      <c r="TVX155" s="41"/>
      <c r="TVY155" s="41"/>
      <c r="TVZ155" s="41"/>
      <c r="TWA155" s="41"/>
      <c r="TWB155" s="41"/>
      <c r="TWC155" s="41"/>
      <c r="TWD155" s="41"/>
      <c r="TWE155" s="41"/>
      <c r="TWF155" s="41"/>
      <c r="TWG155" s="41"/>
      <c r="TWH155" s="41"/>
      <c r="TWI155" s="41"/>
      <c r="UDZ155" s="41"/>
      <c r="UEA155" s="41"/>
      <c r="UEB155" s="41"/>
      <c r="UEC155" s="41"/>
      <c r="UEO155" s="41"/>
      <c r="UEP155" s="41"/>
      <c r="UEQ155" s="41"/>
      <c r="UER155" s="41"/>
      <c r="UES155" s="41"/>
      <c r="UET155" s="41"/>
      <c r="UEU155" s="41"/>
      <c r="UEV155" s="41"/>
      <c r="UEW155" s="41"/>
      <c r="UEX155" s="41"/>
      <c r="UEY155" s="41"/>
      <c r="UEZ155" s="41"/>
      <c r="UFA155" s="41"/>
      <c r="UFB155" s="41"/>
      <c r="UFC155" s="41"/>
      <c r="UFD155" s="41"/>
      <c r="UFE155" s="41"/>
      <c r="UFF155" s="41"/>
      <c r="UFG155" s="41"/>
      <c r="UFH155" s="41"/>
      <c r="UFI155" s="41"/>
      <c r="UFJ155" s="41"/>
      <c r="UFK155" s="41"/>
      <c r="UFL155" s="41"/>
      <c r="UFM155" s="41"/>
      <c r="UFN155" s="41"/>
      <c r="UFO155" s="41"/>
      <c r="UFP155" s="41"/>
      <c r="UFQ155" s="41"/>
      <c r="UFR155" s="41"/>
      <c r="UFS155" s="41"/>
      <c r="UFT155" s="41"/>
      <c r="UFU155" s="41"/>
      <c r="UFV155" s="41"/>
      <c r="UFW155" s="41"/>
      <c r="UFX155" s="41"/>
      <c r="UFY155" s="41"/>
      <c r="UFZ155" s="41"/>
      <c r="UGA155" s="41"/>
      <c r="UGB155" s="41"/>
      <c r="UGC155" s="41"/>
      <c r="UGD155" s="41"/>
      <c r="UGE155" s="41"/>
      <c r="UNV155" s="41"/>
      <c r="UNW155" s="41"/>
      <c r="UNX155" s="41"/>
      <c r="UNY155" s="41"/>
      <c r="UOK155" s="41"/>
      <c r="UOL155" s="41"/>
      <c r="UOM155" s="41"/>
      <c r="UON155" s="41"/>
      <c r="UOO155" s="41"/>
      <c r="UOP155" s="41"/>
      <c r="UOQ155" s="41"/>
      <c r="UOR155" s="41"/>
      <c r="UOS155" s="41"/>
      <c r="UOT155" s="41"/>
      <c r="UOU155" s="41"/>
      <c r="UOV155" s="41"/>
      <c r="UOW155" s="41"/>
      <c r="UOX155" s="41"/>
      <c r="UOY155" s="41"/>
      <c r="UOZ155" s="41"/>
      <c r="UPA155" s="41"/>
      <c r="UPB155" s="41"/>
      <c r="UPC155" s="41"/>
      <c r="UPD155" s="41"/>
      <c r="UPE155" s="41"/>
      <c r="UPF155" s="41"/>
      <c r="UPG155" s="41"/>
      <c r="UPH155" s="41"/>
      <c r="UPI155" s="41"/>
      <c r="UPJ155" s="41"/>
      <c r="UPK155" s="41"/>
      <c r="UPL155" s="41"/>
      <c r="UPM155" s="41"/>
      <c r="UPN155" s="41"/>
      <c r="UPO155" s="41"/>
      <c r="UPP155" s="41"/>
      <c r="UPQ155" s="41"/>
      <c r="UPR155" s="41"/>
      <c r="UPS155" s="41"/>
      <c r="UPT155" s="41"/>
      <c r="UPU155" s="41"/>
      <c r="UPV155" s="41"/>
      <c r="UPW155" s="41"/>
      <c r="UPX155" s="41"/>
      <c r="UPY155" s="41"/>
      <c r="UPZ155" s="41"/>
      <c r="UQA155" s="41"/>
      <c r="UXR155" s="41"/>
      <c r="UXS155" s="41"/>
      <c r="UXT155" s="41"/>
      <c r="UXU155" s="41"/>
      <c r="UYG155" s="41"/>
      <c r="UYH155" s="41"/>
      <c r="UYI155" s="41"/>
      <c r="UYJ155" s="41"/>
      <c r="UYK155" s="41"/>
      <c r="UYL155" s="41"/>
      <c r="UYM155" s="41"/>
      <c r="UYN155" s="41"/>
      <c r="UYO155" s="41"/>
      <c r="UYP155" s="41"/>
      <c r="UYQ155" s="41"/>
      <c r="UYR155" s="41"/>
      <c r="UYS155" s="41"/>
      <c r="UYT155" s="41"/>
      <c r="UYU155" s="41"/>
      <c r="UYV155" s="41"/>
      <c r="UYW155" s="41"/>
      <c r="UYX155" s="41"/>
      <c r="UYY155" s="41"/>
      <c r="UYZ155" s="41"/>
      <c r="UZA155" s="41"/>
      <c r="UZB155" s="41"/>
      <c r="UZC155" s="41"/>
      <c r="UZD155" s="41"/>
      <c r="UZE155" s="41"/>
      <c r="UZF155" s="41"/>
      <c r="UZG155" s="41"/>
      <c r="UZH155" s="41"/>
      <c r="UZI155" s="41"/>
      <c r="UZJ155" s="41"/>
      <c r="UZK155" s="41"/>
      <c r="UZL155" s="41"/>
      <c r="UZM155" s="41"/>
      <c r="UZN155" s="41"/>
      <c r="UZO155" s="41"/>
      <c r="UZP155" s="41"/>
      <c r="UZQ155" s="41"/>
      <c r="UZR155" s="41"/>
      <c r="UZS155" s="41"/>
      <c r="UZT155" s="41"/>
      <c r="UZU155" s="41"/>
      <c r="UZV155" s="41"/>
      <c r="UZW155" s="41"/>
      <c r="VHN155" s="41"/>
      <c r="VHO155" s="41"/>
      <c r="VHP155" s="41"/>
      <c r="VHQ155" s="41"/>
      <c r="VIC155" s="41"/>
      <c r="VID155" s="41"/>
      <c r="VIE155" s="41"/>
      <c r="VIF155" s="41"/>
      <c r="VIG155" s="41"/>
      <c r="VIH155" s="41"/>
      <c r="VII155" s="41"/>
      <c r="VIJ155" s="41"/>
      <c r="VIK155" s="41"/>
      <c r="VIL155" s="41"/>
      <c r="VIM155" s="41"/>
      <c r="VIN155" s="41"/>
      <c r="VIO155" s="41"/>
      <c r="VIP155" s="41"/>
      <c r="VIQ155" s="41"/>
      <c r="VIR155" s="41"/>
      <c r="VIS155" s="41"/>
      <c r="VIT155" s="41"/>
      <c r="VIU155" s="41"/>
      <c r="VIV155" s="41"/>
      <c r="VIW155" s="41"/>
      <c r="VIX155" s="41"/>
      <c r="VIY155" s="41"/>
      <c r="VIZ155" s="41"/>
      <c r="VJA155" s="41"/>
      <c r="VJB155" s="41"/>
      <c r="VJC155" s="41"/>
      <c r="VJD155" s="41"/>
      <c r="VJE155" s="41"/>
      <c r="VJF155" s="41"/>
      <c r="VJG155" s="41"/>
      <c r="VJH155" s="41"/>
      <c r="VJI155" s="41"/>
      <c r="VJJ155" s="41"/>
      <c r="VJK155" s="41"/>
      <c r="VJL155" s="41"/>
      <c r="VJM155" s="41"/>
      <c r="VJN155" s="41"/>
      <c r="VJO155" s="41"/>
      <c r="VJP155" s="41"/>
      <c r="VJQ155" s="41"/>
      <c r="VJR155" s="41"/>
      <c r="VJS155" s="41"/>
      <c r="VRJ155" s="41"/>
      <c r="VRK155" s="41"/>
      <c r="VRL155" s="41"/>
      <c r="VRM155" s="41"/>
      <c r="VRY155" s="41"/>
      <c r="VRZ155" s="41"/>
      <c r="VSA155" s="41"/>
      <c r="VSB155" s="41"/>
      <c r="VSC155" s="41"/>
      <c r="VSD155" s="41"/>
      <c r="VSE155" s="41"/>
      <c r="VSF155" s="41"/>
      <c r="VSG155" s="41"/>
      <c r="VSH155" s="41"/>
      <c r="VSI155" s="41"/>
      <c r="VSJ155" s="41"/>
      <c r="VSK155" s="41"/>
      <c r="VSL155" s="41"/>
      <c r="VSM155" s="41"/>
      <c r="VSN155" s="41"/>
      <c r="VSO155" s="41"/>
      <c r="VSP155" s="41"/>
      <c r="VSQ155" s="41"/>
      <c r="VSR155" s="41"/>
      <c r="VSS155" s="41"/>
      <c r="VST155" s="41"/>
      <c r="VSU155" s="41"/>
      <c r="VSV155" s="41"/>
      <c r="VSW155" s="41"/>
      <c r="VSX155" s="41"/>
      <c r="VSY155" s="41"/>
      <c r="VSZ155" s="41"/>
      <c r="VTA155" s="41"/>
      <c r="VTB155" s="41"/>
      <c r="VTC155" s="41"/>
      <c r="VTD155" s="41"/>
      <c r="VTE155" s="41"/>
      <c r="VTF155" s="41"/>
      <c r="VTG155" s="41"/>
      <c r="VTH155" s="41"/>
      <c r="VTI155" s="41"/>
      <c r="VTJ155" s="41"/>
      <c r="VTK155" s="41"/>
      <c r="VTL155" s="41"/>
      <c r="VTM155" s="41"/>
      <c r="VTN155" s="41"/>
      <c r="VTO155" s="41"/>
      <c r="WBF155" s="41"/>
      <c r="WBG155" s="41"/>
      <c r="WBH155" s="41"/>
      <c r="WBI155" s="41"/>
      <c r="WBU155" s="41"/>
      <c r="WBV155" s="41"/>
      <c r="WBW155" s="41"/>
      <c r="WBX155" s="41"/>
      <c r="WBY155" s="41"/>
      <c r="WBZ155" s="41"/>
      <c r="WCA155" s="41"/>
      <c r="WCB155" s="41"/>
      <c r="WCC155" s="41"/>
      <c r="WCD155" s="41"/>
      <c r="WCE155" s="41"/>
      <c r="WCF155" s="41"/>
      <c r="WCG155" s="41"/>
      <c r="WCH155" s="41"/>
      <c r="WCI155" s="41"/>
      <c r="WCJ155" s="41"/>
      <c r="WCK155" s="41"/>
      <c r="WCL155" s="41"/>
      <c r="WCM155" s="41"/>
      <c r="WCN155" s="41"/>
      <c r="WCO155" s="41"/>
      <c r="WCP155" s="41"/>
      <c r="WCQ155" s="41"/>
      <c r="WCR155" s="41"/>
      <c r="WCS155" s="41"/>
      <c r="WCT155" s="41"/>
      <c r="WCU155" s="41"/>
      <c r="WCV155" s="41"/>
      <c r="WCW155" s="41"/>
      <c r="WCX155" s="41"/>
      <c r="WCY155" s="41"/>
      <c r="WCZ155" s="41"/>
      <c r="WDA155" s="41"/>
      <c r="WDB155" s="41"/>
      <c r="WDC155" s="41"/>
      <c r="WDD155" s="41"/>
      <c r="WDE155" s="41"/>
      <c r="WDF155" s="41"/>
      <c r="WDG155" s="41"/>
      <c r="WDH155" s="41"/>
      <c r="WDI155" s="41"/>
      <c r="WDJ155" s="41"/>
      <c r="WDK155" s="41"/>
      <c r="WLB155" s="41"/>
      <c r="WLC155" s="41"/>
      <c r="WLD155" s="41"/>
      <c r="WLE155" s="41"/>
      <c r="WLQ155" s="41"/>
      <c r="WLR155" s="41"/>
      <c r="WLS155" s="41"/>
      <c r="WLT155" s="41"/>
      <c r="WLU155" s="41"/>
      <c r="WLV155" s="41"/>
      <c r="WLW155" s="41"/>
      <c r="WLX155" s="41"/>
      <c r="WLY155" s="41"/>
      <c r="WLZ155" s="41"/>
      <c r="WMA155" s="41"/>
      <c r="WMB155" s="41"/>
      <c r="WMC155" s="41"/>
      <c r="WMD155" s="41"/>
      <c r="WME155" s="41"/>
      <c r="WMF155" s="41"/>
      <c r="WMG155" s="41"/>
      <c r="WMH155" s="41"/>
      <c r="WMI155" s="41"/>
      <c r="WMJ155" s="41"/>
      <c r="WMK155" s="41"/>
      <c r="WML155" s="41"/>
      <c r="WMM155" s="41"/>
      <c r="WMN155" s="41"/>
      <c r="WMO155" s="41"/>
      <c r="WMP155" s="41"/>
      <c r="WMQ155" s="41"/>
      <c r="WMR155" s="41"/>
      <c r="WMS155" s="41"/>
      <c r="WMT155" s="41"/>
      <c r="WMU155" s="41"/>
      <c r="WMV155" s="41"/>
      <c r="WMW155" s="41"/>
      <c r="WMX155" s="41"/>
      <c r="WMY155" s="41"/>
      <c r="WMZ155" s="41"/>
      <c r="WNA155" s="41"/>
      <c r="WNB155" s="41"/>
      <c r="WNC155" s="41"/>
      <c r="WND155" s="41"/>
      <c r="WNE155" s="41"/>
      <c r="WNF155" s="41"/>
      <c r="WNG155" s="41"/>
      <c r="WUX155" s="41"/>
      <c r="WUY155" s="41"/>
      <c r="WUZ155" s="41"/>
      <c r="WVA155" s="41"/>
      <c r="WVM155" s="41"/>
      <c r="WVN155" s="41"/>
      <c r="WVO155" s="41"/>
      <c r="WVP155" s="41"/>
      <c r="WVQ155" s="41"/>
      <c r="WVR155" s="41"/>
      <c r="WVS155" s="41"/>
      <c r="WVT155" s="41"/>
      <c r="WVU155" s="41"/>
      <c r="WVV155" s="41"/>
      <c r="WVW155" s="41"/>
      <c r="WVX155" s="41"/>
      <c r="WVY155" s="41"/>
      <c r="WVZ155" s="41"/>
      <c r="WWA155" s="41"/>
      <c r="WWB155" s="41"/>
      <c r="WWC155" s="41"/>
      <c r="WWD155" s="41"/>
      <c r="WWE155" s="41"/>
      <c r="WWF155" s="41"/>
      <c r="WWG155" s="41"/>
      <c r="WWH155" s="41"/>
      <c r="WWI155" s="41"/>
      <c r="WWJ155" s="41"/>
      <c r="WWK155" s="41"/>
      <c r="WWL155" s="41"/>
      <c r="WWM155" s="41"/>
      <c r="WWN155" s="41"/>
      <c r="WWO155" s="41"/>
      <c r="WWP155" s="41"/>
      <c r="WWQ155" s="41"/>
      <c r="WWR155" s="41"/>
      <c r="WWS155" s="41"/>
      <c r="WWT155" s="41"/>
      <c r="WWU155" s="41"/>
      <c r="WWV155" s="41"/>
      <c r="WWW155" s="41"/>
      <c r="WWX155" s="41"/>
      <c r="WWY155" s="41"/>
      <c r="WWZ155" s="41"/>
      <c r="WXA155" s="41"/>
      <c r="WXB155" s="41"/>
      <c r="WXC155" s="41"/>
    </row>
    <row r="156" spans="1:1017 1029:2041 2053:3065 3077:4089 4101:5113 5125:6137 6149:7161 7173:8185 8197:9209 9221:10233 10245:11257 11269:12281 12293:13305 13317:14329 14341:15353 15365:16175" s="41" customFormat="1" ht="35.1" customHeight="1">
      <c r="A156" s="28"/>
      <c r="B156" s="28"/>
      <c r="C156" s="28"/>
      <c r="D156" s="28"/>
      <c r="E156" s="28"/>
      <c r="F156" s="30"/>
      <c r="G156" s="33"/>
      <c r="H156" s="29"/>
      <c r="I156" s="29"/>
      <c r="J156" s="29"/>
      <c r="K156" s="34"/>
      <c r="L156" s="34"/>
      <c r="M156" s="34"/>
      <c r="N156" s="34"/>
      <c r="O156" s="34"/>
      <c r="P156" s="34"/>
      <c r="Q156" s="34"/>
      <c r="R156" s="34"/>
      <c r="S156" s="47"/>
      <c r="T156" s="47"/>
      <c r="U156" s="47"/>
      <c r="V156" s="47"/>
      <c r="W156" s="48"/>
      <c r="X156" s="48"/>
      <c r="Y156" s="48"/>
      <c r="Z156" s="48"/>
      <c r="AA156" s="47"/>
      <c r="AB156" s="47"/>
      <c r="AC156" s="47"/>
      <c r="AD156" s="47"/>
      <c r="AE156" s="48"/>
      <c r="AF156" s="48"/>
      <c r="AG156" s="48"/>
      <c r="AH156" s="48"/>
      <c r="AI156" s="31"/>
      <c r="AJ156" s="49"/>
      <c r="AK156" s="49"/>
      <c r="AL156" s="67"/>
      <c r="AM156" s="67"/>
      <c r="AN156" s="67"/>
      <c r="AO156" s="67"/>
      <c r="AP156" s="71"/>
      <c r="AQ156" s="71"/>
      <c r="AR156" s="71"/>
      <c r="AS156" s="71"/>
      <c r="AT156" s="72"/>
      <c r="AU156" s="50"/>
      <c r="AV156" s="69"/>
      <c r="AW156" s="70"/>
      <c r="AX156" s="70"/>
      <c r="AY156" s="70"/>
      <c r="AZ156" s="47"/>
      <c r="BA156" s="47"/>
      <c r="BB156" s="47"/>
      <c r="BC156" s="47"/>
      <c r="BD156" s="36"/>
      <c r="BF156" s="28"/>
      <c r="BG156" s="28"/>
      <c r="BH156" s="28"/>
      <c r="BI156" s="28"/>
      <c r="BJ156" s="28"/>
      <c r="BK156" s="28"/>
      <c r="BL156" s="28"/>
      <c r="BM156" s="28"/>
      <c r="BN156" s="28"/>
      <c r="BO156" s="28"/>
      <c r="BP156" s="28"/>
      <c r="BQ156" s="28"/>
      <c r="BR156" s="28"/>
      <c r="BS156" s="28"/>
      <c r="BT156" s="28"/>
      <c r="BU156" s="28"/>
      <c r="BV156" s="28"/>
      <c r="BW156" s="28"/>
      <c r="BX156" s="28"/>
      <c r="BY156" s="28"/>
      <c r="BZ156" s="28"/>
      <c r="CA156" s="28"/>
      <c r="CB156" s="28"/>
      <c r="CC156" s="28"/>
      <c r="CD156" s="28"/>
      <c r="CE156" s="28"/>
      <c r="CF156" s="28"/>
      <c r="CG156" s="28"/>
      <c r="CH156" s="28"/>
      <c r="CI156" s="28"/>
      <c r="CJ156" s="28"/>
      <c r="CK156" s="28"/>
      <c r="CL156" s="28"/>
      <c r="CM156" s="28"/>
      <c r="CN156" s="28"/>
      <c r="CO156" s="28"/>
      <c r="CP156" s="28"/>
      <c r="CQ156" s="28"/>
    </row>
    <row r="157" spans="1:1017 1029:2041 2053:3065 3077:4089 4101:5113 5125:6137 6149:7161 7173:8185 8197:9209 9221:10233 10245:11257 11269:12281 12293:13305 13317:14329 14341:15353 15365:16175" s="41" customFormat="1" ht="35.1" customHeight="1">
      <c r="A157" s="28"/>
      <c r="B157" s="28"/>
      <c r="C157" s="28"/>
      <c r="D157" s="28"/>
      <c r="E157" s="28"/>
      <c r="F157" s="30"/>
      <c r="G157" s="33"/>
      <c r="H157" s="29"/>
      <c r="I157" s="29"/>
      <c r="J157" s="29"/>
      <c r="K157" s="34"/>
      <c r="L157" s="34"/>
      <c r="M157" s="34"/>
      <c r="N157" s="34"/>
      <c r="O157" s="34"/>
      <c r="P157" s="34"/>
      <c r="Q157" s="34"/>
      <c r="R157" s="34"/>
      <c r="S157" s="47"/>
      <c r="T157" s="47"/>
      <c r="U157" s="47"/>
      <c r="V157" s="47"/>
      <c r="W157" s="48"/>
      <c r="X157" s="48"/>
      <c r="Y157" s="48"/>
      <c r="Z157" s="48"/>
      <c r="AA157" s="47"/>
      <c r="AB157" s="47"/>
      <c r="AC157" s="47"/>
      <c r="AD157" s="47"/>
      <c r="AE157" s="48"/>
      <c r="AF157" s="48"/>
      <c r="AG157" s="48"/>
      <c r="AH157" s="48"/>
      <c r="AI157" s="31"/>
      <c r="AJ157" s="49"/>
      <c r="AK157" s="49"/>
      <c r="AL157" s="67"/>
      <c r="AM157" s="67"/>
      <c r="AN157" s="67"/>
      <c r="AO157" s="67"/>
      <c r="AP157" s="71"/>
      <c r="AQ157" s="71"/>
      <c r="AR157" s="71"/>
      <c r="AS157" s="71"/>
      <c r="AT157" s="72"/>
      <c r="AU157" s="50"/>
      <c r="AV157" s="69"/>
      <c r="AW157" s="70"/>
      <c r="AX157" s="70"/>
      <c r="AY157" s="70"/>
      <c r="AZ157" s="47"/>
      <c r="BA157" s="47"/>
      <c r="BB157" s="47"/>
      <c r="BC157" s="47"/>
      <c r="BD157" s="36"/>
      <c r="BF157" s="28"/>
      <c r="BG157" s="28"/>
      <c r="BH157" s="28"/>
      <c r="BI157" s="28"/>
      <c r="BJ157" s="28"/>
      <c r="BK157" s="28"/>
      <c r="BL157" s="28"/>
      <c r="BM157" s="28"/>
      <c r="BN157" s="28"/>
      <c r="BO157" s="28"/>
      <c r="BP157" s="28"/>
      <c r="BQ157" s="28"/>
      <c r="BR157" s="28"/>
      <c r="BS157" s="28"/>
      <c r="BT157" s="28"/>
      <c r="BU157" s="28"/>
      <c r="BV157" s="28"/>
      <c r="BW157" s="28"/>
      <c r="BX157" s="28"/>
      <c r="BY157" s="28"/>
      <c r="BZ157" s="28"/>
      <c r="CA157" s="28"/>
      <c r="CB157" s="28"/>
      <c r="CC157" s="28"/>
      <c r="CD157" s="28"/>
      <c r="CE157" s="28"/>
      <c r="CF157" s="28"/>
      <c r="CG157" s="28"/>
      <c r="CH157" s="28"/>
      <c r="CI157" s="28"/>
      <c r="CJ157" s="28"/>
      <c r="CK157" s="28"/>
      <c r="CL157" s="28"/>
      <c r="CM157" s="28"/>
      <c r="CN157" s="28"/>
      <c r="CO157" s="28"/>
      <c r="CP157" s="28"/>
      <c r="CQ157" s="28"/>
    </row>
    <row r="158" spans="1:1017 1029:2041 2053:3065 3077:4089 4101:5113 5125:6137 6149:7161 7173:8185 8197:9209 9221:10233 10245:11257 11269:12281 12293:13305 13317:14329 14341:15353 15365:16175" s="41" customFormat="1" ht="35.1" customHeight="1">
      <c r="A158" s="28"/>
      <c r="B158" s="28"/>
      <c r="C158" s="28"/>
      <c r="D158" s="28"/>
      <c r="E158" s="28"/>
      <c r="F158" s="30"/>
      <c r="G158" s="33"/>
      <c r="H158" s="29"/>
      <c r="I158" s="29"/>
      <c r="J158" s="29"/>
      <c r="K158" s="34"/>
      <c r="L158" s="34"/>
      <c r="M158" s="34"/>
      <c r="N158" s="34"/>
      <c r="O158" s="34"/>
      <c r="P158" s="34"/>
      <c r="Q158" s="34"/>
      <c r="R158" s="34"/>
      <c r="S158" s="47"/>
      <c r="T158" s="47"/>
      <c r="U158" s="47"/>
      <c r="V158" s="47"/>
      <c r="W158" s="48"/>
      <c r="X158" s="48"/>
      <c r="Y158" s="48"/>
      <c r="Z158" s="48"/>
      <c r="AA158" s="47"/>
      <c r="AB158" s="47"/>
      <c r="AC158" s="47"/>
      <c r="AD158" s="47"/>
      <c r="AE158" s="48"/>
      <c r="AF158" s="48"/>
      <c r="AG158" s="48"/>
      <c r="AH158" s="48"/>
      <c r="AI158" s="31"/>
      <c r="AJ158" s="49"/>
      <c r="AK158" s="49"/>
      <c r="AL158" s="67"/>
      <c r="AM158" s="67"/>
      <c r="AN158" s="67"/>
      <c r="AO158" s="67"/>
      <c r="AP158" s="71"/>
      <c r="AQ158" s="71"/>
      <c r="AR158" s="71"/>
      <c r="AS158" s="71"/>
      <c r="AT158" s="72"/>
      <c r="AU158" s="50"/>
      <c r="AV158" s="69"/>
      <c r="AW158" s="70"/>
      <c r="AX158" s="70"/>
      <c r="AY158" s="70"/>
      <c r="AZ158" s="47"/>
      <c r="BA158" s="47"/>
      <c r="BB158" s="47"/>
      <c r="BC158" s="47"/>
      <c r="BD158" s="36"/>
      <c r="BF158" s="28"/>
      <c r="BG158" s="28"/>
      <c r="BH158" s="28"/>
      <c r="BI158" s="28"/>
      <c r="BJ158" s="28"/>
      <c r="BK158" s="28"/>
      <c r="BL158" s="28"/>
      <c r="BM158" s="28"/>
      <c r="BN158" s="28"/>
      <c r="BO158" s="28"/>
      <c r="BP158" s="28"/>
      <c r="BQ158" s="28"/>
      <c r="BR158" s="28"/>
      <c r="BS158" s="28"/>
      <c r="BT158" s="28"/>
      <c r="BU158" s="28"/>
      <c r="BV158" s="28"/>
      <c r="BW158" s="28"/>
      <c r="BX158" s="28"/>
      <c r="BY158" s="28"/>
      <c r="BZ158" s="28"/>
      <c r="CA158" s="28"/>
      <c r="CB158" s="28"/>
      <c r="CC158" s="28"/>
      <c r="CD158" s="28"/>
      <c r="CE158" s="28"/>
      <c r="CF158" s="28"/>
      <c r="CG158" s="28"/>
      <c r="CH158" s="28"/>
      <c r="CI158" s="28"/>
      <c r="CJ158" s="28"/>
      <c r="CK158" s="28"/>
      <c r="CL158" s="28"/>
      <c r="CM158" s="28"/>
      <c r="CN158" s="28"/>
      <c r="CO158" s="28"/>
      <c r="CP158" s="28"/>
      <c r="CQ158" s="28"/>
    </row>
    <row r="159" spans="1:1017 1029:2041 2053:3065 3077:4089 4101:5113 5125:6137 6149:7161 7173:8185 8197:9209 9221:10233 10245:11257 11269:12281 12293:13305 13317:14329 14341:15353 15365:16175" s="41" customFormat="1" ht="35.1" customHeight="1">
      <c r="A159" s="28"/>
      <c r="B159" s="28"/>
      <c r="C159" s="28"/>
      <c r="D159" s="28"/>
      <c r="E159" s="28"/>
      <c r="F159" s="30"/>
      <c r="G159" s="33"/>
      <c r="H159" s="29"/>
      <c r="I159" s="29"/>
      <c r="J159" s="29"/>
      <c r="K159" s="34"/>
      <c r="L159" s="34"/>
      <c r="M159" s="34"/>
      <c r="N159" s="34"/>
      <c r="O159" s="34"/>
      <c r="P159" s="34"/>
      <c r="Q159" s="34"/>
      <c r="R159" s="34"/>
      <c r="S159" s="47"/>
      <c r="T159" s="47"/>
      <c r="U159" s="47"/>
      <c r="V159" s="47"/>
      <c r="W159" s="48"/>
      <c r="X159" s="48"/>
      <c r="Y159" s="48"/>
      <c r="Z159" s="48"/>
      <c r="AA159" s="47"/>
      <c r="AB159" s="47"/>
      <c r="AC159" s="47"/>
      <c r="AD159" s="47"/>
      <c r="AE159" s="48"/>
      <c r="AF159" s="48"/>
      <c r="AG159" s="48"/>
      <c r="AH159" s="48"/>
      <c r="AI159" s="31"/>
      <c r="AJ159" s="49"/>
      <c r="AK159" s="49"/>
      <c r="AL159" s="67"/>
      <c r="AM159" s="67"/>
      <c r="AN159" s="67"/>
      <c r="AO159" s="67"/>
      <c r="AP159" s="71"/>
      <c r="AQ159" s="71"/>
      <c r="AR159" s="71"/>
      <c r="AS159" s="71"/>
      <c r="AT159" s="72"/>
      <c r="AU159" s="50"/>
      <c r="AV159" s="69"/>
      <c r="AW159" s="70"/>
      <c r="AX159" s="70"/>
      <c r="AY159" s="70"/>
      <c r="AZ159" s="47"/>
      <c r="BA159" s="47"/>
      <c r="BB159" s="47"/>
      <c r="BC159" s="47"/>
      <c r="BD159" s="36"/>
      <c r="BF159" s="28"/>
      <c r="BG159" s="28"/>
      <c r="BH159" s="28"/>
      <c r="BI159" s="28"/>
      <c r="BJ159" s="28"/>
      <c r="BK159" s="28"/>
      <c r="BL159" s="28"/>
      <c r="BM159" s="28"/>
      <c r="BN159" s="28"/>
      <c r="BO159" s="28"/>
      <c r="BP159" s="28"/>
      <c r="BQ159" s="28"/>
      <c r="BR159" s="28"/>
      <c r="BS159" s="28"/>
      <c r="BT159" s="28"/>
      <c r="BU159" s="28"/>
      <c r="BV159" s="28"/>
      <c r="BW159" s="28"/>
      <c r="BX159" s="28"/>
      <c r="BY159" s="28"/>
      <c r="BZ159" s="28"/>
      <c r="CA159" s="28"/>
      <c r="CB159" s="28"/>
      <c r="CC159" s="28"/>
      <c r="CD159" s="28"/>
      <c r="CE159" s="28"/>
      <c r="CF159" s="28"/>
      <c r="CG159" s="28"/>
      <c r="CH159" s="28"/>
      <c r="CI159" s="28"/>
      <c r="CJ159" s="28"/>
      <c r="CK159" s="28"/>
      <c r="CL159" s="28"/>
      <c r="CM159" s="28"/>
      <c r="CN159" s="28"/>
      <c r="CO159" s="28"/>
      <c r="CP159" s="28"/>
      <c r="CQ159" s="28"/>
    </row>
    <row r="160" spans="1:1017 1029:2041 2053:3065 3077:4089 4101:5113 5125:6137 6149:7161 7173:8185 8197:9209 9221:10233 10245:11257 11269:12281 12293:13305 13317:14329 14341:15353 15365:16175" s="41" customFormat="1" ht="35.1" customHeight="1">
      <c r="A160" s="28"/>
      <c r="B160" s="28"/>
      <c r="C160" s="28"/>
      <c r="D160" s="28"/>
      <c r="E160" s="28"/>
      <c r="F160" s="30"/>
      <c r="G160" s="33"/>
      <c r="H160" s="29"/>
      <c r="I160" s="29"/>
      <c r="J160" s="29"/>
      <c r="K160" s="34"/>
      <c r="L160" s="34"/>
      <c r="M160" s="34"/>
      <c r="N160" s="34"/>
      <c r="O160" s="34"/>
      <c r="P160" s="34"/>
      <c r="Q160" s="34"/>
      <c r="R160" s="34"/>
      <c r="S160" s="47"/>
      <c r="T160" s="47"/>
      <c r="U160" s="47"/>
      <c r="V160" s="47"/>
      <c r="W160" s="48"/>
      <c r="X160" s="48"/>
      <c r="Y160" s="48"/>
      <c r="Z160" s="48"/>
      <c r="AA160" s="47"/>
      <c r="AB160" s="47"/>
      <c r="AC160" s="47"/>
      <c r="AD160" s="47"/>
      <c r="AE160" s="48"/>
      <c r="AF160" s="48"/>
      <c r="AG160" s="48"/>
      <c r="AH160" s="48"/>
      <c r="AI160" s="31"/>
      <c r="AJ160" s="49"/>
      <c r="AK160" s="49"/>
      <c r="AL160" s="67"/>
      <c r="AM160" s="67"/>
      <c r="AN160" s="67"/>
      <c r="AO160" s="67"/>
      <c r="AP160" s="71"/>
      <c r="AQ160" s="71"/>
      <c r="AR160" s="71"/>
      <c r="AS160" s="71"/>
      <c r="AT160" s="72"/>
      <c r="AU160" s="50"/>
      <c r="AV160" s="69"/>
      <c r="AW160" s="70"/>
      <c r="AX160" s="70"/>
      <c r="AY160" s="70"/>
      <c r="AZ160" s="47"/>
      <c r="BA160" s="47"/>
      <c r="BB160" s="47"/>
      <c r="BC160" s="47"/>
      <c r="BD160" s="36"/>
      <c r="BF160" s="28"/>
      <c r="BG160" s="28"/>
      <c r="BH160" s="28"/>
      <c r="BI160" s="28"/>
      <c r="BJ160" s="28"/>
      <c r="BK160" s="28"/>
      <c r="BL160" s="28"/>
      <c r="BM160" s="28"/>
      <c r="BN160" s="28"/>
      <c r="BO160" s="28"/>
      <c r="BP160" s="28"/>
      <c r="BQ160" s="28"/>
      <c r="BR160" s="28"/>
      <c r="BS160" s="28"/>
      <c r="BT160" s="28"/>
      <c r="BU160" s="28"/>
      <c r="BV160" s="28"/>
      <c r="BW160" s="28"/>
      <c r="BX160" s="28"/>
      <c r="BY160" s="28"/>
      <c r="BZ160" s="28"/>
      <c r="CA160" s="28"/>
      <c r="CB160" s="28"/>
      <c r="CC160" s="28"/>
      <c r="CD160" s="28"/>
      <c r="CE160" s="28"/>
      <c r="CF160" s="28"/>
      <c r="CG160" s="28"/>
      <c r="CH160" s="28"/>
      <c r="CI160" s="28"/>
      <c r="CJ160" s="28"/>
      <c r="CK160" s="28"/>
      <c r="CL160" s="28"/>
      <c r="CM160" s="28"/>
      <c r="CN160" s="28"/>
      <c r="CO160" s="28"/>
      <c r="CP160" s="28"/>
      <c r="CQ160" s="28"/>
    </row>
    <row r="161" spans="1:1017 1029:2041 2053:3065 3077:4089 4101:5113 5125:6137 6149:7161 7173:8185 8197:9209 9221:10233 10245:11257 11269:12281 12293:13305 13317:14329 14341:15353 15365:16175" s="41" customFormat="1" ht="35.1" customHeight="1">
      <c r="A161" s="28"/>
      <c r="B161" s="28"/>
      <c r="C161" s="28"/>
      <c r="D161" s="28"/>
      <c r="E161" s="28"/>
      <c r="F161" s="30"/>
      <c r="G161" s="33"/>
      <c r="H161" s="29"/>
      <c r="I161" s="29"/>
      <c r="J161" s="29"/>
      <c r="K161" s="34"/>
      <c r="L161" s="34"/>
      <c r="M161" s="34"/>
      <c r="N161" s="34"/>
      <c r="O161" s="34"/>
      <c r="P161" s="34"/>
      <c r="Q161" s="34"/>
      <c r="R161" s="34"/>
      <c r="S161" s="47"/>
      <c r="T161" s="47"/>
      <c r="U161" s="47"/>
      <c r="V161" s="47"/>
      <c r="W161" s="48"/>
      <c r="X161" s="48"/>
      <c r="Y161" s="48"/>
      <c r="Z161" s="48"/>
      <c r="AA161" s="47"/>
      <c r="AB161" s="47"/>
      <c r="AC161" s="47"/>
      <c r="AD161" s="47"/>
      <c r="AE161" s="48"/>
      <c r="AF161" s="48"/>
      <c r="AG161" s="48"/>
      <c r="AH161" s="48"/>
      <c r="AI161" s="31"/>
      <c r="AJ161" s="49"/>
      <c r="AK161" s="49"/>
      <c r="AL161" s="67"/>
      <c r="AM161" s="67"/>
      <c r="AN161" s="67"/>
      <c r="AO161" s="67"/>
      <c r="AP161" s="71"/>
      <c r="AQ161" s="71"/>
      <c r="AR161" s="71"/>
      <c r="AS161" s="71"/>
      <c r="AT161" s="72"/>
      <c r="AU161" s="50"/>
      <c r="AV161" s="69"/>
      <c r="AW161" s="70"/>
      <c r="AX161" s="70"/>
      <c r="AY161" s="70"/>
      <c r="AZ161" s="47"/>
      <c r="BA161" s="47"/>
      <c r="BB161" s="47"/>
      <c r="BC161" s="47"/>
      <c r="BD161" s="36"/>
      <c r="BF161" s="28"/>
      <c r="BG161" s="28"/>
      <c r="BH161" s="28"/>
      <c r="BI161" s="28"/>
      <c r="BJ161" s="28"/>
      <c r="BK161" s="28"/>
      <c r="BL161" s="28"/>
      <c r="BM161" s="28"/>
      <c r="BN161" s="28"/>
      <c r="BO161" s="28"/>
      <c r="BP161" s="28"/>
      <c r="BQ161" s="28"/>
      <c r="BR161" s="28"/>
      <c r="BS161" s="28"/>
      <c r="BT161" s="28"/>
      <c r="BU161" s="28"/>
      <c r="BV161" s="28"/>
      <c r="BW161" s="28"/>
      <c r="BX161" s="28"/>
      <c r="BY161" s="28"/>
      <c r="BZ161" s="28"/>
      <c r="CA161" s="28"/>
      <c r="CB161" s="28"/>
      <c r="CC161" s="28"/>
      <c r="CD161" s="28"/>
      <c r="CE161" s="28"/>
      <c r="CF161" s="28"/>
      <c r="CG161" s="28"/>
      <c r="CH161" s="28"/>
      <c r="CI161" s="28"/>
      <c r="CJ161" s="28"/>
      <c r="CK161" s="28"/>
      <c r="CL161" s="28"/>
      <c r="CM161" s="28"/>
      <c r="CN161" s="28"/>
      <c r="CO161" s="28"/>
      <c r="CP161" s="28"/>
      <c r="CQ161" s="28"/>
    </row>
    <row r="162" spans="1:1017 1029:2041 2053:3065 3077:4089 4101:5113 5125:6137 6149:7161 7173:8185 8197:9209 9221:10233 10245:11257 11269:12281 12293:13305 13317:14329 14341:15353 15365:16175" s="28" customFormat="1" ht="35.1" customHeight="1">
      <c r="A162" s="28" t="s">
        <v>368</v>
      </c>
      <c r="B162" s="28" t="s">
        <v>369</v>
      </c>
      <c r="C162" s="28" t="s">
        <v>370</v>
      </c>
      <c r="D162" s="28" t="s">
        <v>371</v>
      </c>
      <c r="E162" s="28" t="s">
        <v>21</v>
      </c>
      <c r="F162" s="23">
        <v>12</v>
      </c>
      <c r="G162" s="24" t="s">
        <v>62</v>
      </c>
      <c r="H162" s="32" t="s">
        <v>36</v>
      </c>
      <c r="I162" s="32" t="s">
        <v>34</v>
      </c>
      <c r="J162" s="32" t="s">
        <v>29</v>
      </c>
      <c r="K162" s="37">
        <v>29000</v>
      </c>
      <c r="L162" s="37">
        <v>15000</v>
      </c>
      <c r="M162" s="37">
        <v>9000</v>
      </c>
      <c r="N162" s="37">
        <v>6500</v>
      </c>
      <c r="O162" s="34" t="e">
        <v>#REF!</v>
      </c>
      <c r="P162" s="34" t="e">
        <v>#REF!</v>
      </c>
      <c r="Q162" s="34" t="e">
        <v>#REF!</v>
      </c>
      <c r="R162" s="34" t="e">
        <v>#REF!</v>
      </c>
      <c r="S162" s="47"/>
      <c r="T162" s="47" t="e">
        <v>#REF!</v>
      </c>
      <c r="U162" s="47" t="e">
        <v>#REF!</v>
      </c>
      <c r="V162" s="47" t="e">
        <v>#REF!</v>
      </c>
      <c r="W162" s="48"/>
      <c r="X162" s="48" t="e">
        <v>#REF!</v>
      </c>
      <c r="Y162" s="48" t="e">
        <v>#REF!</v>
      </c>
      <c r="Z162" s="48" t="e">
        <v>#REF!</v>
      </c>
      <c r="AA162" s="47"/>
      <c r="AB162" s="47"/>
      <c r="AC162" s="47"/>
      <c r="AD162" s="47"/>
      <c r="AE162" s="48"/>
      <c r="AF162" s="48"/>
      <c r="AG162" s="48"/>
      <c r="AH162" s="48"/>
      <c r="AI162" s="31">
        <v>3.4692309140685205</v>
      </c>
      <c r="AJ162" s="49"/>
      <c r="AK162" s="49" t="e">
        <v>#REF!</v>
      </c>
      <c r="AL162" s="67" t="e">
        <v>#REF!</v>
      </c>
      <c r="AM162" s="67" t="e">
        <v>#REF!</v>
      </c>
      <c r="AN162" s="67" t="e">
        <v>#REF!</v>
      </c>
      <c r="AO162" s="67" t="e">
        <v>#REF!</v>
      </c>
      <c r="AP162" s="71" t="e">
        <v>#REF!</v>
      </c>
      <c r="AQ162" s="71" t="e">
        <v>#REF!</v>
      </c>
      <c r="AR162" s="71" t="e">
        <v>#REF!</v>
      </c>
      <c r="AS162" s="71" t="e">
        <v>#REF!</v>
      </c>
      <c r="AT162" s="72" t="e">
        <v>#REF!</v>
      </c>
      <c r="AU162" s="50" t="s">
        <v>21</v>
      </c>
      <c r="AV162" s="69">
        <v>20300</v>
      </c>
      <c r="AW162" s="70">
        <v>10500</v>
      </c>
      <c r="AX162" s="70">
        <v>6300</v>
      </c>
      <c r="AY162" s="70">
        <v>4550</v>
      </c>
      <c r="AZ162" s="47">
        <v>17400</v>
      </c>
      <c r="BA162" s="47">
        <v>9000</v>
      </c>
      <c r="BB162" s="47">
        <v>5400</v>
      </c>
      <c r="BC162" s="47">
        <v>3900</v>
      </c>
      <c r="BD162" s="36" t="e">
        <v>#REF!</v>
      </c>
      <c r="BE162" s="41"/>
      <c r="BH162" s="28" t="s">
        <v>36</v>
      </c>
      <c r="BI162" s="28" t="s">
        <v>34</v>
      </c>
      <c r="BJ162" s="28" t="s">
        <v>29</v>
      </c>
      <c r="BK162" s="91" t="s">
        <v>36</v>
      </c>
      <c r="BL162" s="91" t="s">
        <v>34</v>
      </c>
      <c r="BM162" s="91" t="s">
        <v>29</v>
      </c>
      <c r="IL162" s="41"/>
      <c r="IM162" s="41"/>
      <c r="IN162" s="41"/>
      <c r="IO162" s="41"/>
      <c r="JA162" s="41"/>
      <c r="JB162" s="41"/>
      <c r="JC162" s="41"/>
      <c r="JD162" s="41"/>
      <c r="JE162" s="41"/>
      <c r="JF162" s="41"/>
      <c r="JG162" s="41"/>
      <c r="JH162" s="41"/>
      <c r="JI162" s="41"/>
      <c r="JJ162" s="41"/>
      <c r="JK162" s="41"/>
      <c r="JL162" s="41"/>
      <c r="JM162" s="41"/>
      <c r="JN162" s="41"/>
      <c r="JO162" s="41"/>
      <c r="JP162" s="41"/>
      <c r="JQ162" s="41"/>
      <c r="JR162" s="41"/>
      <c r="JS162" s="41"/>
      <c r="JT162" s="41"/>
      <c r="JU162" s="41"/>
      <c r="JV162" s="41"/>
      <c r="JW162" s="41"/>
      <c r="JX162" s="41"/>
      <c r="JY162" s="41"/>
      <c r="JZ162" s="41"/>
      <c r="KA162" s="41"/>
      <c r="KB162" s="41"/>
      <c r="KC162" s="41"/>
      <c r="KD162" s="41"/>
      <c r="KE162" s="41"/>
      <c r="KF162" s="41"/>
      <c r="KG162" s="41"/>
      <c r="KH162" s="41"/>
      <c r="KI162" s="41"/>
      <c r="KJ162" s="41"/>
      <c r="KK162" s="41"/>
      <c r="KL162" s="41"/>
      <c r="KM162" s="41"/>
      <c r="KN162" s="41"/>
      <c r="KO162" s="41"/>
      <c r="KP162" s="41"/>
      <c r="KQ162" s="41"/>
      <c r="SH162" s="41"/>
      <c r="SI162" s="41"/>
      <c r="SJ162" s="41"/>
      <c r="SK162" s="41"/>
      <c r="SW162" s="41"/>
      <c r="SX162" s="41"/>
      <c r="SY162" s="41"/>
      <c r="SZ162" s="41"/>
      <c r="TA162" s="41"/>
      <c r="TB162" s="41"/>
      <c r="TC162" s="41"/>
      <c r="TD162" s="41"/>
      <c r="TE162" s="41"/>
      <c r="TF162" s="41"/>
      <c r="TG162" s="41"/>
      <c r="TH162" s="41"/>
      <c r="TI162" s="41"/>
      <c r="TJ162" s="41"/>
      <c r="TK162" s="41"/>
      <c r="TL162" s="41"/>
      <c r="TM162" s="41"/>
      <c r="TN162" s="41"/>
      <c r="TO162" s="41"/>
      <c r="TP162" s="41"/>
      <c r="TQ162" s="41"/>
      <c r="TR162" s="41"/>
      <c r="TS162" s="41"/>
      <c r="TT162" s="41"/>
      <c r="TU162" s="41"/>
      <c r="TV162" s="41"/>
      <c r="TW162" s="41"/>
      <c r="TX162" s="41"/>
      <c r="TY162" s="41"/>
      <c r="TZ162" s="41"/>
      <c r="UA162" s="41"/>
      <c r="UB162" s="41"/>
      <c r="UC162" s="41"/>
      <c r="UD162" s="41"/>
      <c r="UE162" s="41"/>
      <c r="UF162" s="41"/>
      <c r="UG162" s="41"/>
      <c r="UH162" s="41"/>
      <c r="UI162" s="41"/>
      <c r="UJ162" s="41"/>
      <c r="UK162" s="41"/>
      <c r="UL162" s="41"/>
      <c r="UM162" s="41"/>
      <c r="ACD162" s="41"/>
      <c r="ACE162" s="41"/>
      <c r="ACF162" s="41"/>
      <c r="ACG162" s="41"/>
      <c r="ACS162" s="41"/>
      <c r="ACT162" s="41"/>
      <c r="ACU162" s="41"/>
      <c r="ACV162" s="41"/>
      <c r="ACW162" s="41"/>
      <c r="ACX162" s="41"/>
      <c r="ACY162" s="41"/>
      <c r="ACZ162" s="41"/>
      <c r="ADA162" s="41"/>
      <c r="ADB162" s="41"/>
      <c r="ADC162" s="41"/>
      <c r="ADD162" s="41"/>
      <c r="ADE162" s="41"/>
      <c r="ADF162" s="41"/>
      <c r="ADG162" s="41"/>
      <c r="ADH162" s="41"/>
      <c r="ADI162" s="41"/>
      <c r="ADJ162" s="41"/>
      <c r="ADK162" s="41"/>
      <c r="ADL162" s="41"/>
      <c r="ADM162" s="41"/>
      <c r="ADN162" s="41"/>
      <c r="ADO162" s="41"/>
      <c r="ADP162" s="41"/>
      <c r="ADQ162" s="41"/>
      <c r="ADR162" s="41"/>
      <c r="ADS162" s="41"/>
      <c r="ADT162" s="41"/>
      <c r="ADU162" s="41"/>
      <c r="ADV162" s="41"/>
      <c r="ADW162" s="41"/>
      <c r="ADX162" s="41"/>
      <c r="ADY162" s="41"/>
      <c r="ADZ162" s="41"/>
      <c r="AEA162" s="41"/>
      <c r="AEB162" s="41"/>
      <c r="AEC162" s="41"/>
      <c r="AED162" s="41"/>
      <c r="AEE162" s="41"/>
      <c r="AEF162" s="41"/>
      <c r="AEG162" s="41"/>
      <c r="AEH162" s="41"/>
      <c r="AEI162" s="41"/>
      <c r="ALZ162" s="41"/>
      <c r="AMA162" s="41"/>
      <c r="AMB162" s="41"/>
      <c r="AMC162" s="41"/>
      <c r="AMO162" s="41"/>
      <c r="AMP162" s="41"/>
      <c r="AMQ162" s="41"/>
      <c r="AMR162" s="41"/>
      <c r="AMS162" s="41"/>
      <c r="AMT162" s="41"/>
      <c r="AMU162" s="41"/>
      <c r="AMV162" s="41"/>
      <c r="AMW162" s="41"/>
      <c r="AMX162" s="41"/>
      <c r="AMY162" s="41"/>
      <c r="AMZ162" s="41"/>
      <c r="ANA162" s="41"/>
      <c r="ANB162" s="41"/>
      <c r="ANC162" s="41"/>
      <c r="AND162" s="41"/>
      <c r="ANE162" s="41"/>
      <c r="ANF162" s="41"/>
      <c r="ANG162" s="41"/>
      <c r="ANH162" s="41"/>
      <c r="ANI162" s="41"/>
      <c r="ANJ162" s="41"/>
      <c r="ANK162" s="41"/>
      <c r="ANL162" s="41"/>
      <c r="ANM162" s="41"/>
      <c r="ANN162" s="41"/>
      <c r="ANO162" s="41"/>
      <c r="ANP162" s="41"/>
      <c r="ANQ162" s="41"/>
      <c r="ANR162" s="41"/>
      <c r="ANS162" s="41"/>
      <c r="ANT162" s="41"/>
      <c r="ANU162" s="41"/>
      <c r="ANV162" s="41"/>
      <c r="ANW162" s="41"/>
      <c r="ANX162" s="41"/>
      <c r="ANY162" s="41"/>
      <c r="ANZ162" s="41"/>
      <c r="AOA162" s="41"/>
      <c r="AOB162" s="41"/>
      <c r="AOC162" s="41"/>
      <c r="AOD162" s="41"/>
      <c r="AOE162" s="41"/>
      <c r="AVV162" s="41"/>
      <c r="AVW162" s="41"/>
      <c r="AVX162" s="41"/>
      <c r="AVY162" s="41"/>
      <c r="AWK162" s="41"/>
      <c r="AWL162" s="41"/>
      <c r="AWM162" s="41"/>
      <c r="AWN162" s="41"/>
      <c r="AWO162" s="41"/>
      <c r="AWP162" s="41"/>
      <c r="AWQ162" s="41"/>
      <c r="AWR162" s="41"/>
      <c r="AWS162" s="41"/>
      <c r="AWT162" s="41"/>
      <c r="AWU162" s="41"/>
      <c r="AWV162" s="41"/>
      <c r="AWW162" s="41"/>
      <c r="AWX162" s="41"/>
      <c r="AWY162" s="41"/>
      <c r="AWZ162" s="41"/>
      <c r="AXA162" s="41"/>
      <c r="AXB162" s="41"/>
      <c r="AXC162" s="41"/>
      <c r="AXD162" s="41"/>
      <c r="AXE162" s="41"/>
      <c r="AXF162" s="41"/>
      <c r="AXG162" s="41"/>
      <c r="AXH162" s="41"/>
      <c r="AXI162" s="41"/>
      <c r="AXJ162" s="41"/>
      <c r="AXK162" s="41"/>
      <c r="AXL162" s="41"/>
      <c r="AXM162" s="41"/>
      <c r="AXN162" s="41"/>
      <c r="AXO162" s="41"/>
      <c r="AXP162" s="41"/>
      <c r="AXQ162" s="41"/>
      <c r="AXR162" s="41"/>
      <c r="AXS162" s="41"/>
      <c r="AXT162" s="41"/>
      <c r="AXU162" s="41"/>
      <c r="AXV162" s="41"/>
      <c r="AXW162" s="41"/>
      <c r="AXX162" s="41"/>
      <c r="AXY162" s="41"/>
      <c r="AXZ162" s="41"/>
      <c r="AYA162" s="41"/>
      <c r="BFR162" s="41"/>
      <c r="BFS162" s="41"/>
      <c r="BFT162" s="41"/>
      <c r="BFU162" s="41"/>
      <c r="BGG162" s="41"/>
      <c r="BGH162" s="41"/>
      <c r="BGI162" s="41"/>
      <c r="BGJ162" s="41"/>
      <c r="BGK162" s="41"/>
      <c r="BGL162" s="41"/>
      <c r="BGM162" s="41"/>
      <c r="BGN162" s="41"/>
      <c r="BGO162" s="41"/>
      <c r="BGP162" s="41"/>
      <c r="BGQ162" s="41"/>
      <c r="BGR162" s="41"/>
      <c r="BGS162" s="41"/>
      <c r="BGT162" s="41"/>
      <c r="BGU162" s="41"/>
      <c r="BGV162" s="41"/>
      <c r="BGW162" s="41"/>
      <c r="BGX162" s="41"/>
      <c r="BGY162" s="41"/>
      <c r="BGZ162" s="41"/>
      <c r="BHA162" s="41"/>
      <c r="BHB162" s="41"/>
      <c r="BHC162" s="41"/>
      <c r="BHD162" s="41"/>
      <c r="BHE162" s="41"/>
      <c r="BHF162" s="41"/>
      <c r="BHG162" s="41"/>
      <c r="BHH162" s="41"/>
      <c r="BHI162" s="41"/>
      <c r="BHJ162" s="41"/>
      <c r="BHK162" s="41"/>
      <c r="BHL162" s="41"/>
      <c r="BHM162" s="41"/>
      <c r="BHN162" s="41"/>
      <c r="BHO162" s="41"/>
      <c r="BHP162" s="41"/>
      <c r="BHQ162" s="41"/>
      <c r="BHR162" s="41"/>
      <c r="BHS162" s="41"/>
      <c r="BHT162" s="41"/>
      <c r="BHU162" s="41"/>
      <c r="BHV162" s="41"/>
      <c r="BHW162" s="41"/>
      <c r="BPN162" s="41"/>
      <c r="BPO162" s="41"/>
      <c r="BPP162" s="41"/>
      <c r="BPQ162" s="41"/>
      <c r="BQC162" s="41"/>
      <c r="BQD162" s="41"/>
      <c r="BQE162" s="41"/>
      <c r="BQF162" s="41"/>
      <c r="BQG162" s="41"/>
      <c r="BQH162" s="41"/>
      <c r="BQI162" s="41"/>
      <c r="BQJ162" s="41"/>
      <c r="BQK162" s="41"/>
      <c r="BQL162" s="41"/>
      <c r="BQM162" s="41"/>
      <c r="BQN162" s="41"/>
      <c r="BQO162" s="41"/>
      <c r="BQP162" s="41"/>
      <c r="BQQ162" s="41"/>
      <c r="BQR162" s="41"/>
      <c r="BQS162" s="41"/>
      <c r="BQT162" s="41"/>
      <c r="BQU162" s="41"/>
      <c r="BQV162" s="41"/>
      <c r="BQW162" s="41"/>
      <c r="BQX162" s="41"/>
      <c r="BQY162" s="41"/>
      <c r="BQZ162" s="41"/>
      <c r="BRA162" s="41"/>
      <c r="BRB162" s="41"/>
      <c r="BRC162" s="41"/>
      <c r="BRD162" s="41"/>
      <c r="BRE162" s="41"/>
      <c r="BRF162" s="41"/>
      <c r="BRG162" s="41"/>
      <c r="BRH162" s="41"/>
      <c r="BRI162" s="41"/>
      <c r="BRJ162" s="41"/>
      <c r="BRK162" s="41"/>
      <c r="BRL162" s="41"/>
      <c r="BRM162" s="41"/>
      <c r="BRN162" s="41"/>
      <c r="BRO162" s="41"/>
      <c r="BRP162" s="41"/>
      <c r="BRQ162" s="41"/>
      <c r="BRR162" s="41"/>
      <c r="BRS162" s="41"/>
      <c r="BZJ162" s="41"/>
      <c r="BZK162" s="41"/>
      <c r="BZL162" s="41"/>
      <c r="BZM162" s="41"/>
      <c r="BZY162" s="41"/>
      <c r="BZZ162" s="41"/>
      <c r="CAA162" s="41"/>
      <c r="CAB162" s="41"/>
      <c r="CAC162" s="41"/>
      <c r="CAD162" s="41"/>
      <c r="CAE162" s="41"/>
      <c r="CAF162" s="41"/>
      <c r="CAG162" s="41"/>
      <c r="CAH162" s="41"/>
      <c r="CAI162" s="41"/>
      <c r="CAJ162" s="41"/>
      <c r="CAK162" s="41"/>
      <c r="CAL162" s="41"/>
      <c r="CAM162" s="41"/>
      <c r="CAN162" s="41"/>
      <c r="CAO162" s="41"/>
      <c r="CAP162" s="41"/>
      <c r="CAQ162" s="41"/>
      <c r="CAR162" s="41"/>
      <c r="CAS162" s="41"/>
      <c r="CAT162" s="41"/>
      <c r="CAU162" s="41"/>
      <c r="CAV162" s="41"/>
      <c r="CAW162" s="41"/>
      <c r="CAX162" s="41"/>
      <c r="CAY162" s="41"/>
      <c r="CAZ162" s="41"/>
      <c r="CBA162" s="41"/>
      <c r="CBB162" s="41"/>
      <c r="CBC162" s="41"/>
      <c r="CBD162" s="41"/>
      <c r="CBE162" s="41"/>
      <c r="CBF162" s="41"/>
      <c r="CBG162" s="41"/>
      <c r="CBH162" s="41"/>
      <c r="CBI162" s="41"/>
      <c r="CBJ162" s="41"/>
      <c r="CBK162" s="41"/>
      <c r="CBL162" s="41"/>
      <c r="CBM162" s="41"/>
      <c r="CBN162" s="41"/>
      <c r="CBO162" s="41"/>
      <c r="CJF162" s="41"/>
      <c r="CJG162" s="41"/>
      <c r="CJH162" s="41"/>
      <c r="CJI162" s="41"/>
      <c r="CJU162" s="41"/>
      <c r="CJV162" s="41"/>
      <c r="CJW162" s="41"/>
      <c r="CJX162" s="41"/>
      <c r="CJY162" s="41"/>
      <c r="CJZ162" s="41"/>
      <c r="CKA162" s="41"/>
      <c r="CKB162" s="41"/>
      <c r="CKC162" s="41"/>
      <c r="CKD162" s="41"/>
      <c r="CKE162" s="41"/>
      <c r="CKF162" s="41"/>
      <c r="CKG162" s="41"/>
      <c r="CKH162" s="41"/>
      <c r="CKI162" s="41"/>
      <c r="CKJ162" s="41"/>
      <c r="CKK162" s="41"/>
      <c r="CKL162" s="41"/>
      <c r="CKM162" s="41"/>
      <c r="CKN162" s="41"/>
      <c r="CKO162" s="41"/>
      <c r="CKP162" s="41"/>
      <c r="CKQ162" s="41"/>
      <c r="CKR162" s="41"/>
      <c r="CKS162" s="41"/>
      <c r="CKT162" s="41"/>
      <c r="CKU162" s="41"/>
      <c r="CKV162" s="41"/>
      <c r="CKW162" s="41"/>
      <c r="CKX162" s="41"/>
      <c r="CKY162" s="41"/>
      <c r="CKZ162" s="41"/>
      <c r="CLA162" s="41"/>
      <c r="CLB162" s="41"/>
      <c r="CLC162" s="41"/>
      <c r="CLD162" s="41"/>
      <c r="CLE162" s="41"/>
      <c r="CLF162" s="41"/>
      <c r="CLG162" s="41"/>
      <c r="CLH162" s="41"/>
      <c r="CLI162" s="41"/>
      <c r="CLJ162" s="41"/>
      <c r="CLK162" s="41"/>
      <c r="CTB162" s="41"/>
      <c r="CTC162" s="41"/>
      <c r="CTD162" s="41"/>
      <c r="CTE162" s="41"/>
      <c r="CTQ162" s="41"/>
      <c r="CTR162" s="41"/>
      <c r="CTS162" s="41"/>
      <c r="CTT162" s="41"/>
      <c r="CTU162" s="41"/>
      <c r="CTV162" s="41"/>
      <c r="CTW162" s="41"/>
      <c r="CTX162" s="41"/>
      <c r="CTY162" s="41"/>
      <c r="CTZ162" s="41"/>
      <c r="CUA162" s="41"/>
      <c r="CUB162" s="41"/>
      <c r="CUC162" s="41"/>
      <c r="CUD162" s="41"/>
      <c r="CUE162" s="41"/>
      <c r="CUF162" s="41"/>
      <c r="CUG162" s="41"/>
      <c r="CUH162" s="41"/>
      <c r="CUI162" s="41"/>
      <c r="CUJ162" s="41"/>
      <c r="CUK162" s="41"/>
      <c r="CUL162" s="41"/>
      <c r="CUM162" s="41"/>
      <c r="CUN162" s="41"/>
      <c r="CUO162" s="41"/>
      <c r="CUP162" s="41"/>
      <c r="CUQ162" s="41"/>
      <c r="CUR162" s="41"/>
      <c r="CUS162" s="41"/>
      <c r="CUT162" s="41"/>
      <c r="CUU162" s="41"/>
      <c r="CUV162" s="41"/>
      <c r="CUW162" s="41"/>
      <c r="CUX162" s="41"/>
      <c r="CUY162" s="41"/>
      <c r="CUZ162" s="41"/>
      <c r="CVA162" s="41"/>
      <c r="CVB162" s="41"/>
      <c r="CVC162" s="41"/>
      <c r="CVD162" s="41"/>
      <c r="CVE162" s="41"/>
      <c r="CVF162" s="41"/>
      <c r="CVG162" s="41"/>
      <c r="DCX162" s="41"/>
      <c r="DCY162" s="41"/>
      <c r="DCZ162" s="41"/>
      <c r="DDA162" s="41"/>
      <c r="DDM162" s="41"/>
      <c r="DDN162" s="41"/>
      <c r="DDO162" s="41"/>
      <c r="DDP162" s="41"/>
      <c r="DDQ162" s="41"/>
      <c r="DDR162" s="41"/>
      <c r="DDS162" s="41"/>
      <c r="DDT162" s="41"/>
      <c r="DDU162" s="41"/>
      <c r="DDV162" s="41"/>
      <c r="DDW162" s="41"/>
      <c r="DDX162" s="41"/>
      <c r="DDY162" s="41"/>
      <c r="DDZ162" s="41"/>
      <c r="DEA162" s="41"/>
      <c r="DEB162" s="41"/>
      <c r="DEC162" s="41"/>
      <c r="DED162" s="41"/>
      <c r="DEE162" s="41"/>
      <c r="DEF162" s="41"/>
      <c r="DEG162" s="41"/>
      <c r="DEH162" s="41"/>
      <c r="DEI162" s="41"/>
      <c r="DEJ162" s="41"/>
      <c r="DEK162" s="41"/>
      <c r="DEL162" s="41"/>
      <c r="DEM162" s="41"/>
      <c r="DEN162" s="41"/>
      <c r="DEO162" s="41"/>
      <c r="DEP162" s="41"/>
      <c r="DEQ162" s="41"/>
      <c r="DER162" s="41"/>
      <c r="DES162" s="41"/>
      <c r="DET162" s="41"/>
      <c r="DEU162" s="41"/>
      <c r="DEV162" s="41"/>
      <c r="DEW162" s="41"/>
      <c r="DEX162" s="41"/>
      <c r="DEY162" s="41"/>
      <c r="DEZ162" s="41"/>
      <c r="DFA162" s="41"/>
      <c r="DFB162" s="41"/>
      <c r="DFC162" s="41"/>
      <c r="DMT162" s="41"/>
      <c r="DMU162" s="41"/>
      <c r="DMV162" s="41"/>
      <c r="DMW162" s="41"/>
      <c r="DNI162" s="41"/>
      <c r="DNJ162" s="41"/>
      <c r="DNK162" s="41"/>
      <c r="DNL162" s="41"/>
      <c r="DNM162" s="41"/>
      <c r="DNN162" s="41"/>
      <c r="DNO162" s="41"/>
      <c r="DNP162" s="41"/>
      <c r="DNQ162" s="41"/>
      <c r="DNR162" s="41"/>
      <c r="DNS162" s="41"/>
      <c r="DNT162" s="41"/>
      <c r="DNU162" s="41"/>
      <c r="DNV162" s="41"/>
      <c r="DNW162" s="41"/>
      <c r="DNX162" s="41"/>
      <c r="DNY162" s="41"/>
      <c r="DNZ162" s="41"/>
      <c r="DOA162" s="41"/>
      <c r="DOB162" s="41"/>
      <c r="DOC162" s="41"/>
      <c r="DOD162" s="41"/>
      <c r="DOE162" s="41"/>
      <c r="DOF162" s="41"/>
      <c r="DOG162" s="41"/>
      <c r="DOH162" s="41"/>
      <c r="DOI162" s="41"/>
      <c r="DOJ162" s="41"/>
      <c r="DOK162" s="41"/>
      <c r="DOL162" s="41"/>
      <c r="DOM162" s="41"/>
      <c r="DON162" s="41"/>
      <c r="DOO162" s="41"/>
      <c r="DOP162" s="41"/>
      <c r="DOQ162" s="41"/>
      <c r="DOR162" s="41"/>
      <c r="DOS162" s="41"/>
      <c r="DOT162" s="41"/>
      <c r="DOU162" s="41"/>
      <c r="DOV162" s="41"/>
      <c r="DOW162" s="41"/>
      <c r="DOX162" s="41"/>
      <c r="DOY162" s="41"/>
      <c r="DWP162" s="41"/>
      <c r="DWQ162" s="41"/>
      <c r="DWR162" s="41"/>
      <c r="DWS162" s="41"/>
      <c r="DXE162" s="41"/>
      <c r="DXF162" s="41"/>
      <c r="DXG162" s="41"/>
      <c r="DXH162" s="41"/>
      <c r="DXI162" s="41"/>
      <c r="DXJ162" s="41"/>
      <c r="DXK162" s="41"/>
      <c r="DXL162" s="41"/>
      <c r="DXM162" s="41"/>
      <c r="DXN162" s="41"/>
      <c r="DXO162" s="41"/>
      <c r="DXP162" s="41"/>
      <c r="DXQ162" s="41"/>
      <c r="DXR162" s="41"/>
      <c r="DXS162" s="41"/>
      <c r="DXT162" s="41"/>
      <c r="DXU162" s="41"/>
      <c r="DXV162" s="41"/>
      <c r="DXW162" s="41"/>
      <c r="DXX162" s="41"/>
      <c r="DXY162" s="41"/>
      <c r="DXZ162" s="41"/>
      <c r="DYA162" s="41"/>
      <c r="DYB162" s="41"/>
      <c r="DYC162" s="41"/>
      <c r="DYD162" s="41"/>
      <c r="DYE162" s="41"/>
      <c r="DYF162" s="41"/>
      <c r="DYG162" s="41"/>
      <c r="DYH162" s="41"/>
      <c r="DYI162" s="41"/>
      <c r="DYJ162" s="41"/>
      <c r="DYK162" s="41"/>
      <c r="DYL162" s="41"/>
      <c r="DYM162" s="41"/>
      <c r="DYN162" s="41"/>
      <c r="DYO162" s="41"/>
      <c r="DYP162" s="41"/>
      <c r="DYQ162" s="41"/>
      <c r="DYR162" s="41"/>
      <c r="DYS162" s="41"/>
      <c r="DYT162" s="41"/>
      <c r="DYU162" s="41"/>
      <c r="EGL162" s="41"/>
      <c r="EGM162" s="41"/>
      <c r="EGN162" s="41"/>
      <c r="EGO162" s="41"/>
      <c r="EHA162" s="41"/>
      <c r="EHB162" s="41"/>
      <c r="EHC162" s="41"/>
      <c r="EHD162" s="41"/>
      <c r="EHE162" s="41"/>
      <c r="EHF162" s="41"/>
      <c r="EHG162" s="41"/>
      <c r="EHH162" s="41"/>
      <c r="EHI162" s="41"/>
      <c r="EHJ162" s="41"/>
      <c r="EHK162" s="41"/>
      <c r="EHL162" s="41"/>
      <c r="EHM162" s="41"/>
      <c r="EHN162" s="41"/>
      <c r="EHO162" s="41"/>
      <c r="EHP162" s="41"/>
      <c r="EHQ162" s="41"/>
      <c r="EHR162" s="41"/>
      <c r="EHS162" s="41"/>
      <c r="EHT162" s="41"/>
      <c r="EHU162" s="41"/>
      <c r="EHV162" s="41"/>
      <c r="EHW162" s="41"/>
      <c r="EHX162" s="41"/>
      <c r="EHY162" s="41"/>
      <c r="EHZ162" s="41"/>
      <c r="EIA162" s="41"/>
      <c r="EIB162" s="41"/>
      <c r="EIC162" s="41"/>
      <c r="EID162" s="41"/>
      <c r="EIE162" s="41"/>
      <c r="EIF162" s="41"/>
      <c r="EIG162" s="41"/>
      <c r="EIH162" s="41"/>
      <c r="EII162" s="41"/>
      <c r="EIJ162" s="41"/>
      <c r="EIK162" s="41"/>
      <c r="EIL162" s="41"/>
      <c r="EIM162" s="41"/>
      <c r="EIN162" s="41"/>
      <c r="EIO162" s="41"/>
      <c r="EIP162" s="41"/>
      <c r="EIQ162" s="41"/>
      <c r="EQH162" s="41"/>
      <c r="EQI162" s="41"/>
      <c r="EQJ162" s="41"/>
      <c r="EQK162" s="41"/>
      <c r="EQW162" s="41"/>
      <c r="EQX162" s="41"/>
      <c r="EQY162" s="41"/>
      <c r="EQZ162" s="41"/>
      <c r="ERA162" s="41"/>
      <c r="ERB162" s="41"/>
      <c r="ERC162" s="41"/>
      <c r="ERD162" s="41"/>
      <c r="ERE162" s="41"/>
      <c r="ERF162" s="41"/>
      <c r="ERG162" s="41"/>
      <c r="ERH162" s="41"/>
      <c r="ERI162" s="41"/>
      <c r="ERJ162" s="41"/>
      <c r="ERK162" s="41"/>
      <c r="ERL162" s="41"/>
      <c r="ERM162" s="41"/>
      <c r="ERN162" s="41"/>
      <c r="ERO162" s="41"/>
      <c r="ERP162" s="41"/>
      <c r="ERQ162" s="41"/>
      <c r="ERR162" s="41"/>
      <c r="ERS162" s="41"/>
      <c r="ERT162" s="41"/>
      <c r="ERU162" s="41"/>
      <c r="ERV162" s="41"/>
      <c r="ERW162" s="41"/>
      <c r="ERX162" s="41"/>
      <c r="ERY162" s="41"/>
      <c r="ERZ162" s="41"/>
      <c r="ESA162" s="41"/>
      <c r="ESB162" s="41"/>
      <c r="ESC162" s="41"/>
      <c r="ESD162" s="41"/>
      <c r="ESE162" s="41"/>
      <c r="ESF162" s="41"/>
      <c r="ESG162" s="41"/>
      <c r="ESH162" s="41"/>
      <c r="ESI162" s="41"/>
      <c r="ESJ162" s="41"/>
      <c r="ESK162" s="41"/>
      <c r="ESL162" s="41"/>
      <c r="ESM162" s="41"/>
      <c r="FAD162" s="41"/>
      <c r="FAE162" s="41"/>
      <c r="FAF162" s="41"/>
      <c r="FAG162" s="41"/>
      <c r="FAS162" s="41"/>
      <c r="FAT162" s="41"/>
      <c r="FAU162" s="41"/>
      <c r="FAV162" s="41"/>
      <c r="FAW162" s="41"/>
      <c r="FAX162" s="41"/>
      <c r="FAY162" s="41"/>
      <c r="FAZ162" s="41"/>
      <c r="FBA162" s="41"/>
      <c r="FBB162" s="41"/>
      <c r="FBC162" s="41"/>
      <c r="FBD162" s="41"/>
      <c r="FBE162" s="41"/>
      <c r="FBF162" s="41"/>
      <c r="FBG162" s="41"/>
      <c r="FBH162" s="41"/>
      <c r="FBI162" s="41"/>
      <c r="FBJ162" s="41"/>
      <c r="FBK162" s="41"/>
      <c r="FBL162" s="41"/>
      <c r="FBM162" s="41"/>
      <c r="FBN162" s="41"/>
      <c r="FBO162" s="41"/>
      <c r="FBP162" s="41"/>
      <c r="FBQ162" s="41"/>
      <c r="FBR162" s="41"/>
      <c r="FBS162" s="41"/>
      <c r="FBT162" s="41"/>
      <c r="FBU162" s="41"/>
      <c r="FBV162" s="41"/>
      <c r="FBW162" s="41"/>
      <c r="FBX162" s="41"/>
      <c r="FBY162" s="41"/>
      <c r="FBZ162" s="41"/>
      <c r="FCA162" s="41"/>
      <c r="FCB162" s="41"/>
      <c r="FCC162" s="41"/>
      <c r="FCD162" s="41"/>
      <c r="FCE162" s="41"/>
      <c r="FCF162" s="41"/>
      <c r="FCG162" s="41"/>
      <c r="FCH162" s="41"/>
      <c r="FCI162" s="41"/>
      <c r="FJZ162" s="41"/>
      <c r="FKA162" s="41"/>
      <c r="FKB162" s="41"/>
      <c r="FKC162" s="41"/>
      <c r="FKO162" s="41"/>
      <c r="FKP162" s="41"/>
      <c r="FKQ162" s="41"/>
      <c r="FKR162" s="41"/>
      <c r="FKS162" s="41"/>
      <c r="FKT162" s="41"/>
      <c r="FKU162" s="41"/>
      <c r="FKV162" s="41"/>
      <c r="FKW162" s="41"/>
      <c r="FKX162" s="41"/>
      <c r="FKY162" s="41"/>
      <c r="FKZ162" s="41"/>
      <c r="FLA162" s="41"/>
      <c r="FLB162" s="41"/>
      <c r="FLC162" s="41"/>
      <c r="FLD162" s="41"/>
      <c r="FLE162" s="41"/>
      <c r="FLF162" s="41"/>
      <c r="FLG162" s="41"/>
      <c r="FLH162" s="41"/>
      <c r="FLI162" s="41"/>
      <c r="FLJ162" s="41"/>
      <c r="FLK162" s="41"/>
      <c r="FLL162" s="41"/>
      <c r="FLM162" s="41"/>
      <c r="FLN162" s="41"/>
      <c r="FLO162" s="41"/>
      <c r="FLP162" s="41"/>
      <c r="FLQ162" s="41"/>
      <c r="FLR162" s="41"/>
      <c r="FLS162" s="41"/>
      <c r="FLT162" s="41"/>
      <c r="FLU162" s="41"/>
      <c r="FLV162" s="41"/>
      <c r="FLW162" s="41"/>
      <c r="FLX162" s="41"/>
      <c r="FLY162" s="41"/>
      <c r="FLZ162" s="41"/>
      <c r="FMA162" s="41"/>
      <c r="FMB162" s="41"/>
      <c r="FMC162" s="41"/>
      <c r="FMD162" s="41"/>
      <c r="FME162" s="41"/>
      <c r="FTV162" s="41"/>
      <c r="FTW162" s="41"/>
      <c r="FTX162" s="41"/>
      <c r="FTY162" s="41"/>
      <c r="FUK162" s="41"/>
      <c r="FUL162" s="41"/>
      <c r="FUM162" s="41"/>
      <c r="FUN162" s="41"/>
      <c r="FUO162" s="41"/>
      <c r="FUP162" s="41"/>
      <c r="FUQ162" s="41"/>
      <c r="FUR162" s="41"/>
      <c r="FUS162" s="41"/>
      <c r="FUT162" s="41"/>
      <c r="FUU162" s="41"/>
      <c r="FUV162" s="41"/>
      <c r="FUW162" s="41"/>
      <c r="FUX162" s="41"/>
      <c r="FUY162" s="41"/>
      <c r="FUZ162" s="41"/>
      <c r="FVA162" s="41"/>
      <c r="FVB162" s="41"/>
      <c r="FVC162" s="41"/>
      <c r="FVD162" s="41"/>
      <c r="FVE162" s="41"/>
      <c r="FVF162" s="41"/>
      <c r="FVG162" s="41"/>
      <c r="FVH162" s="41"/>
      <c r="FVI162" s="41"/>
      <c r="FVJ162" s="41"/>
      <c r="FVK162" s="41"/>
      <c r="FVL162" s="41"/>
      <c r="FVM162" s="41"/>
      <c r="FVN162" s="41"/>
      <c r="FVO162" s="41"/>
      <c r="FVP162" s="41"/>
      <c r="FVQ162" s="41"/>
      <c r="FVR162" s="41"/>
      <c r="FVS162" s="41"/>
      <c r="FVT162" s="41"/>
      <c r="FVU162" s="41"/>
      <c r="FVV162" s="41"/>
      <c r="FVW162" s="41"/>
      <c r="FVX162" s="41"/>
      <c r="FVY162" s="41"/>
      <c r="FVZ162" s="41"/>
      <c r="FWA162" s="41"/>
      <c r="GDR162" s="41"/>
      <c r="GDS162" s="41"/>
      <c r="GDT162" s="41"/>
      <c r="GDU162" s="41"/>
      <c r="GEG162" s="41"/>
      <c r="GEH162" s="41"/>
      <c r="GEI162" s="41"/>
      <c r="GEJ162" s="41"/>
      <c r="GEK162" s="41"/>
      <c r="GEL162" s="41"/>
      <c r="GEM162" s="41"/>
      <c r="GEN162" s="41"/>
      <c r="GEO162" s="41"/>
      <c r="GEP162" s="41"/>
      <c r="GEQ162" s="41"/>
      <c r="GER162" s="41"/>
      <c r="GES162" s="41"/>
      <c r="GET162" s="41"/>
      <c r="GEU162" s="41"/>
      <c r="GEV162" s="41"/>
      <c r="GEW162" s="41"/>
      <c r="GEX162" s="41"/>
      <c r="GEY162" s="41"/>
      <c r="GEZ162" s="41"/>
      <c r="GFA162" s="41"/>
      <c r="GFB162" s="41"/>
      <c r="GFC162" s="41"/>
      <c r="GFD162" s="41"/>
      <c r="GFE162" s="41"/>
      <c r="GFF162" s="41"/>
      <c r="GFG162" s="41"/>
      <c r="GFH162" s="41"/>
      <c r="GFI162" s="41"/>
      <c r="GFJ162" s="41"/>
      <c r="GFK162" s="41"/>
      <c r="GFL162" s="41"/>
      <c r="GFM162" s="41"/>
      <c r="GFN162" s="41"/>
      <c r="GFO162" s="41"/>
      <c r="GFP162" s="41"/>
      <c r="GFQ162" s="41"/>
      <c r="GFR162" s="41"/>
      <c r="GFS162" s="41"/>
      <c r="GFT162" s="41"/>
      <c r="GFU162" s="41"/>
      <c r="GFV162" s="41"/>
      <c r="GFW162" s="41"/>
      <c r="GNN162" s="41"/>
      <c r="GNO162" s="41"/>
      <c r="GNP162" s="41"/>
      <c r="GNQ162" s="41"/>
      <c r="GOC162" s="41"/>
      <c r="GOD162" s="41"/>
      <c r="GOE162" s="41"/>
      <c r="GOF162" s="41"/>
      <c r="GOG162" s="41"/>
      <c r="GOH162" s="41"/>
      <c r="GOI162" s="41"/>
      <c r="GOJ162" s="41"/>
      <c r="GOK162" s="41"/>
      <c r="GOL162" s="41"/>
      <c r="GOM162" s="41"/>
      <c r="GON162" s="41"/>
      <c r="GOO162" s="41"/>
      <c r="GOP162" s="41"/>
      <c r="GOQ162" s="41"/>
      <c r="GOR162" s="41"/>
      <c r="GOS162" s="41"/>
      <c r="GOT162" s="41"/>
      <c r="GOU162" s="41"/>
      <c r="GOV162" s="41"/>
      <c r="GOW162" s="41"/>
      <c r="GOX162" s="41"/>
      <c r="GOY162" s="41"/>
      <c r="GOZ162" s="41"/>
      <c r="GPA162" s="41"/>
      <c r="GPB162" s="41"/>
      <c r="GPC162" s="41"/>
      <c r="GPD162" s="41"/>
      <c r="GPE162" s="41"/>
      <c r="GPF162" s="41"/>
      <c r="GPG162" s="41"/>
      <c r="GPH162" s="41"/>
      <c r="GPI162" s="41"/>
      <c r="GPJ162" s="41"/>
      <c r="GPK162" s="41"/>
      <c r="GPL162" s="41"/>
      <c r="GPM162" s="41"/>
      <c r="GPN162" s="41"/>
      <c r="GPO162" s="41"/>
      <c r="GPP162" s="41"/>
      <c r="GPQ162" s="41"/>
      <c r="GPR162" s="41"/>
      <c r="GPS162" s="41"/>
      <c r="GXJ162" s="41"/>
      <c r="GXK162" s="41"/>
      <c r="GXL162" s="41"/>
      <c r="GXM162" s="41"/>
      <c r="GXY162" s="41"/>
      <c r="GXZ162" s="41"/>
      <c r="GYA162" s="41"/>
      <c r="GYB162" s="41"/>
      <c r="GYC162" s="41"/>
      <c r="GYD162" s="41"/>
      <c r="GYE162" s="41"/>
      <c r="GYF162" s="41"/>
      <c r="GYG162" s="41"/>
      <c r="GYH162" s="41"/>
      <c r="GYI162" s="41"/>
      <c r="GYJ162" s="41"/>
      <c r="GYK162" s="41"/>
      <c r="GYL162" s="41"/>
      <c r="GYM162" s="41"/>
      <c r="GYN162" s="41"/>
      <c r="GYO162" s="41"/>
      <c r="GYP162" s="41"/>
      <c r="GYQ162" s="41"/>
      <c r="GYR162" s="41"/>
      <c r="GYS162" s="41"/>
      <c r="GYT162" s="41"/>
      <c r="GYU162" s="41"/>
      <c r="GYV162" s="41"/>
      <c r="GYW162" s="41"/>
      <c r="GYX162" s="41"/>
      <c r="GYY162" s="41"/>
      <c r="GYZ162" s="41"/>
      <c r="GZA162" s="41"/>
      <c r="GZB162" s="41"/>
      <c r="GZC162" s="41"/>
      <c r="GZD162" s="41"/>
      <c r="GZE162" s="41"/>
      <c r="GZF162" s="41"/>
      <c r="GZG162" s="41"/>
      <c r="GZH162" s="41"/>
      <c r="GZI162" s="41"/>
      <c r="GZJ162" s="41"/>
      <c r="GZK162" s="41"/>
      <c r="GZL162" s="41"/>
      <c r="GZM162" s="41"/>
      <c r="GZN162" s="41"/>
      <c r="GZO162" s="41"/>
      <c r="HHF162" s="41"/>
      <c r="HHG162" s="41"/>
      <c r="HHH162" s="41"/>
      <c r="HHI162" s="41"/>
      <c r="HHU162" s="41"/>
      <c r="HHV162" s="41"/>
      <c r="HHW162" s="41"/>
      <c r="HHX162" s="41"/>
      <c r="HHY162" s="41"/>
      <c r="HHZ162" s="41"/>
      <c r="HIA162" s="41"/>
      <c r="HIB162" s="41"/>
      <c r="HIC162" s="41"/>
      <c r="HID162" s="41"/>
      <c r="HIE162" s="41"/>
      <c r="HIF162" s="41"/>
      <c r="HIG162" s="41"/>
      <c r="HIH162" s="41"/>
      <c r="HII162" s="41"/>
      <c r="HIJ162" s="41"/>
      <c r="HIK162" s="41"/>
      <c r="HIL162" s="41"/>
      <c r="HIM162" s="41"/>
      <c r="HIN162" s="41"/>
      <c r="HIO162" s="41"/>
      <c r="HIP162" s="41"/>
      <c r="HIQ162" s="41"/>
      <c r="HIR162" s="41"/>
      <c r="HIS162" s="41"/>
      <c r="HIT162" s="41"/>
      <c r="HIU162" s="41"/>
      <c r="HIV162" s="41"/>
      <c r="HIW162" s="41"/>
      <c r="HIX162" s="41"/>
      <c r="HIY162" s="41"/>
      <c r="HIZ162" s="41"/>
      <c r="HJA162" s="41"/>
      <c r="HJB162" s="41"/>
      <c r="HJC162" s="41"/>
      <c r="HJD162" s="41"/>
      <c r="HJE162" s="41"/>
      <c r="HJF162" s="41"/>
      <c r="HJG162" s="41"/>
      <c r="HJH162" s="41"/>
      <c r="HJI162" s="41"/>
      <c r="HJJ162" s="41"/>
      <c r="HJK162" s="41"/>
      <c r="HRB162" s="41"/>
      <c r="HRC162" s="41"/>
      <c r="HRD162" s="41"/>
      <c r="HRE162" s="41"/>
      <c r="HRQ162" s="41"/>
      <c r="HRR162" s="41"/>
      <c r="HRS162" s="41"/>
      <c r="HRT162" s="41"/>
      <c r="HRU162" s="41"/>
      <c r="HRV162" s="41"/>
      <c r="HRW162" s="41"/>
      <c r="HRX162" s="41"/>
      <c r="HRY162" s="41"/>
      <c r="HRZ162" s="41"/>
      <c r="HSA162" s="41"/>
      <c r="HSB162" s="41"/>
      <c r="HSC162" s="41"/>
      <c r="HSD162" s="41"/>
      <c r="HSE162" s="41"/>
      <c r="HSF162" s="41"/>
      <c r="HSG162" s="41"/>
      <c r="HSH162" s="41"/>
      <c r="HSI162" s="41"/>
      <c r="HSJ162" s="41"/>
      <c r="HSK162" s="41"/>
      <c r="HSL162" s="41"/>
      <c r="HSM162" s="41"/>
      <c r="HSN162" s="41"/>
      <c r="HSO162" s="41"/>
      <c r="HSP162" s="41"/>
      <c r="HSQ162" s="41"/>
      <c r="HSR162" s="41"/>
      <c r="HSS162" s="41"/>
      <c r="HST162" s="41"/>
      <c r="HSU162" s="41"/>
      <c r="HSV162" s="41"/>
      <c r="HSW162" s="41"/>
      <c r="HSX162" s="41"/>
      <c r="HSY162" s="41"/>
      <c r="HSZ162" s="41"/>
      <c r="HTA162" s="41"/>
      <c r="HTB162" s="41"/>
      <c r="HTC162" s="41"/>
      <c r="HTD162" s="41"/>
      <c r="HTE162" s="41"/>
      <c r="HTF162" s="41"/>
      <c r="HTG162" s="41"/>
      <c r="IAX162" s="41"/>
      <c r="IAY162" s="41"/>
      <c r="IAZ162" s="41"/>
      <c r="IBA162" s="41"/>
      <c r="IBM162" s="41"/>
      <c r="IBN162" s="41"/>
      <c r="IBO162" s="41"/>
      <c r="IBP162" s="41"/>
      <c r="IBQ162" s="41"/>
      <c r="IBR162" s="41"/>
      <c r="IBS162" s="41"/>
      <c r="IBT162" s="41"/>
      <c r="IBU162" s="41"/>
      <c r="IBV162" s="41"/>
      <c r="IBW162" s="41"/>
      <c r="IBX162" s="41"/>
      <c r="IBY162" s="41"/>
      <c r="IBZ162" s="41"/>
      <c r="ICA162" s="41"/>
      <c r="ICB162" s="41"/>
      <c r="ICC162" s="41"/>
      <c r="ICD162" s="41"/>
      <c r="ICE162" s="41"/>
      <c r="ICF162" s="41"/>
      <c r="ICG162" s="41"/>
      <c r="ICH162" s="41"/>
      <c r="ICI162" s="41"/>
      <c r="ICJ162" s="41"/>
      <c r="ICK162" s="41"/>
      <c r="ICL162" s="41"/>
      <c r="ICM162" s="41"/>
      <c r="ICN162" s="41"/>
      <c r="ICO162" s="41"/>
      <c r="ICP162" s="41"/>
      <c r="ICQ162" s="41"/>
      <c r="ICR162" s="41"/>
      <c r="ICS162" s="41"/>
      <c r="ICT162" s="41"/>
      <c r="ICU162" s="41"/>
      <c r="ICV162" s="41"/>
      <c r="ICW162" s="41"/>
      <c r="ICX162" s="41"/>
      <c r="ICY162" s="41"/>
      <c r="ICZ162" s="41"/>
      <c r="IDA162" s="41"/>
      <c r="IDB162" s="41"/>
      <c r="IDC162" s="41"/>
      <c r="IKT162" s="41"/>
      <c r="IKU162" s="41"/>
      <c r="IKV162" s="41"/>
      <c r="IKW162" s="41"/>
      <c r="ILI162" s="41"/>
      <c r="ILJ162" s="41"/>
      <c r="ILK162" s="41"/>
      <c r="ILL162" s="41"/>
      <c r="ILM162" s="41"/>
      <c r="ILN162" s="41"/>
      <c r="ILO162" s="41"/>
      <c r="ILP162" s="41"/>
      <c r="ILQ162" s="41"/>
      <c r="ILR162" s="41"/>
      <c r="ILS162" s="41"/>
      <c r="ILT162" s="41"/>
      <c r="ILU162" s="41"/>
      <c r="ILV162" s="41"/>
      <c r="ILW162" s="41"/>
      <c r="ILX162" s="41"/>
      <c r="ILY162" s="41"/>
      <c r="ILZ162" s="41"/>
      <c r="IMA162" s="41"/>
      <c r="IMB162" s="41"/>
      <c r="IMC162" s="41"/>
      <c r="IMD162" s="41"/>
      <c r="IME162" s="41"/>
      <c r="IMF162" s="41"/>
      <c r="IMG162" s="41"/>
      <c r="IMH162" s="41"/>
      <c r="IMI162" s="41"/>
      <c r="IMJ162" s="41"/>
      <c r="IMK162" s="41"/>
      <c r="IML162" s="41"/>
      <c r="IMM162" s="41"/>
      <c r="IMN162" s="41"/>
      <c r="IMO162" s="41"/>
      <c r="IMP162" s="41"/>
      <c r="IMQ162" s="41"/>
      <c r="IMR162" s="41"/>
      <c r="IMS162" s="41"/>
      <c r="IMT162" s="41"/>
      <c r="IMU162" s="41"/>
      <c r="IMV162" s="41"/>
      <c r="IMW162" s="41"/>
      <c r="IMX162" s="41"/>
      <c r="IMY162" s="41"/>
      <c r="IUP162" s="41"/>
      <c r="IUQ162" s="41"/>
      <c r="IUR162" s="41"/>
      <c r="IUS162" s="41"/>
      <c r="IVE162" s="41"/>
      <c r="IVF162" s="41"/>
      <c r="IVG162" s="41"/>
      <c r="IVH162" s="41"/>
      <c r="IVI162" s="41"/>
      <c r="IVJ162" s="41"/>
      <c r="IVK162" s="41"/>
      <c r="IVL162" s="41"/>
      <c r="IVM162" s="41"/>
      <c r="IVN162" s="41"/>
      <c r="IVO162" s="41"/>
      <c r="IVP162" s="41"/>
      <c r="IVQ162" s="41"/>
      <c r="IVR162" s="41"/>
      <c r="IVS162" s="41"/>
      <c r="IVT162" s="41"/>
      <c r="IVU162" s="41"/>
      <c r="IVV162" s="41"/>
      <c r="IVW162" s="41"/>
      <c r="IVX162" s="41"/>
      <c r="IVY162" s="41"/>
      <c r="IVZ162" s="41"/>
      <c r="IWA162" s="41"/>
      <c r="IWB162" s="41"/>
      <c r="IWC162" s="41"/>
      <c r="IWD162" s="41"/>
      <c r="IWE162" s="41"/>
      <c r="IWF162" s="41"/>
      <c r="IWG162" s="41"/>
      <c r="IWH162" s="41"/>
      <c r="IWI162" s="41"/>
      <c r="IWJ162" s="41"/>
      <c r="IWK162" s="41"/>
      <c r="IWL162" s="41"/>
      <c r="IWM162" s="41"/>
      <c r="IWN162" s="41"/>
      <c r="IWO162" s="41"/>
      <c r="IWP162" s="41"/>
      <c r="IWQ162" s="41"/>
      <c r="IWR162" s="41"/>
      <c r="IWS162" s="41"/>
      <c r="IWT162" s="41"/>
      <c r="IWU162" s="41"/>
      <c r="JEL162" s="41"/>
      <c r="JEM162" s="41"/>
      <c r="JEN162" s="41"/>
      <c r="JEO162" s="41"/>
      <c r="JFA162" s="41"/>
      <c r="JFB162" s="41"/>
      <c r="JFC162" s="41"/>
      <c r="JFD162" s="41"/>
      <c r="JFE162" s="41"/>
      <c r="JFF162" s="41"/>
      <c r="JFG162" s="41"/>
      <c r="JFH162" s="41"/>
      <c r="JFI162" s="41"/>
      <c r="JFJ162" s="41"/>
      <c r="JFK162" s="41"/>
      <c r="JFL162" s="41"/>
      <c r="JFM162" s="41"/>
      <c r="JFN162" s="41"/>
      <c r="JFO162" s="41"/>
      <c r="JFP162" s="41"/>
      <c r="JFQ162" s="41"/>
      <c r="JFR162" s="41"/>
      <c r="JFS162" s="41"/>
      <c r="JFT162" s="41"/>
      <c r="JFU162" s="41"/>
      <c r="JFV162" s="41"/>
      <c r="JFW162" s="41"/>
      <c r="JFX162" s="41"/>
      <c r="JFY162" s="41"/>
      <c r="JFZ162" s="41"/>
      <c r="JGA162" s="41"/>
      <c r="JGB162" s="41"/>
      <c r="JGC162" s="41"/>
      <c r="JGD162" s="41"/>
      <c r="JGE162" s="41"/>
      <c r="JGF162" s="41"/>
      <c r="JGG162" s="41"/>
      <c r="JGH162" s="41"/>
      <c r="JGI162" s="41"/>
      <c r="JGJ162" s="41"/>
      <c r="JGK162" s="41"/>
      <c r="JGL162" s="41"/>
      <c r="JGM162" s="41"/>
      <c r="JGN162" s="41"/>
      <c r="JGO162" s="41"/>
      <c r="JGP162" s="41"/>
      <c r="JGQ162" s="41"/>
      <c r="JOH162" s="41"/>
      <c r="JOI162" s="41"/>
      <c r="JOJ162" s="41"/>
      <c r="JOK162" s="41"/>
      <c r="JOW162" s="41"/>
      <c r="JOX162" s="41"/>
      <c r="JOY162" s="41"/>
      <c r="JOZ162" s="41"/>
      <c r="JPA162" s="41"/>
      <c r="JPB162" s="41"/>
      <c r="JPC162" s="41"/>
      <c r="JPD162" s="41"/>
      <c r="JPE162" s="41"/>
      <c r="JPF162" s="41"/>
      <c r="JPG162" s="41"/>
      <c r="JPH162" s="41"/>
      <c r="JPI162" s="41"/>
      <c r="JPJ162" s="41"/>
      <c r="JPK162" s="41"/>
      <c r="JPL162" s="41"/>
      <c r="JPM162" s="41"/>
      <c r="JPN162" s="41"/>
      <c r="JPO162" s="41"/>
      <c r="JPP162" s="41"/>
      <c r="JPQ162" s="41"/>
      <c r="JPR162" s="41"/>
      <c r="JPS162" s="41"/>
      <c r="JPT162" s="41"/>
      <c r="JPU162" s="41"/>
      <c r="JPV162" s="41"/>
      <c r="JPW162" s="41"/>
      <c r="JPX162" s="41"/>
      <c r="JPY162" s="41"/>
      <c r="JPZ162" s="41"/>
      <c r="JQA162" s="41"/>
      <c r="JQB162" s="41"/>
      <c r="JQC162" s="41"/>
      <c r="JQD162" s="41"/>
      <c r="JQE162" s="41"/>
      <c r="JQF162" s="41"/>
      <c r="JQG162" s="41"/>
      <c r="JQH162" s="41"/>
      <c r="JQI162" s="41"/>
      <c r="JQJ162" s="41"/>
      <c r="JQK162" s="41"/>
      <c r="JQL162" s="41"/>
      <c r="JQM162" s="41"/>
      <c r="JYD162" s="41"/>
      <c r="JYE162" s="41"/>
      <c r="JYF162" s="41"/>
      <c r="JYG162" s="41"/>
      <c r="JYS162" s="41"/>
      <c r="JYT162" s="41"/>
      <c r="JYU162" s="41"/>
      <c r="JYV162" s="41"/>
      <c r="JYW162" s="41"/>
      <c r="JYX162" s="41"/>
      <c r="JYY162" s="41"/>
      <c r="JYZ162" s="41"/>
      <c r="JZA162" s="41"/>
      <c r="JZB162" s="41"/>
      <c r="JZC162" s="41"/>
      <c r="JZD162" s="41"/>
      <c r="JZE162" s="41"/>
      <c r="JZF162" s="41"/>
      <c r="JZG162" s="41"/>
      <c r="JZH162" s="41"/>
      <c r="JZI162" s="41"/>
      <c r="JZJ162" s="41"/>
      <c r="JZK162" s="41"/>
      <c r="JZL162" s="41"/>
      <c r="JZM162" s="41"/>
      <c r="JZN162" s="41"/>
      <c r="JZO162" s="41"/>
      <c r="JZP162" s="41"/>
      <c r="JZQ162" s="41"/>
      <c r="JZR162" s="41"/>
      <c r="JZS162" s="41"/>
      <c r="JZT162" s="41"/>
      <c r="JZU162" s="41"/>
      <c r="JZV162" s="41"/>
      <c r="JZW162" s="41"/>
      <c r="JZX162" s="41"/>
      <c r="JZY162" s="41"/>
      <c r="JZZ162" s="41"/>
      <c r="KAA162" s="41"/>
      <c r="KAB162" s="41"/>
      <c r="KAC162" s="41"/>
      <c r="KAD162" s="41"/>
      <c r="KAE162" s="41"/>
      <c r="KAF162" s="41"/>
      <c r="KAG162" s="41"/>
      <c r="KAH162" s="41"/>
      <c r="KAI162" s="41"/>
      <c r="KHZ162" s="41"/>
      <c r="KIA162" s="41"/>
      <c r="KIB162" s="41"/>
      <c r="KIC162" s="41"/>
      <c r="KIO162" s="41"/>
      <c r="KIP162" s="41"/>
      <c r="KIQ162" s="41"/>
      <c r="KIR162" s="41"/>
      <c r="KIS162" s="41"/>
      <c r="KIT162" s="41"/>
      <c r="KIU162" s="41"/>
      <c r="KIV162" s="41"/>
      <c r="KIW162" s="41"/>
      <c r="KIX162" s="41"/>
      <c r="KIY162" s="41"/>
      <c r="KIZ162" s="41"/>
      <c r="KJA162" s="41"/>
      <c r="KJB162" s="41"/>
      <c r="KJC162" s="41"/>
      <c r="KJD162" s="41"/>
      <c r="KJE162" s="41"/>
      <c r="KJF162" s="41"/>
      <c r="KJG162" s="41"/>
      <c r="KJH162" s="41"/>
      <c r="KJI162" s="41"/>
      <c r="KJJ162" s="41"/>
      <c r="KJK162" s="41"/>
      <c r="KJL162" s="41"/>
      <c r="KJM162" s="41"/>
      <c r="KJN162" s="41"/>
      <c r="KJO162" s="41"/>
      <c r="KJP162" s="41"/>
      <c r="KJQ162" s="41"/>
      <c r="KJR162" s="41"/>
      <c r="KJS162" s="41"/>
      <c r="KJT162" s="41"/>
      <c r="KJU162" s="41"/>
      <c r="KJV162" s="41"/>
      <c r="KJW162" s="41"/>
      <c r="KJX162" s="41"/>
      <c r="KJY162" s="41"/>
      <c r="KJZ162" s="41"/>
      <c r="KKA162" s="41"/>
      <c r="KKB162" s="41"/>
      <c r="KKC162" s="41"/>
      <c r="KKD162" s="41"/>
      <c r="KKE162" s="41"/>
      <c r="KRV162" s="41"/>
      <c r="KRW162" s="41"/>
      <c r="KRX162" s="41"/>
      <c r="KRY162" s="41"/>
      <c r="KSK162" s="41"/>
      <c r="KSL162" s="41"/>
      <c r="KSM162" s="41"/>
      <c r="KSN162" s="41"/>
      <c r="KSO162" s="41"/>
      <c r="KSP162" s="41"/>
      <c r="KSQ162" s="41"/>
      <c r="KSR162" s="41"/>
      <c r="KSS162" s="41"/>
      <c r="KST162" s="41"/>
      <c r="KSU162" s="41"/>
      <c r="KSV162" s="41"/>
      <c r="KSW162" s="41"/>
      <c r="KSX162" s="41"/>
      <c r="KSY162" s="41"/>
      <c r="KSZ162" s="41"/>
      <c r="KTA162" s="41"/>
      <c r="KTB162" s="41"/>
      <c r="KTC162" s="41"/>
      <c r="KTD162" s="41"/>
      <c r="KTE162" s="41"/>
      <c r="KTF162" s="41"/>
      <c r="KTG162" s="41"/>
      <c r="KTH162" s="41"/>
      <c r="KTI162" s="41"/>
      <c r="KTJ162" s="41"/>
      <c r="KTK162" s="41"/>
      <c r="KTL162" s="41"/>
      <c r="KTM162" s="41"/>
      <c r="KTN162" s="41"/>
      <c r="KTO162" s="41"/>
      <c r="KTP162" s="41"/>
      <c r="KTQ162" s="41"/>
      <c r="KTR162" s="41"/>
      <c r="KTS162" s="41"/>
      <c r="KTT162" s="41"/>
      <c r="KTU162" s="41"/>
      <c r="KTV162" s="41"/>
      <c r="KTW162" s="41"/>
      <c r="KTX162" s="41"/>
      <c r="KTY162" s="41"/>
      <c r="KTZ162" s="41"/>
      <c r="KUA162" s="41"/>
      <c r="LBR162" s="41"/>
      <c r="LBS162" s="41"/>
      <c r="LBT162" s="41"/>
      <c r="LBU162" s="41"/>
      <c r="LCG162" s="41"/>
      <c r="LCH162" s="41"/>
      <c r="LCI162" s="41"/>
      <c r="LCJ162" s="41"/>
      <c r="LCK162" s="41"/>
      <c r="LCL162" s="41"/>
      <c r="LCM162" s="41"/>
      <c r="LCN162" s="41"/>
      <c r="LCO162" s="41"/>
      <c r="LCP162" s="41"/>
      <c r="LCQ162" s="41"/>
      <c r="LCR162" s="41"/>
      <c r="LCS162" s="41"/>
      <c r="LCT162" s="41"/>
      <c r="LCU162" s="41"/>
      <c r="LCV162" s="41"/>
      <c r="LCW162" s="41"/>
      <c r="LCX162" s="41"/>
      <c r="LCY162" s="41"/>
      <c r="LCZ162" s="41"/>
      <c r="LDA162" s="41"/>
      <c r="LDB162" s="41"/>
      <c r="LDC162" s="41"/>
      <c r="LDD162" s="41"/>
      <c r="LDE162" s="41"/>
      <c r="LDF162" s="41"/>
      <c r="LDG162" s="41"/>
      <c r="LDH162" s="41"/>
      <c r="LDI162" s="41"/>
      <c r="LDJ162" s="41"/>
      <c r="LDK162" s="41"/>
      <c r="LDL162" s="41"/>
      <c r="LDM162" s="41"/>
      <c r="LDN162" s="41"/>
      <c r="LDO162" s="41"/>
      <c r="LDP162" s="41"/>
      <c r="LDQ162" s="41"/>
      <c r="LDR162" s="41"/>
      <c r="LDS162" s="41"/>
      <c r="LDT162" s="41"/>
      <c r="LDU162" s="41"/>
      <c r="LDV162" s="41"/>
      <c r="LDW162" s="41"/>
      <c r="LLN162" s="41"/>
      <c r="LLO162" s="41"/>
      <c r="LLP162" s="41"/>
      <c r="LLQ162" s="41"/>
      <c r="LMC162" s="41"/>
      <c r="LMD162" s="41"/>
      <c r="LME162" s="41"/>
      <c r="LMF162" s="41"/>
      <c r="LMG162" s="41"/>
      <c r="LMH162" s="41"/>
      <c r="LMI162" s="41"/>
      <c r="LMJ162" s="41"/>
      <c r="LMK162" s="41"/>
      <c r="LML162" s="41"/>
      <c r="LMM162" s="41"/>
      <c r="LMN162" s="41"/>
      <c r="LMO162" s="41"/>
      <c r="LMP162" s="41"/>
      <c r="LMQ162" s="41"/>
      <c r="LMR162" s="41"/>
      <c r="LMS162" s="41"/>
      <c r="LMT162" s="41"/>
      <c r="LMU162" s="41"/>
      <c r="LMV162" s="41"/>
      <c r="LMW162" s="41"/>
      <c r="LMX162" s="41"/>
      <c r="LMY162" s="41"/>
      <c r="LMZ162" s="41"/>
      <c r="LNA162" s="41"/>
      <c r="LNB162" s="41"/>
      <c r="LNC162" s="41"/>
      <c r="LND162" s="41"/>
      <c r="LNE162" s="41"/>
      <c r="LNF162" s="41"/>
      <c r="LNG162" s="41"/>
      <c r="LNH162" s="41"/>
      <c r="LNI162" s="41"/>
      <c r="LNJ162" s="41"/>
      <c r="LNK162" s="41"/>
      <c r="LNL162" s="41"/>
      <c r="LNM162" s="41"/>
      <c r="LNN162" s="41"/>
      <c r="LNO162" s="41"/>
      <c r="LNP162" s="41"/>
      <c r="LNQ162" s="41"/>
      <c r="LNR162" s="41"/>
      <c r="LNS162" s="41"/>
      <c r="LVJ162" s="41"/>
      <c r="LVK162" s="41"/>
      <c r="LVL162" s="41"/>
      <c r="LVM162" s="41"/>
      <c r="LVY162" s="41"/>
      <c r="LVZ162" s="41"/>
      <c r="LWA162" s="41"/>
      <c r="LWB162" s="41"/>
      <c r="LWC162" s="41"/>
      <c r="LWD162" s="41"/>
      <c r="LWE162" s="41"/>
      <c r="LWF162" s="41"/>
      <c r="LWG162" s="41"/>
      <c r="LWH162" s="41"/>
      <c r="LWI162" s="41"/>
      <c r="LWJ162" s="41"/>
      <c r="LWK162" s="41"/>
      <c r="LWL162" s="41"/>
      <c r="LWM162" s="41"/>
      <c r="LWN162" s="41"/>
      <c r="LWO162" s="41"/>
      <c r="LWP162" s="41"/>
      <c r="LWQ162" s="41"/>
      <c r="LWR162" s="41"/>
      <c r="LWS162" s="41"/>
      <c r="LWT162" s="41"/>
      <c r="LWU162" s="41"/>
      <c r="LWV162" s="41"/>
      <c r="LWW162" s="41"/>
      <c r="LWX162" s="41"/>
      <c r="LWY162" s="41"/>
      <c r="LWZ162" s="41"/>
      <c r="LXA162" s="41"/>
      <c r="LXB162" s="41"/>
      <c r="LXC162" s="41"/>
      <c r="LXD162" s="41"/>
      <c r="LXE162" s="41"/>
      <c r="LXF162" s="41"/>
      <c r="LXG162" s="41"/>
      <c r="LXH162" s="41"/>
      <c r="LXI162" s="41"/>
      <c r="LXJ162" s="41"/>
      <c r="LXK162" s="41"/>
      <c r="LXL162" s="41"/>
      <c r="LXM162" s="41"/>
      <c r="LXN162" s="41"/>
      <c r="LXO162" s="41"/>
      <c r="MFF162" s="41"/>
      <c r="MFG162" s="41"/>
      <c r="MFH162" s="41"/>
      <c r="MFI162" s="41"/>
      <c r="MFU162" s="41"/>
      <c r="MFV162" s="41"/>
      <c r="MFW162" s="41"/>
      <c r="MFX162" s="41"/>
      <c r="MFY162" s="41"/>
      <c r="MFZ162" s="41"/>
      <c r="MGA162" s="41"/>
      <c r="MGB162" s="41"/>
      <c r="MGC162" s="41"/>
      <c r="MGD162" s="41"/>
      <c r="MGE162" s="41"/>
      <c r="MGF162" s="41"/>
      <c r="MGG162" s="41"/>
      <c r="MGH162" s="41"/>
      <c r="MGI162" s="41"/>
      <c r="MGJ162" s="41"/>
      <c r="MGK162" s="41"/>
      <c r="MGL162" s="41"/>
      <c r="MGM162" s="41"/>
      <c r="MGN162" s="41"/>
      <c r="MGO162" s="41"/>
      <c r="MGP162" s="41"/>
      <c r="MGQ162" s="41"/>
      <c r="MGR162" s="41"/>
      <c r="MGS162" s="41"/>
      <c r="MGT162" s="41"/>
      <c r="MGU162" s="41"/>
      <c r="MGV162" s="41"/>
      <c r="MGW162" s="41"/>
      <c r="MGX162" s="41"/>
      <c r="MGY162" s="41"/>
      <c r="MGZ162" s="41"/>
      <c r="MHA162" s="41"/>
      <c r="MHB162" s="41"/>
      <c r="MHC162" s="41"/>
      <c r="MHD162" s="41"/>
      <c r="MHE162" s="41"/>
      <c r="MHF162" s="41"/>
      <c r="MHG162" s="41"/>
      <c r="MHH162" s="41"/>
      <c r="MHI162" s="41"/>
      <c r="MHJ162" s="41"/>
      <c r="MHK162" s="41"/>
      <c r="MPB162" s="41"/>
      <c r="MPC162" s="41"/>
      <c r="MPD162" s="41"/>
      <c r="MPE162" s="41"/>
      <c r="MPQ162" s="41"/>
      <c r="MPR162" s="41"/>
      <c r="MPS162" s="41"/>
      <c r="MPT162" s="41"/>
      <c r="MPU162" s="41"/>
      <c r="MPV162" s="41"/>
      <c r="MPW162" s="41"/>
      <c r="MPX162" s="41"/>
      <c r="MPY162" s="41"/>
      <c r="MPZ162" s="41"/>
      <c r="MQA162" s="41"/>
      <c r="MQB162" s="41"/>
      <c r="MQC162" s="41"/>
      <c r="MQD162" s="41"/>
      <c r="MQE162" s="41"/>
      <c r="MQF162" s="41"/>
      <c r="MQG162" s="41"/>
      <c r="MQH162" s="41"/>
      <c r="MQI162" s="41"/>
      <c r="MQJ162" s="41"/>
      <c r="MQK162" s="41"/>
      <c r="MQL162" s="41"/>
      <c r="MQM162" s="41"/>
      <c r="MQN162" s="41"/>
      <c r="MQO162" s="41"/>
      <c r="MQP162" s="41"/>
      <c r="MQQ162" s="41"/>
      <c r="MQR162" s="41"/>
      <c r="MQS162" s="41"/>
      <c r="MQT162" s="41"/>
      <c r="MQU162" s="41"/>
      <c r="MQV162" s="41"/>
      <c r="MQW162" s="41"/>
      <c r="MQX162" s="41"/>
      <c r="MQY162" s="41"/>
      <c r="MQZ162" s="41"/>
      <c r="MRA162" s="41"/>
      <c r="MRB162" s="41"/>
      <c r="MRC162" s="41"/>
      <c r="MRD162" s="41"/>
      <c r="MRE162" s="41"/>
      <c r="MRF162" s="41"/>
      <c r="MRG162" s="41"/>
      <c r="MYX162" s="41"/>
      <c r="MYY162" s="41"/>
      <c r="MYZ162" s="41"/>
      <c r="MZA162" s="41"/>
      <c r="MZM162" s="41"/>
      <c r="MZN162" s="41"/>
      <c r="MZO162" s="41"/>
      <c r="MZP162" s="41"/>
      <c r="MZQ162" s="41"/>
      <c r="MZR162" s="41"/>
      <c r="MZS162" s="41"/>
      <c r="MZT162" s="41"/>
      <c r="MZU162" s="41"/>
      <c r="MZV162" s="41"/>
      <c r="MZW162" s="41"/>
      <c r="MZX162" s="41"/>
      <c r="MZY162" s="41"/>
      <c r="MZZ162" s="41"/>
      <c r="NAA162" s="41"/>
      <c r="NAB162" s="41"/>
      <c r="NAC162" s="41"/>
      <c r="NAD162" s="41"/>
      <c r="NAE162" s="41"/>
      <c r="NAF162" s="41"/>
      <c r="NAG162" s="41"/>
      <c r="NAH162" s="41"/>
      <c r="NAI162" s="41"/>
      <c r="NAJ162" s="41"/>
      <c r="NAK162" s="41"/>
      <c r="NAL162" s="41"/>
      <c r="NAM162" s="41"/>
      <c r="NAN162" s="41"/>
      <c r="NAO162" s="41"/>
      <c r="NAP162" s="41"/>
      <c r="NAQ162" s="41"/>
      <c r="NAR162" s="41"/>
      <c r="NAS162" s="41"/>
      <c r="NAT162" s="41"/>
      <c r="NAU162" s="41"/>
      <c r="NAV162" s="41"/>
      <c r="NAW162" s="41"/>
      <c r="NAX162" s="41"/>
      <c r="NAY162" s="41"/>
      <c r="NAZ162" s="41"/>
      <c r="NBA162" s="41"/>
      <c r="NBB162" s="41"/>
      <c r="NBC162" s="41"/>
      <c r="NIT162" s="41"/>
      <c r="NIU162" s="41"/>
      <c r="NIV162" s="41"/>
      <c r="NIW162" s="41"/>
      <c r="NJI162" s="41"/>
      <c r="NJJ162" s="41"/>
      <c r="NJK162" s="41"/>
      <c r="NJL162" s="41"/>
      <c r="NJM162" s="41"/>
      <c r="NJN162" s="41"/>
      <c r="NJO162" s="41"/>
      <c r="NJP162" s="41"/>
      <c r="NJQ162" s="41"/>
      <c r="NJR162" s="41"/>
      <c r="NJS162" s="41"/>
      <c r="NJT162" s="41"/>
      <c r="NJU162" s="41"/>
      <c r="NJV162" s="41"/>
      <c r="NJW162" s="41"/>
      <c r="NJX162" s="41"/>
      <c r="NJY162" s="41"/>
      <c r="NJZ162" s="41"/>
      <c r="NKA162" s="41"/>
      <c r="NKB162" s="41"/>
      <c r="NKC162" s="41"/>
      <c r="NKD162" s="41"/>
      <c r="NKE162" s="41"/>
      <c r="NKF162" s="41"/>
      <c r="NKG162" s="41"/>
      <c r="NKH162" s="41"/>
      <c r="NKI162" s="41"/>
      <c r="NKJ162" s="41"/>
      <c r="NKK162" s="41"/>
      <c r="NKL162" s="41"/>
      <c r="NKM162" s="41"/>
      <c r="NKN162" s="41"/>
      <c r="NKO162" s="41"/>
      <c r="NKP162" s="41"/>
      <c r="NKQ162" s="41"/>
      <c r="NKR162" s="41"/>
      <c r="NKS162" s="41"/>
      <c r="NKT162" s="41"/>
      <c r="NKU162" s="41"/>
      <c r="NKV162" s="41"/>
      <c r="NKW162" s="41"/>
      <c r="NKX162" s="41"/>
      <c r="NKY162" s="41"/>
      <c r="NSP162" s="41"/>
      <c r="NSQ162" s="41"/>
      <c r="NSR162" s="41"/>
      <c r="NSS162" s="41"/>
      <c r="NTE162" s="41"/>
      <c r="NTF162" s="41"/>
      <c r="NTG162" s="41"/>
      <c r="NTH162" s="41"/>
      <c r="NTI162" s="41"/>
      <c r="NTJ162" s="41"/>
      <c r="NTK162" s="41"/>
      <c r="NTL162" s="41"/>
      <c r="NTM162" s="41"/>
      <c r="NTN162" s="41"/>
      <c r="NTO162" s="41"/>
      <c r="NTP162" s="41"/>
      <c r="NTQ162" s="41"/>
      <c r="NTR162" s="41"/>
      <c r="NTS162" s="41"/>
      <c r="NTT162" s="41"/>
      <c r="NTU162" s="41"/>
      <c r="NTV162" s="41"/>
      <c r="NTW162" s="41"/>
      <c r="NTX162" s="41"/>
      <c r="NTY162" s="41"/>
      <c r="NTZ162" s="41"/>
      <c r="NUA162" s="41"/>
      <c r="NUB162" s="41"/>
      <c r="NUC162" s="41"/>
      <c r="NUD162" s="41"/>
      <c r="NUE162" s="41"/>
      <c r="NUF162" s="41"/>
      <c r="NUG162" s="41"/>
      <c r="NUH162" s="41"/>
      <c r="NUI162" s="41"/>
      <c r="NUJ162" s="41"/>
      <c r="NUK162" s="41"/>
      <c r="NUL162" s="41"/>
      <c r="NUM162" s="41"/>
      <c r="NUN162" s="41"/>
      <c r="NUO162" s="41"/>
      <c r="NUP162" s="41"/>
      <c r="NUQ162" s="41"/>
      <c r="NUR162" s="41"/>
      <c r="NUS162" s="41"/>
      <c r="NUT162" s="41"/>
      <c r="NUU162" s="41"/>
      <c r="OCL162" s="41"/>
      <c r="OCM162" s="41"/>
      <c r="OCN162" s="41"/>
      <c r="OCO162" s="41"/>
      <c r="ODA162" s="41"/>
      <c r="ODB162" s="41"/>
      <c r="ODC162" s="41"/>
      <c r="ODD162" s="41"/>
      <c r="ODE162" s="41"/>
      <c r="ODF162" s="41"/>
      <c r="ODG162" s="41"/>
      <c r="ODH162" s="41"/>
      <c r="ODI162" s="41"/>
      <c r="ODJ162" s="41"/>
      <c r="ODK162" s="41"/>
      <c r="ODL162" s="41"/>
      <c r="ODM162" s="41"/>
      <c r="ODN162" s="41"/>
      <c r="ODO162" s="41"/>
      <c r="ODP162" s="41"/>
      <c r="ODQ162" s="41"/>
      <c r="ODR162" s="41"/>
      <c r="ODS162" s="41"/>
      <c r="ODT162" s="41"/>
      <c r="ODU162" s="41"/>
      <c r="ODV162" s="41"/>
      <c r="ODW162" s="41"/>
      <c r="ODX162" s="41"/>
      <c r="ODY162" s="41"/>
      <c r="ODZ162" s="41"/>
      <c r="OEA162" s="41"/>
      <c r="OEB162" s="41"/>
      <c r="OEC162" s="41"/>
      <c r="OED162" s="41"/>
      <c r="OEE162" s="41"/>
      <c r="OEF162" s="41"/>
      <c r="OEG162" s="41"/>
      <c r="OEH162" s="41"/>
      <c r="OEI162" s="41"/>
      <c r="OEJ162" s="41"/>
      <c r="OEK162" s="41"/>
      <c r="OEL162" s="41"/>
      <c r="OEM162" s="41"/>
      <c r="OEN162" s="41"/>
      <c r="OEO162" s="41"/>
      <c r="OEP162" s="41"/>
      <c r="OEQ162" s="41"/>
      <c r="OMH162" s="41"/>
      <c r="OMI162" s="41"/>
      <c r="OMJ162" s="41"/>
      <c r="OMK162" s="41"/>
      <c r="OMW162" s="41"/>
      <c r="OMX162" s="41"/>
      <c r="OMY162" s="41"/>
      <c r="OMZ162" s="41"/>
      <c r="ONA162" s="41"/>
      <c r="ONB162" s="41"/>
      <c r="ONC162" s="41"/>
      <c r="OND162" s="41"/>
      <c r="ONE162" s="41"/>
      <c r="ONF162" s="41"/>
      <c r="ONG162" s="41"/>
      <c r="ONH162" s="41"/>
      <c r="ONI162" s="41"/>
      <c r="ONJ162" s="41"/>
      <c r="ONK162" s="41"/>
      <c r="ONL162" s="41"/>
      <c r="ONM162" s="41"/>
      <c r="ONN162" s="41"/>
      <c r="ONO162" s="41"/>
      <c r="ONP162" s="41"/>
      <c r="ONQ162" s="41"/>
      <c r="ONR162" s="41"/>
      <c r="ONS162" s="41"/>
      <c r="ONT162" s="41"/>
      <c r="ONU162" s="41"/>
      <c r="ONV162" s="41"/>
      <c r="ONW162" s="41"/>
      <c r="ONX162" s="41"/>
      <c r="ONY162" s="41"/>
      <c r="ONZ162" s="41"/>
      <c r="OOA162" s="41"/>
      <c r="OOB162" s="41"/>
      <c r="OOC162" s="41"/>
      <c r="OOD162" s="41"/>
      <c r="OOE162" s="41"/>
      <c r="OOF162" s="41"/>
      <c r="OOG162" s="41"/>
      <c r="OOH162" s="41"/>
      <c r="OOI162" s="41"/>
      <c r="OOJ162" s="41"/>
      <c r="OOK162" s="41"/>
      <c r="OOL162" s="41"/>
      <c r="OOM162" s="41"/>
      <c r="OWD162" s="41"/>
      <c r="OWE162" s="41"/>
      <c r="OWF162" s="41"/>
      <c r="OWG162" s="41"/>
      <c r="OWS162" s="41"/>
      <c r="OWT162" s="41"/>
      <c r="OWU162" s="41"/>
      <c r="OWV162" s="41"/>
      <c r="OWW162" s="41"/>
      <c r="OWX162" s="41"/>
      <c r="OWY162" s="41"/>
      <c r="OWZ162" s="41"/>
      <c r="OXA162" s="41"/>
      <c r="OXB162" s="41"/>
      <c r="OXC162" s="41"/>
      <c r="OXD162" s="41"/>
      <c r="OXE162" s="41"/>
      <c r="OXF162" s="41"/>
      <c r="OXG162" s="41"/>
      <c r="OXH162" s="41"/>
      <c r="OXI162" s="41"/>
      <c r="OXJ162" s="41"/>
      <c r="OXK162" s="41"/>
      <c r="OXL162" s="41"/>
      <c r="OXM162" s="41"/>
      <c r="OXN162" s="41"/>
      <c r="OXO162" s="41"/>
      <c r="OXP162" s="41"/>
      <c r="OXQ162" s="41"/>
      <c r="OXR162" s="41"/>
      <c r="OXS162" s="41"/>
      <c r="OXT162" s="41"/>
      <c r="OXU162" s="41"/>
      <c r="OXV162" s="41"/>
      <c r="OXW162" s="41"/>
      <c r="OXX162" s="41"/>
      <c r="OXY162" s="41"/>
      <c r="OXZ162" s="41"/>
      <c r="OYA162" s="41"/>
      <c r="OYB162" s="41"/>
      <c r="OYC162" s="41"/>
      <c r="OYD162" s="41"/>
      <c r="OYE162" s="41"/>
      <c r="OYF162" s="41"/>
      <c r="OYG162" s="41"/>
      <c r="OYH162" s="41"/>
      <c r="OYI162" s="41"/>
      <c r="PFZ162" s="41"/>
      <c r="PGA162" s="41"/>
      <c r="PGB162" s="41"/>
      <c r="PGC162" s="41"/>
      <c r="PGO162" s="41"/>
      <c r="PGP162" s="41"/>
      <c r="PGQ162" s="41"/>
      <c r="PGR162" s="41"/>
      <c r="PGS162" s="41"/>
      <c r="PGT162" s="41"/>
      <c r="PGU162" s="41"/>
      <c r="PGV162" s="41"/>
      <c r="PGW162" s="41"/>
      <c r="PGX162" s="41"/>
      <c r="PGY162" s="41"/>
      <c r="PGZ162" s="41"/>
      <c r="PHA162" s="41"/>
      <c r="PHB162" s="41"/>
      <c r="PHC162" s="41"/>
      <c r="PHD162" s="41"/>
      <c r="PHE162" s="41"/>
      <c r="PHF162" s="41"/>
      <c r="PHG162" s="41"/>
      <c r="PHH162" s="41"/>
      <c r="PHI162" s="41"/>
      <c r="PHJ162" s="41"/>
      <c r="PHK162" s="41"/>
      <c r="PHL162" s="41"/>
      <c r="PHM162" s="41"/>
      <c r="PHN162" s="41"/>
      <c r="PHO162" s="41"/>
      <c r="PHP162" s="41"/>
      <c r="PHQ162" s="41"/>
      <c r="PHR162" s="41"/>
      <c r="PHS162" s="41"/>
      <c r="PHT162" s="41"/>
      <c r="PHU162" s="41"/>
      <c r="PHV162" s="41"/>
      <c r="PHW162" s="41"/>
      <c r="PHX162" s="41"/>
      <c r="PHY162" s="41"/>
      <c r="PHZ162" s="41"/>
      <c r="PIA162" s="41"/>
      <c r="PIB162" s="41"/>
      <c r="PIC162" s="41"/>
      <c r="PID162" s="41"/>
      <c r="PIE162" s="41"/>
      <c r="PPV162" s="41"/>
      <c r="PPW162" s="41"/>
      <c r="PPX162" s="41"/>
      <c r="PPY162" s="41"/>
      <c r="PQK162" s="41"/>
      <c r="PQL162" s="41"/>
      <c r="PQM162" s="41"/>
      <c r="PQN162" s="41"/>
      <c r="PQO162" s="41"/>
      <c r="PQP162" s="41"/>
      <c r="PQQ162" s="41"/>
      <c r="PQR162" s="41"/>
      <c r="PQS162" s="41"/>
      <c r="PQT162" s="41"/>
      <c r="PQU162" s="41"/>
      <c r="PQV162" s="41"/>
      <c r="PQW162" s="41"/>
      <c r="PQX162" s="41"/>
      <c r="PQY162" s="41"/>
      <c r="PQZ162" s="41"/>
      <c r="PRA162" s="41"/>
      <c r="PRB162" s="41"/>
      <c r="PRC162" s="41"/>
      <c r="PRD162" s="41"/>
      <c r="PRE162" s="41"/>
      <c r="PRF162" s="41"/>
      <c r="PRG162" s="41"/>
      <c r="PRH162" s="41"/>
      <c r="PRI162" s="41"/>
      <c r="PRJ162" s="41"/>
      <c r="PRK162" s="41"/>
      <c r="PRL162" s="41"/>
      <c r="PRM162" s="41"/>
      <c r="PRN162" s="41"/>
      <c r="PRO162" s="41"/>
      <c r="PRP162" s="41"/>
      <c r="PRQ162" s="41"/>
      <c r="PRR162" s="41"/>
      <c r="PRS162" s="41"/>
      <c r="PRT162" s="41"/>
      <c r="PRU162" s="41"/>
      <c r="PRV162" s="41"/>
      <c r="PRW162" s="41"/>
      <c r="PRX162" s="41"/>
      <c r="PRY162" s="41"/>
      <c r="PRZ162" s="41"/>
      <c r="PSA162" s="41"/>
      <c r="PZR162" s="41"/>
      <c r="PZS162" s="41"/>
      <c r="PZT162" s="41"/>
      <c r="PZU162" s="41"/>
      <c r="QAG162" s="41"/>
      <c r="QAH162" s="41"/>
      <c r="QAI162" s="41"/>
      <c r="QAJ162" s="41"/>
      <c r="QAK162" s="41"/>
      <c r="QAL162" s="41"/>
      <c r="QAM162" s="41"/>
      <c r="QAN162" s="41"/>
      <c r="QAO162" s="41"/>
      <c r="QAP162" s="41"/>
      <c r="QAQ162" s="41"/>
      <c r="QAR162" s="41"/>
      <c r="QAS162" s="41"/>
      <c r="QAT162" s="41"/>
      <c r="QAU162" s="41"/>
      <c r="QAV162" s="41"/>
      <c r="QAW162" s="41"/>
      <c r="QAX162" s="41"/>
      <c r="QAY162" s="41"/>
      <c r="QAZ162" s="41"/>
      <c r="QBA162" s="41"/>
      <c r="QBB162" s="41"/>
      <c r="QBC162" s="41"/>
      <c r="QBD162" s="41"/>
      <c r="QBE162" s="41"/>
      <c r="QBF162" s="41"/>
      <c r="QBG162" s="41"/>
      <c r="QBH162" s="41"/>
      <c r="QBI162" s="41"/>
      <c r="QBJ162" s="41"/>
      <c r="QBK162" s="41"/>
      <c r="QBL162" s="41"/>
      <c r="QBM162" s="41"/>
      <c r="QBN162" s="41"/>
      <c r="QBO162" s="41"/>
      <c r="QBP162" s="41"/>
      <c r="QBQ162" s="41"/>
      <c r="QBR162" s="41"/>
      <c r="QBS162" s="41"/>
      <c r="QBT162" s="41"/>
      <c r="QBU162" s="41"/>
      <c r="QBV162" s="41"/>
      <c r="QBW162" s="41"/>
      <c r="QJN162" s="41"/>
      <c r="QJO162" s="41"/>
      <c r="QJP162" s="41"/>
      <c r="QJQ162" s="41"/>
      <c r="QKC162" s="41"/>
      <c r="QKD162" s="41"/>
      <c r="QKE162" s="41"/>
      <c r="QKF162" s="41"/>
      <c r="QKG162" s="41"/>
      <c r="QKH162" s="41"/>
      <c r="QKI162" s="41"/>
      <c r="QKJ162" s="41"/>
      <c r="QKK162" s="41"/>
      <c r="QKL162" s="41"/>
      <c r="QKM162" s="41"/>
      <c r="QKN162" s="41"/>
      <c r="QKO162" s="41"/>
      <c r="QKP162" s="41"/>
      <c r="QKQ162" s="41"/>
      <c r="QKR162" s="41"/>
      <c r="QKS162" s="41"/>
      <c r="QKT162" s="41"/>
      <c r="QKU162" s="41"/>
      <c r="QKV162" s="41"/>
      <c r="QKW162" s="41"/>
      <c r="QKX162" s="41"/>
      <c r="QKY162" s="41"/>
      <c r="QKZ162" s="41"/>
      <c r="QLA162" s="41"/>
      <c r="QLB162" s="41"/>
      <c r="QLC162" s="41"/>
      <c r="QLD162" s="41"/>
      <c r="QLE162" s="41"/>
      <c r="QLF162" s="41"/>
      <c r="QLG162" s="41"/>
      <c r="QLH162" s="41"/>
      <c r="QLI162" s="41"/>
      <c r="QLJ162" s="41"/>
      <c r="QLK162" s="41"/>
      <c r="QLL162" s="41"/>
      <c r="QLM162" s="41"/>
      <c r="QLN162" s="41"/>
      <c r="QLO162" s="41"/>
      <c r="QLP162" s="41"/>
      <c r="QLQ162" s="41"/>
      <c r="QLR162" s="41"/>
      <c r="QLS162" s="41"/>
      <c r="QTJ162" s="41"/>
      <c r="QTK162" s="41"/>
      <c r="QTL162" s="41"/>
      <c r="QTM162" s="41"/>
      <c r="QTY162" s="41"/>
      <c r="QTZ162" s="41"/>
      <c r="QUA162" s="41"/>
      <c r="QUB162" s="41"/>
      <c r="QUC162" s="41"/>
      <c r="QUD162" s="41"/>
      <c r="QUE162" s="41"/>
      <c r="QUF162" s="41"/>
      <c r="QUG162" s="41"/>
      <c r="QUH162" s="41"/>
      <c r="QUI162" s="41"/>
      <c r="QUJ162" s="41"/>
      <c r="QUK162" s="41"/>
      <c r="QUL162" s="41"/>
      <c r="QUM162" s="41"/>
      <c r="QUN162" s="41"/>
      <c r="QUO162" s="41"/>
      <c r="QUP162" s="41"/>
      <c r="QUQ162" s="41"/>
      <c r="QUR162" s="41"/>
      <c r="QUS162" s="41"/>
      <c r="QUT162" s="41"/>
      <c r="QUU162" s="41"/>
      <c r="QUV162" s="41"/>
      <c r="QUW162" s="41"/>
      <c r="QUX162" s="41"/>
      <c r="QUY162" s="41"/>
      <c r="QUZ162" s="41"/>
      <c r="QVA162" s="41"/>
      <c r="QVB162" s="41"/>
      <c r="QVC162" s="41"/>
      <c r="QVD162" s="41"/>
      <c r="QVE162" s="41"/>
      <c r="QVF162" s="41"/>
      <c r="QVG162" s="41"/>
      <c r="QVH162" s="41"/>
      <c r="QVI162" s="41"/>
      <c r="QVJ162" s="41"/>
      <c r="QVK162" s="41"/>
      <c r="QVL162" s="41"/>
      <c r="QVM162" s="41"/>
      <c r="QVN162" s="41"/>
      <c r="QVO162" s="41"/>
      <c r="RDF162" s="41"/>
      <c r="RDG162" s="41"/>
      <c r="RDH162" s="41"/>
      <c r="RDI162" s="41"/>
      <c r="RDU162" s="41"/>
      <c r="RDV162" s="41"/>
      <c r="RDW162" s="41"/>
      <c r="RDX162" s="41"/>
      <c r="RDY162" s="41"/>
      <c r="RDZ162" s="41"/>
      <c r="REA162" s="41"/>
      <c r="REB162" s="41"/>
      <c r="REC162" s="41"/>
      <c r="RED162" s="41"/>
      <c r="REE162" s="41"/>
      <c r="REF162" s="41"/>
      <c r="REG162" s="41"/>
      <c r="REH162" s="41"/>
      <c r="REI162" s="41"/>
      <c r="REJ162" s="41"/>
      <c r="REK162" s="41"/>
      <c r="REL162" s="41"/>
      <c r="REM162" s="41"/>
      <c r="REN162" s="41"/>
      <c r="REO162" s="41"/>
      <c r="REP162" s="41"/>
      <c r="REQ162" s="41"/>
      <c r="RER162" s="41"/>
      <c r="RES162" s="41"/>
      <c r="RET162" s="41"/>
      <c r="REU162" s="41"/>
      <c r="REV162" s="41"/>
      <c r="REW162" s="41"/>
      <c r="REX162" s="41"/>
      <c r="REY162" s="41"/>
      <c r="REZ162" s="41"/>
      <c r="RFA162" s="41"/>
      <c r="RFB162" s="41"/>
      <c r="RFC162" s="41"/>
      <c r="RFD162" s="41"/>
      <c r="RFE162" s="41"/>
      <c r="RFF162" s="41"/>
      <c r="RFG162" s="41"/>
      <c r="RFH162" s="41"/>
      <c r="RFI162" s="41"/>
      <c r="RFJ162" s="41"/>
      <c r="RFK162" s="41"/>
      <c r="RNB162" s="41"/>
      <c r="RNC162" s="41"/>
      <c r="RND162" s="41"/>
      <c r="RNE162" s="41"/>
      <c r="RNQ162" s="41"/>
      <c r="RNR162" s="41"/>
      <c r="RNS162" s="41"/>
      <c r="RNT162" s="41"/>
      <c r="RNU162" s="41"/>
      <c r="RNV162" s="41"/>
      <c r="RNW162" s="41"/>
      <c r="RNX162" s="41"/>
      <c r="RNY162" s="41"/>
      <c r="RNZ162" s="41"/>
      <c r="ROA162" s="41"/>
      <c r="ROB162" s="41"/>
      <c r="ROC162" s="41"/>
      <c r="ROD162" s="41"/>
      <c r="ROE162" s="41"/>
      <c r="ROF162" s="41"/>
      <c r="ROG162" s="41"/>
      <c r="ROH162" s="41"/>
      <c r="ROI162" s="41"/>
      <c r="ROJ162" s="41"/>
      <c r="ROK162" s="41"/>
      <c r="ROL162" s="41"/>
      <c r="ROM162" s="41"/>
      <c r="RON162" s="41"/>
      <c r="ROO162" s="41"/>
      <c r="ROP162" s="41"/>
      <c r="ROQ162" s="41"/>
      <c r="ROR162" s="41"/>
      <c r="ROS162" s="41"/>
      <c r="ROT162" s="41"/>
      <c r="ROU162" s="41"/>
      <c r="ROV162" s="41"/>
      <c r="ROW162" s="41"/>
      <c r="ROX162" s="41"/>
      <c r="ROY162" s="41"/>
      <c r="ROZ162" s="41"/>
      <c r="RPA162" s="41"/>
      <c r="RPB162" s="41"/>
      <c r="RPC162" s="41"/>
      <c r="RPD162" s="41"/>
      <c r="RPE162" s="41"/>
      <c r="RPF162" s="41"/>
      <c r="RPG162" s="41"/>
      <c r="RWX162" s="41"/>
      <c r="RWY162" s="41"/>
      <c r="RWZ162" s="41"/>
      <c r="RXA162" s="41"/>
      <c r="RXM162" s="41"/>
      <c r="RXN162" s="41"/>
      <c r="RXO162" s="41"/>
      <c r="RXP162" s="41"/>
      <c r="RXQ162" s="41"/>
      <c r="RXR162" s="41"/>
      <c r="RXS162" s="41"/>
      <c r="RXT162" s="41"/>
      <c r="RXU162" s="41"/>
      <c r="RXV162" s="41"/>
      <c r="RXW162" s="41"/>
      <c r="RXX162" s="41"/>
      <c r="RXY162" s="41"/>
      <c r="RXZ162" s="41"/>
      <c r="RYA162" s="41"/>
      <c r="RYB162" s="41"/>
      <c r="RYC162" s="41"/>
      <c r="RYD162" s="41"/>
      <c r="RYE162" s="41"/>
      <c r="RYF162" s="41"/>
      <c r="RYG162" s="41"/>
      <c r="RYH162" s="41"/>
      <c r="RYI162" s="41"/>
      <c r="RYJ162" s="41"/>
      <c r="RYK162" s="41"/>
      <c r="RYL162" s="41"/>
      <c r="RYM162" s="41"/>
      <c r="RYN162" s="41"/>
      <c r="RYO162" s="41"/>
      <c r="RYP162" s="41"/>
      <c r="RYQ162" s="41"/>
      <c r="RYR162" s="41"/>
      <c r="RYS162" s="41"/>
      <c r="RYT162" s="41"/>
      <c r="RYU162" s="41"/>
      <c r="RYV162" s="41"/>
      <c r="RYW162" s="41"/>
      <c r="RYX162" s="41"/>
      <c r="RYY162" s="41"/>
      <c r="RYZ162" s="41"/>
      <c r="RZA162" s="41"/>
      <c r="RZB162" s="41"/>
      <c r="RZC162" s="41"/>
      <c r="SGT162" s="41"/>
      <c r="SGU162" s="41"/>
      <c r="SGV162" s="41"/>
      <c r="SGW162" s="41"/>
      <c r="SHI162" s="41"/>
      <c r="SHJ162" s="41"/>
      <c r="SHK162" s="41"/>
      <c r="SHL162" s="41"/>
      <c r="SHM162" s="41"/>
      <c r="SHN162" s="41"/>
      <c r="SHO162" s="41"/>
      <c r="SHP162" s="41"/>
      <c r="SHQ162" s="41"/>
      <c r="SHR162" s="41"/>
      <c r="SHS162" s="41"/>
      <c r="SHT162" s="41"/>
      <c r="SHU162" s="41"/>
      <c r="SHV162" s="41"/>
      <c r="SHW162" s="41"/>
      <c r="SHX162" s="41"/>
      <c r="SHY162" s="41"/>
      <c r="SHZ162" s="41"/>
      <c r="SIA162" s="41"/>
      <c r="SIB162" s="41"/>
      <c r="SIC162" s="41"/>
      <c r="SID162" s="41"/>
      <c r="SIE162" s="41"/>
      <c r="SIF162" s="41"/>
      <c r="SIG162" s="41"/>
      <c r="SIH162" s="41"/>
      <c r="SII162" s="41"/>
      <c r="SIJ162" s="41"/>
      <c r="SIK162" s="41"/>
      <c r="SIL162" s="41"/>
      <c r="SIM162" s="41"/>
      <c r="SIN162" s="41"/>
      <c r="SIO162" s="41"/>
      <c r="SIP162" s="41"/>
      <c r="SIQ162" s="41"/>
      <c r="SIR162" s="41"/>
      <c r="SIS162" s="41"/>
      <c r="SIT162" s="41"/>
      <c r="SIU162" s="41"/>
      <c r="SIV162" s="41"/>
      <c r="SIW162" s="41"/>
      <c r="SIX162" s="41"/>
      <c r="SIY162" s="41"/>
      <c r="SQP162" s="41"/>
      <c r="SQQ162" s="41"/>
      <c r="SQR162" s="41"/>
      <c r="SQS162" s="41"/>
      <c r="SRE162" s="41"/>
      <c r="SRF162" s="41"/>
      <c r="SRG162" s="41"/>
      <c r="SRH162" s="41"/>
      <c r="SRI162" s="41"/>
      <c r="SRJ162" s="41"/>
      <c r="SRK162" s="41"/>
      <c r="SRL162" s="41"/>
      <c r="SRM162" s="41"/>
      <c r="SRN162" s="41"/>
      <c r="SRO162" s="41"/>
      <c r="SRP162" s="41"/>
      <c r="SRQ162" s="41"/>
      <c r="SRR162" s="41"/>
      <c r="SRS162" s="41"/>
      <c r="SRT162" s="41"/>
      <c r="SRU162" s="41"/>
      <c r="SRV162" s="41"/>
      <c r="SRW162" s="41"/>
      <c r="SRX162" s="41"/>
      <c r="SRY162" s="41"/>
      <c r="SRZ162" s="41"/>
      <c r="SSA162" s="41"/>
      <c r="SSB162" s="41"/>
      <c r="SSC162" s="41"/>
      <c r="SSD162" s="41"/>
      <c r="SSE162" s="41"/>
      <c r="SSF162" s="41"/>
      <c r="SSG162" s="41"/>
      <c r="SSH162" s="41"/>
      <c r="SSI162" s="41"/>
      <c r="SSJ162" s="41"/>
      <c r="SSK162" s="41"/>
      <c r="SSL162" s="41"/>
      <c r="SSM162" s="41"/>
      <c r="SSN162" s="41"/>
      <c r="SSO162" s="41"/>
      <c r="SSP162" s="41"/>
      <c r="SSQ162" s="41"/>
      <c r="SSR162" s="41"/>
      <c r="SSS162" s="41"/>
      <c r="SST162" s="41"/>
      <c r="SSU162" s="41"/>
      <c r="TAL162" s="41"/>
      <c r="TAM162" s="41"/>
      <c r="TAN162" s="41"/>
      <c r="TAO162" s="41"/>
      <c r="TBA162" s="41"/>
      <c r="TBB162" s="41"/>
      <c r="TBC162" s="41"/>
      <c r="TBD162" s="41"/>
      <c r="TBE162" s="41"/>
      <c r="TBF162" s="41"/>
      <c r="TBG162" s="41"/>
      <c r="TBH162" s="41"/>
      <c r="TBI162" s="41"/>
      <c r="TBJ162" s="41"/>
      <c r="TBK162" s="41"/>
      <c r="TBL162" s="41"/>
      <c r="TBM162" s="41"/>
      <c r="TBN162" s="41"/>
      <c r="TBO162" s="41"/>
      <c r="TBP162" s="41"/>
      <c r="TBQ162" s="41"/>
      <c r="TBR162" s="41"/>
      <c r="TBS162" s="41"/>
      <c r="TBT162" s="41"/>
      <c r="TBU162" s="41"/>
      <c r="TBV162" s="41"/>
      <c r="TBW162" s="41"/>
      <c r="TBX162" s="41"/>
      <c r="TBY162" s="41"/>
      <c r="TBZ162" s="41"/>
      <c r="TCA162" s="41"/>
      <c r="TCB162" s="41"/>
      <c r="TCC162" s="41"/>
      <c r="TCD162" s="41"/>
      <c r="TCE162" s="41"/>
      <c r="TCF162" s="41"/>
      <c r="TCG162" s="41"/>
      <c r="TCH162" s="41"/>
      <c r="TCI162" s="41"/>
      <c r="TCJ162" s="41"/>
      <c r="TCK162" s="41"/>
      <c r="TCL162" s="41"/>
      <c r="TCM162" s="41"/>
      <c r="TCN162" s="41"/>
      <c r="TCO162" s="41"/>
      <c r="TCP162" s="41"/>
      <c r="TCQ162" s="41"/>
      <c r="TKH162" s="41"/>
      <c r="TKI162" s="41"/>
      <c r="TKJ162" s="41"/>
      <c r="TKK162" s="41"/>
      <c r="TKW162" s="41"/>
      <c r="TKX162" s="41"/>
      <c r="TKY162" s="41"/>
      <c r="TKZ162" s="41"/>
      <c r="TLA162" s="41"/>
      <c r="TLB162" s="41"/>
      <c r="TLC162" s="41"/>
      <c r="TLD162" s="41"/>
      <c r="TLE162" s="41"/>
      <c r="TLF162" s="41"/>
      <c r="TLG162" s="41"/>
      <c r="TLH162" s="41"/>
      <c r="TLI162" s="41"/>
      <c r="TLJ162" s="41"/>
      <c r="TLK162" s="41"/>
      <c r="TLL162" s="41"/>
      <c r="TLM162" s="41"/>
      <c r="TLN162" s="41"/>
      <c r="TLO162" s="41"/>
      <c r="TLP162" s="41"/>
      <c r="TLQ162" s="41"/>
      <c r="TLR162" s="41"/>
      <c r="TLS162" s="41"/>
      <c r="TLT162" s="41"/>
      <c r="TLU162" s="41"/>
      <c r="TLV162" s="41"/>
      <c r="TLW162" s="41"/>
      <c r="TLX162" s="41"/>
      <c r="TLY162" s="41"/>
      <c r="TLZ162" s="41"/>
      <c r="TMA162" s="41"/>
      <c r="TMB162" s="41"/>
      <c r="TMC162" s="41"/>
      <c r="TMD162" s="41"/>
      <c r="TME162" s="41"/>
      <c r="TMF162" s="41"/>
      <c r="TMG162" s="41"/>
      <c r="TMH162" s="41"/>
      <c r="TMI162" s="41"/>
      <c r="TMJ162" s="41"/>
      <c r="TMK162" s="41"/>
      <c r="TML162" s="41"/>
      <c r="TMM162" s="41"/>
      <c r="TUD162" s="41"/>
      <c r="TUE162" s="41"/>
      <c r="TUF162" s="41"/>
      <c r="TUG162" s="41"/>
      <c r="TUS162" s="41"/>
      <c r="TUT162" s="41"/>
      <c r="TUU162" s="41"/>
      <c r="TUV162" s="41"/>
      <c r="TUW162" s="41"/>
      <c r="TUX162" s="41"/>
      <c r="TUY162" s="41"/>
      <c r="TUZ162" s="41"/>
      <c r="TVA162" s="41"/>
      <c r="TVB162" s="41"/>
      <c r="TVC162" s="41"/>
      <c r="TVD162" s="41"/>
      <c r="TVE162" s="41"/>
      <c r="TVF162" s="41"/>
      <c r="TVG162" s="41"/>
      <c r="TVH162" s="41"/>
      <c r="TVI162" s="41"/>
      <c r="TVJ162" s="41"/>
      <c r="TVK162" s="41"/>
      <c r="TVL162" s="41"/>
      <c r="TVM162" s="41"/>
      <c r="TVN162" s="41"/>
      <c r="TVO162" s="41"/>
      <c r="TVP162" s="41"/>
      <c r="TVQ162" s="41"/>
      <c r="TVR162" s="41"/>
      <c r="TVS162" s="41"/>
      <c r="TVT162" s="41"/>
      <c r="TVU162" s="41"/>
      <c r="TVV162" s="41"/>
      <c r="TVW162" s="41"/>
      <c r="TVX162" s="41"/>
      <c r="TVY162" s="41"/>
      <c r="TVZ162" s="41"/>
      <c r="TWA162" s="41"/>
      <c r="TWB162" s="41"/>
      <c r="TWC162" s="41"/>
      <c r="TWD162" s="41"/>
      <c r="TWE162" s="41"/>
      <c r="TWF162" s="41"/>
      <c r="TWG162" s="41"/>
      <c r="TWH162" s="41"/>
      <c r="TWI162" s="41"/>
      <c r="UDZ162" s="41"/>
      <c r="UEA162" s="41"/>
      <c r="UEB162" s="41"/>
      <c r="UEC162" s="41"/>
      <c r="UEO162" s="41"/>
      <c r="UEP162" s="41"/>
      <c r="UEQ162" s="41"/>
      <c r="UER162" s="41"/>
      <c r="UES162" s="41"/>
      <c r="UET162" s="41"/>
      <c r="UEU162" s="41"/>
      <c r="UEV162" s="41"/>
      <c r="UEW162" s="41"/>
      <c r="UEX162" s="41"/>
      <c r="UEY162" s="41"/>
      <c r="UEZ162" s="41"/>
      <c r="UFA162" s="41"/>
      <c r="UFB162" s="41"/>
      <c r="UFC162" s="41"/>
      <c r="UFD162" s="41"/>
      <c r="UFE162" s="41"/>
      <c r="UFF162" s="41"/>
      <c r="UFG162" s="41"/>
      <c r="UFH162" s="41"/>
      <c r="UFI162" s="41"/>
      <c r="UFJ162" s="41"/>
      <c r="UFK162" s="41"/>
      <c r="UFL162" s="41"/>
      <c r="UFM162" s="41"/>
      <c r="UFN162" s="41"/>
      <c r="UFO162" s="41"/>
      <c r="UFP162" s="41"/>
      <c r="UFQ162" s="41"/>
      <c r="UFR162" s="41"/>
      <c r="UFS162" s="41"/>
      <c r="UFT162" s="41"/>
      <c r="UFU162" s="41"/>
      <c r="UFV162" s="41"/>
      <c r="UFW162" s="41"/>
      <c r="UFX162" s="41"/>
      <c r="UFY162" s="41"/>
      <c r="UFZ162" s="41"/>
      <c r="UGA162" s="41"/>
      <c r="UGB162" s="41"/>
      <c r="UGC162" s="41"/>
      <c r="UGD162" s="41"/>
      <c r="UGE162" s="41"/>
      <c r="UNV162" s="41"/>
      <c r="UNW162" s="41"/>
      <c r="UNX162" s="41"/>
      <c r="UNY162" s="41"/>
      <c r="UOK162" s="41"/>
      <c r="UOL162" s="41"/>
      <c r="UOM162" s="41"/>
      <c r="UON162" s="41"/>
      <c r="UOO162" s="41"/>
      <c r="UOP162" s="41"/>
      <c r="UOQ162" s="41"/>
      <c r="UOR162" s="41"/>
      <c r="UOS162" s="41"/>
      <c r="UOT162" s="41"/>
      <c r="UOU162" s="41"/>
      <c r="UOV162" s="41"/>
      <c r="UOW162" s="41"/>
      <c r="UOX162" s="41"/>
      <c r="UOY162" s="41"/>
      <c r="UOZ162" s="41"/>
      <c r="UPA162" s="41"/>
      <c r="UPB162" s="41"/>
      <c r="UPC162" s="41"/>
      <c r="UPD162" s="41"/>
      <c r="UPE162" s="41"/>
      <c r="UPF162" s="41"/>
      <c r="UPG162" s="41"/>
      <c r="UPH162" s="41"/>
      <c r="UPI162" s="41"/>
      <c r="UPJ162" s="41"/>
      <c r="UPK162" s="41"/>
      <c r="UPL162" s="41"/>
      <c r="UPM162" s="41"/>
      <c r="UPN162" s="41"/>
      <c r="UPO162" s="41"/>
      <c r="UPP162" s="41"/>
      <c r="UPQ162" s="41"/>
      <c r="UPR162" s="41"/>
      <c r="UPS162" s="41"/>
      <c r="UPT162" s="41"/>
      <c r="UPU162" s="41"/>
      <c r="UPV162" s="41"/>
      <c r="UPW162" s="41"/>
      <c r="UPX162" s="41"/>
      <c r="UPY162" s="41"/>
      <c r="UPZ162" s="41"/>
      <c r="UQA162" s="41"/>
      <c r="UXR162" s="41"/>
      <c r="UXS162" s="41"/>
      <c r="UXT162" s="41"/>
      <c r="UXU162" s="41"/>
      <c r="UYG162" s="41"/>
      <c r="UYH162" s="41"/>
      <c r="UYI162" s="41"/>
      <c r="UYJ162" s="41"/>
      <c r="UYK162" s="41"/>
      <c r="UYL162" s="41"/>
      <c r="UYM162" s="41"/>
      <c r="UYN162" s="41"/>
      <c r="UYO162" s="41"/>
      <c r="UYP162" s="41"/>
      <c r="UYQ162" s="41"/>
      <c r="UYR162" s="41"/>
      <c r="UYS162" s="41"/>
      <c r="UYT162" s="41"/>
      <c r="UYU162" s="41"/>
      <c r="UYV162" s="41"/>
      <c r="UYW162" s="41"/>
      <c r="UYX162" s="41"/>
      <c r="UYY162" s="41"/>
      <c r="UYZ162" s="41"/>
      <c r="UZA162" s="41"/>
      <c r="UZB162" s="41"/>
      <c r="UZC162" s="41"/>
      <c r="UZD162" s="41"/>
      <c r="UZE162" s="41"/>
      <c r="UZF162" s="41"/>
      <c r="UZG162" s="41"/>
      <c r="UZH162" s="41"/>
      <c r="UZI162" s="41"/>
      <c r="UZJ162" s="41"/>
      <c r="UZK162" s="41"/>
      <c r="UZL162" s="41"/>
      <c r="UZM162" s="41"/>
      <c r="UZN162" s="41"/>
      <c r="UZO162" s="41"/>
      <c r="UZP162" s="41"/>
      <c r="UZQ162" s="41"/>
      <c r="UZR162" s="41"/>
      <c r="UZS162" s="41"/>
      <c r="UZT162" s="41"/>
      <c r="UZU162" s="41"/>
      <c r="UZV162" s="41"/>
      <c r="UZW162" s="41"/>
      <c r="VHN162" s="41"/>
      <c r="VHO162" s="41"/>
      <c r="VHP162" s="41"/>
      <c r="VHQ162" s="41"/>
      <c r="VIC162" s="41"/>
      <c r="VID162" s="41"/>
      <c r="VIE162" s="41"/>
      <c r="VIF162" s="41"/>
      <c r="VIG162" s="41"/>
      <c r="VIH162" s="41"/>
      <c r="VII162" s="41"/>
      <c r="VIJ162" s="41"/>
      <c r="VIK162" s="41"/>
      <c r="VIL162" s="41"/>
      <c r="VIM162" s="41"/>
      <c r="VIN162" s="41"/>
      <c r="VIO162" s="41"/>
      <c r="VIP162" s="41"/>
      <c r="VIQ162" s="41"/>
      <c r="VIR162" s="41"/>
      <c r="VIS162" s="41"/>
      <c r="VIT162" s="41"/>
      <c r="VIU162" s="41"/>
      <c r="VIV162" s="41"/>
      <c r="VIW162" s="41"/>
      <c r="VIX162" s="41"/>
      <c r="VIY162" s="41"/>
      <c r="VIZ162" s="41"/>
      <c r="VJA162" s="41"/>
      <c r="VJB162" s="41"/>
      <c r="VJC162" s="41"/>
      <c r="VJD162" s="41"/>
      <c r="VJE162" s="41"/>
      <c r="VJF162" s="41"/>
      <c r="VJG162" s="41"/>
      <c r="VJH162" s="41"/>
      <c r="VJI162" s="41"/>
      <c r="VJJ162" s="41"/>
      <c r="VJK162" s="41"/>
      <c r="VJL162" s="41"/>
      <c r="VJM162" s="41"/>
      <c r="VJN162" s="41"/>
      <c r="VJO162" s="41"/>
      <c r="VJP162" s="41"/>
      <c r="VJQ162" s="41"/>
      <c r="VJR162" s="41"/>
      <c r="VJS162" s="41"/>
      <c r="VRJ162" s="41"/>
      <c r="VRK162" s="41"/>
      <c r="VRL162" s="41"/>
      <c r="VRM162" s="41"/>
      <c r="VRY162" s="41"/>
      <c r="VRZ162" s="41"/>
      <c r="VSA162" s="41"/>
      <c r="VSB162" s="41"/>
      <c r="VSC162" s="41"/>
      <c r="VSD162" s="41"/>
      <c r="VSE162" s="41"/>
      <c r="VSF162" s="41"/>
      <c r="VSG162" s="41"/>
      <c r="VSH162" s="41"/>
      <c r="VSI162" s="41"/>
      <c r="VSJ162" s="41"/>
      <c r="VSK162" s="41"/>
      <c r="VSL162" s="41"/>
      <c r="VSM162" s="41"/>
      <c r="VSN162" s="41"/>
      <c r="VSO162" s="41"/>
      <c r="VSP162" s="41"/>
      <c r="VSQ162" s="41"/>
      <c r="VSR162" s="41"/>
      <c r="VSS162" s="41"/>
      <c r="VST162" s="41"/>
      <c r="VSU162" s="41"/>
      <c r="VSV162" s="41"/>
      <c r="VSW162" s="41"/>
      <c r="VSX162" s="41"/>
      <c r="VSY162" s="41"/>
      <c r="VSZ162" s="41"/>
      <c r="VTA162" s="41"/>
      <c r="VTB162" s="41"/>
      <c r="VTC162" s="41"/>
      <c r="VTD162" s="41"/>
      <c r="VTE162" s="41"/>
      <c r="VTF162" s="41"/>
      <c r="VTG162" s="41"/>
      <c r="VTH162" s="41"/>
      <c r="VTI162" s="41"/>
      <c r="VTJ162" s="41"/>
      <c r="VTK162" s="41"/>
      <c r="VTL162" s="41"/>
      <c r="VTM162" s="41"/>
      <c r="VTN162" s="41"/>
      <c r="VTO162" s="41"/>
      <c r="WBF162" s="41"/>
      <c r="WBG162" s="41"/>
      <c r="WBH162" s="41"/>
      <c r="WBI162" s="41"/>
      <c r="WBU162" s="41"/>
      <c r="WBV162" s="41"/>
      <c r="WBW162" s="41"/>
      <c r="WBX162" s="41"/>
      <c r="WBY162" s="41"/>
      <c r="WBZ162" s="41"/>
      <c r="WCA162" s="41"/>
      <c r="WCB162" s="41"/>
      <c r="WCC162" s="41"/>
      <c r="WCD162" s="41"/>
      <c r="WCE162" s="41"/>
      <c r="WCF162" s="41"/>
      <c r="WCG162" s="41"/>
      <c r="WCH162" s="41"/>
      <c r="WCI162" s="41"/>
      <c r="WCJ162" s="41"/>
      <c r="WCK162" s="41"/>
      <c r="WCL162" s="41"/>
      <c r="WCM162" s="41"/>
      <c r="WCN162" s="41"/>
      <c r="WCO162" s="41"/>
      <c r="WCP162" s="41"/>
      <c r="WCQ162" s="41"/>
      <c r="WCR162" s="41"/>
      <c r="WCS162" s="41"/>
      <c r="WCT162" s="41"/>
      <c r="WCU162" s="41"/>
      <c r="WCV162" s="41"/>
      <c r="WCW162" s="41"/>
      <c r="WCX162" s="41"/>
      <c r="WCY162" s="41"/>
      <c r="WCZ162" s="41"/>
      <c r="WDA162" s="41"/>
      <c r="WDB162" s="41"/>
      <c r="WDC162" s="41"/>
      <c r="WDD162" s="41"/>
      <c r="WDE162" s="41"/>
      <c r="WDF162" s="41"/>
      <c r="WDG162" s="41"/>
      <c r="WDH162" s="41"/>
      <c r="WDI162" s="41"/>
      <c r="WDJ162" s="41"/>
      <c r="WDK162" s="41"/>
      <c r="WLB162" s="41"/>
      <c r="WLC162" s="41"/>
      <c r="WLD162" s="41"/>
      <c r="WLE162" s="41"/>
      <c r="WLQ162" s="41"/>
      <c r="WLR162" s="41"/>
      <c r="WLS162" s="41"/>
      <c r="WLT162" s="41"/>
      <c r="WLU162" s="41"/>
      <c r="WLV162" s="41"/>
      <c r="WLW162" s="41"/>
      <c r="WLX162" s="41"/>
      <c r="WLY162" s="41"/>
      <c r="WLZ162" s="41"/>
      <c r="WMA162" s="41"/>
      <c r="WMB162" s="41"/>
      <c r="WMC162" s="41"/>
      <c r="WMD162" s="41"/>
      <c r="WME162" s="41"/>
      <c r="WMF162" s="41"/>
      <c r="WMG162" s="41"/>
      <c r="WMH162" s="41"/>
      <c r="WMI162" s="41"/>
      <c r="WMJ162" s="41"/>
      <c r="WMK162" s="41"/>
      <c r="WML162" s="41"/>
      <c r="WMM162" s="41"/>
      <c r="WMN162" s="41"/>
      <c r="WMO162" s="41"/>
      <c r="WMP162" s="41"/>
      <c r="WMQ162" s="41"/>
      <c r="WMR162" s="41"/>
      <c r="WMS162" s="41"/>
      <c r="WMT162" s="41"/>
      <c r="WMU162" s="41"/>
      <c r="WMV162" s="41"/>
      <c r="WMW162" s="41"/>
      <c r="WMX162" s="41"/>
      <c r="WMY162" s="41"/>
      <c r="WMZ162" s="41"/>
      <c r="WNA162" s="41"/>
      <c r="WNB162" s="41"/>
      <c r="WNC162" s="41"/>
      <c r="WND162" s="41"/>
      <c r="WNE162" s="41"/>
      <c r="WNF162" s="41"/>
      <c r="WNG162" s="41"/>
      <c r="WUX162" s="41"/>
      <c r="WUY162" s="41"/>
      <c r="WUZ162" s="41"/>
      <c r="WVA162" s="41"/>
      <c r="WVM162" s="41"/>
      <c r="WVN162" s="41"/>
      <c r="WVO162" s="41"/>
      <c r="WVP162" s="41"/>
      <c r="WVQ162" s="41"/>
      <c r="WVR162" s="41"/>
      <c r="WVS162" s="41"/>
      <c r="WVT162" s="41"/>
      <c r="WVU162" s="41"/>
      <c r="WVV162" s="41"/>
      <c r="WVW162" s="41"/>
      <c r="WVX162" s="41"/>
      <c r="WVY162" s="41"/>
      <c r="WVZ162" s="41"/>
      <c r="WWA162" s="41"/>
      <c r="WWB162" s="41"/>
      <c r="WWC162" s="41"/>
      <c r="WWD162" s="41"/>
      <c r="WWE162" s="41"/>
      <c r="WWF162" s="41"/>
      <c r="WWG162" s="41"/>
      <c r="WWH162" s="41"/>
      <c r="WWI162" s="41"/>
      <c r="WWJ162" s="41"/>
      <c r="WWK162" s="41"/>
      <c r="WWL162" s="41"/>
      <c r="WWM162" s="41"/>
      <c r="WWN162" s="41"/>
      <c r="WWO162" s="41"/>
      <c r="WWP162" s="41"/>
      <c r="WWQ162" s="41"/>
      <c r="WWR162" s="41"/>
      <c r="WWS162" s="41"/>
      <c r="WWT162" s="41"/>
      <c r="WWU162" s="41"/>
      <c r="WWV162" s="41"/>
      <c r="WWW162" s="41"/>
      <c r="WWX162" s="41"/>
      <c r="WWY162" s="41"/>
      <c r="WWZ162" s="41"/>
      <c r="WXA162" s="41"/>
      <c r="WXB162" s="41"/>
      <c r="WXC162" s="41"/>
    </row>
    <row r="163" spans="1:1017 1029:2041 2053:3065 3077:4089 4101:5113 5125:6137 6149:7161 7173:8185 8197:9209 9221:10233 10245:11257 11269:12281 12293:13305 13317:14329 14341:15353 15365:16175" s="41" customFormat="1" ht="35.1" customHeight="1">
      <c r="A163" s="28"/>
      <c r="B163" s="28"/>
      <c r="C163" s="28"/>
      <c r="D163" s="28"/>
      <c r="E163" s="28"/>
      <c r="F163" s="30"/>
      <c r="G163" s="33"/>
      <c r="H163" s="29"/>
      <c r="I163" s="29"/>
      <c r="J163" s="29"/>
      <c r="K163" s="34"/>
      <c r="L163" s="34"/>
      <c r="M163" s="34"/>
      <c r="N163" s="34"/>
      <c r="O163" s="34"/>
      <c r="P163" s="34"/>
      <c r="Q163" s="34"/>
      <c r="R163" s="34"/>
      <c r="S163" s="47"/>
      <c r="T163" s="47"/>
      <c r="U163" s="47"/>
      <c r="V163" s="47"/>
      <c r="W163" s="48"/>
      <c r="X163" s="48"/>
      <c r="Y163" s="48"/>
      <c r="Z163" s="48"/>
      <c r="AA163" s="47"/>
      <c r="AB163" s="47"/>
      <c r="AC163" s="47"/>
      <c r="AD163" s="47"/>
      <c r="AE163" s="48"/>
      <c r="AF163" s="48"/>
      <c r="AG163" s="48"/>
      <c r="AH163" s="48"/>
      <c r="AI163" s="31"/>
      <c r="AJ163" s="49"/>
      <c r="AK163" s="49"/>
      <c r="AL163" s="67"/>
      <c r="AM163" s="67"/>
      <c r="AN163" s="67"/>
      <c r="AO163" s="67"/>
      <c r="AP163" s="71"/>
      <c r="AQ163" s="71"/>
      <c r="AR163" s="71"/>
      <c r="AS163" s="71"/>
      <c r="AT163" s="72"/>
      <c r="AU163" s="50"/>
      <c r="AV163" s="69"/>
      <c r="AW163" s="70"/>
      <c r="AX163" s="70"/>
      <c r="AY163" s="70"/>
      <c r="AZ163" s="47"/>
      <c r="BA163" s="47"/>
      <c r="BB163" s="47"/>
      <c r="BC163" s="47"/>
      <c r="BD163" s="36"/>
      <c r="BF163" s="28"/>
      <c r="BG163" s="28"/>
      <c r="BH163" s="28"/>
      <c r="BI163" s="28"/>
      <c r="BJ163" s="28"/>
      <c r="BK163" s="28"/>
      <c r="BL163" s="28"/>
      <c r="BM163" s="28"/>
      <c r="BN163" s="28"/>
      <c r="BO163" s="28"/>
      <c r="BP163" s="28"/>
      <c r="BQ163" s="28"/>
      <c r="BR163" s="28"/>
      <c r="BS163" s="28"/>
      <c r="BT163" s="28"/>
      <c r="BU163" s="28"/>
      <c r="BV163" s="28"/>
      <c r="BW163" s="28"/>
      <c r="BX163" s="28"/>
      <c r="BY163" s="28"/>
      <c r="BZ163" s="28"/>
      <c r="CA163" s="28"/>
      <c r="CB163" s="28"/>
      <c r="CC163" s="28"/>
      <c r="CD163" s="28"/>
      <c r="CE163" s="28"/>
      <c r="CF163" s="28"/>
      <c r="CG163" s="28"/>
      <c r="CH163" s="28"/>
      <c r="CI163" s="28"/>
      <c r="CJ163" s="28"/>
      <c r="CK163" s="28"/>
      <c r="CL163" s="28"/>
      <c r="CM163" s="28"/>
      <c r="CN163" s="28"/>
      <c r="CO163" s="28"/>
      <c r="CP163" s="28"/>
      <c r="CQ163" s="28"/>
    </row>
    <row r="164" spans="1:1017 1029:2041 2053:3065 3077:4089 4101:5113 5125:6137 6149:7161 7173:8185 8197:9209 9221:10233 10245:11257 11269:12281 12293:13305 13317:14329 14341:15353 15365:16175" s="41" customFormat="1" ht="35.1" customHeight="1">
      <c r="A164" s="28"/>
      <c r="B164" s="28"/>
      <c r="C164" s="28"/>
      <c r="D164" s="28"/>
      <c r="E164" s="28"/>
      <c r="F164" s="30"/>
      <c r="G164" s="33"/>
      <c r="H164" s="29"/>
      <c r="I164" s="29"/>
      <c r="J164" s="29"/>
      <c r="K164" s="34"/>
      <c r="L164" s="34"/>
      <c r="M164" s="34"/>
      <c r="N164" s="34"/>
      <c r="O164" s="34"/>
      <c r="P164" s="34"/>
      <c r="Q164" s="34"/>
      <c r="R164" s="34"/>
      <c r="S164" s="47"/>
      <c r="T164" s="47"/>
      <c r="U164" s="47"/>
      <c r="V164" s="47"/>
      <c r="W164" s="48"/>
      <c r="X164" s="48"/>
      <c r="Y164" s="48"/>
      <c r="Z164" s="48"/>
      <c r="AA164" s="47"/>
      <c r="AB164" s="47"/>
      <c r="AC164" s="47"/>
      <c r="AD164" s="47"/>
      <c r="AE164" s="48"/>
      <c r="AF164" s="48"/>
      <c r="AG164" s="48"/>
      <c r="AH164" s="48"/>
      <c r="AI164" s="31"/>
      <c r="AJ164" s="49"/>
      <c r="AK164" s="49"/>
      <c r="AL164" s="67"/>
      <c r="AM164" s="67"/>
      <c r="AN164" s="67"/>
      <c r="AO164" s="67"/>
      <c r="AP164" s="71"/>
      <c r="AQ164" s="71"/>
      <c r="AR164" s="71"/>
      <c r="AS164" s="71"/>
      <c r="AT164" s="72"/>
      <c r="AU164" s="50"/>
      <c r="AV164" s="69"/>
      <c r="AW164" s="70"/>
      <c r="AX164" s="70"/>
      <c r="AY164" s="70"/>
      <c r="AZ164" s="47"/>
      <c r="BA164" s="47"/>
      <c r="BB164" s="47"/>
      <c r="BC164" s="47"/>
      <c r="BD164" s="36"/>
      <c r="BF164" s="28"/>
      <c r="BG164" s="28"/>
      <c r="BH164" s="28"/>
      <c r="BI164" s="28"/>
      <c r="BJ164" s="28"/>
      <c r="BK164" s="28"/>
      <c r="BL164" s="28"/>
      <c r="BM164" s="28"/>
      <c r="BN164" s="28"/>
      <c r="BO164" s="28"/>
      <c r="BP164" s="28"/>
      <c r="BQ164" s="28"/>
      <c r="BR164" s="28"/>
      <c r="BS164" s="28"/>
      <c r="BT164" s="28"/>
      <c r="BU164" s="28"/>
      <c r="BV164" s="28"/>
      <c r="BW164" s="28"/>
      <c r="BX164" s="28"/>
      <c r="BY164" s="28"/>
      <c r="BZ164" s="28"/>
      <c r="CA164" s="28"/>
      <c r="CB164" s="28"/>
      <c r="CC164" s="28"/>
      <c r="CD164" s="28"/>
      <c r="CE164" s="28"/>
      <c r="CF164" s="28"/>
      <c r="CG164" s="28"/>
      <c r="CH164" s="28"/>
      <c r="CI164" s="28"/>
      <c r="CJ164" s="28"/>
      <c r="CK164" s="28"/>
      <c r="CL164" s="28"/>
      <c r="CM164" s="28"/>
      <c r="CN164" s="28"/>
      <c r="CO164" s="28"/>
      <c r="CP164" s="28"/>
      <c r="CQ164" s="28"/>
    </row>
    <row r="165" spans="1:1017 1029:2041 2053:3065 3077:4089 4101:5113 5125:6137 6149:7161 7173:8185 8197:9209 9221:10233 10245:11257 11269:12281 12293:13305 13317:14329 14341:15353 15365:16175" s="41" customFormat="1" ht="35.1" customHeight="1">
      <c r="A165" s="28"/>
      <c r="B165" s="28"/>
      <c r="C165" s="28"/>
      <c r="D165" s="28"/>
      <c r="E165" s="28"/>
      <c r="F165" s="30"/>
      <c r="G165" s="33"/>
      <c r="H165" s="29"/>
      <c r="I165" s="29"/>
      <c r="J165" s="29"/>
      <c r="K165" s="34"/>
      <c r="L165" s="34"/>
      <c r="M165" s="34"/>
      <c r="N165" s="34"/>
      <c r="O165" s="34"/>
      <c r="P165" s="34"/>
      <c r="Q165" s="34"/>
      <c r="R165" s="34"/>
      <c r="S165" s="47"/>
      <c r="T165" s="47"/>
      <c r="U165" s="47"/>
      <c r="V165" s="47"/>
      <c r="W165" s="48"/>
      <c r="X165" s="48"/>
      <c r="Y165" s="48"/>
      <c r="Z165" s="48"/>
      <c r="AA165" s="47"/>
      <c r="AB165" s="47"/>
      <c r="AC165" s="47"/>
      <c r="AD165" s="47"/>
      <c r="AE165" s="48"/>
      <c r="AF165" s="48"/>
      <c r="AG165" s="48"/>
      <c r="AH165" s="48"/>
      <c r="AI165" s="31"/>
      <c r="AJ165" s="49"/>
      <c r="AK165" s="49"/>
      <c r="AL165" s="67"/>
      <c r="AM165" s="67"/>
      <c r="AN165" s="67"/>
      <c r="AO165" s="67"/>
      <c r="AP165" s="71"/>
      <c r="AQ165" s="71"/>
      <c r="AR165" s="71"/>
      <c r="AS165" s="71"/>
      <c r="AT165" s="72"/>
      <c r="AU165" s="50"/>
      <c r="AV165" s="69"/>
      <c r="AW165" s="70"/>
      <c r="AX165" s="70"/>
      <c r="AY165" s="70"/>
      <c r="AZ165" s="47"/>
      <c r="BA165" s="47"/>
      <c r="BB165" s="47"/>
      <c r="BC165" s="47"/>
      <c r="BD165" s="36"/>
      <c r="BF165" s="28"/>
      <c r="BG165" s="28"/>
      <c r="BH165" s="28"/>
      <c r="BI165" s="28"/>
      <c r="BJ165" s="28"/>
      <c r="BK165" s="28"/>
      <c r="BL165" s="28"/>
      <c r="BM165" s="28"/>
      <c r="BN165" s="28"/>
      <c r="BO165" s="28"/>
      <c r="BP165" s="28"/>
      <c r="BQ165" s="28"/>
      <c r="BR165" s="28"/>
      <c r="BS165" s="28"/>
      <c r="BT165" s="28"/>
      <c r="BU165" s="28"/>
      <c r="BV165" s="28"/>
      <c r="BW165" s="28"/>
      <c r="BX165" s="28"/>
      <c r="BY165" s="28"/>
      <c r="BZ165" s="28"/>
      <c r="CA165" s="28"/>
      <c r="CB165" s="28"/>
      <c r="CC165" s="28"/>
      <c r="CD165" s="28"/>
      <c r="CE165" s="28"/>
      <c r="CF165" s="28"/>
      <c r="CG165" s="28"/>
      <c r="CH165" s="28"/>
      <c r="CI165" s="28"/>
      <c r="CJ165" s="28"/>
      <c r="CK165" s="28"/>
      <c r="CL165" s="28"/>
      <c r="CM165" s="28"/>
      <c r="CN165" s="28"/>
      <c r="CO165" s="28"/>
      <c r="CP165" s="28"/>
      <c r="CQ165" s="28"/>
    </row>
    <row r="166" spans="1:1017 1029:2041 2053:3065 3077:4089 4101:5113 5125:6137 6149:7161 7173:8185 8197:9209 9221:10233 10245:11257 11269:12281 12293:13305 13317:14329 14341:15353 15365:16175" s="41" customFormat="1" ht="35.1" customHeight="1">
      <c r="A166" s="28"/>
      <c r="B166" s="28"/>
      <c r="C166" s="28"/>
      <c r="D166" s="28"/>
      <c r="E166" s="28"/>
      <c r="F166" s="30"/>
      <c r="G166" s="33"/>
      <c r="H166" s="29"/>
      <c r="I166" s="29"/>
      <c r="J166" s="29"/>
      <c r="K166" s="34"/>
      <c r="L166" s="34"/>
      <c r="M166" s="34"/>
      <c r="N166" s="34"/>
      <c r="O166" s="34"/>
      <c r="P166" s="34"/>
      <c r="Q166" s="34"/>
      <c r="R166" s="34"/>
      <c r="S166" s="47"/>
      <c r="T166" s="47"/>
      <c r="U166" s="47"/>
      <c r="V166" s="47"/>
      <c r="W166" s="48"/>
      <c r="X166" s="48"/>
      <c r="Y166" s="48"/>
      <c r="Z166" s="48"/>
      <c r="AA166" s="47"/>
      <c r="AB166" s="47"/>
      <c r="AC166" s="47"/>
      <c r="AD166" s="47"/>
      <c r="AE166" s="48"/>
      <c r="AF166" s="48"/>
      <c r="AG166" s="48"/>
      <c r="AH166" s="48"/>
      <c r="AI166" s="31"/>
      <c r="AJ166" s="49"/>
      <c r="AK166" s="49"/>
      <c r="AL166" s="67"/>
      <c r="AM166" s="67"/>
      <c r="AN166" s="67"/>
      <c r="AO166" s="67"/>
      <c r="AP166" s="71"/>
      <c r="AQ166" s="71"/>
      <c r="AR166" s="71"/>
      <c r="AS166" s="71"/>
      <c r="AT166" s="72"/>
      <c r="AU166" s="50"/>
      <c r="AV166" s="69"/>
      <c r="AW166" s="70"/>
      <c r="AX166" s="70"/>
      <c r="AY166" s="70"/>
      <c r="AZ166" s="47"/>
      <c r="BA166" s="47"/>
      <c r="BB166" s="47"/>
      <c r="BC166" s="47"/>
      <c r="BD166" s="36"/>
      <c r="BF166" s="28"/>
      <c r="BG166" s="28"/>
      <c r="BH166" s="28"/>
      <c r="BI166" s="28"/>
      <c r="BJ166" s="28"/>
      <c r="BK166" s="28"/>
      <c r="BL166" s="28"/>
      <c r="BM166" s="28"/>
      <c r="BN166" s="28"/>
      <c r="BO166" s="28"/>
      <c r="BP166" s="28"/>
      <c r="BQ166" s="28"/>
      <c r="BR166" s="28"/>
      <c r="BS166" s="28"/>
      <c r="BT166" s="28"/>
      <c r="BU166" s="28"/>
      <c r="BV166" s="28"/>
      <c r="BW166" s="28"/>
      <c r="BX166" s="28"/>
      <c r="BY166" s="28"/>
      <c r="BZ166" s="28"/>
      <c r="CA166" s="28"/>
      <c r="CB166" s="28"/>
      <c r="CC166" s="28"/>
      <c r="CD166" s="28"/>
      <c r="CE166" s="28"/>
      <c r="CF166" s="28"/>
      <c r="CG166" s="28"/>
      <c r="CH166" s="28"/>
      <c r="CI166" s="28"/>
      <c r="CJ166" s="28"/>
      <c r="CK166" s="28"/>
      <c r="CL166" s="28"/>
      <c r="CM166" s="28"/>
      <c r="CN166" s="28"/>
      <c r="CO166" s="28"/>
      <c r="CP166" s="28"/>
      <c r="CQ166" s="28"/>
    </row>
    <row r="167" spans="1:1017 1029:2041 2053:3065 3077:4089 4101:5113 5125:6137 6149:7161 7173:8185 8197:9209 9221:10233 10245:11257 11269:12281 12293:13305 13317:14329 14341:15353 15365:16175" s="41" customFormat="1" ht="35.1" customHeight="1">
      <c r="A167" s="28"/>
      <c r="B167" s="28"/>
      <c r="C167" s="28"/>
      <c r="D167" s="28"/>
      <c r="E167" s="28"/>
      <c r="F167" s="30"/>
      <c r="G167" s="33"/>
      <c r="H167" s="29"/>
      <c r="I167" s="29"/>
      <c r="J167" s="29"/>
      <c r="K167" s="34"/>
      <c r="L167" s="34"/>
      <c r="M167" s="34"/>
      <c r="N167" s="34"/>
      <c r="O167" s="34"/>
      <c r="P167" s="34"/>
      <c r="Q167" s="34"/>
      <c r="R167" s="34"/>
      <c r="S167" s="47"/>
      <c r="T167" s="47"/>
      <c r="U167" s="47"/>
      <c r="V167" s="47"/>
      <c r="W167" s="48"/>
      <c r="X167" s="48"/>
      <c r="Y167" s="48"/>
      <c r="Z167" s="48"/>
      <c r="AA167" s="47"/>
      <c r="AB167" s="47"/>
      <c r="AC167" s="47"/>
      <c r="AD167" s="47"/>
      <c r="AE167" s="48"/>
      <c r="AF167" s="48"/>
      <c r="AG167" s="48"/>
      <c r="AH167" s="48"/>
      <c r="AI167" s="31"/>
      <c r="AJ167" s="49"/>
      <c r="AK167" s="49"/>
      <c r="AL167" s="67"/>
      <c r="AM167" s="67"/>
      <c r="AN167" s="67"/>
      <c r="AO167" s="67"/>
      <c r="AP167" s="71"/>
      <c r="AQ167" s="71"/>
      <c r="AR167" s="71"/>
      <c r="AS167" s="71"/>
      <c r="AT167" s="72"/>
      <c r="AU167" s="50"/>
      <c r="AV167" s="69"/>
      <c r="AW167" s="70"/>
      <c r="AX167" s="70"/>
      <c r="AY167" s="70"/>
      <c r="AZ167" s="47"/>
      <c r="BA167" s="47"/>
      <c r="BB167" s="47"/>
      <c r="BC167" s="47"/>
      <c r="BD167" s="36"/>
      <c r="BF167" s="28"/>
      <c r="BG167" s="28"/>
      <c r="BH167" s="28"/>
      <c r="BI167" s="28"/>
      <c r="BJ167" s="28"/>
      <c r="BK167" s="28"/>
      <c r="BL167" s="28"/>
      <c r="BM167" s="28"/>
      <c r="BN167" s="28"/>
      <c r="BO167" s="28"/>
      <c r="BP167" s="28"/>
      <c r="BQ167" s="28"/>
      <c r="BR167" s="28"/>
      <c r="BS167" s="28"/>
      <c r="BT167" s="28"/>
      <c r="BU167" s="28"/>
      <c r="BV167" s="28"/>
      <c r="BW167" s="28"/>
      <c r="BX167" s="28"/>
      <c r="BY167" s="28"/>
      <c r="BZ167" s="28"/>
      <c r="CA167" s="28"/>
      <c r="CB167" s="28"/>
      <c r="CC167" s="28"/>
      <c r="CD167" s="28"/>
      <c r="CE167" s="28"/>
      <c r="CF167" s="28"/>
      <c r="CG167" s="28"/>
      <c r="CH167" s="28"/>
      <c r="CI167" s="28"/>
      <c r="CJ167" s="28"/>
      <c r="CK167" s="28"/>
      <c r="CL167" s="28"/>
      <c r="CM167" s="28"/>
      <c r="CN167" s="28"/>
      <c r="CO167" s="28"/>
      <c r="CP167" s="28"/>
      <c r="CQ167" s="28"/>
    </row>
    <row r="168" spans="1:1017 1029:2041 2053:3065 3077:4089 4101:5113 5125:6137 6149:7161 7173:8185 8197:9209 9221:10233 10245:11257 11269:12281 12293:13305 13317:14329 14341:15353 15365:16175" s="41" customFormat="1" ht="35.1" customHeight="1">
      <c r="A168" s="28"/>
      <c r="B168" s="28"/>
      <c r="C168" s="28"/>
      <c r="D168" s="28"/>
      <c r="E168" s="28"/>
      <c r="F168" s="30"/>
      <c r="G168" s="33"/>
      <c r="H168" s="29"/>
      <c r="I168" s="29"/>
      <c r="J168" s="29"/>
      <c r="K168" s="34"/>
      <c r="L168" s="34"/>
      <c r="M168" s="34"/>
      <c r="N168" s="34"/>
      <c r="O168" s="34"/>
      <c r="P168" s="34"/>
      <c r="Q168" s="34"/>
      <c r="R168" s="34"/>
      <c r="S168" s="47"/>
      <c r="T168" s="47"/>
      <c r="U168" s="47"/>
      <c r="V168" s="47"/>
      <c r="W168" s="48"/>
      <c r="X168" s="48"/>
      <c r="Y168" s="48"/>
      <c r="Z168" s="48"/>
      <c r="AA168" s="47"/>
      <c r="AB168" s="47"/>
      <c r="AC168" s="47"/>
      <c r="AD168" s="47"/>
      <c r="AE168" s="48"/>
      <c r="AF168" s="48"/>
      <c r="AG168" s="48"/>
      <c r="AH168" s="48"/>
      <c r="AI168" s="31"/>
      <c r="AJ168" s="49"/>
      <c r="AK168" s="49"/>
      <c r="AL168" s="67"/>
      <c r="AM168" s="67"/>
      <c r="AN168" s="67"/>
      <c r="AO168" s="67"/>
      <c r="AP168" s="71"/>
      <c r="AQ168" s="71"/>
      <c r="AR168" s="71"/>
      <c r="AS168" s="71"/>
      <c r="AT168" s="72"/>
      <c r="AU168" s="50"/>
      <c r="AV168" s="69"/>
      <c r="AW168" s="70"/>
      <c r="AX168" s="70"/>
      <c r="AY168" s="70"/>
      <c r="AZ168" s="47"/>
      <c r="BA168" s="47"/>
      <c r="BB168" s="47"/>
      <c r="BC168" s="47"/>
      <c r="BD168" s="36"/>
      <c r="BF168" s="28"/>
      <c r="BG168" s="28"/>
      <c r="BH168" s="28"/>
      <c r="BI168" s="28"/>
      <c r="BJ168" s="28"/>
      <c r="BK168" s="28"/>
      <c r="BL168" s="28"/>
      <c r="BM168" s="28"/>
      <c r="BN168" s="28"/>
      <c r="BO168" s="28"/>
      <c r="BP168" s="28"/>
      <c r="BQ168" s="28"/>
      <c r="BR168" s="28"/>
      <c r="BS168" s="28"/>
      <c r="BT168" s="28"/>
      <c r="BU168" s="28"/>
      <c r="BV168" s="28"/>
      <c r="BW168" s="28"/>
      <c r="BX168" s="28"/>
      <c r="BY168" s="28"/>
      <c r="BZ168" s="28"/>
      <c r="CA168" s="28"/>
      <c r="CB168" s="28"/>
      <c r="CC168" s="28"/>
      <c r="CD168" s="28"/>
      <c r="CE168" s="28"/>
      <c r="CF168" s="28"/>
      <c r="CG168" s="28"/>
      <c r="CH168" s="28"/>
      <c r="CI168" s="28"/>
      <c r="CJ168" s="28"/>
      <c r="CK168" s="28"/>
      <c r="CL168" s="28"/>
      <c r="CM168" s="28"/>
      <c r="CN168" s="28"/>
      <c r="CO168" s="28"/>
      <c r="CP168" s="28"/>
      <c r="CQ168" s="28"/>
    </row>
    <row r="169" spans="1:1017 1029:2041 2053:3065 3077:4089 4101:5113 5125:6137 6149:7161 7173:8185 8197:9209 9221:10233 10245:11257 11269:12281 12293:13305 13317:14329 14341:15353 15365:16175" s="28" customFormat="1" ht="35.1" customHeight="1">
      <c r="A169" s="28" t="s">
        <v>372</v>
      </c>
      <c r="B169" s="28" t="s">
        <v>373</v>
      </c>
      <c r="C169" s="28" t="s">
        <v>374</v>
      </c>
      <c r="D169" s="28" t="s">
        <v>375</v>
      </c>
      <c r="E169" s="28" t="s">
        <v>21</v>
      </c>
      <c r="F169" s="23"/>
      <c r="G169" s="24" t="s">
        <v>38</v>
      </c>
      <c r="H169" s="32" t="s">
        <v>35</v>
      </c>
      <c r="I169" s="32" t="s">
        <v>36</v>
      </c>
      <c r="J169" s="32" t="s">
        <v>27</v>
      </c>
      <c r="K169" s="37">
        <v>32000</v>
      </c>
      <c r="L169" s="37">
        <v>16000</v>
      </c>
      <c r="M169" s="37">
        <v>9000</v>
      </c>
      <c r="N169" s="37">
        <v>6500</v>
      </c>
      <c r="O169" s="34" t="e">
        <v>#REF!</v>
      </c>
      <c r="P169" s="34" t="e">
        <v>#REF!</v>
      </c>
      <c r="Q169" s="34" t="e">
        <v>#REF!</v>
      </c>
      <c r="R169" s="34" t="e">
        <v>#REF!</v>
      </c>
      <c r="S169" s="47"/>
      <c r="T169" s="47"/>
      <c r="U169" s="47"/>
      <c r="V169" s="47"/>
      <c r="W169" s="48"/>
      <c r="X169" s="48"/>
      <c r="Y169" s="48"/>
      <c r="Z169" s="48"/>
      <c r="AA169" s="47"/>
      <c r="AB169" s="47"/>
      <c r="AC169" s="47"/>
      <c r="AD169" s="47"/>
      <c r="AE169" s="48"/>
      <c r="AF169" s="48"/>
      <c r="AG169" s="48"/>
      <c r="AH169" s="48"/>
      <c r="AI169" s="31">
        <v>3.05</v>
      </c>
      <c r="AJ169" s="49"/>
      <c r="AK169" s="49" t="e">
        <v>#REF!</v>
      </c>
      <c r="AL169" s="67" t="e">
        <v>#REF!</v>
      </c>
      <c r="AM169" s="67" t="e">
        <v>#REF!</v>
      </c>
      <c r="AN169" s="67" t="e">
        <v>#REF!</v>
      </c>
      <c r="AO169" s="67" t="e">
        <v>#REF!</v>
      </c>
      <c r="AP169" s="71" t="e">
        <v>#REF!</v>
      </c>
      <c r="AQ169" s="71" t="e">
        <v>#REF!</v>
      </c>
      <c r="AR169" s="71" t="e">
        <v>#REF!</v>
      </c>
      <c r="AS169" s="71" t="e">
        <v>#REF!</v>
      </c>
      <c r="AT169" s="72" t="e">
        <v>#REF!</v>
      </c>
      <c r="AU169" s="50" t="s">
        <v>21</v>
      </c>
      <c r="AV169" s="69">
        <v>22400</v>
      </c>
      <c r="AW169" s="70">
        <v>11200</v>
      </c>
      <c r="AX169" s="70">
        <v>6300</v>
      </c>
      <c r="AY169" s="70">
        <v>4550</v>
      </c>
      <c r="AZ169" s="47">
        <v>19200</v>
      </c>
      <c r="BA169" s="47">
        <v>9600</v>
      </c>
      <c r="BB169" s="47">
        <v>5400</v>
      </c>
      <c r="BC169" s="47">
        <v>3900</v>
      </c>
      <c r="BD169" s="36" t="e">
        <v>#REF!</v>
      </c>
      <c r="BE169" s="41"/>
      <c r="BH169" s="28" t="s">
        <v>35</v>
      </c>
      <c r="BI169" s="28" t="s">
        <v>36</v>
      </c>
      <c r="BJ169" s="28" t="s">
        <v>27</v>
      </c>
      <c r="BK169" s="91" t="s">
        <v>35</v>
      </c>
      <c r="BL169" s="91" t="s">
        <v>36</v>
      </c>
      <c r="BM169" s="91" t="s">
        <v>27</v>
      </c>
      <c r="IL169" s="41"/>
      <c r="IM169" s="41"/>
      <c r="IN169" s="41"/>
      <c r="IO169" s="41"/>
      <c r="JA169" s="41"/>
      <c r="JB169" s="41"/>
      <c r="JC169" s="41"/>
      <c r="JD169" s="41"/>
      <c r="JE169" s="41"/>
      <c r="JF169" s="41"/>
      <c r="JG169" s="41"/>
      <c r="JH169" s="41"/>
      <c r="JI169" s="41"/>
      <c r="JJ169" s="41"/>
      <c r="JK169" s="41"/>
      <c r="JL169" s="41"/>
      <c r="JM169" s="41"/>
      <c r="JN169" s="41"/>
      <c r="JO169" s="41"/>
      <c r="JP169" s="41"/>
      <c r="JQ169" s="41"/>
      <c r="JR169" s="41"/>
      <c r="JS169" s="41"/>
      <c r="JT169" s="41"/>
      <c r="JU169" s="41"/>
      <c r="JV169" s="41"/>
      <c r="JW169" s="41"/>
      <c r="JX169" s="41"/>
      <c r="JY169" s="41"/>
      <c r="JZ169" s="41"/>
      <c r="KA169" s="41"/>
      <c r="KB169" s="41"/>
      <c r="KC169" s="41"/>
      <c r="KD169" s="41"/>
      <c r="KE169" s="41"/>
      <c r="KF169" s="41"/>
      <c r="KG169" s="41"/>
      <c r="KH169" s="41"/>
      <c r="KI169" s="41"/>
      <c r="KJ169" s="41"/>
      <c r="KK169" s="41"/>
      <c r="KL169" s="41"/>
      <c r="KM169" s="41"/>
      <c r="KN169" s="41"/>
      <c r="KO169" s="41"/>
      <c r="KP169" s="41"/>
      <c r="KQ169" s="41"/>
      <c r="SH169" s="41"/>
      <c r="SI169" s="41"/>
      <c r="SJ169" s="41"/>
      <c r="SK169" s="41"/>
      <c r="SW169" s="41"/>
      <c r="SX169" s="41"/>
      <c r="SY169" s="41"/>
      <c r="SZ169" s="41"/>
      <c r="TA169" s="41"/>
      <c r="TB169" s="41"/>
      <c r="TC169" s="41"/>
      <c r="TD169" s="41"/>
      <c r="TE169" s="41"/>
      <c r="TF169" s="41"/>
      <c r="TG169" s="41"/>
      <c r="TH169" s="41"/>
      <c r="TI169" s="41"/>
      <c r="TJ169" s="41"/>
      <c r="TK169" s="41"/>
      <c r="TL169" s="41"/>
      <c r="TM169" s="41"/>
      <c r="TN169" s="41"/>
      <c r="TO169" s="41"/>
      <c r="TP169" s="41"/>
      <c r="TQ169" s="41"/>
      <c r="TR169" s="41"/>
      <c r="TS169" s="41"/>
      <c r="TT169" s="41"/>
      <c r="TU169" s="41"/>
      <c r="TV169" s="41"/>
      <c r="TW169" s="41"/>
      <c r="TX169" s="41"/>
      <c r="TY169" s="41"/>
      <c r="TZ169" s="41"/>
      <c r="UA169" s="41"/>
      <c r="UB169" s="41"/>
      <c r="UC169" s="41"/>
      <c r="UD169" s="41"/>
      <c r="UE169" s="41"/>
      <c r="UF169" s="41"/>
      <c r="UG169" s="41"/>
      <c r="UH169" s="41"/>
      <c r="UI169" s="41"/>
      <c r="UJ169" s="41"/>
      <c r="UK169" s="41"/>
      <c r="UL169" s="41"/>
      <c r="UM169" s="41"/>
      <c r="ACD169" s="41"/>
      <c r="ACE169" s="41"/>
      <c r="ACF169" s="41"/>
      <c r="ACG169" s="41"/>
      <c r="ACS169" s="41"/>
      <c r="ACT169" s="41"/>
      <c r="ACU169" s="41"/>
      <c r="ACV169" s="41"/>
      <c r="ACW169" s="41"/>
      <c r="ACX169" s="41"/>
      <c r="ACY169" s="41"/>
      <c r="ACZ169" s="41"/>
      <c r="ADA169" s="41"/>
      <c r="ADB169" s="41"/>
      <c r="ADC169" s="41"/>
      <c r="ADD169" s="41"/>
      <c r="ADE169" s="41"/>
      <c r="ADF169" s="41"/>
      <c r="ADG169" s="41"/>
      <c r="ADH169" s="41"/>
      <c r="ADI169" s="41"/>
      <c r="ADJ169" s="41"/>
      <c r="ADK169" s="41"/>
      <c r="ADL169" s="41"/>
      <c r="ADM169" s="41"/>
      <c r="ADN169" s="41"/>
      <c r="ADO169" s="41"/>
      <c r="ADP169" s="41"/>
      <c r="ADQ169" s="41"/>
      <c r="ADR169" s="41"/>
      <c r="ADS169" s="41"/>
      <c r="ADT169" s="41"/>
      <c r="ADU169" s="41"/>
      <c r="ADV169" s="41"/>
      <c r="ADW169" s="41"/>
      <c r="ADX169" s="41"/>
      <c r="ADY169" s="41"/>
      <c r="ADZ169" s="41"/>
      <c r="AEA169" s="41"/>
      <c r="AEB169" s="41"/>
      <c r="AEC169" s="41"/>
      <c r="AED169" s="41"/>
      <c r="AEE169" s="41"/>
      <c r="AEF169" s="41"/>
      <c r="AEG169" s="41"/>
      <c r="AEH169" s="41"/>
      <c r="AEI169" s="41"/>
      <c r="ALZ169" s="41"/>
      <c r="AMA169" s="41"/>
      <c r="AMB169" s="41"/>
      <c r="AMC169" s="41"/>
      <c r="AMO169" s="41"/>
      <c r="AMP169" s="41"/>
      <c r="AMQ169" s="41"/>
      <c r="AMR169" s="41"/>
      <c r="AMS169" s="41"/>
      <c r="AMT169" s="41"/>
      <c r="AMU169" s="41"/>
      <c r="AMV169" s="41"/>
      <c r="AMW169" s="41"/>
      <c r="AMX169" s="41"/>
      <c r="AMY169" s="41"/>
      <c r="AMZ169" s="41"/>
      <c r="ANA169" s="41"/>
      <c r="ANB169" s="41"/>
      <c r="ANC169" s="41"/>
      <c r="AND169" s="41"/>
      <c r="ANE169" s="41"/>
      <c r="ANF169" s="41"/>
      <c r="ANG169" s="41"/>
      <c r="ANH169" s="41"/>
      <c r="ANI169" s="41"/>
      <c r="ANJ169" s="41"/>
      <c r="ANK169" s="41"/>
      <c r="ANL169" s="41"/>
      <c r="ANM169" s="41"/>
      <c r="ANN169" s="41"/>
      <c r="ANO169" s="41"/>
      <c r="ANP169" s="41"/>
      <c r="ANQ169" s="41"/>
      <c r="ANR169" s="41"/>
      <c r="ANS169" s="41"/>
      <c r="ANT169" s="41"/>
      <c r="ANU169" s="41"/>
      <c r="ANV169" s="41"/>
      <c r="ANW169" s="41"/>
      <c r="ANX169" s="41"/>
      <c r="ANY169" s="41"/>
      <c r="ANZ169" s="41"/>
      <c r="AOA169" s="41"/>
      <c r="AOB169" s="41"/>
      <c r="AOC169" s="41"/>
      <c r="AOD169" s="41"/>
      <c r="AOE169" s="41"/>
      <c r="AVV169" s="41"/>
      <c r="AVW169" s="41"/>
      <c r="AVX169" s="41"/>
      <c r="AVY169" s="41"/>
      <c r="AWK169" s="41"/>
      <c r="AWL169" s="41"/>
      <c r="AWM169" s="41"/>
      <c r="AWN169" s="41"/>
      <c r="AWO169" s="41"/>
      <c r="AWP169" s="41"/>
      <c r="AWQ169" s="41"/>
      <c r="AWR169" s="41"/>
      <c r="AWS169" s="41"/>
      <c r="AWT169" s="41"/>
      <c r="AWU169" s="41"/>
      <c r="AWV169" s="41"/>
      <c r="AWW169" s="41"/>
      <c r="AWX169" s="41"/>
      <c r="AWY169" s="41"/>
      <c r="AWZ169" s="41"/>
      <c r="AXA169" s="41"/>
      <c r="AXB169" s="41"/>
      <c r="AXC169" s="41"/>
      <c r="AXD169" s="41"/>
      <c r="AXE169" s="41"/>
      <c r="AXF169" s="41"/>
      <c r="AXG169" s="41"/>
      <c r="AXH169" s="41"/>
      <c r="AXI169" s="41"/>
      <c r="AXJ169" s="41"/>
      <c r="AXK169" s="41"/>
      <c r="AXL169" s="41"/>
      <c r="AXM169" s="41"/>
      <c r="AXN169" s="41"/>
      <c r="AXO169" s="41"/>
      <c r="AXP169" s="41"/>
      <c r="AXQ169" s="41"/>
      <c r="AXR169" s="41"/>
      <c r="AXS169" s="41"/>
      <c r="AXT169" s="41"/>
      <c r="AXU169" s="41"/>
      <c r="AXV169" s="41"/>
      <c r="AXW169" s="41"/>
      <c r="AXX169" s="41"/>
      <c r="AXY169" s="41"/>
      <c r="AXZ169" s="41"/>
      <c r="AYA169" s="41"/>
      <c r="BFR169" s="41"/>
      <c r="BFS169" s="41"/>
      <c r="BFT169" s="41"/>
      <c r="BFU169" s="41"/>
      <c r="BGG169" s="41"/>
      <c r="BGH169" s="41"/>
      <c r="BGI169" s="41"/>
      <c r="BGJ169" s="41"/>
      <c r="BGK169" s="41"/>
      <c r="BGL169" s="41"/>
      <c r="BGM169" s="41"/>
      <c r="BGN169" s="41"/>
      <c r="BGO169" s="41"/>
      <c r="BGP169" s="41"/>
      <c r="BGQ169" s="41"/>
      <c r="BGR169" s="41"/>
      <c r="BGS169" s="41"/>
      <c r="BGT169" s="41"/>
      <c r="BGU169" s="41"/>
      <c r="BGV169" s="41"/>
      <c r="BGW169" s="41"/>
      <c r="BGX169" s="41"/>
      <c r="BGY169" s="41"/>
      <c r="BGZ169" s="41"/>
      <c r="BHA169" s="41"/>
      <c r="BHB169" s="41"/>
      <c r="BHC169" s="41"/>
      <c r="BHD169" s="41"/>
      <c r="BHE169" s="41"/>
      <c r="BHF169" s="41"/>
      <c r="BHG169" s="41"/>
      <c r="BHH169" s="41"/>
      <c r="BHI169" s="41"/>
      <c r="BHJ169" s="41"/>
      <c r="BHK169" s="41"/>
      <c r="BHL169" s="41"/>
      <c r="BHM169" s="41"/>
      <c r="BHN169" s="41"/>
      <c r="BHO169" s="41"/>
      <c r="BHP169" s="41"/>
      <c r="BHQ169" s="41"/>
      <c r="BHR169" s="41"/>
      <c r="BHS169" s="41"/>
      <c r="BHT169" s="41"/>
      <c r="BHU169" s="41"/>
      <c r="BHV169" s="41"/>
      <c r="BHW169" s="41"/>
      <c r="BPN169" s="41"/>
      <c r="BPO169" s="41"/>
      <c r="BPP169" s="41"/>
      <c r="BPQ169" s="41"/>
      <c r="BQC169" s="41"/>
      <c r="BQD169" s="41"/>
      <c r="BQE169" s="41"/>
      <c r="BQF169" s="41"/>
      <c r="BQG169" s="41"/>
      <c r="BQH169" s="41"/>
      <c r="BQI169" s="41"/>
      <c r="BQJ169" s="41"/>
      <c r="BQK169" s="41"/>
      <c r="BQL169" s="41"/>
      <c r="BQM169" s="41"/>
      <c r="BQN169" s="41"/>
      <c r="BQO169" s="41"/>
      <c r="BQP169" s="41"/>
      <c r="BQQ169" s="41"/>
      <c r="BQR169" s="41"/>
      <c r="BQS169" s="41"/>
      <c r="BQT169" s="41"/>
      <c r="BQU169" s="41"/>
      <c r="BQV169" s="41"/>
      <c r="BQW169" s="41"/>
      <c r="BQX169" s="41"/>
      <c r="BQY169" s="41"/>
      <c r="BQZ169" s="41"/>
      <c r="BRA169" s="41"/>
      <c r="BRB169" s="41"/>
      <c r="BRC169" s="41"/>
      <c r="BRD169" s="41"/>
      <c r="BRE169" s="41"/>
      <c r="BRF169" s="41"/>
      <c r="BRG169" s="41"/>
      <c r="BRH169" s="41"/>
      <c r="BRI169" s="41"/>
      <c r="BRJ169" s="41"/>
      <c r="BRK169" s="41"/>
      <c r="BRL169" s="41"/>
      <c r="BRM169" s="41"/>
      <c r="BRN169" s="41"/>
      <c r="BRO169" s="41"/>
      <c r="BRP169" s="41"/>
      <c r="BRQ169" s="41"/>
      <c r="BRR169" s="41"/>
      <c r="BRS169" s="41"/>
      <c r="BZJ169" s="41"/>
      <c r="BZK169" s="41"/>
      <c r="BZL169" s="41"/>
      <c r="BZM169" s="41"/>
      <c r="BZY169" s="41"/>
      <c r="BZZ169" s="41"/>
      <c r="CAA169" s="41"/>
      <c r="CAB169" s="41"/>
      <c r="CAC169" s="41"/>
      <c r="CAD169" s="41"/>
      <c r="CAE169" s="41"/>
      <c r="CAF169" s="41"/>
      <c r="CAG169" s="41"/>
      <c r="CAH169" s="41"/>
      <c r="CAI169" s="41"/>
      <c r="CAJ169" s="41"/>
      <c r="CAK169" s="41"/>
      <c r="CAL169" s="41"/>
      <c r="CAM169" s="41"/>
      <c r="CAN169" s="41"/>
      <c r="CAO169" s="41"/>
      <c r="CAP169" s="41"/>
      <c r="CAQ169" s="41"/>
      <c r="CAR169" s="41"/>
      <c r="CAS169" s="41"/>
      <c r="CAT169" s="41"/>
      <c r="CAU169" s="41"/>
      <c r="CAV169" s="41"/>
      <c r="CAW169" s="41"/>
      <c r="CAX169" s="41"/>
      <c r="CAY169" s="41"/>
      <c r="CAZ169" s="41"/>
      <c r="CBA169" s="41"/>
      <c r="CBB169" s="41"/>
      <c r="CBC169" s="41"/>
      <c r="CBD169" s="41"/>
      <c r="CBE169" s="41"/>
      <c r="CBF169" s="41"/>
      <c r="CBG169" s="41"/>
      <c r="CBH169" s="41"/>
      <c r="CBI169" s="41"/>
      <c r="CBJ169" s="41"/>
      <c r="CBK169" s="41"/>
      <c r="CBL169" s="41"/>
      <c r="CBM169" s="41"/>
      <c r="CBN169" s="41"/>
      <c r="CBO169" s="41"/>
      <c r="CJF169" s="41"/>
      <c r="CJG169" s="41"/>
      <c r="CJH169" s="41"/>
      <c r="CJI169" s="41"/>
      <c r="CJU169" s="41"/>
      <c r="CJV169" s="41"/>
      <c r="CJW169" s="41"/>
      <c r="CJX169" s="41"/>
      <c r="CJY169" s="41"/>
      <c r="CJZ169" s="41"/>
      <c r="CKA169" s="41"/>
      <c r="CKB169" s="41"/>
      <c r="CKC169" s="41"/>
      <c r="CKD169" s="41"/>
      <c r="CKE169" s="41"/>
      <c r="CKF169" s="41"/>
      <c r="CKG169" s="41"/>
      <c r="CKH169" s="41"/>
      <c r="CKI169" s="41"/>
      <c r="CKJ169" s="41"/>
      <c r="CKK169" s="41"/>
      <c r="CKL169" s="41"/>
      <c r="CKM169" s="41"/>
      <c r="CKN169" s="41"/>
      <c r="CKO169" s="41"/>
      <c r="CKP169" s="41"/>
      <c r="CKQ169" s="41"/>
      <c r="CKR169" s="41"/>
      <c r="CKS169" s="41"/>
      <c r="CKT169" s="41"/>
      <c r="CKU169" s="41"/>
      <c r="CKV169" s="41"/>
      <c r="CKW169" s="41"/>
      <c r="CKX169" s="41"/>
      <c r="CKY169" s="41"/>
      <c r="CKZ169" s="41"/>
      <c r="CLA169" s="41"/>
      <c r="CLB169" s="41"/>
      <c r="CLC169" s="41"/>
      <c r="CLD169" s="41"/>
      <c r="CLE169" s="41"/>
      <c r="CLF169" s="41"/>
      <c r="CLG169" s="41"/>
      <c r="CLH169" s="41"/>
      <c r="CLI169" s="41"/>
      <c r="CLJ169" s="41"/>
      <c r="CLK169" s="41"/>
      <c r="CTB169" s="41"/>
      <c r="CTC169" s="41"/>
      <c r="CTD169" s="41"/>
      <c r="CTE169" s="41"/>
      <c r="CTQ169" s="41"/>
      <c r="CTR169" s="41"/>
      <c r="CTS169" s="41"/>
      <c r="CTT169" s="41"/>
      <c r="CTU169" s="41"/>
      <c r="CTV169" s="41"/>
      <c r="CTW169" s="41"/>
      <c r="CTX169" s="41"/>
      <c r="CTY169" s="41"/>
      <c r="CTZ169" s="41"/>
      <c r="CUA169" s="41"/>
      <c r="CUB169" s="41"/>
      <c r="CUC169" s="41"/>
      <c r="CUD169" s="41"/>
      <c r="CUE169" s="41"/>
      <c r="CUF169" s="41"/>
      <c r="CUG169" s="41"/>
      <c r="CUH169" s="41"/>
      <c r="CUI169" s="41"/>
      <c r="CUJ169" s="41"/>
      <c r="CUK169" s="41"/>
      <c r="CUL169" s="41"/>
      <c r="CUM169" s="41"/>
      <c r="CUN169" s="41"/>
      <c r="CUO169" s="41"/>
      <c r="CUP169" s="41"/>
      <c r="CUQ169" s="41"/>
      <c r="CUR169" s="41"/>
      <c r="CUS169" s="41"/>
      <c r="CUT169" s="41"/>
      <c r="CUU169" s="41"/>
      <c r="CUV169" s="41"/>
      <c r="CUW169" s="41"/>
      <c r="CUX169" s="41"/>
      <c r="CUY169" s="41"/>
      <c r="CUZ169" s="41"/>
      <c r="CVA169" s="41"/>
      <c r="CVB169" s="41"/>
      <c r="CVC169" s="41"/>
      <c r="CVD169" s="41"/>
      <c r="CVE169" s="41"/>
      <c r="CVF169" s="41"/>
      <c r="CVG169" s="41"/>
      <c r="DCX169" s="41"/>
      <c r="DCY169" s="41"/>
      <c r="DCZ169" s="41"/>
      <c r="DDA169" s="41"/>
      <c r="DDM169" s="41"/>
      <c r="DDN169" s="41"/>
      <c r="DDO169" s="41"/>
      <c r="DDP169" s="41"/>
      <c r="DDQ169" s="41"/>
      <c r="DDR169" s="41"/>
      <c r="DDS169" s="41"/>
      <c r="DDT169" s="41"/>
      <c r="DDU169" s="41"/>
      <c r="DDV169" s="41"/>
      <c r="DDW169" s="41"/>
      <c r="DDX169" s="41"/>
      <c r="DDY169" s="41"/>
      <c r="DDZ169" s="41"/>
      <c r="DEA169" s="41"/>
      <c r="DEB169" s="41"/>
      <c r="DEC169" s="41"/>
      <c r="DED169" s="41"/>
      <c r="DEE169" s="41"/>
      <c r="DEF169" s="41"/>
      <c r="DEG169" s="41"/>
      <c r="DEH169" s="41"/>
      <c r="DEI169" s="41"/>
      <c r="DEJ169" s="41"/>
      <c r="DEK169" s="41"/>
      <c r="DEL169" s="41"/>
      <c r="DEM169" s="41"/>
      <c r="DEN169" s="41"/>
      <c r="DEO169" s="41"/>
      <c r="DEP169" s="41"/>
      <c r="DEQ169" s="41"/>
      <c r="DER169" s="41"/>
      <c r="DES169" s="41"/>
      <c r="DET169" s="41"/>
      <c r="DEU169" s="41"/>
      <c r="DEV169" s="41"/>
      <c r="DEW169" s="41"/>
      <c r="DEX169" s="41"/>
      <c r="DEY169" s="41"/>
      <c r="DEZ169" s="41"/>
      <c r="DFA169" s="41"/>
      <c r="DFB169" s="41"/>
      <c r="DFC169" s="41"/>
      <c r="DMT169" s="41"/>
      <c r="DMU169" s="41"/>
      <c r="DMV169" s="41"/>
      <c r="DMW169" s="41"/>
      <c r="DNI169" s="41"/>
      <c r="DNJ169" s="41"/>
      <c r="DNK169" s="41"/>
      <c r="DNL169" s="41"/>
      <c r="DNM169" s="41"/>
      <c r="DNN169" s="41"/>
      <c r="DNO169" s="41"/>
      <c r="DNP169" s="41"/>
      <c r="DNQ169" s="41"/>
      <c r="DNR169" s="41"/>
      <c r="DNS169" s="41"/>
      <c r="DNT169" s="41"/>
      <c r="DNU169" s="41"/>
      <c r="DNV169" s="41"/>
      <c r="DNW169" s="41"/>
      <c r="DNX169" s="41"/>
      <c r="DNY169" s="41"/>
      <c r="DNZ169" s="41"/>
      <c r="DOA169" s="41"/>
      <c r="DOB169" s="41"/>
      <c r="DOC169" s="41"/>
      <c r="DOD169" s="41"/>
      <c r="DOE169" s="41"/>
      <c r="DOF169" s="41"/>
      <c r="DOG169" s="41"/>
      <c r="DOH169" s="41"/>
      <c r="DOI169" s="41"/>
      <c r="DOJ169" s="41"/>
      <c r="DOK169" s="41"/>
      <c r="DOL169" s="41"/>
      <c r="DOM169" s="41"/>
      <c r="DON169" s="41"/>
      <c r="DOO169" s="41"/>
      <c r="DOP169" s="41"/>
      <c r="DOQ169" s="41"/>
      <c r="DOR169" s="41"/>
      <c r="DOS169" s="41"/>
      <c r="DOT169" s="41"/>
      <c r="DOU169" s="41"/>
      <c r="DOV169" s="41"/>
      <c r="DOW169" s="41"/>
      <c r="DOX169" s="41"/>
      <c r="DOY169" s="41"/>
      <c r="DWP169" s="41"/>
      <c r="DWQ169" s="41"/>
      <c r="DWR169" s="41"/>
      <c r="DWS169" s="41"/>
      <c r="DXE169" s="41"/>
      <c r="DXF169" s="41"/>
      <c r="DXG169" s="41"/>
      <c r="DXH169" s="41"/>
      <c r="DXI169" s="41"/>
      <c r="DXJ169" s="41"/>
      <c r="DXK169" s="41"/>
      <c r="DXL169" s="41"/>
      <c r="DXM169" s="41"/>
      <c r="DXN169" s="41"/>
      <c r="DXO169" s="41"/>
      <c r="DXP169" s="41"/>
      <c r="DXQ169" s="41"/>
      <c r="DXR169" s="41"/>
      <c r="DXS169" s="41"/>
      <c r="DXT169" s="41"/>
      <c r="DXU169" s="41"/>
      <c r="DXV169" s="41"/>
      <c r="DXW169" s="41"/>
      <c r="DXX169" s="41"/>
      <c r="DXY169" s="41"/>
      <c r="DXZ169" s="41"/>
      <c r="DYA169" s="41"/>
      <c r="DYB169" s="41"/>
      <c r="DYC169" s="41"/>
      <c r="DYD169" s="41"/>
      <c r="DYE169" s="41"/>
      <c r="DYF169" s="41"/>
      <c r="DYG169" s="41"/>
      <c r="DYH169" s="41"/>
      <c r="DYI169" s="41"/>
      <c r="DYJ169" s="41"/>
      <c r="DYK169" s="41"/>
      <c r="DYL169" s="41"/>
      <c r="DYM169" s="41"/>
      <c r="DYN169" s="41"/>
      <c r="DYO169" s="41"/>
      <c r="DYP169" s="41"/>
      <c r="DYQ169" s="41"/>
      <c r="DYR169" s="41"/>
      <c r="DYS169" s="41"/>
      <c r="DYT169" s="41"/>
      <c r="DYU169" s="41"/>
      <c r="EGL169" s="41"/>
      <c r="EGM169" s="41"/>
      <c r="EGN169" s="41"/>
      <c r="EGO169" s="41"/>
      <c r="EHA169" s="41"/>
      <c r="EHB169" s="41"/>
      <c r="EHC169" s="41"/>
      <c r="EHD169" s="41"/>
      <c r="EHE169" s="41"/>
      <c r="EHF169" s="41"/>
      <c r="EHG169" s="41"/>
      <c r="EHH169" s="41"/>
      <c r="EHI169" s="41"/>
      <c r="EHJ169" s="41"/>
      <c r="EHK169" s="41"/>
      <c r="EHL169" s="41"/>
      <c r="EHM169" s="41"/>
      <c r="EHN169" s="41"/>
      <c r="EHO169" s="41"/>
      <c r="EHP169" s="41"/>
      <c r="EHQ169" s="41"/>
      <c r="EHR169" s="41"/>
      <c r="EHS169" s="41"/>
      <c r="EHT169" s="41"/>
      <c r="EHU169" s="41"/>
      <c r="EHV169" s="41"/>
      <c r="EHW169" s="41"/>
      <c r="EHX169" s="41"/>
      <c r="EHY169" s="41"/>
      <c r="EHZ169" s="41"/>
      <c r="EIA169" s="41"/>
      <c r="EIB169" s="41"/>
      <c r="EIC169" s="41"/>
      <c r="EID169" s="41"/>
      <c r="EIE169" s="41"/>
      <c r="EIF169" s="41"/>
      <c r="EIG169" s="41"/>
      <c r="EIH169" s="41"/>
      <c r="EII169" s="41"/>
      <c r="EIJ169" s="41"/>
      <c r="EIK169" s="41"/>
      <c r="EIL169" s="41"/>
      <c r="EIM169" s="41"/>
      <c r="EIN169" s="41"/>
      <c r="EIO169" s="41"/>
      <c r="EIP169" s="41"/>
      <c r="EIQ169" s="41"/>
      <c r="EQH169" s="41"/>
      <c r="EQI169" s="41"/>
      <c r="EQJ169" s="41"/>
      <c r="EQK169" s="41"/>
      <c r="EQW169" s="41"/>
      <c r="EQX169" s="41"/>
      <c r="EQY169" s="41"/>
      <c r="EQZ169" s="41"/>
      <c r="ERA169" s="41"/>
      <c r="ERB169" s="41"/>
      <c r="ERC169" s="41"/>
      <c r="ERD169" s="41"/>
      <c r="ERE169" s="41"/>
      <c r="ERF169" s="41"/>
      <c r="ERG169" s="41"/>
      <c r="ERH169" s="41"/>
      <c r="ERI169" s="41"/>
      <c r="ERJ169" s="41"/>
      <c r="ERK169" s="41"/>
      <c r="ERL169" s="41"/>
      <c r="ERM169" s="41"/>
      <c r="ERN169" s="41"/>
      <c r="ERO169" s="41"/>
      <c r="ERP169" s="41"/>
      <c r="ERQ169" s="41"/>
      <c r="ERR169" s="41"/>
      <c r="ERS169" s="41"/>
      <c r="ERT169" s="41"/>
      <c r="ERU169" s="41"/>
      <c r="ERV169" s="41"/>
      <c r="ERW169" s="41"/>
      <c r="ERX169" s="41"/>
      <c r="ERY169" s="41"/>
      <c r="ERZ169" s="41"/>
      <c r="ESA169" s="41"/>
      <c r="ESB169" s="41"/>
      <c r="ESC169" s="41"/>
      <c r="ESD169" s="41"/>
      <c r="ESE169" s="41"/>
      <c r="ESF169" s="41"/>
      <c r="ESG169" s="41"/>
      <c r="ESH169" s="41"/>
      <c r="ESI169" s="41"/>
      <c r="ESJ169" s="41"/>
      <c r="ESK169" s="41"/>
      <c r="ESL169" s="41"/>
      <c r="ESM169" s="41"/>
      <c r="FAD169" s="41"/>
      <c r="FAE169" s="41"/>
      <c r="FAF169" s="41"/>
      <c r="FAG169" s="41"/>
      <c r="FAS169" s="41"/>
      <c r="FAT169" s="41"/>
      <c r="FAU169" s="41"/>
      <c r="FAV169" s="41"/>
      <c r="FAW169" s="41"/>
      <c r="FAX169" s="41"/>
      <c r="FAY169" s="41"/>
      <c r="FAZ169" s="41"/>
      <c r="FBA169" s="41"/>
      <c r="FBB169" s="41"/>
      <c r="FBC169" s="41"/>
      <c r="FBD169" s="41"/>
      <c r="FBE169" s="41"/>
      <c r="FBF169" s="41"/>
      <c r="FBG169" s="41"/>
      <c r="FBH169" s="41"/>
      <c r="FBI169" s="41"/>
      <c r="FBJ169" s="41"/>
      <c r="FBK169" s="41"/>
      <c r="FBL169" s="41"/>
      <c r="FBM169" s="41"/>
      <c r="FBN169" s="41"/>
      <c r="FBO169" s="41"/>
      <c r="FBP169" s="41"/>
      <c r="FBQ169" s="41"/>
      <c r="FBR169" s="41"/>
      <c r="FBS169" s="41"/>
      <c r="FBT169" s="41"/>
      <c r="FBU169" s="41"/>
      <c r="FBV169" s="41"/>
      <c r="FBW169" s="41"/>
      <c r="FBX169" s="41"/>
      <c r="FBY169" s="41"/>
      <c r="FBZ169" s="41"/>
      <c r="FCA169" s="41"/>
      <c r="FCB169" s="41"/>
      <c r="FCC169" s="41"/>
      <c r="FCD169" s="41"/>
      <c r="FCE169" s="41"/>
      <c r="FCF169" s="41"/>
      <c r="FCG169" s="41"/>
      <c r="FCH169" s="41"/>
      <c r="FCI169" s="41"/>
      <c r="FJZ169" s="41"/>
      <c r="FKA169" s="41"/>
      <c r="FKB169" s="41"/>
      <c r="FKC169" s="41"/>
      <c r="FKO169" s="41"/>
      <c r="FKP169" s="41"/>
      <c r="FKQ169" s="41"/>
      <c r="FKR169" s="41"/>
      <c r="FKS169" s="41"/>
      <c r="FKT169" s="41"/>
      <c r="FKU169" s="41"/>
      <c r="FKV169" s="41"/>
      <c r="FKW169" s="41"/>
      <c r="FKX169" s="41"/>
      <c r="FKY169" s="41"/>
      <c r="FKZ169" s="41"/>
      <c r="FLA169" s="41"/>
      <c r="FLB169" s="41"/>
      <c r="FLC169" s="41"/>
      <c r="FLD169" s="41"/>
      <c r="FLE169" s="41"/>
      <c r="FLF169" s="41"/>
      <c r="FLG169" s="41"/>
      <c r="FLH169" s="41"/>
      <c r="FLI169" s="41"/>
      <c r="FLJ169" s="41"/>
      <c r="FLK169" s="41"/>
      <c r="FLL169" s="41"/>
      <c r="FLM169" s="41"/>
      <c r="FLN169" s="41"/>
      <c r="FLO169" s="41"/>
      <c r="FLP169" s="41"/>
      <c r="FLQ169" s="41"/>
      <c r="FLR169" s="41"/>
      <c r="FLS169" s="41"/>
      <c r="FLT169" s="41"/>
      <c r="FLU169" s="41"/>
      <c r="FLV169" s="41"/>
      <c r="FLW169" s="41"/>
      <c r="FLX169" s="41"/>
      <c r="FLY169" s="41"/>
      <c r="FLZ169" s="41"/>
      <c r="FMA169" s="41"/>
      <c r="FMB169" s="41"/>
      <c r="FMC169" s="41"/>
      <c r="FMD169" s="41"/>
      <c r="FME169" s="41"/>
      <c r="FTV169" s="41"/>
      <c r="FTW169" s="41"/>
      <c r="FTX169" s="41"/>
      <c r="FTY169" s="41"/>
      <c r="FUK169" s="41"/>
      <c r="FUL169" s="41"/>
      <c r="FUM169" s="41"/>
      <c r="FUN169" s="41"/>
      <c r="FUO169" s="41"/>
      <c r="FUP169" s="41"/>
      <c r="FUQ169" s="41"/>
      <c r="FUR169" s="41"/>
      <c r="FUS169" s="41"/>
      <c r="FUT169" s="41"/>
      <c r="FUU169" s="41"/>
      <c r="FUV169" s="41"/>
      <c r="FUW169" s="41"/>
      <c r="FUX169" s="41"/>
      <c r="FUY169" s="41"/>
      <c r="FUZ169" s="41"/>
      <c r="FVA169" s="41"/>
      <c r="FVB169" s="41"/>
      <c r="FVC169" s="41"/>
      <c r="FVD169" s="41"/>
      <c r="FVE169" s="41"/>
      <c r="FVF169" s="41"/>
      <c r="FVG169" s="41"/>
      <c r="FVH169" s="41"/>
      <c r="FVI169" s="41"/>
      <c r="FVJ169" s="41"/>
      <c r="FVK169" s="41"/>
      <c r="FVL169" s="41"/>
      <c r="FVM169" s="41"/>
      <c r="FVN169" s="41"/>
      <c r="FVO169" s="41"/>
      <c r="FVP169" s="41"/>
      <c r="FVQ169" s="41"/>
      <c r="FVR169" s="41"/>
      <c r="FVS169" s="41"/>
      <c r="FVT169" s="41"/>
      <c r="FVU169" s="41"/>
      <c r="FVV169" s="41"/>
      <c r="FVW169" s="41"/>
      <c r="FVX169" s="41"/>
      <c r="FVY169" s="41"/>
      <c r="FVZ169" s="41"/>
      <c r="FWA169" s="41"/>
      <c r="GDR169" s="41"/>
      <c r="GDS169" s="41"/>
      <c r="GDT169" s="41"/>
      <c r="GDU169" s="41"/>
      <c r="GEG169" s="41"/>
      <c r="GEH169" s="41"/>
      <c r="GEI169" s="41"/>
      <c r="GEJ169" s="41"/>
      <c r="GEK169" s="41"/>
      <c r="GEL169" s="41"/>
      <c r="GEM169" s="41"/>
      <c r="GEN169" s="41"/>
      <c r="GEO169" s="41"/>
      <c r="GEP169" s="41"/>
      <c r="GEQ169" s="41"/>
      <c r="GER169" s="41"/>
      <c r="GES169" s="41"/>
      <c r="GET169" s="41"/>
      <c r="GEU169" s="41"/>
      <c r="GEV169" s="41"/>
      <c r="GEW169" s="41"/>
      <c r="GEX169" s="41"/>
      <c r="GEY169" s="41"/>
      <c r="GEZ169" s="41"/>
      <c r="GFA169" s="41"/>
      <c r="GFB169" s="41"/>
      <c r="GFC169" s="41"/>
      <c r="GFD169" s="41"/>
      <c r="GFE169" s="41"/>
      <c r="GFF169" s="41"/>
      <c r="GFG169" s="41"/>
      <c r="GFH169" s="41"/>
      <c r="GFI169" s="41"/>
      <c r="GFJ169" s="41"/>
      <c r="GFK169" s="41"/>
      <c r="GFL169" s="41"/>
      <c r="GFM169" s="41"/>
      <c r="GFN169" s="41"/>
      <c r="GFO169" s="41"/>
      <c r="GFP169" s="41"/>
      <c r="GFQ169" s="41"/>
      <c r="GFR169" s="41"/>
      <c r="GFS169" s="41"/>
      <c r="GFT169" s="41"/>
      <c r="GFU169" s="41"/>
      <c r="GFV169" s="41"/>
      <c r="GFW169" s="41"/>
      <c r="GNN169" s="41"/>
      <c r="GNO169" s="41"/>
      <c r="GNP169" s="41"/>
      <c r="GNQ169" s="41"/>
      <c r="GOC169" s="41"/>
      <c r="GOD169" s="41"/>
      <c r="GOE169" s="41"/>
      <c r="GOF169" s="41"/>
      <c r="GOG169" s="41"/>
      <c r="GOH169" s="41"/>
      <c r="GOI169" s="41"/>
      <c r="GOJ169" s="41"/>
      <c r="GOK169" s="41"/>
      <c r="GOL169" s="41"/>
      <c r="GOM169" s="41"/>
      <c r="GON169" s="41"/>
      <c r="GOO169" s="41"/>
      <c r="GOP169" s="41"/>
      <c r="GOQ169" s="41"/>
      <c r="GOR169" s="41"/>
      <c r="GOS169" s="41"/>
      <c r="GOT169" s="41"/>
      <c r="GOU169" s="41"/>
      <c r="GOV169" s="41"/>
      <c r="GOW169" s="41"/>
      <c r="GOX169" s="41"/>
      <c r="GOY169" s="41"/>
      <c r="GOZ169" s="41"/>
      <c r="GPA169" s="41"/>
      <c r="GPB169" s="41"/>
      <c r="GPC169" s="41"/>
      <c r="GPD169" s="41"/>
      <c r="GPE169" s="41"/>
      <c r="GPF169" s="41"/>
      <c r="GPG169" s="41"/>
      <c r="GPH169" s="41"/>
      <c r="GPI169" s="41"/>
      <c r="GPJ169" s="41"/>
      <c r="GPK169" s="41"/>
      <c r="GPL169" s="41"/>
      <c r="GPM169" s="41"/>
      <c r="GPN169" s="41"/>
      <c r="GPO169" s="41"/>
      <c r="GPP169" s="41"/>
      <c r="GPQ169" s="41"/>
      <c r="GPR169" s="41"/>
      <c r="GPS169" s="41"/>
      <c r="GXJ169" s="41"/>
      <c r="GXK169" s="41"/>
      <c r="GXL169" s="41"/>
      <c r="GXM169" s="41"/>
      <c r="GXY169" s="41"/>
      <c r="GXZ169" s="41"/>
      <c r="GYA169" s="41"/>
      <c r="GYB169" s="41"/>
      <c r="GYC169" s="41"/>
      <c r="GYD169" s="41"/>
      <c r="GYE169" s="41"/>
      <c r="GYF169" s="41"/>
      <c r="GYG169" s="41"/>
      <c r="GYH169" s="41"/>
      <c r="GYI169" s="41"/>
      <c r="GYJ169" s="41"/>
      <c r="GYK169" s="41"/>
      <c r="GYL169" s="41"/>
      <c r="GYM169" s="41"/>
      <c r="GYN169" s="41"/>
      <c r="GYO169" s="41"/>
      <c r="GYP169" s="41"/>
      <c r="GYQ169" s="41"/>
      <c r="GYR169" s="41"/>
      <c r="GYS169" s="41"/>
      <c r="GYT169" s="41"/>
      <c r="GYU169" s="41"/>
      <c r="GYV169" s="41"/>
      <c r="GYW169" s="41"/>
      <c r="GYX169" s="41"/>
      <c r="GYY169" s="41"/>
      <c r="GYZ169" s="41"/>
      <c r="GZA169" s="41"/>
      <c r="GZB169" s="41"/>
      <c r="GZC169" s="41"/>
      <c r="GZD169" s="41"/>
      <c r="GZE169" s="41"/>
      <c r="GZF169" s="41"/>
      <c r="GZG169" s="41"/>
      <c r="GZH169" s="41"/>
      <c r="GZI169" s="41"/>
      <c r="GZJ169" s="41"/>
      <c r="GZK169" s="41"/>
      <c r="GZL169" s="41"/>
      <c r="GZM169" s="41"/>
      <c r="GZN169" s="41"/>
      <c r="GZO169" s="41"/>
      <c r="HHF169" s="41"/>
      <c r="HHG169" s="41"/>
      <c r="HHH169" s="41"/>
      <c r="HHI169" s="41"/>
      <c r="HHU169" s="41"/>
      <c r="HHV169" s="41"/>
      <c r="HHW169" s="41"/>
      <c r="HHX169" s="41"/>
      <c r="HHY169" s="41"/>
      <c r="HHZ169" s="41"/>
      <c r="HIA169" s="41"/>
      <c r="HIB169" s="41"/>
      <c r="HIC169" s="41"/>
      <c r="HID169" s="41"/>
      <c r="HIE169" s="41"/>
      <c r="HIF169" s="41"/>
      <c r="HIG169" s="41"/>
      <c r="HIH169" s="41"/>
      <c r="HII169" s="41"/>
      <c r="HIJ169" s="41"/>
      <c r="HIK169" s="41"/>
      <c r="HIL169" s="41"/>
      <c r="HIM169" s="41"/>
      <c r="HIN169" s="41"/>
      <c r="HIO169" s="41"/>
      <c r="HIP169" s="41"/>
      <c r="HIQ169" s="41"/>
      <c r="HIR169" s="41"/>
      <c r="HIS169" s="41"/>
      <c r="HIT169" s="41"/>
      <c r="HIU169" s="41"/>
      <c r="HIV169" s="41"/>
      <c r="HIW169" s="41"/>
      <c r="HIX169" s="41"/>
      <c r="HIY169" s="41"/>
      <c r="HIZ169" s="41"/>
      <c r="HJA169" s="41"/>
      <c r="HJB169" s="41"/>
      <c r="HJC169" s="41"/>
      <c r="HJD169" s="41"/>
      <c r="HJE169" s="41"/>
      <c r="HJF169" s="41"/>
      <c r="HJG169" s="41"/>
      <c r="HJH169" s="41"/>
      <c r="HJI169" s="41"/>
      <c r="HJJ169" s="41"/>
      <c r="HJK169" s="41"/>
      <c r="HRB169" s="41"/>
      <c r="HRC169" s="41"/>
      <c r="HRD169" s="41"/>
      <c r="HRE169" s="41"/>
      <c r="HRQ169" s="41"/>
      <c r="HRR169" s="41"/>
      <c r="HRS169" s="41"/>
      <c r="HRT169" s="41"/>
      <c r="HRU169" s="41"/>
      <c r="HRV169" s="41"/>
      <c r="HRW169" s="41"/>
      <c r="HRX169" s="41"/>
      <c r="HRY169" s="41"/>
      <c r="HRZ169" s="41"/>
      <c r="HSA169" s="41"/>
      <c r="HSB169" s="41"/>
      <c r="HSC169" s="41"/>
      <c r="HSD169" s="41"/>
      <c r="HSE169" s="41"/>
      <c r="HSF169" s="41"/>
      <c r="HSG169" s="41"/>
      <c r="HSH169" s="41"/>
      <c r="HSI169" s="41"/>
      <c r="HSJ169" s="41"/>
      <c r="HSK169" s="41"/>
      <c r="HSL169" s="41"/>
      <c r="HSM169" s="41"/>
      <c r="HSN169" s="41"/>
      <c r="HSO169" s="41"/>
      <c r="HSP169" s="41"/>
      <c r="HSQ169" s="41"/>
      <c r="HSR169" s="41"/>
      <c r="HSS169" s="41"/>
      <c r="HST169" s="41"/>
      <c r="HSU169" s="41"/>
      <c r="HSV169" s="41"/>
      <c r="HSW169" s="41"/>
      <c r="HSX169" s="41"/>
      <c r="HSY169" s="41"/>
      <c r="HSZ169" s="41"/>
      <c r="HTA169" s="41"/>
      <c r="HTB169" s="41"/>
      <c r="HTC169" s="41"/>
      <c r="HTD169" s="41"/>
      <c r="HTE169" s="41"/>
      <c r="HTF169" s="41"/>
      <c r="HTG169" s="41"/>
      <c r="IAX169" s="41"/>
      <c r="IAY169" s="41"/>
      <c r="IAZ169" s="41"/>
      <c r="IBA169" s="41"/>
      <c r="IBM169" s="41"/>
      <c r="IBN169" s="41"/>
      <c r="IBO169" s="41"/>
      <c r="IBP169" s="41"/>
      <c r="IBQ169" s="41"/>
      <c r="IBR169" s="41"/>
      <c r="IBS169" s="41"/>
      <c r="IBT169" s="41"/>
      <c r="IBU169" s="41"/>
      <c r="IBV169" s="41"/>
      <c r="IBW169" s="41"/>
      <c r="IBX169" s="41"/>
      <c r="IBY169" s="41"/>
      <c r="IBZ169" s="41"/>
      <c r="ICA169" s="41"/>
      <c r="ICB169" s="41"/>
      <c r="ICC169" s="41"/>
      <c r="ICD169" s="41"/>
      <c r="ICE169" s="41"/>
      <c r="ICF169" s="41"/>
      <c r="ICG169" s="41"/>
      <c r="ICH169" s="41"/>
      <c r="ICI169" s="41"/>
      <c r="ICJ169" s="41"/>
      <c r="ICK169" s="41"/>
      <c r="ICL169" s="41"/>
      <c r="ICM169" s="41"/>
      <c r="ICN169" s="41"/>
      <c r="ICO169" s="41"/>
      <c r="ICP169" s="41"/>
      <c r="ICQ169" s="41"/>
      <c r="ICR169" s="41"/>
      <c r="ICS169" s="41"/>
      <c r="ICT169" s="41"/>
      <c r="ICU169" s="41"/>
      <c r="ICV169" s="41"/>
      <c r="ICW169" s="41"/>
      <c r="ICX169" s="41"/>
      <c r="ICY169" s="41"/>
      <c r="ICZ169" s="41"/>
      <c r="IDA169" s="41"/>
      <c r="IDB169" s="41"/>
      <c r="IDC169" s="41"/>
      <c r="IKT169" s="41"/>
      <c r="IKU169" s="41"/>
      <c r="IKV169" s="41"/>
      <c r="IKW169" s="41"/>
      <c r="ILI169" s="41"/>
      <c r="ILJ169" s="41"/>
      <c r="ILK169" s="41"/>
      <c r="ILL169" s="41"/>
      <c r="ILM169" s="41"/>
      <c r="ILN169" s="41"/>
      <c r="ILO169" s="41"/>
      <c r="ILP169" s="41"/>
      <c r="ILQ169" s="41"/>
      <c r="ILR169" s="41"/>
      <c r="ILS169" s="41"/>
      <c r="ILT169" s="41"/>
      <c r="ILU169" s="41"/>
      <c r="ILV169" s="41"/>
      <c r="ILW169" s="41"/>
      <c r="ILX169" s="41"/>
      <c r="ILY169" s="41"/>
      <c r="ILZ169" s="41"/>
      <c r="IMA169" s="41"/>
      <c r="IMB169" s="41"/>
      <c r="IMC169" s="41"/>
      <c r="IMD169" s="41"/>
      <c r="IME169" s="41"/>
      <c r="IMF169" s="41"/>
      <c r="IMG169" s="41"/>
      <c r="IMH169" s="41"/>
      <c r="IMI169" s="41"/>
      <c r="IMJ169" s="41"/>
      <c r="IMK169" s="41"/>
      <c r="IML169" s="41"/>
      <c r="IMM169" s="41"/>
      <c r="IMN169" s="41"/>
      <c r="IMO169" s="41"/>
      <c r="IMP169" s="41"/>
      <c r="IMQ169" s="41"/>
      <c r="IMR169" s="41"/>
      <c r="IMS169" s="41"/>
      <c r="IMT169" s="41"/>
      <c r="IMU169" s="41"/>
      <c r="IMV169" s="41"/>
      <c r="IMW169" s="41"/>
      <c r="IMX169" s="41"/>
      <c r="IMY169" s="41"/>
      <c r="IUP169" s="41"/>
      <c r="IUQ169" s="41"/>
      <c r="IUR169" s="41"/>
      <c r="IUS169" s="41"/>
      <c r="IVE169" s="41"/>
      <c r="IVF169" s="41"/>
      <c r="IVG169" s="41"/>
      <c r="IVH169" s="41"/>
      <c r="IVI169" s="41"/>
      <c r="IVJ169" s="41"/>
      <c r="IVK169" s="41"/>
      <c r="IVL169" s="41"/>
      <c r="IVM169" s="41"/>
      <c r="IVN169" s="41"/>
      <c r="IVO169" s="41"/>
      <c r="IVP169" s="41"/>
      <c r="IVQ169" s="41"/>
      <c r="IVR169" s="41"/>
      <c r="IVS169" s="41"/>
      <c r="IVT169" s="41"/>
      <c r="IVU169" s="41"/>
      <c r="IVV169" s="41"/>
      <c r="IVW169" s="41"/>
      <c r="IVX169" s="41"/>
      <c r="IVY169" s="41"/>
      <c r="IVZ169" s="41"/>
      <c r="IWA169" s="41"/>
      <c r="IWB169" s="41"/>
      <c r="IWC169" s="41"/>
      <c r="IWD169" s="41"/>
      <c r="IWE169" s="41"/>
      <c r="IWF169" s="41"/>
      <c r="IWG169" s="41"/>
      <c r="IWH169" s="41"/>
      <c r="IWI169" s="41"/>
      <c r="IWJ169" s="41"/>
      <c r="IWK169" s="41"/>
      <c r="IWL169" s="41"/>
      <c r="IWM169" s="41"/>
      <c r="IWN169" s="41"/>
      <c r="IWO169" s="41"/>
      <c r="IWP169" s="41"/>
      <c r="IWQ169" s="41"/>
      <c r="IWR169" s="41"/>
      <c r="IWS169" s="41"/>
      <c r="IWT169" s="41"/>
      <c r="IWU169" s="41"/>
      <c r="JEL169" s="41"/>
      <c r="JEM169" s="41"/>
      <c r="JEN169" s="41"/>
      <c r="JEO169" s="41"/>
      <c r="JFA169" s="41"/>
      <c r="JFB169" s="41"/>
      <c r="JFC169" s="41"/>
      <c r="JFD169" s="41"/>
      <c r="JFE169" s="41"/>
      <c r="JFF169" s="41"/>
      <c r="JFG169" s="41"/>
      <c r="JFH169" s="41"/>
      <c r="JFI169" s="41"/>
      <c r="JFJ169" s="41"/>
      <c r="JFK169" s="41"/>
      <c r="JFL169" s="41"/>
      <c r="JFM169" s="41"/>
      <c r="JFN169" s="41"/>
      <c r="JFO169" s="41"/>
      <c r="JFP169" s="41"/>
      <c r="JFQ169" s="41"/>
      <c r="JFR169" s="41"/>
      <c r="JFS169" s="41"/>
      <c r="JFT169" s="41"/>
      <c r="JFU169" s="41"/>
      <c r="JFV169" s="41"/>
      <c r="JFW169" s="41"/>
      <c r="JFX169" s="41"/>
      <c r="JFY169" s="41"/>
      <c r="JFZ169" s="41"/>
      <c r="JGA169" s="41"/>
      <c r="JGB169" s="41"/>
      <c r="JGC169" s="41"/>
      <c r="JGD169" s="41"/>
      <c r="JGE169" s="41"/>
      <c r="JGF169" s="41"/>
      <c r="JGG169" s="41"/>
      <c r="JGH169" s="41"/>
      <c r="JGI169" s="41"/>
      <c r="JGJ169" s="41"/>
      <c r="JGK169" s="41"/>
      <c r="JGL169" s="41"/>
      <c r="JGM169" s="41"/>
      <c r="JGN169" s="41"/>
      <c r="JGO169" s="41"/>
      <c r="JGP169" s="41"/>
      <c r="JGQ169" s="41"/>
      <c r="JOH169" s="41"/>
      <c r="JOI169" s="41"/>
      <c r="JOJ169" s="41"/>
      <c r="JOK169" s="41"/>
      <c r="JOW169" s="41"/>
      <c r="JOX169" s="41"/>
      <c r="JOY169" s="41"/>
      <c r="JOZ169" s="41"/>
      <c r="JPA169" s="41"/>
      <c r="JPB169" s="41"/>
      <c r="JPC169" s="41"/>
      <c r="JPD169" s="41"/>
      <c r="JPE169" s="41"/>
      <c r="JPF169" s="41"/>
      <c r="JPG169" s="41"/>
      <c r="JPH169" s="41"/>
      <c r="JPI169" s="41"/>
      <c r="JPJ169" s="41"/>
      <c r="JPK169" s="41"/>
      <c r="JPL169" s="41"/>
      <c r="JPM169" s="41"/>
      <c r="JPN169" s="41"/>
      <c r="JPO169" s="41"/>
      <c r="JPP169" s="41"/>
      <c r="JPQ169" s="41"/>
      <c r="JPR169" s="41"/>
      <c r="JPS169" s="41"/>
      <c r="JPT169" s="41"/>
      <c r="JPU169" s="41"/>
      <c r="JPV169" s="41"/>
      <c r="JPW169" s="41"/>
      <c r="JPX169" s="41"/>
      <c r="JPY169" s="41"/>
      <c r="JPZ169" s="41"/>
      <c r="JQA169" s="41"/>
      <c r="JQB169" s="41"/>
      <c r="JQC169" s="41"/>
      <c r="JQD169" s="41"/>
      <c r="JQE169" s="41"/>
      <c r="JQF169" s="41"/>
      <c r="JQG169" s="41"/>
      <c r="JQH169" s="41"/>
      <c r="JQI169" s="41"/>
      <c r="JQJ169" s="41"/>
      <c r="JQK169" s="41"/>
      <c r="JQL169" s="41"/>
      <c r="JQM169" s="41"/>
      <c r="JYD169" s="41"/>
      <c r="JYE169" s="41"/>
      <c r="JYF169" s="41"/>
      <c r="JYG169" s="41"/>
      <c r="JYS169" s="41"/>
      <c r="JYT169" s="41"/>
      <c r="JYU169" s="41"/>
      <c r="JYV169" s="41"/>
      <c r="JYW169" s="41"/>
      <c r="JYX169" s="41"/>
      <c r="JYY169" s="41"/>
      <c r="JYZ169" s="41"/>
      <c r="JZA169" s="41"/>
      <c r="JZB169" s="41"/>
      <c r="JZC169" s="41"/>
      <c r="JZD169" s="41"/>
      <c r="JZE169" s="41"/>
      <c r="JZF169" s="41"/>
      <c r="JZG169" s="41"/>
      <c r="JZH169" s="41"/>
      <c r="JZI169" s="41"/>
      <c r="JZJ169" s="41"/>
      <c r="JZK169" s="41"/>
      <c r="JZL169" s="41"/>
      <c r="JZM169" s="41"/>
      <c r="JZN169" s="41"/>
      <c r="JZO169" s="41"/>
      <c r="JZP169" s="41"/>
      <c r="JZQ169" s="41"/>
      <c r="JZR169" s="41"/>
      <c r="JZS169" s="41"/>
      <c r="JZT169" s="41"/>
      <c r="JZU169" s="41"/>
      <c r="JZV169" s="41"/>
      <c r="JZW169" s="41"/>
      <c r="JZX169" s="41"/>
      <c r="JZY169" s="41"/>
      <c r="JZZ169" s="41"/>
      <c r="KAA169" s="41"/>
      <c r="KAB169" s="41"/>
      <c r="KAC169" s="41"/>
      <c r="KAD169" s="41"/>
      <c r="KAE169" s="41"/>
      <c r="KAF169" s="41"/>
      <c r="KAG169" s="41"/>
      <c r="KAH169" s="41"/>
      <c r="KAI169" s="41"/>
      <c r="KHZ169" s="41"/>
      <c r="KIA169" s="41"/>
      <c r="KIB169" s="41"/>
      <c r="KIC169" s="41"/>
      <c r="KIO169" s="41"/>
      <c r="KIP169" s="41"/>
      <c r="KIQ169" s="41"/>
      <c r="KIR169" s="41"/>
      <c r="KIS169" s="41"/>
      <c r="KIT169" s="41"/>
      <c r="KIU169" s="41"/>
      <c r="KIV169" s="41"/>
      <c r="KIW169" s="41"/>
      <c r="KIX169" s="41"/>
      <c r="KIY169" s="41"/>
      <c r="KIZ169" s="41"/>
      <c r="KJA169" s="41"/>
      <c r="KJB169" s="41"/>
      <c r="KJC169" s="41"/>
      <c r="KJD169" s="41"/>
      <c r="KJE169" s="41"/>
      <c r="KJF169" s="41"/>
      <c r="KJG169" s="41"/>
      <c r="KJH169" s="41"/>
      <c r="KJI169" s="41"/>
      <c r="KJJ169" s="41"/>
      <c r="KJK169" s="41"/>
      <c r="KJL169" s="41"/>
      <c r="KJM169" s="41"/>
      <c r="KJN169" s="41"/>
      <c r="KJO169" s="41"/>
      <c r="KJP169" s="41"/>
      <c r="KJQ169" s="41"/>
      <c r="KJR169" s="41"/>
      <c r="KJS169" s="41"/>
      <c r="KJT169" s="41"/>
      <c r="KJU169" s="41"/>
      <c r="KJV169" s="41"/>
      <c r="KJW169" s="41"/>
      <c r="KJX169" s="41"/>
      <c r="KJY169" s="41"/>
      <c r="KJZ169" s="41"/>
      <c r="KKA169" s="41"/>
      <c r="KKB169" s="41"/>
      <c r="KKC169" s="41"/>
      <c r="KKD169" s="41"/>
      <c r="KKE169" s="41"/>
      <c r="KRV169" s="41"/>
      <c r="KRW169" s="41"/>
      <c r="KRX169" s="41"/>
      <c r="KRY169" s="41"/>
      <c r="KSK169" s="41"/>
      <c r="KSL169" s="41"/>
      <c r="KSM169" s="41"/>
      <c r="KSN169" s="41"/>
      <c r="KSO169" s="41"/>
      <c r="KSP169" s="41"/>
      <c r="KSQ169" s="41"/>
      <c r="KSR169" s="41"/>
      <c r="KSS169" s="41"/>
      <c r="KST169" s="41"/>
      <c r="KSU169" s="41"/>
      <c r="KSV169" s="41"/>
      <c r="KSW169" s="41"/>
      <c r="KSX169" s="41"/>
      <c r="KSY169" s="41"/>
      <c r="KSZ169" s="41"/>
      <c r="KTA169" s="41"/>
      <c r="KTB169" s="41"/>
      <c r="KTC169" s="41"/>
      <c r="KTD169" s="41"/>
      <c r="KTE169" s="41"/>
      <c r="KTF169" s="41"/>
      <c r="KTG169" s="41"/>
      <c r="KTH169" s="41"/>
      <c r="KTI169" s="41"/>
      <c r="KTJ169" s="41"/>
      <c r="KTK169" s="41"/>
      <c r="KTL169" s="41"/>
      <c r="KTM169" s="41"/>
      <c r="KTN169" s="41"/>
      <c r="KTO169" s="41"/>
      <c r="KTP169" s="41"/>
      <c r="KTQ169" s="41"/>
      <c r="KTR169" s="41"/>
      <c r="KTS169" s="41"/>
      <c r="KTT169" s="41"/>
      <c r="KTU169" s="41"/>
      <c r="KTV169" s="41"/>
      <c r="KTW169" s="41"/>
      <c r="KTX169" s="41"/>
      <c r="KTY169" s="41"/>
      <c r="KTZ169" s="41"/>
      <c r="KUA169" s="41"/>
      <c r="LBR169" s="41"/>
      <c r="LBS169" s="41"/>
      <c r="LBT169" s="41"/>
      <c r="LBU169" s="41"/>
      <c r="LCG169" s="41"/>
      <c r="LCH169" s="41"/>
      <c r="LCI169" s="41"/>
      <c r="LCJ169" s="41"/>
      <c r="LCK169" s="41"/>
      <c r="LCL169" s="41"/>
      <c r="LCM169" s="41"/>
      <c r="LCN169" s="41"/>
      <c r="LCO169" s="41"/>
      <c r="LCP169" s="41"/>
      <c r="LCQ169" s="41"/>
      <c r="LCR169" s="41"/>
      <c r="LCS169" s="41"/>
      <c r="LCT169" s="41"/>
      <c r="LCU169" s="41"/>
      <c r="LCV169" s="41"/>
      <c r="LCW169" s="41"/>
      <c r="LCX169" s="41"/>
      <c r="LCY169" s="41"/>
      <c r="LCZ169" s="41"/>
      <c r="LDA169" s="41"/>
      <c r="LDB169" s="41"/>
      <c r="LDC169" s="41"/>
      <c r="LDD169" s="41"/>
      <c r="LDE169" s="41"/>
      <c r="LDF169" s="41"/>
      <c r="LDG169" s="41"/>
      <c r="LDH169" s="41"/>
      <c r="LDI169" s="41"/>
      <c r="LDJ169" s="41"/>
      <c r="LDK169" s="41"/>
      <c r="LDL169" s="41"/>
      <c r="LDM169" s="41"/>
      <c r="LDN169" s="41"/>
      <c r="LDO169" s="41"/>
      <c r="LDP169" s="41"/>
      <c r="LDQ169" s="41"/>
      <c r="LDR169" s="41"/>
      <c r="LDS169" s="41"/>
      <c r="LDT169" s="41"/>
      <c r="LDU169" s="41"/>
      <c r="LDV169" s="41"/>
      <c r="LDW169" s="41"/>
      <c r="LLN169" s="41"/>
      <c r="LLO169" s="41"/>
      <c r="LLP169" s="41"/>
      <c r="LLQ169" s="41"/>
      <c r="LMC169" s="41"/>
      <c r="LMD169" s="41"/>
      <c r="LME169" s="41"/>
      <c r="LMF169" s="41"/>
      <c r="LMG169" s="41"/>
      <c r="LMH169" s="41"/>
      <c r="LMI169" s="41"/>
      <c r="LMJ169" s="41"/>
      <c r="LMK169" s="41"/>
      <c r="LML169" s="41"/>
      <c r="LMM169" s="41"/>
      <c r="LMN169" s="41"/>
      <c r="LMO169" s="41"/>
      <c r="LMP169" s="41"/>
      <c r="LMQ169" s="41"/>
      <c r="LMR169" s="41"/>
      <c r="LMS169" s="41"/>
      <c r="LMT169" s="41"/>
      <c r="LMU169" s="41"/>
      <c r="LMV169" s="41"/>
      <c r="LMW169" s="41"/>
      <c r="LMX169" s="41"/>
      <c r="LMY169" s="41"/>
      <c r="LMZ169" s="41"/>
      <c r="LNA169" s="41"/>
      <c r="LNB169" s="41"/>
      <c r="LNC169" s="41"/>
      <c r="LND169" s="41"/>
      <c r="LNE169" s="41"/>
      <c r="LNF169" s="41"/>
      <c r="LNG169" s="41"/>
      <c r="LNH169" s="41"/>
      <c r="LNI169" s="41"/>
      <c r="LNJ169" s="41"/>
      <c r="LNK169" s="41"/>
      <c r="LNL169" s="41"/>
      <c r="LNM169" s="41"/>
      <c r="LNN169" s="41"/>
      <c r="LNO169" s="41"/>
      <c r="LNP169" s="41"/>
      <c r="LNQ169" s="41"/>
      <c r="LNR169" s="41"/>
      <c r="LNS169" s="41"/>
      <c r="LVJ169" s="41"/>
      <c r="LVK169" s="41"/>
      <c r="LVL169" s="41"/>
      <c r="LVM169" s="41"/>
      <c r="LVY169" s="41"/>
      <c r="LVZ169" s="41"/>
      <c r="LWA169" s="41"/>
      <c r="LWB169" s="41"/>
      <c r="LWC169" s="41"/>
      <c r="LWD169" s="41"/>
      <c r="LWE169" s="41"/>
      <c r="LWF169" s="41"/>
      <c r="LWG169" s="41"/>
      <c r="LWH169" s="41"/>
      <c r="LWI169" s="41"/>
      <c r="LWJ169" s="41"/>
      <c r="LWK169" s="41"/>
      <c r="LWL169" s="41"/>
      <c r="LWM169" s="41"/>
      <c r="LWN169" s="41"/>
      <c r="LWO169" s="41"/>
      <c r="LWP169" s="41"/>
      <c r="LWQ169" s="41"/>
      <c r="LWR169" s="41"/>
      <c r="LWS169" s="41"/>
      <c r="LWT169" s="41"/>
      <c r="LWU169" s="41"/>
      <c r="LWV169" s="41"/>
      <c r="LWW169" s="41"/>
      <c r="LWX169" s="41"/>
      <c r="LWY169" s="41"/>
      <c r="LWZ169" s="41"/>
      <c r="LXA169" s="41"/>
      <c r="LXB169" s="41"/>
      <c r="LXC169" s="41"/>
      <c r="LXD169" s="41"/>
      <c r="LXE169" s="41"/>
      <c r="LXF169" s="41"/>
      <c r="LXG169" s="41"/>
      <c r="LXH169" s="41"/>
      <c r="LXI169" s="41"/>
      <c r="LXJ169" s="41"/>
      <c r="LXK169" s="41"/>
      <c r="LXL169" s="41"/>
      <c r="LXM169" s="41"/>
      <c r="LXN169" s="41"/>
      <c r="LXO169" s="41"/>
      <c r="MFF169" s="41"/>
      <c r="MFG169" s="41"/>
      <c r="MFH169" s="41"/>
      <c r="MFI169" s="41"/>
      <c r="MFU169" s="41"/>
      <c r="MFV169" s="41"/>
      <c r="MFW169" s="41"/>
      <c r="MFX169" s="41"/>
      <c r="MFY169" s="41"/>
      <c r="MFZ169" s="41"/>
      <c r="MGA169" s="41"/>
      <c r="MGB169" s="41"/>
      <c r="MGC169" s="41"/>
      <c r="MGD169" s="41"/>
      <c r="MGE169" s="41"/>
      <c r="MGF169" s="41"/>
      <c r="MGG169" s="41"/>
      <c r="MGH169" s="41"/>
      <c r="MGI169" s="41"/>
      <c r="MGJ169" s="41"/>
      <c r="MGK169" s="41"/>
      <c r="MGL169" s="41"/>
      <c r="MGM169" s="41"/>
      <c r="MGN169" s="41"/>
      <c r="MGO169" s="41"/>
      <c r="MGP169" s="41"/>
      <c r="MGQ169" s="41"/>
      <c r="MGR169" s="41"/>
      <c r="MGS169" s="41"/>
      <c r="MGT169" s="41"/>
      <c r="MGU169" s="41"/>
      <c r="MGV169" s="41"/>
      <c r="MGW169" s="41"/>
      <c r="MGX169" s="41"/>
      <c r="MGY169" s="41"/>
      <c r="MGZ169" s="41"/>
      <c r="MHA169" s="41"/>
      <c r="MHB169" s="41"/>
      <c r="MHC169" s="41"/>
      <c r="MHD169" s="41"/>
      <c r="MHE169" s="41"/>
      <c r="MHF169" s="41"/>
      <c r="MHG169" s="41"/>
      <c r="MHH169" s="41"/>
      <c r="MHI169" s="41"/>
      <c r="MHJ169" s="41"/>
      <c r="MHK169" s="41"/>
      <c r="MPB169" s="41"/>
      <c r="MPC169" s="41"/>
      <c r="MPD169" s="41"/>
      <c r="MPE169" s="41"/>
      <c r="MPQ169" s="41"/>
      <c r="MPR169" s="41"/>
      <c r="MPS169" s="41"/>
      <c r="MPT169" s="41"/>
      <c r="MPU169" s="41"/>
      <c r="MPV169" s="41"/>
      <c r="MPW169" s="41"/>
      <c r="MPX169" s="41"/>
      <c r="MPY169" s="41"/>
      <c r="MPZ169" s="41"/>
      <c r="MQA169" s="41"/>
      <c r="MQB169" s="41"/>
      <c r="MQC169" s="41"/>
      <c r="MQD169" s="41"/>
      <c r="MQE169" s="41"/>
      <c r="MQF169" s="41"/>
      <c r="MQG169" s="41"/>
      <c r="MQH169" s="41"/>
      <c r="MQI169" s="41"/>
      <c r="MQJ169" s="41"/>
      <c r="MQK169" s="41"/>
      <c r="MQL169" s="41"/>
      <c r="MQM169" s="41"/>
      <c r="MQN169" s="41"/>
      <c r="MQO169" s="41"/>
      <c r="MQP169" s="41"/>
      <c r="MQQ169" s="41"/>
      <c r="MQR169" s="41"/>
      <c r="MQS169" s="41"/>
      <c r="MQT169" s="41"/>
      <c r="MQU169" s="41"/>
      <c r="MQV169" s="41"/>
      <c r="MQW169" s="41"/>
      <c r="MQX169" s="41"/>
      <c r="MQY169" s="41"/>
      <c r="MQZ169" s="41"/>
      <c r="MRA169" s="41"/>
      <c r="MRB169" s="41"/>
      <c r="MRC169" s="41"/>
      <c r="MRD169" s="41"/>
      <c r="MRE169" s="41"/>
      <c r="MRF169" s="41"/>
      <c r="MRG169" s="41"/>
      <c r="MYX169" s="41"/>
      <c r="MYY169" s="41"/>
      <c r="MYZ169" s="41"/>
      <c r="MZA169" s="41"/>
      <c r="MZM169" s="41"/>
      <c r="MZN169" s="41"/>
      <c r="MZO169" s="41"/>
      <c r="MZP169" s="41"/>
      <c r="MZQ169" s="41"/>
      <c r="MZR169" s="41"/>
      <c r="MZS169" s="41"/>
      <c r="MZT169" s="41"/>
      <c r="MZU169" s="41"/>
      <c r="MZV169" s="41"/>
      <c r="MZW169" s="41"/>
      <c r="MZX169" s="41"/>
      <c r="MZY169" s="41"/>
      <c r="MZZ169" s="41"/>
      <c r="NAA169" s="41"/>
      <c r="NAB169" s="41"/>
      <c r="NAC169" s="41"/>
      <c r="NAD169" s="41"/>
      <c r="NAE169" s="41"/>
      <c r="NAF169" s="41"/>
      <c r="NAG169" s="41"/>
      <c r="NAH169" s="41"/>
      <c r="NAI169" s="41"/>
      <c r="NAJ169" s="41"/>
      <c r="NAK169" s="41"/>
      <c r="NAL169" s="41"/>
      <c r="NAM169" s="41"/>
      <c r="NAN169" s="41"/>
      <c r="NAO169" s="41"/>
      <c r="NAP169" s="41"/>
      <c r="NAQ169" s="41"/>
      <c r="NAR169" s="41"/>
      <c r="NAS169" s="41"/>
      <c r="NAT169" s="41"/>
      <c r="NAU169" s="41"/>
      <c r="NAV169" s="41"/>
      <c r="NAW169" s="41"/>
      <c r="NAX169" s="41"/>
      <c r="NAY169" s="41"/>
      <c r="NAZ169" s="41"/>
      <c r="NBA169" s="41"/>
      <c r="NBB169" s="41"/>
      <c r="NBC169" s="41"/>
      <c r="NIT169" s="41"/>
      <c r="NIU169" s="41"/>
      <c r="NIV169" s="41"/>
      <c r="NIW169" s="41"/>
      <c r="NJI169" s="41"/>
      <c r="NJJ169" s="41"/>
      <c r="NJK169" s="41"/>
      <c r="NJL169" s="41"/>
      <c r="NJM169" s="41"/>
      <c r="NJN169" s="41"/>
      <c r="NJO169" s="41"/>
      <c r="NJP169" s="41"/>
      <c r="NJQ169" s="41"/>
      <c r="NJR169" s="41"/>
      <c r="NJS169" s="41"/>
      <c r="NJT169" s="41"/>
      <c r="NJU169" s="41"/>
      <c r="NJV169" s="41"/>
      <c r="NJW169" s="41"/>
      <c r="NJX169" s="41"/>
      <c r="NJY169" s="41"/>
      <c r="NJZ169" s="41"/>
      <c r="NKA169" s="41"/>
      <c r="NKB169" s="41"/>
      <c r="NKC169" s="41"/>
      <c r="NKD169" s="41"/>
      <c r="NKE169" s="41"/>
      <c r="NKF169" s="41"/>
      <c r="NKG169" s="41"/>
      <c r="NKH169" s="41"/>
      <c r="NKI169" s="41"/>
      <c r="NKJ169" s="41"/>
      <c r="NKK169" s="41"/>
      <c r="NKL169" s="41"/>
      <c r="NKM169" s="41"/>
      <c r="NKN169" s="41"/>
      <c r="NKO169" s="41"/>
      <c r="NKP169" s="41"/>
      <c r="NKQ169" s="41"/>
      <c r="NKR169" s="41"/>
      <c r="NKS169" s="41"/>
      <c r="NKT169" s="41"/>
      <c r="NKU169" s="41"/>
      <c r="NKV169" s="41"/>
      <c r="NKW169" s="41"/>
      <c r="NKX169" s="41"/>
      <c r="NKY169" s="41"/>
      <c r="NSP169" s="41"/>
      <c r="NSQ169" s="41"/>
      <c r="NSR169" s="41"/>
      <c r="NSS169" s="41"/>
      <c r="NTE169" s="41"/>
      <c r="NTF169" s="41"/>
      <c r="NTG169" s="41"/>
      <c r="NTH169" s="41"/>
      <c r="NTI169" s="41"/>
      <c r="NTJ169" s="41"/>
      <c r="NTK169" s="41"/>
      <c r="NTL169" s="41"/>
      <c r="NTM169" s="41"/>
      <c r="NTN169" s="41"/>
      <c r="NTO169" s="41"/>
      <c r="NTP169" s="41"/>
      <c r="NTQ169" s="41"/>
      <c r="NTR169" s="41"/>
      <c r="NTS169" s="41"/>
      <c r="NTT169" s="41"/>
      <c r="NTU169" s="41"/>
      <c r="NTV169" s="41"/>
      <c r="NTW169" s="41"/>
      <c r="NTX169" s="41"/>
      <c r="NTY169" s="41"/>
      <c r="NTZ169" s="41"/>
      <c r="NUA169" s="41"/>
      <c r="NUB169" s="41"/>
      <c r="NUC169" s="41"/>
      <c r="NUD169" s="41"/>
      <c r="NUE169" s="41"/>
      <c r="NUF169" s="41"/>
      <c r="NUG169" s="41"/>
      <c r="NUH169" s="41"/>
      <c r="NUI169" s="41"/>
      <c r="NUJ169" s="41"/>
      <c r="NUK169" s="41"/>
      <c r="NUL169" s="41"/>
      <c r="NUM169" s="41"/>
      <c r="NUN169" s="41"/>
      <c r="NUO169" s="41"/>
      <c r="NUP169" s="41"/>
      <c r="NUQ169" s="41"/>
      <c r="NUR169" s="41"/>
      <c r="NUS169" s="41"/>
      <c r="NUT169" s="41"/>
      <c r="NUU169" s="41"/>
      <c r="OCL169" s="41"/>
      <c r="OCM169" s="41"/>
      <c r="OCN169" s="41"/>
      <c r="OCO169" s="41"/>
      <c r="ODA169" s="41"/>
      <c r="ODB169" s="41"/>
      <c r="ODC169" s="41"/>
      <c r="ODD169" s="41"/>
      <c r="ODE169" s="41"/>
      <c r="ODF169" s="41"/>
      <c r="ODG169" s="41"/>
      <c r="ODH169" s="41"/>
      <c r="ODI169" s="41"/>
      <c r="ODJ169" s="41"/>
      <c r="ODK169" s="41"/>
      <c r="ODL169" s="41"/>
      <c r="ODM169" s="41"/>
      <c r="ODN169" s="41"/>
      <c r="ODO169" s="41"/>
      <c r="ODP169" s="41"/>
      <c r="ODQ169" s="41"/>
      <c r="ODR169" s="41"/>
      <c r="ODS169" s="41"/>
      <c r="ODT169" s="41"/>
      <c r="ODU169" s="41"/>
      <c r="ODV169" s="41"/>
      <c r="ODW169" s="41"/>
      <c r="ODX169" s="41"/>
      <c r="ODY169" s="41"/>
      <c r="ODZ169" s="41"/>
      <c r="OEA169" s="41"/>
      <c r="OEB169" s="41"/>
      <c r="OEC169" s="41"/>
      <c r="OED169" s="41"/>
      <c r="OEE169" s="41"/>
      <c r="OEF169" s="41"/>
      <c r="OEG169" s="41"/>
      <c r="OEH169" s="41"/>
      <c r="OEI169" s="41"/>
      <c r="OEJ169" s="41"/>
      <c r="OEK169" s="41"/>
      <c r="OEL169" s="41"/>
      <c r="OEM169" s="41"/>
      <c r="OEN169" s="41"/>
      <c r="OEO169" s="41"/>
      <c r="OEP169" s="41"/>
      <c r="OEQ169" s="41"/>
      <c r="OMH169" s="41"/>
      <c r="OMI169" s="41"/>
      <c r="OMJ169" s="41"/>
      <c r="OMK169" s="41"/>
      <c r="OMW169" s="41"/>
      <c r="OMX169" s="41"/>
      <c r="OMY169" s="41"/>
      <c r="OMZ169" s="41"/>
      <c r="ONA169" s="41"/>
      <c r="ONB169" s="41"/>
      <c r="ONC169" s="41"/>
      <c r="OND169" s="41"/>
      <c r="ONE169" s="41"/>
      <c r="ONF169" s="41"/>
      <c r="ONG169" s="41"/>
      <c r="ONH169" s="41"/>
      <c r="ONI169" s="41"/>
      <c r="ONJ169" s="41"/>
      <c r="ONK169" s="41"/>
      <c r="ONL169" s="41"/>
      <c r="ONM169" s="41"/>
      <c r="ONN169" s="41"/>
      <c r="ONO169" s="41"/>
      <c r="ONP169" s="41"/>
      <c r="ONQ169" s="41"/>
      <c r="ONR169" s="41"/>
      <c r="ONS169" s="41"/>
      <c r="ONT169" s="41"/>
      <c r="ONU169" s="41"/>
      <c r="ONV169" s="41"/>
      <c r="ONW169" s="41"/>
      <c r="ONX169" s="41"/>
      <c r="ONY169" s="41"/>
      <c r="ONZ169" s="41"/>
      <c r="OOA169" s="41"/>
      <c r="OOB169" s="41"/>
      <c r="OOC169" s="41"/>
      <c r="OOD169" s="41"/>
      <c r="OOE169" s="41"/>
      <c r="OOF169" s="41"/>
      <c r="OOG169" s="41"/>
      <c r="OOH169" s="41"/>
      <c r="OOI169" s="41"/>
      <c r="OOJ169" s="41"/>
      <c r="OOK169" s="41"/>
      <c r="OOL169" s="41"/>
      <c r="OOM169" s="41"/>
      <c r="OWD169" s="41"/>
      <c r="OWE169" s="41"/>
      <c r="OWF169" s="41"/>
      <c r="OWG169" s="41"/>
      <c r="OWS169" s="41"/>
      <c r="OWT169" s="41"/>
      <c r="OWU169" s="41"/>
      <c r="OWV169" s="41"/>
      <c r="OWW169" s="41"/>
      <c r="OWX169" s="41"/>
      <c r="OWY169" s="41"/>
      <c r="OWZ169" s="41"/>
      <c r="OXA169" s="41"/>
      <c r="OXB169" s="41"/>
      <c r="OXC169" s="41"/>
      <c r="OXD169" s="41"/>
      <c r="OXE169" s="41"/>
      <c r="OXF169" s="41"/>
      <c r="OXG169" s="41"/>
      <c r="OXH169" s="41"/>
      <c r="OXI169" s="41"/>
      <c r="OXJ169" s="41"/>
      <c r="OXK169" s="41"/>
      <c r="OXL169" s="41"/>
      <c r="OXM169" s="41"/>
      <c r="OXN169" s="41"/>
      <c r="OXO169" s="41"/>
      <c r="OXP169" s="41"/>
      <c r="OXQ169" s="41"/>
      <c r="OXR169" s="41"/>
      <c r="OXS169" s="41"/>
      <c r="OXT169" s="41"/>
      <c r="OXU169" s="41"/>
      <c r="OXV169" s="41"/>
      <c r="OXW169" s="41"/>
      <c r="OXX169" s="41"/>
      <c r="OXY169" s="41"/>
      <c r="OXZ169" s="41"/>
      <c r="OYA169" s="41"/>
      <c r="OYB169" s="41"/>
      <c r="OYC169" s="41"/>
      <c r="OYD169" s="41"/>
      <c r="OYE169" s="41"/>
      <c r="OYF169" s="41"/>
      <c r="OYG169" s="41"/>
      <c r="OYH169" s="41"/>
      <c r="OYI169" s="41"/>
      <c r="PFZ169" s="41"/>
      <c r="PGA169" s="41"/>
      <c r="PGB169" s="41"/>
      <c r="PGC169" s="41"/>
      <c r="PGO169" s="41"/>
      <c r="PGP169" s="41"/>
      <c r="PGQ169" s="41"/>
      <c r="PGR169" s="41"/>
      <c r="PGS169" s="41"/>
      <c r="PGT169" s="41"/>
      <c r="PGU169" s="41"/>
      <c r="PGV169" s="41"/>
      <c r="PGW169" s="41"/>
      <c r="PGX169" s="41"/>
      <c r="PGY169" s="41"/>
      <c r="PGZ169" s="41"/>
      <c r="PHA169" s="41"/>
      <c r="PHB169" s="41"/>
      <c r="PHC169" s="41"/>
      <c r="PHD169" s="41"/>
      <c r="PHE169" s="41"/>
      <c r="PHF169" s="41"/>
      <c r="PHG169" s="41"/>
      <c r="PHH169" s="41"/>
      <c r="PHI169" s="41"/>
      <c r="PHJ169" s="41"/>
      <c r="PHK169" s="41"/>
      <c r="PHL169" s="41"/>
      <c r="PHM169" s="41"/>
      <c r="PHN169" s="41"/>
      <c r="PHO169" s="41"/>
      <c r="PHP169" s="41"/>
      <c r="PHQ169" s="41"/>
      <c r="PHR169" s="41"/>
      <c r="PHS169" s="41"/>
      <c r="PHT169" s="41"/>
      <c r="PHU169" s="41"/>
      <c r="PHV169" s="41"/>
      <c r="PHW169" s="41"/>
      <c r="PHX169" s="41"/>
      <c r="PHY169" s="41"/>
      <c r="PHZ169" s="41"/>
      <c r="PIA169" s="41"/>
      <c r="PIB169" s="41"/>
      <c r="PIC169" s="41"/>
      <c r="PID169" s="41"/>
      <c r="PIE169" s="41"/>
      <c r="PPV169" s="41"/>
      <c r="PPW169" s="41"/>
      <c r="PPX169" s="41"/>
      <c r="PPY169" s="41"/>
      <c r="PQK169" s="41"/>
      <c r="PQL169" s="41"/>
      <c r="PQM169" s="41"/>
      <c r="PQN169" s="41"/>
      <c r="PQO169" s="41"/>
      <c r="PQP169" s="41"/>
      <c r="PQQ169" s="41"/>
      <c r="PQR169" s="41"/>
      <c r="PQS169" s="41"/>
      <c r="PQT169" s="41"/>
      <c r="PQU169" s="41"/>
      <c r="PQV169" s="41"/>
      <c r="PQW169" s="41"/>
      <c r="PQX169" s="41"/>
      <c r="PQY169" s="41"/>
      <c r="PQZ169" s="41"/>
      <c r="PRA169" s="41"/>
      <c r="PRB169" s="41"/>
      <c r="PRC169" s="41"/>
      <c r="PRD169" s="41"/>
      <c r="PRE169" s="41"/>
      <c r="PRF169" s="41"/>
      <c r="PRG169" s="41"/>
      <c r="PRH169" s="41"/>
      <c r="PRI169" s="41"/>
      <c r="PRJ169" s="41"/>
      <c r="PRK169" s="41"/>
      <c r="PRL169" s="41"/>
      <c r="PRM169" s="41"/>
      <c r="PRN169" s="41"/>
      <c r="PRO169" s="41"/>
      <c r="PRP169" s="41"/>
      <c r="PRQ169" s="41"/>
      <c r="PRR169" s="41"/>
      <c r="PRS169" s="41"/>
      <c r="PRT169" s="41"/>
      <c r="PRU169" s="41"/>
      <c r="PRV169" s="41"/>
      <c r="PRW169" s="41"/>
      <c r="PRX169" s="41"/>
      <c r="PRY169" s="41"/>
      <c r="PRZ169" s="41"/>
      <c r="PSA169" s="41"/>
      <c r="PZR169" s="41"/>
      <c r="PZS169" s="41"/>
      <c r="PZT169" s="41"/>
      <c r="PZU169" s="41"/>
      <c r="QAG169" s="41"/>
      <c r="QAH169" s="41"/>
      <c r="QAI169" s="41"/>
      <c r="QAJ169" s="41"/>
      <c r="QAK169" s="41"/>
      <c r="QAL169" s="41"/>
      <c r="QAM169" s="41"/>
      <c r="QAN169" s="41"/>
      <c r="QAO169" s="41"/>
      <c r="QAP169" s="41"/>
      <c r="QAQ169" s="41"/>
      <c r="QAR169" s="41"/>
      <c r="QAS169" s="41"/>
      <c r="QAT169" s="41"/>
      <c r="QAU169" s="41"/>
      <c r="QAV169" s="41"/>
      <c r="QAW169" s="41"/>
      <c r="QAX169" s="41"/>
      <c r="QAY169" s="41"/>
      <c r="QAZ169" s="41"/>
      <c r="QBA169" s="41"/>
      <c r="QBB169" s="41"/>
      <c r="QBC169" s="41"/>
      <c r="QBD169" s="41"/>
      <c r="QBE169" s="41"/>
      <c r="QBF169" s="41"/>
      <c r="QBG169" s="41"/>
      <c r="QBH169" s="41"/>
      <c r="QBI169" s="41"/>
      <c r="QBJ169" s="41"/>
      <c r="QBK169" s="41"/>
      <c r="QBL169" s="41"/>
      <c r="QBM169" s="41"/>
      <c r="QBN169" s="41"/>
      <c r="QBO169" s="41"/>
      <c r="QBP169" s="41"/>
      <c r="QBQ169" s="41"/>
      <c r="QBR169" s="41"/>
      <c r="QBS169" s="41"/>
      <c r="QBT169" s="41"/>
      <c r="QBU169" s="41"/>
      <c r="QBV169" s="41"/>
      <c r="QBW169" s="41"/>
      <c r="QJN169" s="41"/>
      <c r="QJO169" s="41"/>
      <c r="QJP169" s="41"/>
      <c r="QJQ169" s="41"/>
      <c r="QKC169" s="41"/>
      <c r="QKD169" s="41"/>
      <c r="QKE169" s="41"/>
      <c r="QKF169" s="41"/>
      <c r="QKG169" s="41"/>
      <c r="QKH169" s="41"/>
      <c r="QKI169" s="41"/>
      <c r="QKJ169" s="41"/>
      <c r="QKK169" s="41"/>
      <c r="QKL169" s="41"/>
      <c r="QKM169" s="41"/>
      <c r="QKN169" s="41"/>
      <c r="QKO169" s="41"/>
      <c r="QKP169" s="41"/>
      <c r="QKQ169" s="41"/>
      <c r="QKR169" s="41"/>
      <c r="QKS169" s="41"/>
      <c r="QKT169" s="41"/>
      <c r="QKU169" s="41"/>
      <c r="QKV169" s="41"/>
      <c r="QKW169" s="41"/>
      <c r="QKX169" s="41"/>
      <c r="QKY169" s="41"/>
      <c r="QKZ169" s="41"/>
      <c r="QLA169" s="41"/>
      <c r="QLB169" s="41"/>
      <c r="QLC169" s="41"/>
      <c r="QLD169" s="41"/>
      <c r="QLE169" s="41"/>
      <c r="QLF169" s="41"/>
      <c r="QLG169" s="41"/>
      <c r="QLH169" s="41"/>
      <c r="QLI169" s="41"/>
      <c r="QLJ169" s="41"/>
      <c r="QLK169" s="41"/>
      <c r="QLL169" s="41"/>
      <c r="QLM169" s="41"/>
      <c r="QLN169" s="41"/>
      <c r="QLO169" s="41"/>
      <c r="QLP169" s="41"/>
      <c r="QLQ169" s="41"/>
      <c r="QLR169" s="41"/>
      <c r="QLS169" s="41"/>
      <c r="QTJ169" s="41"/>
      <c r="QTK169" s="41"/>
      <c r="QTL169" s="41"/>
      <c r="QTM169" s="41"/>
      <c r="QTY169" s="41"/>
      <c r="QTZ169" s="41"/>
      <c r="QUA169" s="41"/>
      <c r="QUB169" s="41"/>
      <c r="QUC169" s="41"/>
      <c r="QUD169" s="41"/>
      <c r="QUE169" s="41"/>
      <c r="QUF169" s="41"/>
      <c r="QUG169" s="41"/>
      <c r="QUH169" s="41"/>
      <c r="QUI169" s="41"/>
      <c r="QUJ169" s="41"/>
      <c r="QUK169" s="41"/>
      <c r="QUL169" s="41"/>
      <c r="QUM169" s="41"/>
      <c r="QUN169" s="41"/>
      <c r="QUO169" s="41"/>
      <c r="QUP169" s="41"/>
      <c r="QUQ169" s="41"/>
      <c r="QUR169" s="41"/>
      <c r="QUS169" s="41"/>
      <c r="QUT169" s="41"/>
      <c r="QUU169" s="41"/>
      <c r="QUV169" s="41"/>
      <c r="QUW169" s="41"/>
      <c r="QUX169" s="41"/>
      <c r="QUY169" s="41"/>
      <c r="QUZ169" s="41"/>
      <c r="QVA169" s="41"/>
      <c r="QVB169" s="41"/>
      <c r="QVC169" s="41"/>
      <c r="QVD169" s="41"/>
      <c r="QVE169" s="41"/>
      <c r="QVF169" s="41"/>
      <c r="QVG169" s="41"/>
      <c r="QVH169" s="41"/>
      <c r="QVI169" s="41"/>
      <c r="QVJ169" s="41"/>
      <c r="QVK169" s="41"/>
      <c r="QVL169" s="41"/>
      <c r="QVM169" s="41"/>
      <c r="QVN169" s="41"/>
      <c r="QVO169" s="41"/>
      <c r="RDF169" s="41"/>
      <c r="RDG169" s="41"/>
      <c r="RDH169" s="41"/>
      <c r="RDI169" s="41"/>
      <c r="RDU169" s="41"/>
      <c r="RDV169" s="41"/>
      <c r="RDW169" s="41"/>
      <c r="RDX169" s="41"/>
      <c r="RDY169" s="41"/>
      <c r="RDZ169" s="41"/>
      <c r="REA169" s="41"/>
      <c r="REB169" s="41"/>
      <c r="REC169" s="41"/>
      <c r="RED169" s="41"/>
      <c r="REE169" s="41"/>
      <c r="REF169" s="41"/>
      <c r="REG169" s="41"/>
      <c r="REH169" s="41"/>
      <c r="REI169" s="41"/>
      <c r="REJ169" s="41"/>
      <c r="REK169" s="41"/>
      <c r="REL169" s="41"/>
      <c r="REM169" s="41"/>
      <c r="REN169" s="41"/>
      <c r="REO169" s="41"/>
      <c r="REP169" s="41"/>
      <c r="REQ169" s="41"/>
      <c r="RER169" s="41"/>
      <c r="RES169" s="41"/>
      <c r="RET169" s="41"/>
      <c r="REU169" s="41"/>
      <c r="REV169" s="41"/>
      <c r="REW169" s="41"/>
      <c r="REX169" s="41"/>
      <c r="REY169" s="41"/>
      <c r="REZ169" s="41"/>
      <c r="RFA169" s="41"/>
      <c r="RFB169" s="41"/>
      <c r="RFC169" s="41"/>
      <c r="RFD169" s="41"/>
      <c r="RFE169" s="41"/>
      <c r="RFF169" s="41"/>
      <c r="RFG169" s="41"/>
      <c r="RFH169" s="41"/>
      <c r="RFI169" s="41"/>
      <c r="RFJ169" s="41"/>
      <c r="RFK169" s="41"/>
      <c r="RNB169" s="41"/>
      <c r="RNC169" s="41"/>
      <c r="RND169" s="41"/>
      <c r="RNE169" s="41"/>
      <c r="RNQ169" s="41"/>
      <c r="RNR169" s="41"/>
      <c r="RNS169" s="41"/>
      <c r="RNT169" s="41"/>
      <c r="RNU169" s="41"/>
      <c r="RNV169" s="41"/>
      <c r="RNW169" s="41"/>
      <c r="RNX169" s="41"/>
      <c r="RNY169" s="41"/>
      <c r="RNZ169" s="41"/>
      <c r="ROA169" s="41"/>
      <c r="ROB169" s="41"/>
      <c r="ROC169" s="41"/>
      <c r="ROD169" s="41"/>
      <c r="ROE169" s="41"/>
      <c r="ROF169" s="41"/>
      <c r="ROG169" s="41"/>
      <c r="ROH169" s="41"/>
      <c r="ROI169" s="41"/>
      <c r="ROJ169" s="41"/>
      <c r="ROK169" s="41"/>
      <c r="ROL169" s="41"/>
      <c r="ROM169" s="41"/>
      <c r="RON169" s="41"/>
      <c r="ROO169" s="41"/>
      <c r="ROP169" s="41"/>
      <c r="ROQ169" s="41"/>
      <c r="ROR169" s="41"/>
      <c r="ROS169" s="41"/>
      <c r="ROT169" s="41"/>
      <c r="ROU169" s="41"/>
      <c r="ROV169" s="41"/>
      <c r="ROW169" s="41"/>
      <c r="ROX169" s="41"/>
      <c r="ROY169" s="41"/>
      <c r="ROZ169" s="41"/>
      <c r="RPA169" s="41"/>
      <c r="RPB169" s="41"/>
      <c r="RPC169" s="41"/>
      <c r="RPD169" s="41"/>
      <c r="RPE169" s="41"/>
      <c r="RPF169" s="41"/>
      <c r="RPG169" s="41"/>
      <c r="RWX169" s="41"/>
      <c r="RWY169" s="41"/>
      <c r="RWZ169" s="41"/>
      <c r="RXA169" s="41"/>
      <c r="RXM169" s="41"/>
      <c r="RXN169" s="41"/>
      <c r="RXO169" s="41"/>
      <c r="RXP169" s="41"/>
      <c r="RXQ169" s="41"/>
      <c r="RXR169" s="41"/>
      <c r="RXS169" s="41"/>
      <c r="RXT169" s="41"/>
      <c r="RXU169" s="41"/>
      <c r="RXV169" s="41"/>
      <c r="RXW169" s="41"/>
      <c r="RXX169" s="41"/>
      <c r="RXY169" s="41"/>
      <c r="RXZ169" s="41"/>
      <c r="RYA169" s="41"/>
      <c r="RYB169" s="41"/>
      <c r="RYC169" s="41"/>
      <c r="RYD169" s="41"/>
      <c r="RYE169" s="41"/>
      <c r="RYF169" s="41"/>
      <c r="RYG169" s="41"/>
      <c r="RYH169" s="41"/>
      <c r="RYI169" s="41"/>
      <c r="RYJ169" s="41"/>
      <c r="RYK169" s="41"/>
      <c r="RYL169" s="41"/>
      <c r="RYM169" s="41"/>
      <c r="RYN169" s="41"/>
      <c r="RYO169" s="41"/>
      <c r="RYP169" s="41"/>
      <c r="RYQ169" s="41"/>
      <c r="RYR169" s="41"/>
      <c r="RYS169" s="41"/>
      <c r="RYT169" s="41"/>
      <c r="RYU169" s="41"/>
      <c r="RYV169" s="41"/>
      <c r="RYW169" s="41"/>
      <c r="RYX169" s="41"/>
      <c r="RYY169" s="41"/>
      <c r="RYZ169" s="41"/>
      <c r="RZA169" s="41"/>
      <c r="RZB169" s="41"/>
      <c r="RZC169" s="41"/>
      <c r="SGT169" s="41"/>
      <c r="SGU169" s="41"/>
      <c r="SGV169" s="41"/>
      <c r="SGW169" s="41"/>
      <c r="SHI169" s="41"/>
      <c r="SHJ169" s="41"/>
      <c r="SHK169" s="41"/>
      <c r="SHL169" s="41"/>
      <c r="SHM169" s="41"/>
      <c r="SHN169" s="41"/>
      <c r="SHO169" s="41"/>
      <c r="SHP169" s="41"/>
      <c r="SHQ169" s="41"/>
      <c r="SHR169" s="41"/>
      <c r="SHS169" s="41"/>
      <c r="SHT169" s="41"/>
      <c r="SHU169" s="41"/>
      <c r="SHV169" s="41"/>
      <c r="SHW169" s="41"/>
      <c r="SHX169" s="41"/>
      <c r="SHY169" s="41"/>
      <c r="SHZ169" s="41"/>
      <c r="SIA169" s="41"/>
      <c r="SIB169" s="41"/>
      <c r="SIC169" s="41"/>
      <c r="SID169" s="41"/>
      <c r="SIE169" s="41"/>
      <c r="SIF169" s="41"/>
      <c r="SIG169" s="41"/>
      <c r="SIH169" s="41"/>
      <c r="SII169" s="41"/>
      <c r="SIJ169" s="41"/>
      <c r="SIK169" s="41"/>
      <c r="SIL169" s="41"/>
      <c r="SIM169" s="41"/>
      <c r="SIN169" s="41"/>
      <c r="SIO169" s="41"/>
      <c r="SIP169" s="41"/>
      <c r="SIQ169" s="41"/>
      <c r="SIR169" s="41"/>
      <c r="SIS169" s="41"/>
      <c r="SIT169" s="41"/>
      <c r="SIU169" s="41"/>
      <c r="SIV169" s="41"/>
      <c r="SIW169" s="41"/>
      <c r="SIX169" s="41"/>
      <c r="SIY169" s="41"/>
      <c r="SQP169" s="41"/>
      <c r="SQQ169" s="41"/>
      <c r="SQR169" s="41"/>
      <c r="SQS169" s="41"/>
      <c r="SRE169" s="41"/>
      <c r="SRF169" s="41"/>
      <c r="SRG169" s="41"/>
      <c r="SRH169" s="41"/>
      <c r="SRI169" s="41"/>
      <c r="SRJ169" s="41"/>
      <c r="SRK169" s="41"/>
      <c r="SRL169" s="41"/>
      <c r="SRM169" s="41"/>
      <c r="SRN169" s="41"/>
      <c r="SRO169" s="41"/>
      <c r="SRP169" s="41"/>
      <c r="SRQ169" s="41"/>
      <c r="SRR169" s="41"/>
      <c r="SRS169" s="41"/>
      <c r="SRT169" s="41"/>
      <c r="SRU169" s="41"/>
      <c r="SRV169" s="41"/>
      <c r="SRW169" s="41"/>
      <c r="SRX169" s="41"/>
      <c r="SRY169" s="41"/>
      <c r="SRZ169" s="41"/>
      <c r="SSA169" s="41"/>
      <c r="SSB169" s="41"/>
      <c r="SSC169" s="41"/>
      <c r="SSD169" s="41"/>
      <c r="SSE169" s="41"/>
      <c r="SSF169" s="41"/>
      <c r="SSG169" s="41"/>
      <c r="SSH169" s="41"/>
      <c r="SSI169" s="41"/>
      <c r="SSJ169" s="41"/>
      <c r="SSK169" s="41"/>
      <c r="SSL169" s="41"/>
      <c r="SSM169" s="41"/>
      <c r="SSN169" s="41"/>
      <c r="SSO169" s="41"/>
      <c r="SSP169" s="41"/>
      <c r="SSQ169" s="41"/>
      <c r="SSR169" s="41"/>
      <c r="SSS169" s="41"/>
      <c r="SST169" s="41"/>
      <c r="SSU169" s="41"/>
      <c r="TAL169" s="41"/>
      <c r="TAM169" s="41"/>
      <c r="TAN169" s="41"/>
      <c r="TAO169" s="41"/>
      <c r="TBA169" s="41"/>
      <c r="TBB169" s="41"/>
      <c r="TBC169" s="41"/>
      <c r="TBD169" s="41"/>
      <c r="TBE169" s="41"/>
      <c r="TBF169" s="41"/>
      <c r="TBG169" s="41"/>
      <c r="TBH169" s="41"/>
      <c r="TBI169" s="41"/>
      <c r="TBJ169" s="41"/>
      <c r="TBK169" s="41"/>
      <c r="TBL169" s="41"/>
      <c r="TBM169" s="41"/>
      <c r="TBN169" s="41"/>
      <c r="TBO169" s="41"/>
      <c r="TBP169" s="41"/>
      <c r="TBQ169" s="41"/>
      <c r="TBR169" s="41"/>
      <c r="TBS169" s="41"/>
      <c r="TBT169" s="41"/>
      <c r="TBU169" s="41"/>
      <c r="TBV169" s="41"/>
      <c r="TBW169" s="41"/>
      <c r="TBX169" s="41"/>
      <c r="TBY169" s="41"/>
      <c r="TBZ169" s="41"/>
      <c r="TCA169" s="41"/>
      <c r="TCB169" s="41"/>
      <c r="TCC169" s="41"/>
      <c r="TCD169" s="41"/>
      <c r="TCE169" s="41"/>
      <c r="TCF169" s="41"/>
      <c r="TCG169" s="41"/>
      <c r="TCH169" s="41"/>
      <c r="TCI169" s="41"/>
      <c r="TCJ169" s="41"/>
      <c r="TCK169" s="41"/>
      <c r="TCL169" s="41"/>
      <c r="TCM169" s="41"/>
      <c r="TCN169" s="41"/>
      <c r="TCO169" s="41"/>
      <c r="TCP169" s="41"/>
      <c r="TCQ169" s="41"/>
      <c r="TKH169" s="41"/>
      <c r="TKI169" s="41"/>
      <c r="TKJ169" s="41"/>
      <c r="TKK169" s="41"/>
      <c r="TKW169" s="41"/>
      <c r="TKX169" s="41"/>
      <c r="TKY169" s="41"/>
      <c r="TKZ169" s="41"/>
      <c r="TLA169" s="41"/>
      <c r="TLB169" s="41"/>
      <c r="TLC169" s="41"/>
      <c r="TLD169" s="41"/>
      <c r="TLE169" s="41"/>
      <c r="TLF169" s="41"/>
      <c r="TLG169" s="41"/>
      <c r="TLH169" s="41"/>
      <c r="TLI169" s="41"/>
      <c r="TLJ169" s="41"/>
      <c r="TLK169" s="41"/>
      <c r="TLL169" s="41"/>
      <c r="TLM169" s="41"/>
      <c r="TLN169" s="41"/>
      <c r="TLO169" s="41"/>
      <c r="TLP169" s="41"/>
      <c r="TLQ169" s="41"/>
      <c r="TLR169" s="41"/>
      <c r="TLS169" s="41"/>
      <c r="TLT169" s="41"/>
      <c r="TLU169" s="41"/>
      <c r="TLV169" s="41"/>
      <c r="TLW169" s="41"/>
      <c r="TLX169" s="41"/>
      <c r="TLY169" s="41"/>
      <c r="TLZ169" s="41"/>
      <c r="TMA169" s="41"/>
      <c r="TMB169" s="41"/>
      <c r="TMC169" s="41"/>
      <c r="TMD169" s="41"/>
      <c r="TME169" s="41"/>
      <c r="TMF169" s="41"/>
      <c r="TMG169" s="41"/>
      <c r="TMH169" s="41"/>
      <c r="TMI169" s="41"/>
      <c r="TMJ169" s="41"/>
      <c r="TMK169" s="41"/>
      <c r="TML169" s="41"/>
      <c r="TMM169" s="41"/>
      <c r="TUD169" s="41"/>
      <c r="TUE169" s="41"/>
      <c r="TUF169" s="41"/>
      <c r="TUG169" s="41"/>
      <c r="TUS169" s="41"/>
      <c r="TUT169" s="41"/>
      <c r="TUU169" s="41"/>
      <c r="TUV169" s="41"/>
      <c r="TUW169" s="41"/>
      <c r="TUX169" s="41"/>
      <c r="TUY169" s="41"/>
      <c r="TUZ169" s="41"/>
      <c r="TVA169" s="41"/>
      <c r="TVB169" s="41"/>
      <c r="TVC169" s="41"/>
      <c r="TVD169" s="41"/>
      <c r="TVE169" s="41"/>
      <c r="TVF169" s="41"/>
      <c r="TVG169" s="41"/>
      <c r="TVH169" s="41"/>
      <c r="TVI169" s="41"/>
      <c r="TVJ169" s="41"/>
      <c r="TVK169" s="41"/>
      <c r="TVL169" s="41"/>
      <c r="TVM169" s="41"/>
      <c r="TVN169" s="41"/>
      <c r="TVO169" s="41"/>
      <c r="TVP169" s="41"/>
      <c r="TVQ169" s="41"/>
      <c r="TVR169" s="41"/>
      <c r="TVS169" s="41"/>
      <c r="TVT169" s="41"/>
      <c r="TVU169" s="41"/>
      <c r="TVV169" s="41"/>
      <c r="TVW169" s="41"/>
      <c r="TVX169" s="41"/>
      <c r="TVY169" s="41"/>
      <c r="TVZ169" s="41"/>
      <c r="TWA169" s="41"/>
      <c r="TWB169" s="41"/>
      <c r="TWC169" s="41"/>
      <c r="TWD169" s="41"/>
      <c r="TWE169" s="41"/>
      <c r="TWF169" s="41"/>
      <c r="TWG169" s="41"/>
      <c r="TWH169" s="41"/>
      <c r="TWI169" s="41"/>
      <c r="UDZ169" s="41"/>
      <c r="UEA169" s="41"/>
      <c r="UEB169" s="41"/>
      <c r="UEC169" s="41"/>
      <c r="UEO169" s="41"/>
      <c r="UEP169" s="41"/>
      <c r="UEQ169" s="41"/>
      <c r="UER169" s="41"/>
      <c r="UES169" s="41"/>
      <c r="UET169" s="41"/>
      <c r="UEU169" s="41"/>
      <c r="UEV169" s="41"/>
      <c r="UEW169" s="41"/>
      <c r="UEX169" s="41"/>
      <c r="UEY169" s="41"/>
      <c r="UEZ169" s="41"/>
      <c r="UFA169" s="41"/>
      <c r="UFB169" s="41"/>
      <c r="UFC169" s="41"/>
      <c r="UFD169" s="41"/>
      <c r="UFE169" s="41"/>
      <c r="UFF169" s="41"/>
      <c r="UFG169" s="41"/>
      <c r="UFH169" s="41"/>
      <c r="UFI169" s="41"/>
      <c r="UFJ169" s="41"/>
      <c r="UFK169" s="41"/>
      <c r="UFL169" s="41"/>
      <c r="UFM169" s="41"/>
      <c r="UFN169" s="41"/>
      <c r="UFO169" s="41"/>
      <c r="UFP169" s="41"/>
      <c r="UFQ169" s="41"/>
      <c r="UFR169" s="41"/>
      <c r="UFS169" s="41"/>
      <c r="UFT169" s="41"/>
      <c r="UFU169" s="41"/>
      <c r="UFV169" s="41"/>
      <c r="UFW169" s="41"/>
      <c r="UFX169" s="41"/>
      <c r="UFY169" s="41"/>
      <c r="UFZ169" s="41"/>
      <c r="UGA169" s="41"/>
      <c r="UGB169" s="41"/>
      <c r="UGC169" s="41"/>
      <c r="UGD169" s="41"/>
      <c r="UGE169" s="41"/>
      <c r="UNV169" s="41"/>
      <c r="UNW169" s="41"/>
      <c r="UNX169" s="41"/>
      <c r="UNY169" s="41"/>
      <c r="UOK169" s="41"/>
      <c r="UOL169" s="41"/>
      <c r="UOM169" s="41"/>
      <c r="UON169" s="41"/>
      <c r="UOO169" s="41"/>
      <c r="UOP169" s="41"/>
      <c r="UOQ169" s="41"/>
      <c r="UOR169" s="41"/>
      <c r="UOS169" s="41"/>
      <c r="UOT169" s="41"/>
      <c r="UOU169" s="41"/>
      <c r="UOV169" s="41"/>
      <c r="UOW169" s="41"/>
      <c r="UOX169" s="41"/>
      <c r="UOY169" s="41"/>
      <c r="UOZ169" s="41"/>
      <c r="UPA169" s="41"/>
      <c r="UPB169" s="41"/>
      <c r="UPC169" s="41"/>
      <c r="UPD169" s="41"/>
      <c r="UPE169" s="41"/>
      <c r="UPF169" s="41"/>
      <c r="UPG169" s="41"/>
      <c r="UPH169" s="41"/>
      <c r="UPI169" s="41"/>
      <c r="UPJ169" s="41"/>
      <c r="UPK169" s="41"/>
      <c r="UPL169" s="41"/>
      <c r="UPM169" s="41"/>
      <c r="UPN169" s="41"/>
      <c r="UPO169" s="41"/>
      <c r="UPP169" s="41"/>
      <c r="UPQ169" s="41"/>
      <c r="UPR169" s="41"/>
      <c r="UPS169" s="41"/>
      <c r="UPT169" s="41"/>
      <c r="UPU169" s="41"/>
      <c r="UPV169" s="41"/>
      <c r="UPW169" s="41"/>
      <c r="UPX169" s="41"/>
      <c r="UPY169" s="41"/>
      <c r="UPZ169" s="41"/>
      <c r="UQA169" s="41"/>
      <c r="UXR169" s="41"/>
      <c r="UXS169" s="41"/>
      <c r="UXT169" s="41"/>
      <c r="UXU169" s="41"/>
      <c r="UYG169" s="41"/>
      <c r="UYH169" s="41"/>
      <c r="UYI169" s="41"/>
      <c r="UYJ169" s="41"/>
      <c r="UYK169" s="41"/>
      <c r="UYL169" s="41"/>
      <c r="UYM169" s="41"/>
      <c r="UYN169" s="41"/>
      <c r="UYO169" s="41"/>
      <c r="UYP169" s="41"/>
      <c r="UYQ169" s="41"/>
      <c r="UYR169" s="41"/>
      <c r="UYS169" s="41"/>
      <c r="UYT169" s="41"/>
      <c r="UYU169" s="41"/>
      <c r="UYV169" s="41"/>
      <c r="UYW169" s="41"/>
      <c r="UYX169" s="41"/>
      <c r="UYY169" s="41"/>
      <c r="UYZ169" s="41"/>
      <c r="UZA169" s="41"/>
      <c r="UZB169" s="41"/>
      <c r="UZC169" s="41"/>
      <c r="UZD169" s="41"/>
      <c r="UZE169" s="41"/>
      <c r="UZF169" s="41"/>
      <c r="UZG169" s="41"/>
      <c r="UZH169" s="41"/>
      <c r="UZI169" s="41"/>
      <c r="UZJ169" s="41"/>
      <c r="UZK169" s="41"/>
      <c r="UZL169" s="41"/>
      <c r="UZM169" s="41"/>
      <c r="UZN169" s="41"/>
      <c r="UZO169" s="41"/>
      <c r="UZP169" s="41"/>
      <c r="UZQ169" s="41"/>
      <c r="UZR169" s="41"/>
      <c r="UZS169" s="41"/>
      <c r="UZT169" s="41"/>
      <c r="UZU169" s="41"/>
      <c r="UZV169" s="41"/>
      <c r="UZW169" s="41"/>
      <c r="VHN169" s="41"/>
      <c r="VHO169" s="41"/>
      <c r="VHP169" s="41"/>
      <c r="VHQ169" s="41"/>
      <c r="VIC169" s="41"/>
      <c r="VID169" s="41"/>
      <c r="VIE169" s="41"/>
      <c r="VIF169" s="41"/>
      <c r="VIG169" s="41"/>
      <c r="VIH169" s="41"/>
      <c r="VII169" s="41"/>
      <c r="VIJ169" s="41"/>
      <c r="VIK169" s="41"/>
      <c r="VIL169" s="41"/>
      <c r="VIM169" s="41"/>
      <c r="VIN169" s="41"/>
      <c r="VIO169" s="41"/>
      <c r="VIP169" s="41"/>
      <c r="VIQ169" s="41"/>
      <c r="VIR169" s="41"/>
      <c r="VIS169" s="41"/>
      <c r="VIT169" s="41"/>
      <c r="VIU169" s="41"/>
      <c r="VIV169" s="41"/>
      <c r="VIW169" s="41"/>
      <c r="VIX169" s="41"/>
      <c r="VIY169" s="41"/>
      <c r="VIZ169" s="41"/>
      <c r="VJA169" s="41"/>
      <c r="VJB169" s="41"/>
      <c r="VJC169" s="41"/>
      <c r="VJD169" s="41"/>
      <c r="VJE169" s="41"/>
      <c r="VJF169" s="41"/>
      <c r="VJG169" s="41"/>
      <c r="VJH169" s="41"/>
      <c r="VJI169" s="41"/>
      <c r="VJJ169" s="41"/>
      <c r="VJK169" s="41"/>
      <c r="VJL169" s="41"/>
      <c r="VJM169" s="41"/>
      <c r="VJN169" s="41"/>
      <c r="VJO169" s="41"/>
      <c r="VJP169" s="41"/>
      <c r="VJQ169" s="41"/>
      <c r="VJR169" s="41"/>
      <c r="VJS169" s="41"/>
      <c r="VRJ169" s="41"/>
      <c r="VRK169" s="41"/>
      <c r="VRL169" s="41"/>
      <c r="VRM169" s="41"/>
      <c r="VRY169" s="41"/>
      <c r="VRZ169" s="41"/>
      <c r="VSA169" s="41"/>
      <c r="VSB169" s="41"/>
      <c r="VSC169" s="41"/>
      <c r="VSD169" s="41"/>
      <c r="VSE169" s="41"/>
      <c r="VSF169" s="41"/>
      <c r="VSG169" s="41"/>
      <c r="VSH169" s="41"/>
      <c r="VSI169" s="41"/>
      <c r="VSJ169" s="41"/>
      <c r="VSK169" s="41"/>
      <c r="VSL169" s="41"/>
      <c r="VSM169" s="41"/>
      <c r="VSN169" s="41"/>
      <c r="VSO169" s="41"/>
      <c r="VSP169" s="41"/>
      <c r="VSQ169" s="41"/>
      <c r="VSR169" s="41"/>
      <c r="VSS169" s="41"/>
      <c r="VST169" s="41"/>
      <c r="VSU169" s="41"/>
      <c r="VSV169" s="41"/>
      <c r="VSW169" s="41"/>
      <c r="VSX169" s="41"/>
      <c r="VSY169" s="41"/>
      <c r="VSZ169" s="41"/>
      <c r="VTA169" s="41"/>
      <c r="VTB169" s="41"/>
      <c r="VTC169" s="41"/>
      <c r="VTD169" s="41"/>
      <c r="VTE169" s="41"/>
      <c r="VTF169" s="41"/>
      <c r="VTG169" s="41"/>
      <c r="VTH169" s="41"/>
      <c r="VTI169" s="41"/>
      <c r="VTJ169" s="41"/>
      <c r="VTK169" s="41"/>
      <c r="VTL169" s="41"/>
      <c r="VTM169" s="41"/>
      <c r="VTN169" s="41"/>
      <c r="VTO169" s="41"/>
      <c r="WBF169" s="41"/>
      <c r="WBG169" s="41"/>
      <c r="WBH169" s="41"/>
      <c r="WBI169" s="41"/>
      <c r="WBU169" s="41"/>
      <c r="WBV169" s="41"/>
      <c r="WBW169" s="41"/>
      <c r="WBX169" s="41"/>
      <c r="WBY169" s="41"/>
      <c r="WBZ169" s="41"/>
      <c r="WCA169" s="41"/>
      <c r="WCB169" s="41"/>
      <c r="WCC169" s="41"/>
      <c r="WCD169" s="41"/>
      <c r="WCE169" s="41"/>
      <c r="WCF169" s="41"/>
      <c r="WCG169" s="41"/>
      <c r="WCH169" s="41"/>
      <c r="WCI169" s="41"/>
      <c r="WCJ169" s="41"/>
      <c r="WCK169" s="41"/>
      <c r="WCL169" s="41"/>
      <c r="WCM169" s="41"/>
      <c r="WCN169" s="41"/>
      <c r="WCO169" s="41"/>
      <c r="WCP169" s="41"/>
      <c r="WCQ169" s="41"/>
      <c r="WCR169" s="41"/>
      <c r="WCS169" s="41"/>
      <c r="WCT169" s="41"/>
      <c r="WCU169" s="41"/>
      <c r="WCV169" s="41"/>
      <c r="WCW169" s="41"/>
      <c r="WCX169" s="41"/>
      <c r="WCY169" s="41"/>
      <c r="WCZ169" s="41"/>
      <c r="WDA169" s="41"/>
      <c r="WDB169" s="41"/>
      <c r="WDC169" s="41"/>
      <c r="WDD169" s="41"/>
      <c r="WDE169" s="41"/>
      <c r="WDF169" s="41"/>
      <c r="WDG169" s="41"/>
      <c r="WDH169" s="41"/>
      <c r="WDI169" s="41"/>
      <c r="WDJ169" s="41"/>
      <c r="WDK169" s="41"/>
      <c r="WLB169" s="41"/>
      <c r="WLC169" s="41"/>
      <c r="WLD169" s="41"/>
      <c r="WLE169" s="41"/>
      <c r="WLQ169" s="41"/>
      <c r="WLR169" s="41"/>
      <c r="WLS169" s="41"/>
      <c r="WLT169" s="41"/>
      <c r="WLU169" s="41"/>
      <c r="WLV169" s="41"/>
      <c r="WLW169" s="41"/>
      <c r="WLX169" s="41"/>
      <c r="WLY169" s="41"/>
      <c r="WLZ169" s="41"/>
      <c r="WMA169" s="41"/>
      <c r="WMB169" s="41"/>
      <c r="WMC169" s="41"/>
      <c r="WMD169" s="41"/>
      <c r="WME169" s="41"/>
      <c r="WMF169" s="41"/>
      <c r="WMG169" s="41"/>
      <c r="WMH169" s="41"/>
      <c r="WMI169" s="41"/>
      <c r="WMJ169" s="41"/>
      <c r="WMK169" s="41"/>
      <c r="WML169" s="41"/>
      <c r="WMM169" s="41"/>
      <c r="WMN169" s="41"/>
      <c r="WMO169" s="41"/>
      <c r="WMP169" s="41"/>
      <c r="WMQ169" s="41"/>
      <c r="WMR169" s="41"/>
      <c r="WMS169" s="41"/>
      <c r="WMT169" s="41"/>
      <c r="WMU169" s="41"/>
      <c r="WMV169" s="41"/>
      <c r="WMW169" s="41"/>
      <c r="WMX169" s="41"/>
      <c r="WMY169" s="41"/>
      <c r="WMZ169" s="41"/>
      <c r="WNA169" s="41"/>
      <c r="WNB169" s="41"/>
      <c r="WNC169" s="41"/>
      <c r="WND169" s="41"/>
      <c r="WNE169" s="41"/>
      <c r="WNF169" s="41"/>
      <c r="WNG169" s="41"/>
      <c r="WUX169" s="41"/>
      <c r="WUY169" s="41"/>
      <c r="WUZ169" s="41"/>
      <c r="WVA169" s="41"/>
      <c r="WVM169" s="41"/>
      <c r="WVN169" s="41"/>
      <c r="WVO169" s="41"/>
      <c r="WVP169" s="41"/>
      <c r="WVQ169" s="41"/>
      <c r="WVR169" s="41"/>
      <c r="WVS169" s="41"/>
      <c r="WVT169" s="41"/>
      <c r="WVU169" s="41"/>
      <c r="WVV169" s="41"/>
      <c r="WVW169" s="41"/>
      <c r="WVX169" s="41"/>
      <c r="WVY169" s="41"/>
      <c r="WVZ169" s="41"/>
      <c r="WWA169" s="41"/>
      <c r="WWB169" s="41"/>
      <c r="WWC169" s="41"/>
      <c r="WWD169" s="41"/>
      <c r="WWE169" s="41"/>
      <c r="WWF169" s="41"/>
      <c r="WWG169" s="41"/>
      <c r="WWH169" s="41"/>
      <c r="WWI169" s="41"/>
      <c r="WWJ169" s="41"/>
      <c r="WWK169" s="41"/>
      <c r="WWL169" s="41"/>
      <c r="WWM169" s="41"/>
      <c r="WWN169" s="41"/>
      <c r="WWO169" s="41"/>
      <c r="WWP169" s="41"/>
      <c r="WWQ169" s="41"/>
      <c r="WWR169" s="41"/>
      <c r="WWS169" s="41"/>
      <c r="WWT169" s="41"/>
      <c r="WWU169" s="41"/>
      <c r="WWV169" s="41"/>
      <c r="WWW169" s="41"/>
      <c r="WWX169" s="41"/>
      <c r="WWY169" s="41"/>
      <c r="WWZ169" s="41"/>
      <c r="WXA169" s="41"/>
      <c r="WXB169" s="41"/>
      <c r="WXC169" s="41"/>
    </row>
    <row r="170" spans="1:1017 1029:2041 2053:3065 3077:4089 4101:5113 5125:6137 6149:7161 7173:8185 8197:9209 9221:10233 10245:11257 11269:12281 12293:13305 13317:14329 14341:15353 15365:16175" s="41" customFormat="1" ht="35.1" customHeight="1">
      <c r="A170" s="28"/>
      <c r="B170" s="28"/>
      <c r="C170" s="28"/>
      <c r="D170" s="28"/>
      <c r="E170" s="28"/>
      <c r="F170" s="30"/>
      <c r="G170" s="33"/>
      <c r="H170" s="29"/>
      <c r="I170" s="29"/>
      <c r="J170" s="29"/>
      <c r="K170" s="34"/>
      <c r="L170" s="34"/>
      <c r="M170" s="34"/>
      <c r="N170" s="34"/>
      <c r="O170" s="34"/>
      <c r="P170" s="34"/>
      <c r="Q170" s="34"/>
      <c r="R170" s="34"/>
      <c r="S170" s="47"/>
      <c r="T170" s="47"/>
      <c r="U170" s="47"/>
      <c r="V170" s="47"/>
      <c r="W170" s="48"/>
      <c r="X170" s="48"/>
      <c r="Y170" s="48"/>
      <c r="Z170" s="48"/>
      <c r="AA170" s="47"/>
      <c r="AB170" s="47"/>
      <c r="AC170" s="47"/>
      <c r="AD170" s="47"/>
      <c r="AE170" s="48"/>
      <c r="AF170" s="48"/>
      <c r="AG170" s="48"/>
      <c r="AH170" s="48"/>
      <c r="AI170" s="31"/>
      <c r="AJ170" s="49"/>
      <c r="AK170" s="49"/>
      <c r="AL170" s="67"/>
      <c r="AM170" s="67"/>
      <c r="AN170" s="67"/>
      <c r="AO170" s="67"/>
      <c r="AP170" s="71"/>
      <c r="AQ170" s="71"/>
      <c r="AR170" s="71"/>
      <c r="AS170" s="71"/>
      <c r="AT170" s="72"/>
      <c r="AU170" s="50"/>
      <c r="AV170" s="69"/>
      <c r="AW170" s="70"/>
      <c r="AX170" s="70"/>
      <c r="AY170" s="70"/>
      <c r="AZ170" s="47"/>
      <c r="BA170" s="47"/>
      <c r="BB170" s="47"/>
      <c r="BC170" s="47"/>
      <c r="BD170" s="36"/>
      <c r="BF170" s="28"/>
      <c r="BG170" s="28"/>
      <c r="BH170" s="28"/>
      <c r="BI170" s="28"/>
      <c r="BJ170" s="28"/>
      <c r="BK170" s="28"/>
      <c r="BL170" s="28"/>
      <c r="BM170" s="28"/>
      <c r="BN170" s="28"/>
      <c r="BO170" s="28"/>
      <c r="BP170" s="28"/>
      <c r="BQ170" s="28"/>
      <c r="BR170" s="28"/>
      <c r="BS170" s="28"/>
      <c r="BT170" s="28"/>
      <c r="BU170" s="28"/>
      <c r="BV170" s="28"/>
      <c r="BW170" s="28"/>
      <c r="BX170" s="28"/>
      <c r="BY170" s="28"/>
      <c r="BZ170" s="28"/>
      <c r="CA170" s="28"/>
      <c r="CB170" s="28"/>
      <c r="CC170" s="28"/>
      <c r="CD170" s="28"/>
      <c r="CE170" s="28"/>
      <c r="CF170" s="28"/>
      <c r="CG170" s="28"/>
      <c r="CH170" s="28"/>
      <c r="CI170" s="28"/>
      <c r="CJ170" s="28"/>
      <c r="CK170" s="28"/>
      <c r="CL170" s="28"/>
      <c r="CM170" s="28"/>
      <c r="CN170" s="28"/>
      <c r="CO170" s="28"/>
      <c r="CP170" s="28"/>
      <c r="CQ170" s="28"/>
    </row>
    <row r="171" spans="1:1017 1029:2041 2053:3065 3077:4089 4101:5113 5125:6137 6149:7161 7173:8185 8197:9209 9221:10233 10245:11257 11269:12281 12293:13305 13317:14329 14341:15353 15365:16175" s="41" customFormat="1" ht="35.1" customHeight="1">
      <c r="A171" s="28"/>
      <c r="B171" s="28"/>
      <c r="C171" s="28"/>
      <c r="D171" s="28"/>
      <c r="E171" s="28"/>
      <c r="F171" s="30"/>
      <c r="G171" s="33"/>
      <c r="H171" s="29"/>
      <c r="I171" s="29"/>
      <c r="J171" s="29"/>
      <c r="K171" s="34"/>
      <c r="L171" s="34"/>
      <c r="M171" s="34"/>
      <c r="N171" s="34"/>
      <c r="O171" s="34"/>
      <c r="P171" s="34"/>
      <c r="Q171" s="34"/>
      <c r="R171" s="34"/>
      <c r="S171" s="47"/>
      <c r="T171" s="47"/>
      <c r="U171" s="47"/>
      <c r="V171" s="47"/>
      <c r="W171" s="48"/>
      <c r="X171" s="48"/>
      <c r="Y171" s="48"/>
      <c r="Z171" s="48"/>
      <c r="AA171" s="47"/>
      <c r="AB171" s="47"/>
      <c r="AC171" s="47"/>
      <c r="AD171" s="47"/>
      <c r="AE171" s="48"/>
      <c r="AF171" s="48"/>
      <c r="AG171" s="48"/>
      <c r="AH171" s="48"/>
      <c r="AI171" s="31"/>
      <c r="AJ171" s="49"/>
      <c r="AK171" s="49"/>
      <c r="AL171" s="67"/>
      <c r="AM171" s="67"/>
      <c r="AN171" s="67"/>
      <c r="AO171" s="67"/>
      <c r="AP171" s="71"/>
      <c r="AQ171" s="71"/>
      <c r="AR171" s="71"/>
      <c r="AS171" s="71"/>
      <c r="AT171" s="72"/>
      <c r="AU171" s="50"/>
      <c r="AV171" s="69"/>
      <c r="AW171" s="70"/>
      <c r="AX171" s="70"/>
      <c r="AY171" s="70"/>
      <c r="AZ171" s="47"/>
      <c r="BA171" s="47"/>
      <c r="BB171" s="47"/>
      <c r="BC171" s="47"/>
      <c r="BD171" s="36"/>
      <c r="BF171" s="28"/>
      <c r="BG171" s="28"/>
      <c r="BH171" s="28"/>
      <c r="BI171" s="28"/>
      <c r="BJ171" s="28"/>
      <c r="BK171" s="28"/>
      <c r="BL171" s="28"/>
      <c r="BM171" s="28"/>
      <c r="BN171" s="28"/>
      <c r="BO171" s="28"/>
      <c r="BP171" s="28"/>
      <c r="BQ171" s="28"/>
      <c r="BR171" s="28"/>
      <c r="BS171" s="28"/>
      <c r="BT171" s="28"/>
      <c r="BU171" s="28"/>
      <c r="BV171" s="28"/>
      <c r="BW171" s="28"/>
      <c r="BX171" s="28"/>
      <c r="BY171" s="28"/>
      <c r="BZ171" s="28"/>
      <c r="CA171" s="28"/>
      <c r="CB171" s="28"/>
      <c r="CC171" s="28"/>
      <c r="CD171" s="28"/>
      <c r="CE171" s="28"/>
      <c r="CF171" s="28"/>
      <c r="CG171" s="28"/>
      <c r="CH171" s="28"/>
      <c r="CI171" s="28"/>
      <c r="CJ171" s="28"/>
      <c r="CK171" s="28"/>
      <c r="CL171" s="28"/>
      <c r="CM171" s="28"/>
      <c r="CN171" s="28"/>
      <c r="CO171" s="28"/>
      <c r="CP171" s="28"/>
      <c r="CQ171" s="28"/>
    </row>
    <row r="172" spans="1:1017 1029:2041 2053:3065 3077:4089 4101:5113 5125:6137 6149:7161 7173:8185 8197:9209 9221:10233 10245:11257 11269:12281 12293:13305 13317:14329 14341:15353 15365:16175" s="41" customFormat="1" ht="35.1" customHeight="1">
      <c r="A172" s="28"/>
      <c r="B172" s="28"/>
      <c r="C172" s="28"/>
      <c r="D172" s="28"/>
      <c r="E172" s="28"/>
      <c r="F172" s="30"/>
      <c r="G172" s="33"/>
      <c r="H172" s="29"/>
      <c r="I172" s="29"/>
      <c r="J172" s="29"/>
      <c r="K172" s="34"/>
      <c r="L172" s="34"/>
      <c r="M172" s="34"/>
      <c r="N172" s="34"/>
      <c r="O172" s="34"/>
      <c r="P172" s="34"/>
      <c r="Q172" s="34"/>
      <c r="R172" s="34"/>
      <c r="S172" s="47"/>
      <c r="T172" s="47"/>
      <c r="U172" s="47"/>
      <c r="V172" s="47"/>
      <c r="W172" s="48"/>
      <c r="X172" s="48"/>
      <c r="Y172" s="48"/>
      <c r="Z172" s="48"/>
      <c r="AA172" s="47"/>
      <c r="AB172" s="47"/>
      <c r="AC172" s="47"/>
      <c r="AD172" s="47"/>
      <c r="AE172" s="48"/>
      <c r="AF172" s="48"/>
      <c r="AG172" s="48"/>
      <c r="AH172" s="48"/>
      <c r="AI172" s="31"/>
      <c r="AJ172" s="49"/>
      <c r="AK172" s="49"/>
      <c r="AL172" s="67"/>
      <c r="AM172" s="67"/>
      <c r="AN172" s="67"/>
      <c r="AO172" s="67"/>
      <c r="AP172" s="71"/>
      <c r="AQ172" s="71"/>
      <c r="AR172" s="71"/>
      <c r="AS172" s="71"/>
      <c r="AT172" s="72"/>
      <c r="AU172" s="50"/>
      <c r="AV172" s="69"/>
      <c r="AW172" s="70"/>
      <c r="AX172" s="70"/>
      <c r="AY172" s="70"/>
      <c r="AZ172" s="47"/>
      <c r="BA172" s="47"/>
      <c r="BB172" s="47"/>
      <c r="BC172" s="47"/>
      <c r="BD172" s="36"/>
      <c r="BF172" s="28"/>
      <c r="BG172" s="28"/>
      <c r="BH172" s="28"/>
      <c r="BI172" s="28"/>
      <c r="BJ172" s="28"/>
      <c r="BK172" s="28"/>
      <c r="BL172" s="28"/>
      <c r="BM172" s="28"/>
      <c r="BN172" s="28"/>
      <c r="BO172" s="28"/>
      <c r="BP172" s="28"/>
      <c r="BQ172" s="28"/>
      <c r="BR172" s="28"/>
      <c r="BS172" s="28"/>
      <c r="BT172" s="28"/>
      <c r="BU172" s="28"/>
      <c r="BV172" s="28"/>
      <c r="BW172" s="28"/>
      <c r="BX172" s="28"/>
      <c r="BY172" s="28"/>
      <c r="BZ172" s="28"/>
      <c r="CA172" s="28"/>
      <c r="CB172" s="28"/>
      <c r="CC172" s="28"/>
      <c r="CD172" s="28"/>
      <c r="CE172" s="28"/>
      <c r="CF172" s="28"/>
      <c r="CG172" s="28"/>
      <c r="CH172" s="28"/>
      <c r="CI172" s="28"/>
      <c r="CJ172" s="28"/>
      <c r="CK172" s="28"/>
      <c r="CL172" s="28"/>
      <c r="CM172" s="28"/>
      <c r="CN172" s="28"/>
      <c r="CO172" s="28"/>
      <c r="CP172" s="28"/>
      <c r="CQ172" s="28"/>
    </row>
    <row r="173" spans="1:1017 1029:2041 2053:3065 3077:4089 4101:5113 5125:6137 6149:7161 7173:8185 8197:9209 9221:10233 10245:11257 11269:12281 12293:13305 13317:14329 14341:15353 15365:16175" s="41" customFormat="1" ht="35.1" customHeight="1">
      <c r="A173" s="28"/>
      <c r="B173" s="28"/>
      <c r="C173" s="28"/>
      <c r="D173" s="28"/>
      <c r="E173" s="28"/>
      <c r="F173" s="30"/>
      <c r="G173" s="33"/>
      <c r="H173" s="29"/>
      <c r="I173" s="29"/>
      <c r="J173" s="29"/>
      <c r="K173" s="34"/>
      <c r="L173" s="34"/>
      <c r="M173" s="34"/>
      <c r="N173" s="34"/>
      <c r="O173" s="34"/>
      <c r="P173" s="34"/>
      <c r="Q173" s="34"/>
      <c r="R173" s="34"/>
      <c r="S173" s="47"/>
      <c r="T173" s="47"/>
      <c r="U173" s="47"/>
      <c r="V173" s="47"/>
      <c r="W173" s="48"/>
      <c r="X173" s="48"/>
      <c r="Y173" s="48"/>
      <c r="Z173" s="48"/>
      <c r="AA173" s="47"/>
      <c r="AB173" s="47"/>
      <c r="AC173" s="47"/>
      <c r="AD173" s="47"/>
      <c r="AE173" s="48"/>
      <c r="AF173" s="48"/>
      <c r="AG173" s="48"/>
      <c r="AH173" s="48"/>
      <c r="AI173" s="31"/>
      <c r="AJ173" s="49"/>
      <c r="AK173" s="49"/>
      <c r="AL173" s="67"/>
      <c r="AM173" s="67"/>
      <c r="AN173" s="67"/>
      <c r="AO173" s="67"/>
      <c r="AP173" s="71"/>
      <c r="AQ173" s="71"/>
      <c r="AR173" s="71"/>
      <c r="AS173" s="71"/>
      <c r="AT173" s="72"/>
      <c r="AU173" s="50"/>
      <c r="AV173" s="69"/>
      <c r="AW173" s="70"/>
      <c r="AX173" s="70"/>
      <c r="AY173" s="70"/>
      <c r="AZ173" s="47"/>
      <c r="BA173" s="47"/>
      <c r="BB173" s="47"/>
      <c r="BC173" s="47"/>
      <c r="BD173" s="36"/>
      <c r="BF173" s="28"/>
      <c r="BG173" s="28"/>
      <c r="BH173" s="28"/>
      <c r="BI173" s="28"/>
      <c r="BJ173" s="28"/>
      <c r="BK173" s="28"/>
      <c r="BL173" s="28"/>
      <c r="BM173" s="28"/>
      <c r="BN173" s="28"/>
      <c r="BO173" s="28"/>
      <c r="BP173" s="28"/>
      <c r="BQ173" s="28"/>
      <c r="BR173" s="28"/>
      <c r="BS173" s="28"/>
      <c r="BT173" s="28"/>
      <c r="BU173" s="28"/>
      <c r="BV173" s="28"/>
      <c r="BW173" s="28"/>
      <c r="BX173" s="28"/>
      <c r="BY173" s="28"/>
      <c r="BZ173" s="28"/>
      <c r="CA173" s="28"/>
      <c r="CB173" s="28"/>
      <c r="CC173" s="28"/>
      <c r="CD173" s="28"/>
      <c r="CE173" s="28"/>
      <c r="CF173" s="28"/>
      <c r="CG173" s="28"/>
      <c r="CH173" s="28"/>
      <c r="CI173" s="28"/>
      <c r="CJ173" s="28"/>
      <c r="CK173" s="28"/>
      <c r="CL173" s="28"/>
      <c r="CM173" s="28"/>
      <c r="CN173" s="28"/>
      <c r="CO173" s="28"/>
      <c r="CP173" s="28"/>
      <c r="CQ173" s="28"/>
    </row>
    <row r="174" spans="1:1017 1029:2041 2053:3065 3077:4089 4101:5113 5125:6137 6149:7161 7173:8185 8197:9209 9221:10233 10245:11257 11269:12281 12293:13305 13317:14329 14341:15353 15365:16175" s="41" customFormat="1" ht="35.1" customHeight="1">
      <c r="A174" s="28"/>
      <c r="B174" s="28"/>
      <c r="C174" s="28"/>
      <c r="D174" s="28"/>
      <c r="E174" s="28"/>
      <c r="F174" s="30"/>
      <c r="G174" s="33"/>
      <c r="H174" s="29"/>
      <c r="I174" s="29"/>
      <c r="J174" s="29"/>
      <c r="K174" s="34"/>
      <c r="L174" s="34"/>
      <c r="M174" s="34"/>
      <c r="N174" s="34"/>
      <c r="O174" s="34"/>
      <c r="P174" s="34"/>
      <c r="Q174" s="34"/>
      <c r="R174" s="34"/>
      <c r="S174" s="47"/>
      <c r="T174" s="47"/>
      <c r="U174" s="47"/>
      <c r="V174" s="47"/>
      <c r="W174" s="48"/>
      <c r="X174" s="48"/>
      <c r="Y174" s="48"/>
      <c r="Z174" s="48"/>
      <c r="AA174" s="47"/>
      <c r="AB174" s="47"/>
      <c r="AC174" s="47"/>
      <c r="AD174" s="47"/>
      <c r="AE174" s="48"/>
      <c r="AF174" s="48"/>
      <c r="AG174" s="48"/>
      <c r="AH174" s="48"/>
      <c r="AI174" s="31"/>
      <c r="AJ174" s="49"/>
      <c r="AK174" s="49"/>
      <c r="AL174" s="67"/>
      <c r="AM174" s="67"/>
      <c r="AN174" s="67"/>
      <c r="AO174" s="67"/>
      <c r="AP174" s="71"/>
      <c r="AQ174" s="71"/>
      <c r="AR174" s="71"/>
      <c r="AS174" s="71"/>
      <c r="AT174" s="72"/>
      <c r="AU174" s="50"/>
      <c r="AV174" s="69"/>
      <c r="AW174" s="70"/>
      <c r="AX174" s="70"/>
      <c r="AY174" s="70"/>
      <c r="AZ174" s="47"/>
      <c r="BA174" s="47"/>
      <c r="BB174" s="47"/>
      <c r="BC174" s="47"/>
      <c r="BD174" s="36"/>
      <c r="BF174" s="28"/>
      <c r="BG174" s="28"/>
      <c r="BH174" s="28"/>
      <c r="BI174" s="28"/>
      <c r="BJ174" s="28"/>
      <c r="BK174" s="28"/>
      <c r="BL174" s="28"/>
      <c r="BM174" s="28"/>
      <c r="BN174" s="28"/>
      <c r="BO174" s="28"/>
      <c r="BP174" s="28"/>
      <c r="BQ174" s="28"/>
      <c r="BR174" s="28"/>
      <c r="BS174" s="28"/>
      <c r="BT174" s="28"/>
      <c r="BU174" s="28"/>
      <c r="BV174" s="28"/>
      <c r="BW174" s="28"/>
      <c r="BX174" s="28"/>
      <c r="BY174" s="28"/>
      <c r="BZ174" s="28"/>
      <c r="CA174" s="28"/>
      <c r="CB174" s="28"/>
      <c r="CC174" s="28"/>
      <c r="CD174" s="28"/>
      <c r="CE174" s="28"/>
      <c r="CF174" s="28"/>
      <c r="CG174" s="28"/>
      <c r="CH174" s="28"/>
      <c r="CI174" s="28"/>
      <c r="CJ174" s="28"/>
      <c r="CK174" s="28"/>
      <c r="CL174" s="28"/>
      <c r="CM174" s="28"/>
      <c r="CN174" s="28"/>
      <c r="CO174" s="28"/>
      <c r="CP174" s="28"/>
      <c r="CQ174" s="28"/>
    </row>
    <row r="175" spans="1:1017 1029:2041 2053:3065 3077:4089 4101:5113 5125:6137 6149:7161 7173:8185 8197:9209 9221:10233 10245:11257 11269:12281 12293:13305 13317:14329 14341:15353 15365:16175" s="41" customFormat="1" ht="35.1" customHeight="1">
      <c r="A175" s="28"/>
      <c r="B175" s="28"/>
      <c r="C175" s="28"/>
      <c r="D175" s="28"/>
      <c r="E175" s="28"/>
      <c r="F175" s="30"/>
      <c r="G175" s="33"/>
      <c r="H175" s="29"/>
      <c r="I175" s="29"/>
      <c r="J175" s="29"/>
      <c r="K175" s="34"/>
      <c r="L175" s="34"/>
      <c r="M175" s="34"/>
      <c r="N175" s="34"/>
      <c r="O175" s="34"/>
      <c r="P175" s="34"/>
      <c r="Q175" s="34"/>
      <c r="R175" s="34"/>
      <c r="S175" s="47"/>
      <c r="T175" s="47"/>
      <c r="U175" s="47"/>
      <c r="V175" s="47"/>
      <c r="W175" s="48"/>
      <c r="X175" s="48"/>
      <c r="Y175" s="48"/>
      <c r="Z175" s="48"/>
      <c r="AA175" s="47"/>
      <c r="AB175" s="47"/>
      <c r="AC175" s="47"/>
      <c r="AD175" s="47"/>
      <c r="AE175" s="48"/>
      <c r="AF175" s="48"/>
      <c r="AG175" s="48"/>
      <c r="AH175" s="48"/>
      <c r="AI175" s="31"/>
      <c r="AJ175" s="49"/>
      <c r="AK175" s="49"/>
      <c r="AL175" s="67"/>
      <c r="AM175" s="67"/>
      <c r="AN175" s="67"/>
      <c r="AO175" s="67"/>
      <c r="AP175" s="71"/>
      <c r="AQ175" s="71"/>
      <c r="AR175" s="71"/>
      <c r="AS175" s="71"/>
      <c r="AT175" s="72"/>
      <c r="AU175" s="50"/>
      <c r="AV175" s="69"/>
      <c r="AW175" s="70"/>
      <c r="AX175" s="70"/>
      <c r="AY175" s="70"/>
      <c r="AZ175" s="47"/>
      <c r="BA175" s="47"/>
      <c r="BB175" s="47"/>
      <c r="BC175" s="47"/>
      <c r="BD175" s="36"/>
      <c r="BF175" s="28"/>
      <c r="BG175" s="28"/>
      <c r="BH175" s="28"/>
      <c r="BI175" s="28"/>
      <c r="BJ175" s="28"/>
      <c r="BK175" s="28"/>
      <c r="BL175" s="28"/>
      <c r="BM175" s="28"/>
      <c r="BN175" s="28"/>
      <c r="BO175" s="28"/>
      <c r="BP175" s="28"/>
      <c r="BQ175" s="28"/>
      <c r="BR175" s="28"/>
      <c r="BS175" s="28"/>
      <c r="BT175" s="28"/>
      <c r="BU175" s="28"/>
      <c r="BV175" s="28"/>
      <c r="BW175" s="28"/>
      <c r="BX175" s="28"/>
      <c r="BY175" s="28"/>
      <c r="BZ175" s="28"/>
      <c r="CA175" s="28"/>
      <c r="CB175" s="28"/>
      <c r="CC175" s="28"/>
      <c r="CD175" s="28"/>
      <c r="CE175" s="28"/>
      <c r="CF175" s="28"/>
      <c r="CG175" s="28"/>
      <c r="CH175" s="28"/>
      <c r="CI175" s="28"/>
      <c r="CJ175" s="28"/>
      <c r="CK175" s="28"/>
      <c r="CL175" s="28"/>
      <c r="CM175" s="28"/>
      <c r="CN175" s="28"/>
      <c r="CO175" s="28"/>
      <c r="CP175" s="28"/>
      <c r="CQ175" s="28"/>
    </row>
    <row r="176" spans="1:1017 1029:2041 2053:3065 3077:4089 4101:5113 5125:6137 6149:7161 7173:8185 8197:9209 9221:10233 10245:11257 11269:12281 12293:13305 13317:14329 14341:15353 15365:16175" s="28" customFormat="1" ht="35.1" customHeight="1">
      <c r="A176" s="28" t="s">
        <v>376</v>
      </c>
      <c r="B176" s="28" t="s">
        <v>377</v>
      </c>
      <c r="C176" s="28" t="s">
        <v>378</v>
      </c>
      <c r="D176" s="28" t="s">
        <v>379</v>
      </c>
      <c r="E176" s="28" t="s">
        <v>21</v>
      </c>
      <c r="F176" s="23"/>
      <c r="G176" s="24" t="s">
        <v>39</v>
      </c>
      <c r="H176" s="32" t="s">
        <v>35</v>
      </c>
      <c r="I176" s="32" t="s">
        <v>27</v>
      </c>
      <c r="J176" s="32" t="s">
        <v>37</v>
      </c>
      <c r="K176" s="37">
        <v>29000</v>
      </c>
      <c r="L176" s="37">
        <v>13000</v>
      </c>
      <c r="M176" s="37">
        <v>9000</v>
      </c>
      <c r="N176" s="37">
        <v>6500</v>
      </c>
      <c r="O176" s="34" t="e">
        <v>#REF!</v>
      </c>
      <c r="P176" s="34" t="e">
        <v>#REF!</v>
      </c>
      <c r="Q176" s="34" t="e">
        <v>#REF!</v>
      </c>
      <c r="R176" s="34" t="e">
        <v>#REF!</v>
      </c>
      <c r="S176" s="47" t="e">
        <v>#REF!</v>
      </c>
      <c r="T176" s="47"/>
      <c r="U176" s="47" t="e">
        <v>#REF!</v>
      </c>
      <c r="V176" s="47"/>
      <c r="W176" s="48" t="e">
        <v>#REF!</v>
      </c>
      <c r="X176" s="48"/>
      <c r="Y176" s="48" t="e">
        <v>#REF!</v>
      </c>
      <c r="Z176" s="48"/>
      <c r="AA176" s="47"/>
      <c r="AB176" s="47"/>
      <c r="AC176" s="47"/>
      <c r="AD176" s="47"/>
      <c r="AE176" s="48"/>
      <c r="AF176" s="48"/>
      <c r="AG176" s="48"/>
      <c r="AH176" s="48"/>
      <c r="AI176" s="31">
        <v>3.1194495451301787</v>
      </c>
      <c r="AJ176" s="49"/>
      <c r="AK176" s="49">
        <v>1.8</v>
      </c>
      <c r="AL176" s="67">
        <v>52200</v>
      </c>
      <c r="AM176" s="67">
        <v>23400</v>
      </c>
      <c r="AN176" s="67">
        <v>16200</v>
      </c>
      <c r="AO176" s="67">
        <v>11700</v>
      </c>
      <c r="AP176" s="71">
        <v>52200</v>
      </c>
      <c r="AQ176" s="71">
        <v>23400</v>
      </c>
      <c r="AR176" s="71">
        <v>16200</v>
      </c>
      <c r="AS176" s="71">
        <v>11700</v>
      </c>
      <c r="AT176" s="72">
        <v>7830</v>
      </c>
      <c r="AU176" s="50" t="s">
        <v>21</v>
      </c>
      <c r="AV176" s="69">
        <v>20300</v>
      </c>
      <c r="AW176" s="70">
        <v>9100</v>
      </c>
      <c r="AX176" s="70">
        <v>6300</v>
      </c>
      <c r="AY176" s="70">
        <v>4550</v>
      </c>
      <c r="AZ176" s="47">
        <v>17400</v>
      </c>
      <c r="BA176" s="47">
        <v>7800</v>
      </c>
      <c r="BB176" s="47">
        <v>5400</v>
      </c>
      <c r="BC176" s="47">
        <v>3900</v>
      </c>
      <c r="BD176" s="36">
        <v>3870</v>
      </c>
      <c r="BE176" s="41"/>
      <c r="BH176" s="28" t="s">
        <v>35</v>
      </c>
      <c r="BI176" s="28" t="s">
        <v>27</v>
      </c>
      <c r="BJ176" s="28" t="s">
        <v>37</v>
      </c>
      <c r="BK176" s="91" t="s">
        <v>35</v>
      </c>
      <c r="BL176" s="91" t="s">
        <v>27</v>
      </c>
      <c r="BM176" s="91" t="s">
        <v>37</v>
      </c>
      <c r="IL176" s="41"/>
      <c r="IM176" s="41"/>
      <c r="IN176" s="41"/>
      <c r="IO176" s="41"/>
      <c r="JA176" s="41"/>
      <c r="JB176" s="41"/>
      <c r="JC176" s="41"/>
      <c r="JD176" s="41"/>
      <c r="JE176" s="41"/>
      <c r="JF176" s="41"/>
      <c r="JG176" s="41"/>
      <c r="JH176" s="41"/>
      <c r="JI176" s="41"/>
      <c r="JJ176" s="41"/>
      <c r="JK176" s="41"/>
      <c r="JL176" s="41"/>
      <c r="JM176" s="41"/>
      <c r="JN176" s="41"/>
      <c r="JO176" s="41"/>
      <c r="JP176" s="41"/>
      <c r="JQ176" s="41"/>
      <c r="JR176" s="41"/>
      <c r="JS176" s="41"/>
      <c r="JT176" s="41"/>
      <c r="JU176" s="41"/>
      <c r="JV176" s="41"/>
      <c r="JW176" s="41"/>
      <c r="JX176" s="41"/>
      <c r="JY176" s="41"/>
      <c r="JZ176" s="41"/>
      <c r="KA176" s="41"/>
      <c r="KB176" s="41"/>
      <c r="KC176" s="41"/>
      <c r="KD176" s="41"/>
      <c r="KE176" s="41"/>
      <c r="KF176" s="41"/>
      <c r="KG176" s="41"/>
      <c r="KH176" s="41"/>
      <c r="KI176" s="41"/>
      <c r="KJ176" s="41"/>
      <c r="KK176" s="41"/>
      <c r="KL176" s="41"/>
      <c r="KM176" s="41"/>
      <c r="KN176" s="41"/>
      <c r="KO176" s="41"/>
      <c r="KP176" s="41"/>
      <c r="KQ176" s="41"/>
      <c r="SH176" s="41"/>
      <c r="SI176" s="41"/>
      <c r="SJ176" s="41"/>
      <c r="SK176" s="41"/>
      <c r="SW176" s="41"/>
      <c r="SX176" s="41"/>
      <c r="SY176" s="41"/>
      <c r="SZ176" s="41"/>
      <c r="TA176" s="41"/>
      <c r="TB176" s="41"/>
      <c r="TC176" s="41"/>
      <c r="TD176" s="41"/>
      <c r="TE176" s="41"/>
      <c r="TF176" s="41"/>
      <c r="TG176" s="41"/>
      <c r="TH176" s="41"/>
      <c r="TI176" s="41"/>
      <c r="TJ176" s="41"/>
      <c r="TK176" s="41"/>
      <c r="TL176" s="41"/>
      <c r="TM176" s="41"/>
      <c r="TN176" s="41"/>
      <c r="TO176" s="41"/>
      <c r="TP176" s="41"/>
      <c r="TQ176" s="41"/>
      <c r="TR176" s="41"/>
      <c r="TS176" s="41"/>
      <c r="TT176" s="41"/>
      <c r="TU176" s="41"/>
      <c r="TV176" s="41"/>
      <c r="TW176" s="41"/>
      <c r="TX176" s="41"/>
      <c r="TY176" s="41"/>
      <c r="TZ176" s="41"/>
      <c r="UA176" s="41"/>
      <c r="UB176" s="41"/>
      <c r="UC176" s="41"/>
      <c r="UD176" s="41"/>
      <c r="UE176" s="41"/>
      <c r="UF176" s="41"/>
      <c r="UG176" s="41"/>
      <c r="UH176" s="41"/>
      <c r="UI176" s="41"/>
      <c r="UJ176" s="41"/>
      <c r="UK176" s="41"/>
      <c r="UL176" s="41"/>
      <c r="UM176" s="41"/>
      <c r="ACD176" s="41"/>
      <c r="ACE176" s="41"/>
      <c r="ACF176" s="41"/>
      <c r="ACG176" s="41"/>
      <c r="ACS176" s="41"/>
      <c r="ACT176" s="41"/>
      <c r="ACU176" s="41"/>
      <c r="ACV176" s="41"/>
      <c r="ACW176" s="41"/>
      <c r="ACX176" s="41"/>
      <c r="ACY176" s="41"/>
      <c r="ACZ176" s="41"/>
      <c r="ADA176" s="41"/>
      <c r="ADB176" s="41"/>
      <c r="ADC176" s="41"/>
      <c r="ADD176" s="41"/>
      <c r="ADE176" s="41"/>
      <c r="ADF176" s="41"/>
      <c r="ADG176" s="41"/>
      <c r="ADH176" s="41"/>
      <c r="ADI176" s="41"/>
      <c r="ADJ176" s="41"/>
      <c r="ADK176" s="41"/>
      <c r="ADL176" s="41"/>
      <c r="ADM176" s="41"/>
      <c r="ADN176" s="41"/>
      <c r="ADO176" s="41"/>
      <c r="ADP176" s="41"/>
      <c r="ADQ176" s="41"/>
      <c r="ADR176" s="41"/>
      <c r="ADS176" s="41"/>
      <c r="ADT176" s="41"/>
      <c r="ADU176" s="41"/>
      <c r="ADV176" s="41"/>
      <c r="ADW176" s="41"/>
      <c r="ADX176" s="41"/>
      <c r="ADY176" s="41"/>
      <c r="ADZ176" s="41"/>
      <c r="AEA176" s="41"/>
      <c r="AEB176" s="41"/>
      <c r="AEC176" s="41"/>
      <c r="AED176" s="41"/>
      <c r="AEE176" s="41"/>
      <c r="AEF176" s="41"/>
      <c r="AEG176" s="41"/>
      <c r="AEH176" s="41"/>
      <c r="AEI176" s="41"/>
      <c r="ALZ176" s="41"/>
      <c r="AMA176" s="41"/>
      <c r="AMB176" s="41"/>
      <c r="AMC176" s="41"/>
      <c r="AMO176" s="41"/>
      <c r="AMP176" s="41"/>
      <c r="AMQ176" s="41"/>
      <c r="AMR176" s="41"/>
      <c r="AMS176" s="41"/>
      <c r="AMT176" s="41"/>
      <c r="AMU176" s="41"/>
      <c r="AMV176" s="41"/>
      <c r="AMW176" s="41"/>
      <c r="AMX176" s="41"/>
      <c r="AMY176" s="41"/>
      <c r="AMZ176" s="41"/>
      <c r="ANA176" s="41"/>
      <c r="ANB176" s="41"/>
      <c r="ANC176" s="41"/>
      <c r="AND176" s="41"/>
      <c r="ANE176" s="41"/>
      <c r="ANF176" s="41"/>
      <c r="ANG176" s="41"/>
      <c r="ANH176" s="41"/>
      <c r="ANI176" s="41"/>
      <c r="ANJ176" s="41"/>
      <c r="ANK176" s="41"/>
      <c r="ANL176" s="41"/>
      <c r="ANM176" s="41"/>
      <c r="ANN176" s="41"/>
      <c r="ANO176" s="41"/>
      <c r="ANP176" s="41"/>
      <c r="ANQ176" s="41"/>
      <c r="ANR176" s="41"/>
      <c r="ANS176" s="41"/>
      <c r="ANT176" s="41"/>
      <c r="ANU176" s="41"/>
      <c r="ANV176" s="41"/>
      <c r="ANW176" s="41"/>
      <c r="ANX176" s="41"/>
      <c r="ANY176" s="41"/>
      <c r="ANZ176" s="41"/>
      <c r="AOA176" s="41"/>
      <c r="AOB176" s="41"/>
      <c r="AOC176" s="41"/>
      <c r="AOD176" s="41"/>
      <c r="AOE176" s="41"/>
      <c r="AVV176" s="41"/>
      <c r="AVW176" s="41"/>
      <c r="AVX176" s="41"/>
      <c r="AVY176" s="41"/>
      <c r="AWK176" s="41"/>
      <c r="AWL176" s="41"/>
      <c r="AWM176" s="41"/>
      <c r="AWN176" s="41"/>
      <c r="AWO176" s="41"/>
      <c r="AWP176" s="41"/>
      <c r="AWQ176" s="41"/>
      <c r="AWR176" s="41"/>
      <c r="AWS176" s="41"/>
      <c r="AWT176" s="41"/>
      <c r="AWU176" s="41"/>
      <c r="AWV176" s="41"/>
      <c r="AWW176" s="41"/>
      <c r="AWX176" s="41"/>
      <c r="AWY176" s="41"/>
      <c r="AWZ176" s="41"/>
      <c r="AXA176" s="41"/>
      <c r="AXB176" s="41"/>
      <c r="AXC176" s="41"/>
      <c r="AXD176" s="41"/>
      <c r="AXE176" s="41"/>
      <c r="AXF176" s="41"/>
      <c r="AXG176" s="41"/>
      <c r="AXH176" s="41"/>
      <c r="AXI176" s="41"/>
      <c r="AXJ176" s="41"/>
      <c r="AXK176" s="41"/>
      <c r="AXL176" s="41"/>
      <c r="AXM176" s="41"/>
      <c r="AXN176" s="41"/>
      <c r="AXO176" s="41"/>
      <c r="AXP176" s="41"/>
      <c r="AXQ176" s="41"/>
      <c r="AXR176" s="41"/>
      <c r="AXS176" s="41"/>
      <c r="AXT176" s="41"/>
      <c r="AXU176" s="41"/>
      <c r="AXV176" s="41"/>
      <c r="AXW176" s="41"/>
      <c r="AXX176" s="41"/>
      <c r="AXY176" s="41"/>
      <c r="AXZ176" s="41"/>
      <c r="AYA176" s="41"/>
      <c r="BFR176" s="41"/>
      <c r="BFS176" s="41"/>
      <c r="BFT176" s="41"/>
      <c r="BFU176" s="41"/>
      <c r="BGG176" s="41"/>
      <c r="BGH176" s="41"/>
      <c r="BGI176" s="41"/>
      <c r="BGJ176" s="41"/>
      <c r="BGK176" s="41"/>
      <c r="BGL176" s="41"/>
      <c r="BGM176" s="41"/>
      <c r="BGN176" s="41"/>
      <c r="BGO176" s="41"/>
      <c r="BGP176" s="41"/>
      <c r="BGQ176" s="41"/>
      <c r="BGR176" s="41"/>
      <c r="BGS176" s="41"/>
      <c r="BGT176" s="41"/>
      <c r="BGU176" s="41"/>
      <c r="BGV176" s="41"/>
      <c r="BGW176" s="41"/>
      <c r="BGX176" s="41"/>
      <c r="BGY176" s="41"/>
      <c r="BGZ176" s="41"/>
      <c r="BHA176" s="41"/>
      <c r="BHB176" s="41"/>
      <c r="BHC176" s="41"/>
      <c r="BHD176" s="41"/>
      <c r="BHE176" s="41"/>
      <c r="BHF176" s="41"/>
      <c r="BHG176" s="41"/>
      <c r="BHH176" s="41"/>
      <c r="BHI176" s="41"/>
      <c r="BHJ176" s="41"/>
      <c r="BHK176" s="41"/>
      <c r="BHL176" s="41"/>
      <c r="BHM176" s="41"/>
      <c r="BHN176" s="41"/>
      <c r="BHO176" s="41"/>
      <c r="BHP176" s="41"/>
      <c r="BHQ176" s="41"/>
      <c r="BHR176" s="41"/>
      <c r="BHS176" s="41"/>
      <c r="BHT176" s="41"/>
      <c r="BHU176" s="41"/>
      <c r="BHV176" s="41"/>
      <c r="BHW176" s="41"/>
      <c r="BPN176" s="41"/>
      <c r="BPO176" s="41"/>
      <c r="BPP176" s="41"/>
      <c r="BPQ176" s="41"/>
      <c r="BQC176" s="41"/>
      <c r="BQD176" s="41"/>
      <c r="BQE176" s="41"/>
      <c r="BQF176" s="41"/>
      <c r="BQG176" s="41"/>
      <c r="BQH176" s="41"/>
      <c r="BQI176" s="41"/>
      <c r="BQJ176" s="41"/>
      <c r="BQK176" s="41"/>
      <c r="BQL176" s="41"/>
      <c r="BQM176" s="41"/>
      <c r="BQN176" s="41"/>
      <c r="BQO176" s="41"/>
      <c r="BQP176" s="41"/>
      <c r="BQQ176" s="41"/>
      <c r="BQR176" s="41"/>
      <c r="BQS176" s="41"/>
      <c r="BQT176" s="41"/>
      <c r="BQU176" s="41"/>
      <c r="BQV176" s="41"/>
      <c r="BQW176" s="41"/>
      <c r="BQX176" s="41"/>
      <c r="BQY176" s="41"/>
      <c r="BQZ176" s="41"/>
      <c r="BRA176" s="41"/>
      <c r="BRB176" s="41"/>
      <c r="BRC176" s="41"/>
      <c r="BRD176" s="41"/>
      <c r="BRE176" s="41"/>
      <c r="BRF176" s="41"/>
      <c r="BRG176" s="41"/>
      <c r="BRH176" s="41"/>
      <c r="BRI176" s="41"/>
      <c r="BRJ176" s="41"/>
      <c r="BRK176" s="41"/>
      <c r="BRL176" s="41"/>
      <c r="BRM176" s="41"/>
      <c r="BRN176" s="41"/>
      <c r="BRO176" s="41"/>
      <c r="BRP176" s="41"/>
      <c r="BRQ176" s="41"/>
      <c r="BRR176" s="41"/>
      <c r="BRS176" s="41"/>
      <c r="BZJ176" s="41"/>
      <c r="BZK176" s="41"/>
      <c r="BZL176" s="41"/>
      <c r="BZM176" s="41"/>
      <c r="BZY176" s="41"/>
      <c r="BZZ176" s="41"/>
      <c r="CAA176" s="41"/>
      <c r="CAB176" s="41"/>
      <c r="CAC176" s="41"/>
      <c r="CAD176" s="41"/>
      <c r="CAE176" s="41"/>
      <c r="CAF176" s="41"/>
      <c r="CAG176" s="41"/>
      <c r="CAH176" s="41"/>
      <c r="CAI176" s="41"/>
      <c r="CAJ176" s="41"/>
      <c r="CAK176" s="41"/>
      <c r="CAL176" s="41"/>
      <c r="CAM176" s="41"/>
      <c r="CAN176" s="41"/>
      <c r="CAO176" s="41"/>
      <c r="CAP176" s="41"/>
      <c r="CAQ176" s="41"/>
      <c r="CAR176" s="41"/>
      <c r="CAS176" s="41"/>
      <c r="CAT176" s="41"/>
      <c r="CAU176" s="41"/>
      <c r="CAV176" s="41"/>
      <c r="CAW176" s="41"/>
      <c r="CAX176" s="41"/>
      <c r="CAY176" s="41"/>
      <c r="CAZ176" s="41"/>
      <c r="CBA176" s="41"/>
      <c r="CBB176" s="41"/>
      <c r="CBC176" s="41"/>
      <c r="CBD176" s="41"/>
      <c r="CBE176" s="41"/>
      <c r="CBF176" s="41"/>
      <c r="CBG176" s="41"/>
      <c r="CBH176" s="41"/>
      <c r="CBI176" s="41"/>
      <c r="CBJ176" s="41"/>
      <c r="CBK176" s="41"/>
      <c r="CBL176" s="41"/>
      <c r="CBM176" s="41"/>
      <c r="CBN176" s="41"/>
      <c r="CBO176" s="41"/>
      <c r="CJF176" s="41"/>
      <c r="CJG176" s="41"/>
      <c r="CJH176" s="41"/>
      <c r="CJI176" s="41"/>
      <c r="CJU176" s="41"/>
      <c r="CJV176" s="41"/>
      <c r="CJW176" s="41"/>
      <c r="CJX176" s="41"/>
      <c r="CJY176" s="41"/>
      <c r="CJZ176" s="41"/>
      <c r="CKA176" s="41"/>
      <c r="CKB176" s="41"/>
      <c r="CKC176" s="41"/>
      <c r="CKD176" s="41"/>
      <c r="CKE176" s="41"/>
      <c r="CKF176" s="41"/>
      <c r="CKG176" s="41"/>
      <c r="CKH176" s="41"/>
      <c r="CKI176" s="41"/>
      <c r="CKJ176" s="41"/>
      <c r="CKK176" s="41"/>
      <c r="CKL176" s="41"/>
      <c r="CKM176" s="41"/>
      <c r="CKN176" s="41"/>
      <c r="CKO176" s="41"/>
      <c r="CKP176" s="41"/>
      <c r="CKQ176" s="41"/>
      <c r="CKR176" s="41"/>
      <c r="CKS176" s="41"/>
      <c r="CKT176" s="41"/>
      <c r="CKU176" s="41"/>
      <c r="CKV176" s="41"/>
      <c r="CKW176" s="41"/>
      <c r="CKX176" s="41"/>
      <c r="CKY176" s="41"/>
      <c r="CKZ176" s="41"/>
      <c r="CLA176" s="41"/>
      <c r="CLB176" s="41"/>
      <c r="CLC176" s="41"/>
      <c r="CLD176" s="41"/>
      <c r="CLE176" s="41"/>
      <c r="CLF176" s="41"/>
      <c r="CLG176" s="41"/>
      <c r="CLH176" s="41"/>
      <c r="CLI176" s="41"/>
      <c r="CLJ176" s="41"/>
      <c r="CLK176" s="41"/>
      <c r="CTB176" s="41"/>
      <c r="CTC176" s="41"/>
      <c r="CTD176" s="41"/>
      <c r="CTE176" s="41"/>
      <c r="CTQ176" s="41"/>
      <c r="CTR176" s="41"/>
      <c r="CTS176" s="41"/>
      <c r="CTT176" s="41"/>
      <c r="CTU176" s="41"/>
      <c r="CTV176" s="41"/>
      <c r="CTW176" s="41"/>
      <c r="CTX176" s="41"/>
      <c r="CTY176" s="41"/>
      <c r="CTZ176" s="41"/>
      <c r="CUA176" s="41"/>
      <c r="CUB176" s="41"/>
      <c r="CUC176" s="41"/>
      <c r="CUD176" s="41"/>
      <c r="CUE176" s="41"/>
      <c r="CUF176" s="41"/>
      <c r="CUG176" s="41"/>
      <c r="CUH176" s="41"/>
      <c r="CUI176" s="41"/>
      <c r="CUJ176" s="41"/>
      <c r="CUK176" s="41"/>
      <c r="CUL176" s="41"/>
      <c r="CUM176" s="41"/>
      <c r="CUN176" s="41"/>
      <c r="CUO176" s="41"/>
      <c r="CUP176" s="41"/>
      <c r="CUQ176" s="41"/>
      <c r="CUR176" s="41"/>
      <c r="CUS176" s="41"/>
      <c r="CUT176" s="41"/>
      <c r="CUU176" s="41"/>
      <c r="CUV176" s="41"/>
      <c r="CUW176" s="41"/>
      <c r="CUX176" s="41"/>
      <c r="CUY176" s="41"/>
      <c r="CUZ176" s="41"/>
      <c r="CVA176" s="41"/>
      <c r="CVB176" s="41"/>
      <c r="CVC176" s="41"/>
      <c r="CVD176" s="41"/>
      <c r="CVE176" s="41"/>
      <c r="CVF176" s="41"/>
      <c r="CVG176" s="41"/>
      <c r="DCX176" s="41"/>
      <c r="DCY176" s="41"/>
      <c r="DCZ176" s="41"/>
      <c r="DDA176" s="41"/>
      <c r="DDM176" s="41"/>
      <c r="DDN176" s="41"/>
      <c r="DDO176" s="41"/>
      <c r="DDP176" s="41"/>
      <c r="DDQ176" s="41"/>
      <c r="DDR176" s="41"/>
      <c r="DDS176" s="41"/>
      <c r="DDT176" s="41"/>
      <c r="DDU176" s="41"/>
      <c r="DDV176" s="41"/>
      <c r="DDW176" s="41"/>
      <c r="DDX176" s="41"/>
      <c r="DDY176" s="41"/>
      <c r="DDZ176" s="41"/>
      <c r="DEA176" s="41"/>
      <c r="DEB176" s="41"/>
      <c r="DEC176" s="41"/>
      <c r="DED176" s="41"/>
      <c r="DEE176" s="41"/>
      <c r="DEF176" s="41"/>
      <c r="DEG176" s="41"/>
      <c r="DEH176" s="41"/>
      <c r="DEI176" s="41"/>
      <c r="DEJ176" s="41"/>
      <c r="DEK176" s="41"/>
      <c r="DEL176" s="41"/>
      <c r="DEM176" s="41"/>
      <c r="DEN176" s="41"/>
      <c r="DEO176" s="41"/>
      <c r="DEP176" s="41"/>
      <c r="DEQ176" s="41"/>
      <c r="DER176" s="41"/>
      <c r="DES176" s="41"/>
      <c r="DET176" s="41"/>
      <c r="DEU176" s="41"/>
      <c r="DEV176" s="41"/>
      <c r="DEW176" s="41"/>
      <c r="DEX176" s="41"/>
      <c r="DEY176" s="41"/>
      <c r="DEZ176" s="41"/>
      <c r="DFA176" s="41"/>
      <c r="DFB176" s="41"/>
      <c r="DFC176" s="41"/>
      <c r="DMT176" s="41"/>
      <c r="DMU176" s="41"/>
      <c r="DMV176" s="41"/>
      <c r="DMW176" s="41"/>
      <c r="DNI176" s="41"/>
      <c r="DNJ176" s="41"/>
      <c r="DNK176" s="41"/>
      <c r="DNL176" s="41"/>
      <c r="DNM176" s="41"/>
      <c r="DNN176" s="41"/>
      <c r="DNO176" s="41"/>
      <c r="DNP176" s="41"/>
      <c r="DNQ176" s="41"/>
      <c r="DNR176" s="41"/>
      <c r="DNS176" s="41"/>
      <c r="DNT176" s="41"/>
      <c r="DNU176" s="41"/>
      <c r="DNV176" s="41"/>
      <c r="DNW176" s="41"/>
      <c r="DNX176" s="41"/>
      <c r="DNY176" s="41"/>
      <c r="DNZ176" s="41"/>
      <c r="DOA176" s="41"/>
      <c r="DOB176" s="41"/>
      <c r="DOC176" s="41"/>
      <c r="DOD176" s="41"/>
      <c r="DOE176" s="41"/>
      <c r="DOF176" s="41"/>
      <c r="DOG176" s="41"/>
      <c r="DOH176" s="41"/>
      <c r="DOI176" s="41"/>
      <c r="DOJ176" s="41"/>
      <c r="DOK176" s="41"/>
      <c r="DOL176" s="41"/>
      <c r="DOM176" s="41"/>
      <c r="DON176" s="41"/>
      <c r="DOO176" s="41"/>
      <c r="DOP176" s="41"/>
      <c r="DOQ176" s="41"/>
      <c r="DOR176" s="41"/>
      <c r="DOS176" s="41"/>
      <c r="DOT176" s="41"/>
      <c r="DOU176" s="41"/>
      <c r="DOV176" s="41"/>
      <c r="DOW176" s="41"/>
      <c r="DOX176" s="41"/>
      <c r="DOY176" s="41"/>
      <c r="DWP176" s="41"/>
      <c r="DWQ176" s="41"/>
      <c r="DWR176" s="41"/>
      <c r="DWS176" s="41"/>
      <c r="DXE176" s="41"/>
      <c r="DXF176" s="41"/>
      <c r="DXG176" s="41"/>
      <c r="DXH176" s="41"/>
      <c r="DXI176" s="41"/>
      <c r="DXJ176" s="41"/>
      <c r="DXK176" s="41"/>
      <c r="DXL176" s="41"/>
      <c r="DXM176" s="41"/>
      <c r="DXN176" s="41"/>
      <c r="DXO176" s="41"/>
      <c r="DXP176" s="41"/>
      <c r="DXQ176" s="41"/>
      <c r="DXR176" s="41"/>
      <c r="DXS176" s="41"/>
      <c r="DXT176" s="41"/>
      <c r="DXU176" s="41"/>
      <c r="DXV176" s="41"/>
      <c r="DXW176" s="41"/>
      <c r="DXX176" s="41"/>
      <c r="DXY176" s="41"/>
      <c r="DXZ176" s="41"/>
      <c r="DYA176" s="41"/>
      <c r="DYB176" s="41"/>
      <c r="DYC176" s="41"/>
      <c r="DYD176" s="41"/>
      <c r="DYE176" s="41"/>
      <c r="DYF176" s="41"/>
      <c r="DYG176" s="41"/>
      <c r="DYH176" s="41"/>
      <c r="DYI176" s="41"/>
      <c r="DYJ176" s="41"/>
      <c r="DYK176" s="41"/>
      <c r="DYL176" s="41"/>
      <c r="DYM176" s="41"/>
      <c r="DYN176" s="41"/>
      <c r="DYO176" s="41"/>
      <c r="DYP176" s="41"/>
      <c r="DYQ176" s="41"/>
      <c r="DYR176" s="41"/>
      <c r="DYS176" s="41"/>
      <c r="DYT176" s="41"/>
      <c r="DYU176" s="41"/>
      <c r="EGL176" s="41"/>
      <c r="EGM176" s="41"/>
      <c r="EGN176" s="41"/>
      <c r="EGO176" s="41"/>
      <c r="EHA176" s="41"/>
      <c r="EHB176" s="41"/>
      <c r="EHC176" s="41"/>
      <c r="EHD176" s="41"/>
      <c r="EHE176" s="41"/>
      <c r="EHF176" s="41"/>
      <c r="EHG176" s="41"/>
      <c r="EHH176" s="41"/>
      <c r="EHI176" s="41"/>
      <c r="EHJ176" s="41"/>
      <c r="EHK176" s="41"/>
      <c r="EHL176" s="41"/>
      <c r="EHM176" s="41"/>
      <c r="EHN176" s="41"/>
      <c r="EHO176" s="41"/>
      <c r="EHP176" s="41"/>
      <c r="EHQ176" s="41"/>
      <c r="EHR176" s="41"/>
      <c r="EHS176" s="41"/>
      <c r="EHT176" s="41"/>
      <c r="EHU176" s="41"/>
      <c r="EHV176" s="41"/>
      <c r="EHW176" s="41"/>
      <c r="EHX176" s="41"/>
      <c r="EHY176" s="41"/>
      <c r="EHZ176" s="41"/>
      <c r="EIA176" s="41"/>
      <c r="EIB176" s="41"/>
      <c r="EIC176" s="41"/>
      <c r="EID176" s="41"/>
      <c r="EIE176" s="41"/>
      <c r="EIF176" s="41"/>
      <c r="EIG176" s="41"/>
      <c r="EIH176" s="41"/>
      <c r="EII176" s="41"/>
      <c r="EIJ176" s="41"/>
      <c r="EIK176" s="41"/>
      <c r="EIL176" s="41"/>
      <c r="EIM176" s="41"/>
      <c r="EIN176" s="41"/>
      <c r="EIO176" s="41"/>
      <c r="EIP176" s="41"/>
      <c r="EIQ176" s="41"/>
      <c r="EQH176" s="41"/>
      <c r="EQI176" s="41"/>
      <c r="EQJ176" s="41"/>
      <c r="EQK176" s="41"/>
      <c r="EQW176" s="41"/>
      <c r="EQX176" s="41"/>
      <c r="EQY176" s="41"/>
      <c r="EQZ176" s="41"/>
      <c r="ERA176" s="41"/>
      <c r="ERB176" s="41"/>
      <c r="ERC176" s="41"/>
      <c r="ERD176" s="41"/>
      <c r="ERE176" s="41"/>
      <c r="ERF176" s="41"/>
      <c r="ERG176" s="41"/>
      <c r="ERH176" s="41"/>
      <c r="ERI176" s="41"/>
      <c r="ERJ176" s="41"/>
      <c r="ERK176" s="41"/>
      <c r="ERL176" s="41"/>
      <c r="ERM176" s="41"/>
      <c r="ERN176" s="41"/>
      <c r="ERO176" s="41"/>
      <c r="ERP176" s="41"/>
      <c r="ERQ176" s="41"/>
      <c r="ERR176" s="41"/>
      <c r="ERS176" s="41"/>
      <c r="ERT176" s="41"/>
      <c r="ERU176" s="41"/>
      <c r="ERV176" s="41"/>
      <c r="ERW176" s="41"/>
      <c r="ERX176" s="41"/>
      <c r="ERY176" s="41"/>
      <c r="ERZ176" s="41"/>
      <c r="ESA176" s="41"/>
      <c r="ESB176" s="41"/>
      <c r="ESC176" s="41"/>
      <c r="ESD176" s="41"/>
      <c r="ESE176" s="41"/>
      <c r="ESF176" s="41"/>
      <c r="ESG176" s="41"/>
      <c r="ESH176" s="41"/>
      <c r="ESI176" s="41"/>
      <c r="ESJ176" s="41"/>
      <c r="ESK176" s="41"/>
      <c r="ESL176" s="41"/>
      <c r="ESM176" s="41"/>
      <c r="FAD176" s="41"/>
      <c r="FAE176" s="41"/>
      <c r="FAF176" s="41"/>
      <c r="FAG176" s="41"/>
      <c r="FAS176" s="41"/>
      <c r="FAT176" s="41"/>
      <c r="FAU176" s="41"/>
      <c r="FAV176" s="41"/>
      <c r="FAW176" s="41"/>
      <c r="FAX176" s="41"/>
      <c r="FAY176" s="41"/>
      <c r="FAZ176" s="41"/>
      <c r="FBA176" s="41"/>
      <c r="FBB176" s="41"/>
      <c r="FBC176" s="41"/>
      <c r="FBD176" s="41"/>
      <c r="FBE176" s="41"/>
      <c r="FBF176" s="41"/>
      <c r="FBG176" s="41"/>
      <c r="FBH176" s="41"/>
      <c r="FBI176" s="41"/>
      <c r="FBJ176" s="41"/>
      <c r="FBK176" s="41"/>
      <c r="FBL176" s="41"/>
      <c r="FBM176" s="41"/>
      <c r="FBN176" s="41"/>
      <c r="FBO176" s="41"/>
      <c r="FBP176" s="41"/>
      <c r="FBQ176" s="41"/>
      <c r="FBR176" s="41"/>
      <c r="FBS176" s="41"/>
      <c r="FBT176" s="41"/>
      <c r="FBU176" s="41"/>
      <c r="FBV176" s="41"/>
      <c r="FBW176" s="41"/>
      <c r="FBX176" s="41"/>
      <c r="FBY176" s="41"/>
      <c r="FBZ176" s="41"/>
      <c r="FCA176" s="41"/>
      <c r="FCB176" s="41"/>
      <c r="FCC176" s="41"/>
      <c r="FCD176" s="41"/>
      <c r="FCE176" s="41"/>
      <c r="FCF176" s="41"/>
      <c r="FCG176" s="41"/>
      <c r="FCH176" s="41"/>
      <c r="FCI176" s="41"/>
      <c r="FJZ176" s="41"/>
      <c r="FKA176" s="41"/>
      <c r="FKB176" s="41"/>
      <c r="FKC176" s="41"/>
      <c r="FKO176" s="41"/>
      <c r="FKP176" s="41"/>
      <c r="FKQ176" s="41"/>
      <c r="FKR176" s="41"/>
      <c r="FKS176" s="41"/>
      <c r="FKT176" s="41"/>
      <c r="FKU176" s="41"/>
      <c r="FKV176" s="41"/>
      <c r="FKW176" s="41"/>
      <c r="FKX176" s="41"/>
      <c r="FKY176" s="41"/>
      <c r="FKZ176" s="41"/>
      <c r="FLA176" s="41"/>
      <c r="FLB176" s="41"/>
      <c r="FLC176" s="41"/>
      <c r="FLD176" s="41"/>
      <c r="FLE176" s="41"/>
      <c r="FLF176" s="41"/>
      <c r="FLG176" s="41"/>
      <c r="FLH176" s="41"/>
      <c r="FLI176" s="41"/>
      <c r="FLJ176" s="41"/>
      <c r="FLK176" s="41"/>
      <c r="FLL176" s="41"/>
      <c r="FLM176" s="41"/>
      <c r="FLN176" s="41"/>
      <c r="FLO176" s="41"/>
      <c r="FLP176" s="41"/>
      <c r="FLQ176" s="41"/>
      <c r="FLR176" s="41"/>
      <c r="FLS176" s="41"/>
      <c r="FLT176" s="41"/>
      <c r="FLU176" s="41"/>
      <c r="FLV176" s="41"/>
      <c r="FLW176" s="41"/>
      <c r="FLX176" s="41"/>
      <c r="FLY176" s="41"/>
      <c r="FLZ176" s="41"/>
      <c r="FMA176" s="41"/>
      <c r="FMB176" s="41"/>
      <c r="FMC176" s="41"/>
      <c r="FMD176" s="41"/>
      <c r="FME176" s="41"/>
      <c r="FTV176" s="41"/>
      <c r="FTW176" s="41"/>
      <c r="FTX176" s="41"/>
      <c r="FTY176" s="41"/>
      <c r="FUK176" s="41"/>
      <c r="FUL176" s="41"/>
      <c r="FUM176" s="41"/>
      <c r="FUN176" s="41"/>
      <c r="FUO176" s="41"/>
      <c r="FUP176" s="41"/>
      <c r="FUQ176" s="41"/>
      <c r="FUR176" s="41"/>
      <c r="FUS176" s="41"/>
      <c r="FUT176" s="41"/>
      <c r="FUU176" s="41"/>
      <c r="FUV176" s="41"/>
      <c r="FUW176" s="41"/>
      <c r="FUX176" s="41"/>
      <c r="FUY176" s="41"/>
      <c r="FUZ176" s="41"/>
      <c r="FVA176" s="41"/>
      <c r="FVB176" s="41"/>
      <c r="FVC176" s="41"/>
      <c r="FVD176" s="41"/>
      <c r="FVE176" s="41"/>
      <c r="FVF176" s="41"/>
      <c r="FVG176" s="41"/>
      <c r="FVH176" s="41"/>
      <c r="FVI176" s="41"/>
      <c r="FVJ176" s="41"/>
      <c r="FVK176" s="41"/>
      <c r="FVL176" s="41"/>
      <c r="FVM176" s="41"/>
      <c r="FVN176" s="41"/>
      <c r="FVO176" s="41"/>
      <c r="FVP176" s="41"/>
      <c r="FVQ176" s="41"/>
      <c r="FVR176" s="41"/>
      <c r="FVS176" s="41"/>
      <c r="FVT176" s="41"/>
      <c r="FVU176" s="41"/>
      <c r="FVV176" s="41"/>
      <c r="FVW176" s="41"/>
      <c r="FVX176" s="41"/>
      <c r="FVY176" s="41"/>
      <c r="FVZ176" s="41"/>
      <c r="FWA176" s="41"/>
      <c r="GDR176" s="41"/>
      <c r="GDS176" s="41"/>
      <c r="GDT176" s="41"/>
      <c r="GDU176" s="41"/>
      <c r="GEG176" s="41"/>
      <c r="GEH176" s="41"/>
      <c r="GEI176" s="41"/>
      <c r="GEJ176" s="41"/>
      <c r="GEK176" s="41"/>
      <c r="GEL176" s="41"/>
      <c r="GEM176" s="41"/>
      <c r="GEN176" s="41"/>
      <c r="GEO176" s="41"/>
      <c r="GEP176" s="41"/>
      <c r="GEQ176" s="41"/>
      <c r="GER176" s="41"/>
      <c r="GES176" s="41"/>
      <c r="GET176" s="41"/>
      <c r="GEU176" s="41"/>
      <c r="GEV176" s="41"/>
      <c r="GEW176" s="41"/>
      <c r="GEX176" s="41"/>
      <c r="GEY176" s="41"/>
      <c r="GEZ176" s="41"/>
      <c r="GFA176" s="41"/>
      <c r="GFB176" s="41"/>
      <c r="GFC176" s="41"/>
      <c r="GFD176" s="41"/>
      <c r="GFE176" s="41"/>
      <c r="GFF176" s="41"/>
      <c r="GFG176" s="41"/>
      <c r="GFH176" s="41"/>
      <c r="GFI176" s="41"/>
      <c r="GFJ176" s="41"/>
      <c r="GFK176" s="41"/>
      <c r="GFL176" s="41"/>
      <c r="GFM176" s="41"/>
      <c r="GFN176" s="41"/>
      <c r="GFO176" s="41"/>
      <c r="GFP176" s="41"/>
      <c r="GFQ176" s="41"/>
      <c r="GFR176" s="41"/>
      <c r="GFS176" s="41"/>
      <c r="GFT176" s="41"/>
      <c r="GFU176" s="41"/>
      <c r="GFV176" s="41"/>
      <c r="GFW176" s="41"/>
      <c r="GNN176" s="41"/>
      <c r="GNO176" s="41"/>
      <c r="GNP176" s="41"/>
      <c r="GNQ176" s="41"/>
      <c r="GOC176" s="41"/>
      <c r="GOD176" s="41"/>
      <c r="GOE176" s="41"/>
      <c r="GOF176" s="41"/>
      <c r="GOG176" s="41"/>
      <c r="GOH176" s="41"/>
      <c r="GOI176" s="41"/>
      <c r="GOJ176" s="41"/>
      <c r="GOK176" s="41"/>
      <c r="GOL176" s="41"/>
      <c r="GOM176" s="41"/>
      <c r="GON176" s="41"/>
      <c r="GOO176" s="41"/>
      <c r="GOP176" s="41"/>
      <c r="GOQ176" s="41"/>
      <c r="GOR176" s="41"/>
      <c r="GOS176" s="41"/>
      <c r="GOT176" s="41"/>
      <c r="GOU176" s="41"/>
      <c r="GOV176" s="41"/>
      <c r="GOW176" s="41"/>
      <c r="GOX176" s="41"/>
      <c r="GOY176" s="41"/>
      <c r="GOZ176" s="41"/>
      <c r="GPA176" s="41"/>
      <c r="GPB176" s="41"/>
      <c r="GPC176" s="41"/>
      <c r="GPD176" s="41"/>
      <c r="GPE176" s="41"/>
      <c r="GPF176" s="41"/>
      <c r="GPG176" s="41"/>
      <c r="GPH176" s="41"/>
      <c r="GPI176" s="41"/>
      <c r="GPJ176" s="41"/>
      <c r="GPK176" s="41"/>
      <c r="GPL176" s="41"/>
      <c r="GPM176" s="41"/>
      <c r="GPN176" s="41"/>
      <c r="GPO176" s="41"/>
      <c r="GPP176" s="41"/>
      <c r="GPQ176" s="41"/>
      <c r="GPR176" s="41"/>
      <c r="GPS176" s="41"/>
      <c r="GXJ176" s="41"/>
      <c r="GXK176" s="41"/>
      <c r="GXL176" s="41"/>
      <c r="GXM176" s="41"/>
      <c r="GXY176" s="41"/>
      <c r="GXZ176" s="41"/>
      <c r="GYA176" s="41"/>
      <c r="GYB176" s="41"/>
      <c r="GYC176" s="41"/>
      <c r="GYD176" s="41"/>
      <c r="GYE176" s="41"/>
      <c r="GYF176" s="41"/>
      <c r="GYG176" s="41"/>
      <c r="GYH176" s="41"/>
      <c r="GYI176" s="41"/>
      <c r="GYJ176" s="41"/>
      <c r="GYK176" s="41"/>
      <c r="GYL176" s="41"/>
      <c r="GYM176" s="41"/>
      <c r="GYN176" s="41"/>
      <c r="GYO176" s="41"/>
      <c r="GYP176" s="41"/>
      <c r="GYQ176" s="41"/>
      <c r="GYR176" s="41"/>
      <c r="GYS176" s="41"/>
      <c r="GYT176" s="41"/>
      <c r="GYU176" s="41"/>
      <c r="GYV176" s="41"/>
      <c r="GYW176" s="41"/>
      <c r="GYX176" s="41"/>
      <c r="GYY176" s="41"/>
      <c r="GYZ176" s="41"/>
      <c r="GZA176" s="41"/>
      <c r="GZB176" s="41"/>
      <c r="GZC176" s="41"/>
      <c r="GZD176" s="41"/>
      <c r="GZE176" s="41"/>
      <c r="GZF176" s="41"/>
      <c r="GZG176" s="41"/>
      <c r="GZH176" s="41"/>
      <c r="GZI176" s="41"/>
      <c r="GZJ176" s="41"/>
      <c r="GZK176" s="41"/>
      <c r="GZL176" s="41"/>
      <c r="GZM176" s="41"/>
      <c r="GZN176" s="41"/>
      <c r="GZO176" s="41"/>
      <c r="HHF176" s="41"/>
      <c r="HHG176" s="41"/>
      <c r="HHH176" s="41"/>
      <c r="HHI176" s="41"/>
      <c r="HHU176" s="41"/>
      <c r="HHV176" s="41"/>
      <c r="HHW176" s="41"/>
      <c r="HHX176" s="41"/>
      <c r="HHY176" s="41"/>
      <c r="HHZ176" s="41"/>
      <c r="HIA176" s="41"/>
      <c r="HIB176" s="41"/>
      <c r="HIC176" s="41"/>
      <c r="HID176" s="41"/>
      <c r="HIE176" s="41"/>
      <c r="HIF176" s="41"/>
      <c r="HIG176" s="41"/>
      <c r="HIH176" s="41"/>
      <c r="HII176" s="41"/>
      <c r="HIJ176" s="41"/>
      <c r="HIK176" s="41"/>
      <c r="HIL176" s="41"/>
      <c r="HIM176" s="41"/>
      <c r="HIN176" s="41"/>
      <c r="HIO176" s="41"/>
      <c r="HIP176" s="41"/>
      <c r="HIQ176" s="41"/>
      <c r="HIR176" s="41"/>
      <c r="HIS176" s="41"/>
      <c r="HIT176" s="41"/>
      <c r="HIU176" s="41"/>
      <c r="HIV176" s="41"/>
      <c r="HIW176" s="41"/>
      <c r="HIX176" s="41"/>
      <c r="HIY176" s="41"/>
      <c r="HIZ176" s="41"/>
      <c r="HJA176" s="41"/>
      <c r="HJB176" s="41"/>
      <c r="HJC176" s="41"/>
      <c r="HJD176" s="41"/>
      <c r="HJE176" s="41"/>
      <c r="HJF176" s="41"/>
      <c r="HJG176" s="41"/>
      <c r="HJH176" s="41"/>
      <c r="HJI176" s="41"/>
      <c r="HJJ176" s="41"/>
      <c r="HJK176" s="41"/>
      <c r="HRB176" s="41"/>
      <c r="HRC176" s="41"/>
      <c r="HRD176" s="41"/>
      <c r="HRE176" s="41"/>
      <c r="HRQ176" s="41"/>
      <c r="HRR176" s="41"/>
      <c r="HRS176" s="41"/>
      <c r="HRT176" s="41"/>
      <c r="HRU176" s="41"/>
      <c r="HRV176" s="41"/>
      <c r="HRW176" s="41"/>
      <c r="HRX176" s="41"/>
      <c r="HRY176" s="41"/>
      <c r="HRZ176" s="41"/>
      <c r="HSA176" s="41"/>
      <c r="HSB176" s="41"/>
      <c r="HSC176" s="41"/>
      <c r="HSD176" s="41"/>
      <c r="HSE176" s="41"/>
      <c r="HSF176" s="41"/>
      <c r="HSG176" s="41"/>
      <c r="HSH176" s="41"/>
      <c r="HSI176" s="41"/>
      <c r="HSJ176" s="41"/>
      <c r="HSK176" s="41"/>
      <c r="HSL176" s="41"/>
      <c r="HSM176" s="41"/>
      <c r="HSN176" s="41"/>
      <c r="HSO176" s="41"/>
      <c r="HSP176" s="41"/>
      <c r="HSQ176" s="41"/>
      <c r="HSR176" s="41"/>
      <c r="HSS176" s="41"/>
      <c r="HST176" s="41"/>
      <c r="HSU176" s="41"/>
      <c r="HSV176" s="41"/>
      <c r="HSW176" s="41"/>
      <c r="HSX176" s="41"/>
      <c r="HSY176" s="41"/>
      <c r="HSZ176" s="41"/>
      <c r="HTA176" s="41"/>
      <c r="HTB176" s="41"/>
      <c r="HTC176" s="41"/>
      <c r="HTD176" s="41"/>
      <c r="HTE176" s="41"/>
      <c r="HTF176" s="41"/>
      <c r="HTG176" s="41"/>
      <c r="IAX176" s="41"/>
      <c r="IAY176" s="41"/>
      <c r="IAZ176" s="41"/>
      <c r="IBA176" s="41"/>
      <c r="IBM176" s="41"/>
      <c r="IBN176" s="41"/>
      <c r="IBO176" s="41"/>
      <c r="IBP176" s="41"/>
      <c r="IBQ176" s="41"/>
      <c r="IBR176" s="41"/>
      <c r="IBS176" s="41"/>
      <c r="IBT176" s="41"/>
      <c r="IBU176" s="41"/>
      <c r="IBV176" s="41"/>
      <c r="IBW176" s="41"/>
      <c r="IBX176" s="41"/>
      <c r="IBY176" s="41"/>
      <c r="IBZ176" s="41"/>
      <c r="ICA176" s="41"/>
      <c r="ICB176" s="41"/>
      <c r="ICC176" s="41"/>
      <c r="ICD176" s="41"/>
      <c r="ICE176" s="41"/>
      <c r="ICF176" s="41"/>
      <c r="ICG176" s="41"/>
      <c r="ICH176" s="41"/>
      <c r="ICI176" s="41"/>
      <c r="ICJ176" s="41"/>
      <c r="ICK176" s="41"/>
      <c r="ICL176" s="41"/>
      <c r="ICM176" s="41"/>
      <c r="ICN176" s="41"/>
      <c r="ICO176" s="41"/>
      <c r="ICP176" s="41"/>
      <c r="ICQ176" s="41"/>
      <c r="ICR176" s="41"/>
      <c r="ICS176" s="41"/>
      <c r="ICT176" s="41"/>
      <c r="ICU176" s="41"/>
      <c r="ICV176" s="41"/>
      <c r="ICW176" s="41"/>
      <c r="ICX176" s="41"/>
      <c r="ICY176" s="41"/>
      <c r="ICZ176" s="41"/>
      <c r="IDA176" s="41"/>
      <c r="IDB176" s="41"/>
      <c r="IDC176" s="41"/>
      <c r="IKT176" s="41"/>
      <c r="IKU176" s="41"/>
      <c r="IKV176" s="41"/>
      <c r="IKW176" s="41"/>
      <c r="ILI176" s="41"/>
      <c r="ILJ176" s="41"/>
      <c r="ILK176" s="41"/>
      <c r="ILL176" s="41"/>
      <c r="ILM176" s="41"/>
      <c r="ILN176" s="41"/>
      <c r="ILO176" s="41"/>
      <c r="ILP176" s="41"/>
      <c r="ILQ176" s="41"/>
      <c r="ILR176" s="41"/>
      <c r="ILS176" s="41"/>
      <c r="ILT176" s="41"/>
      <c r="ILU176" s="41"/>
      <c r="ILV176" s="41"/>
      <c r="ILW176" s="41"/>
      <c r="ILX176" s="41"/>
      <c r="ILY176" s="41"/>
      <c r="ILZ176" s="41"/>
      <c r="IMA176" s="41"/>
      <c r="IMB176" s="41"/>
      <c r="IMC176" s="41"/>
      <c r="IMD176" s="41"/>
      <c r="IME176" s="41"/>
      <c r="IMF176" s="41"/>
      <c r="IMG176" s="41"/>
      <c r="IMH176" s="41"/>
      <c r="IMI176" s="41"/>
      <c r="IMJ176" s="41"/>
      <c r="IMK176" s="41"/>
      <c r="IML176" s="41"/>
      <c r="IMM176" s="41"/>
      <c r="IMN176" s="41"/>
      <c r="IMO176" s="41"/>
      <c r="IMP176" s="41"/>
      <c r="IMQ176" s="41"/>
      <c r="IMR176" s="41"/>
      <c r="IMS176" s="41"/>
      <c r="IMT176" s="41"/>
      <c r="IMU176" s="41"/>
      <c r="IMV176" s="41"/>
      <c r="IMW176" s="41"/>
      <c r="IMX176" s="41"/>
      <c r="IMY176" s="41"/>
      <c r="IUP176" s="41"/>
      <c r="IUQ176" s="41"/>
      <c r="IUR176" s="41"/>
      <c r="IUS176" s="41"/>
      <c r="IVE176" s="41"/>
      <c r="IVF176" s="41"/>
      <c r="IVG176" s="41"/>
      <c r="IVH176" s="41"/>
      <c r="IVI176" s="41"/>
      <c r="IVJ176" s="41"/>
      <c r="IVK176" s="41"/>
      <c r="IVL176" s="41"/>
      <c r="IVM176" s="41"/>
      <c r="IVN176" s="41"/>
      <c r="IVO176" s="41"/>
      <c r="IVP176" s="41"/>
      <c r="IVQ176" s="41"/>
      <c r="IVR176" s="41"/>
      <c r="IVS176" s="41"/>
      <c r="IVT176" s="41"/>
      <c r="IVU176" s="41"/>
      <c r="IVV176" s="41"/>
      <c r="IVW176" s="41"/>
      <c r="IVX176" s="41"/>
      <c r="IVY176" s="41"/>
      <c r="IVZ176" s="41"/>
      <c r="IWA176" s="41"/>
      <c r="IWB176" s="41"/>
      <c r="IWC176" s="41"/>
      <c r="IWD176" s="41"/>
      <c r="IWE176" s="41"/>
      <c r="IWF176" s="41"/>
      <c r="IWG176" s="41"/>
      <c r="IWH176" s="41"/>
      <c r="IWI176" s="41"/>
      <c r="IWJ176" s="41"/>
      <c r="IWK176" s="41"/>
      <c r="IWL176" s="41"/>
      <c r="IWM176" s="41"/>
      <c r="IWN176" s="41"/>
      <c r="IWO176" s="41"/>
      <c r="IWP176" s="41"/>
      <c r="IWQ176" s="41"/>
      <c r="IWR176" s="41"/>
      <c r="IWS176" s="41"/>
      <c r="IWT176" s="41"/>
      <c r="IWU176" s="41"/>
      <c r="JEL176" s="41"/>
      <c r="JEM176" s="41"/>
      <c r="JEN176" s="41"/>
      <c r="JEO176" s="41"/>
      <c r="JFA176" s="41"/>
      <c r="JFB176" s="41"/>
      <c r="JFC176" s="41"/>
      <c r="JFD176" s="41"/>
      <c r="JFE176" s="41"/>
      <c r="JFF176" s="41"/>
      <c r="JFG176" s="41"/>
      <c r="JFH176" s="41"/>
      <c r="JFI176" s="41"/>
      <c r="JFJ176" s="41"/>
      <c r="JFK176" s="41"/>
      <c r="JFL176" s="41"/>
      <c r="JFM176" s="41"/>
      <c r="JFN176" s="41"/>
      <c r="JFO176" s="41"/>
      <c r="JFP176" s="41"/>
      <c r="JFQ176" s="41"/>
      <c r="JFR176" s="41"/>
      <c r="JFS176" s="41"/>
      <c r="JFT176" s="41"/>
      <c r="JFU176" s="41"/>
      <c r="JFV176" s="41"/>
      <c r="JFW176" s="41"/>
      <c r="JFX176" s="41"/>
      <c r="JFY176" s="41"/>
      <c r="JFZ176" s="41"/>
      <c r="JGA176" s="41"/>
      <c r="JGB176" s="41"/>
      <c r="JGC176" s="41"/>
      <c r="JGD176" s="41"/>
      <c r="JGE176" s="41"/>
      <c r="JGF176" s="41"/>
      <c r="JGG176" s="41"/>
      <c r="JGH176" s="41"/>
      <c r="JGI176" s="41"/>
      <c r="JGJ176" s="41"/>
      <c r="JGK176" s="41"/>
      <c r="JGL176" s="41"/>
      <c r="JGM176" s="41"/>
      <c r="JGN176" s="41"/>
      <c r="JGO176" s="41"/>
      <c r="JGP176" s="41"/>
      <c r="JGQ176" s="41"/>
      <c r="JOH176" s="41"/>
      <c r="JOI176" s="41"/>
      <c r="JOJ176" s="41"/>
      <c r="JOK176" s="41"/>
      <c r="JOW176" s="41"/>
      <c r="JOX176" s="41"/>
      <c r="JOY176" s="41"/>
      <c r="JOZ176" s="41"/>
      <c r="JPA176" s="41"/>
      <c r="JPB176" s="41"/>
      <c r="JPC176" s="41"/>
      <c r="JPD176" s="41"/>
      <c r="JPE176" s="41"/>
      <c r="JPF176" s="41"/>
      <c r="JPG176" s="41"/>
      <c r="JPH176" s="41"/>
      <c r="JPI176" s="41"/>
      <c r="JPJ176" s="41"/>
      <c r="JPK176" s="41"/>
      <c r="JPL176" s="41"/>
      <c r="JPM176" s="41"/>
      <c r="JPN176" s="41"/>
      <c r="JPO176" s="41"/>
      <c r="JPP176" s="41"/>
      <c r="JPQ176" s="41"/>
      <c r="JPR176" s="41"/>
      <c r="JPS176" s="41"/>
      <c r="JPT176" s="41"/>
      <c r="JPU176" s="41"/>
      <c r="JPV176" s="41"/>
      <c r="JPW176" s="41"/>
      <c r="JPX176" s="41"/>
      <c r="JPY176" s="41"/>
      <c r="JPZ176" s="41"/>
      <c r="JQA176" s="41"/>
      <c r="JQB176" s="41"/>
      <c r="JQC176" s="41"/>
      <c r="JQD176" s="41"/>
      <c r="JQE176" s="41"/>
      <c r="JQF176" s="41"/>
      <c r="JQG176" s="41"/>
      <c r="JQH176" s="41"/>
      <c r="JQI176" s="41"/>
      <c r="JQJ176" s="41"/>
      <c r="JQK176" s="41"/>
      <c r="JQL176" s="41"/>
      <c r="JQM176" s="41"/>
      <c r="JYD176" s="41"/>
      <c r="JYE176" s="41"/>
      <c r="JYF176" s="41"/>
      <c r="JYG176" s="41"/>
      <c r="JYS176" s="41"/>
      <c r="JYT176" s="41"/>
      <c r="JYU176" s="41"/>
      <c r="JYV176" s="41"/>
      <c r="JYW176" s="41"/>
      <c r="JYX176" s="41"/>
      <c r="JYY176" s="41"/>
      <c r="JYZ176" s="41"/>
      <c r="JZA176" s="41"/>
      <c r="JZB176" s="41"/>
      <c r="JZC176" s="41"/>
      <c r="JZD176" s="41"/>
      <c r="JZE176" s="41"/>
      <c r="JZF176" s="41"/>
      <c r="JZG176" s="41"/>
      <c r="JZH176" s="41"/>
      <c r="JZI176" s="41"/>
      <c r="JZJ176" s="41"/>
      <c r="JZK176" s="41"/>
      <c r="JZL176" s="41"/>
      <c r="JZM176" s="41"/>
      <c r="JZN176" s="41"/>
      <c r="JZO176" s="41"/>
      <c r="JZP176" s="41"/>
      <c r="JZQ176" s="41"/>
      <c r="JZR176" s="41"/>
      <c r="JZS176" s="41"/>
      <c r="JZT176" s="41"/>
      <c r="JZU176" s="41"/>
      <c r="JZV176" s="41"/>
      <c r="JZW176" s="41"/>
      <c r="JZX176" s="41"/>
      <c r="JZY176" s="41"/>
      <c r="JZZ176" s="41"/>
      <c r="KAA176" s="41"/>
      <c r="KAB176" s="41"/>
      <c r="KAC176" s="41"/>
      <c r="KAD176" s="41"/>
      <c r="KAE176" s="41"/>
      <c r="KAF176" s="41"/>
      <c r="KAG176" s="41"/>
      <c r="KAH176" s="41"/>
      <c r="KAI176" s="41"/>
      <c r="KHZ176" s="41"/>
      <c r="KIA176" s="41"/>
      <c r="KIB176" s="41"/>
      <c r="KIC176" s="41"/>
      <c r="KIO176" s="41"/>
      <c r="KIP176" s="41"/>
      <c r="KIQ176" s="41"/>
      <c r="KIR176" s="41"/>
      <c r="KIS176" s="41"/>
      <c r="KIT176" s="41"/>
      <c r="KIU176" s="41"/>
      <c r="KIV176" s="41"/>
      <c r="KIW176" s="41"/>
      <c r="KIX176" s="41"/>
      <c r="KIY176" s="41"/>
      <c r="KIZ176" s="41"/>
      <c r="KJA176" s="41"/>
      <c r="KJB176" s="41"/>
      <c r="KJC176" s="41"/>
      <c r="KJD176" s="41"/>
      <c r="KJE176" s="41"/>
      <c r="KJF176" s="41"/>
      <c r="KJG176" s="41"/>
      <c r="KJH176" s="41"/>
      <c r="KJI176" s="41"/>
      <c r="KJJ176" s="41"/>
      <c r="KJK176" s="41"/>
      <c r="KJL176" s="41"/>
      <c r="KJM176" s="41"/>
      <c r="KJN176" s="41"/>
      <c r="KJO176" s="41"/>
      <c r="KJP176" s="41"/>
      <c r="KJQ176" s="41"/>
      <c r="KJR176" s="41"/>
      <c r="KJS176" s="41"/>
      <c r="KJT176" s="41"/>
      <c r="KJU176" s="41"/>
      <c r="KJV176" s="41"/>
      <c r="KJW176" s="41"/>
      <c r="KJX176" s="41"/>
      <c r="KJY176" s="41"/>
      <c r="KJZ176" s="41"/>
      <c r="KKA176" s="41"/>
      <c r="KKB176" s="41"/>
      <c r="KKC176" s="41"/>
      <c r="KKD176" s="41"/>
      <c r="KKE176" s="41"/>
      <c r="KRV176" s="41"/>
      <c r="KRW176" s="41"/>
      <c r="KRX176" s="41"/>
      <c r="KRY176" s="41"/>
      <c r="KSK176" s="41"/>
      <c r="KSL176" s="41"/>
      <c r="KSM176" s="41"/>
      <c r="KSN176" s="41"/>
      <c r="KSO176" s="41"/>
      <c r="KSP176" s="41"/>
      <c r="KSQ176" s="41"/>
      <c r="KSR176" s="41"/>
      <c r="KSS176" s="41"/>
      <c r="KST176" s="41"/>
      <c r="KSU176" s="41"/>
      <c r="KSV176" s="41"/>
      <c r="KSW176" s="41"/>
      <c r="KSX176" s="41"/>
      <c r="KSY176" s="41"/>
      <c r="KSZ176" s="41"/>
      <c r="KTA176" s="41"/>
      <c r="KTB176" s="41"/>
      <c r="KTC176" s="41"/>
      <c r="KTD176" s="41"/>
      <c r="KTE176" s="41"/>
      <c r="KTF176" s="41"/>
      <c r="KTG176" s="41"/>
      <c r="KTH176" s="41"/>
      <c r="KTI176" s="41"/>
      <c r="KTJ176" s="41"/>
      <c r="KTK176" s="41"/>
      <c r="KTL176" s="41"/>
      <c r="KTM176" s="41"/>
      <c r="KTN176" s="41"/>
      <c r="KTO176" s="41"/>
      <c r="KTP176" s="41"/>
      <c r="KTQ176" s="41"/>
      <c r="KTR176" s="41"/>
      <c r="KTS176" s="41"/>
      <c r="KTT176" s="41"/>
      <c r="KTU176" s="41"/>
      <c r="KTV176" s="41"/>
      <c r="KTW176" s="41"/>
      <c r="KTX176" s="41"/>
      <c r="KTY176" s="41"/>
      <c r="KTZ176" s="41"/>
      <c r="KUA176" s="41"/>
      <c r="LBR176" s="41"/>
      <c r="LBS176" s="41"/>
      <c r="LBT176" s="41"/>
      <c r="LBU176" s="41"/>
      <c r="LCG176" s="41"/>
      <c r="LCH176" s="41"/>
      <c r="LCI176" s="41"/>
      <c r="LCJ176" s="41"/>
      <c r="LCK176" s="41"/>
      <c r="LCL176" s="41"/>
      <c r="LCM176" s="41"/>
      <c r="LCN176" s="41"/>
      <c r="LCO176" s="41"/>
      <c r="LCP176" s="41"/>
      <c r="LCQ176" s="41"/>
      <c r="LCR176" s="41"/>
      <c r="LCS176" s="41"/>
      <c r="LCT176" s="41"/>
      <c r="LCU176" s="41"/>
      <c r="LCV176" s="41"/>
      <c r="LCW176" s="41"/>
      <c r="LCX176" s="41"/>
      <c r="LCY176" s="41"/>
      <c r="LCZ176" s="41"/>
      <c r="LDA176" s="41"/>
      <c r="LDB176" s="41"/>
      <c r="LDC176" s="41"/>
      <c r="LDD176" s="41"/>
      <c r="LDE176" s="41"/>
      <c r="LDF176" s="41"/>
      <c r="LDG176" s="41"/>
      <c r="LDH176" s="41"/>
      <c r="LDI176" s="41"/>
      <c r="LDJ176" s="41"/>
      <c r="LDK176" s="41"/>
      <c r="LDL176" s="41"/>
      <c r="LDM176" s="41"/>
      <c r="LDN176" s="41"/>
      <c r="LDO176" s="41"/>
      <c r="LDP176" s="41"/>
      <c r="LDQ176" s="41"/>
      <c r="LDR176" s="41"/>
      <c r="LDS176" s="41"/>
      <c r="LDT176" s="41"/>
      <c r="LDU176" s="41"/>
      <c r="LDV176" s="41"/>
      <c r="LDW176" s="41"/>
      <c r="LLN176" s="41"/>
      <c r="LLO176" s="41"/>
      <c r="LLP176" s="41"/>
      <c r="LLQ176" s="41"/>
      <c r="LMC176" s="41"/>
      <c r="LMD176" s="41"/>
      <c r="LME176" s="41"/>
      <c r="LMF176" s="41"/>
      <c r="LMG176" s="41"/>
      <c r="LMH176" s="41"/>
      <c r="LMI176" s="41"/>
      <c r="LMJ176" s="41"/>
      <c r="LMK176" s="41"/>
      <c r="LML176" s="41"/>
      <c r="LMM176" s="41"/>
      <c r="LMN176" s="41"/>
      <c r="LMO176" s="41"/>
      <c r="LMP176" s="41"/>
      <c r="LMQ176" s="41"/>
      <c r="LMR176" s="41"/>
      <c r="LMS176" s="41"/>
      <c r="LMT176" s="41"/>
      <c r="LMU176" s="41"/>
      <c r="LMV176" s="41"/>
      <c r="LMW176" s="41"/>
      <c r="LMX176" s="41"/>
      <c r="LMY176" s="41"/>
      <c r="LMZ176" s="41"/>
      <c r="LNA176" s="41"/>
      <c r="LNB176" s="41"/>
      <c r="LNC176" s="41"/>
      <c r="LND176" s="41"/>
      <c r="LNE176" s="41"/>
      <c r="LNF176" s="41"/>
      <c r="LNG176" s="41"/>
      <c r="LNH176" s="41"/>
      <c r="LNI176" s="41"/>
      <c r="LNJ176" s="41"/>
      <c r="LNK176" s="41"/>
      <c r="LNL176" s="41"/>
      <c r="LNM176" s="41"/>
      <c r="LNN176" s="41"/>
      <c r="LNO176" s="41"/>
      <c r="LNP176" s="41"/>
      <c r="LNQ176" s="41"/>
      <c r="LNR176" s="41"/>
      <c r="LNS176" s="41"/>
      <c r="LVJ176" s="41"/>
      <c r="LVK176" s="41"/>
      <c r="LVL176" s="41"/>
      <c r="LVM176" s="41"/>
      <c r="LVY176" s="41"/>
      <c r="LVZ176" s="41"/>
      <c r="LWA176" s="41"/>
      <c r="LWB176" s="41"/>
      <c r="LWC176" s="41"/>
      <c r="LWD176" s="41"/>
      <c r="LWE176" s="41"/>
      <c r="LWF176" s="41"/>
      <c r="LWG176" s="41"/>
      <c r="LWH176" s="41"/>
      <c r="LWI176" s="41"/>
      <c r="LWJ176" s="41"/>
      <c r="LWK176" s="41"/>
      <c r="LWL176" s="41"/>
      <c r="LWM176" s="41"/>
      <c r="LWN176" s="41"/>
      <c r="LWO176" s="41"/>
      <c r="LWP176" s="41"/>
      <c r="LWQ176" s="41"/>
      <c r="LWR176" s="41"/>
      <c r="LWS176" s="41"/>
      <c r="LWT176" s="41"/>
      <c r="LWU176" s="41"/>
      <c r="LWV176" s="41"/>
      <c r="LWW176" s="41"/>
      <c r="LWX176" s="41"/>
      <c r="LWY176" s="41"/>
      <c r="LWZ176" s="41"/>
      <c r="LXA176" s="41"/>
      <c r="LXB176" s="41"/>
      <c r="LXC176" s="41"/>
      <c r="LXD176" s="41"/>
      <c r="LXE176" s="41"/>
      <c r="LXF176" s="41"/>
      <c r="LXG176" s="41"/>
      <c r="LXH176" s="41"/>
      <c r="LXI176" s="41"/>
      <c r="LXJ176" s="41"/>
      <c r="LXK176" s="41"/>
      <c r="LXL176" s="41"/>
      <c r="LXM176" s="41"/>
      <c r="LXN176" s="41"/>
      <c r="LXO176" s="41"/>
      <c r="MFF176" s="41"/>
      <c r="MFG176" s="41"/>
      <c r="MFH176" s="41"/>
      <c r="MFI176" s="41"/>
      <c r="MFU176" s="41"/>
      <c r="MFV176" s="41"/>
      <c r="MFW176" s="41"/>
      <c r="MFX176" s="41"/>
      <c r="MFY176" s="41"/>
      <c r="MFZ176" s="41"/>
      <c r="MGA176" s="41"/>
      <c r="MGB176" s="41"/>
      <c r="MGC176" s="41"/>
      <c r="MGD176" s="41"/>
      <c r="MGE176" s="41"/>
      <c r="MGF176" s="41"/>
      <c r="MGG176" s="41"/>
      <c r="MGH176" s="41"/>
      <c r="MGI176" s="41"/>
      <c r="MGJ176" s="41"/>
      <c r="MGK176" s="41"/>
      <c r="MGL176" s="41"/>
      <c r="MGM176" s="41"/>
      <c r="MGN176" s="41"/>
      <c r="MGO176" s="41"/>
      <c r="MGP176" s="41"/>
      <c r="MGQ176" s="41"/>
      <c r="MGR176" s="41"/>
      <c r="MGS176" s="41"/>
      <c r="MGT176" s="41"/>
      <c r="MGU176" s="41"/>
      <c r="MGV176" s="41"/>
      <c r="MGW176" s="41"/>
      <c r="MGX176" s="41"/>
      <c r="MGY176" s="41"/>
      <c r="MGZ176" s="41"/>
      <c r="MHA176" s="41"/>
      <c r="MHB176" s="41"/>
      <c r="MHC176" s="41"/>
      <c r="MHD176" s="41"/>
      <c r="MHE176" s="41"/>
      <c r="MHF176" s="41"/>
      <c r="MHG176" s="41"/>
      <c r="MHH176" s="41"/>
      <c r="MHI176" s="41"/>
      <c r="MHJ176" s="41"/>
      <c r="MHK176" s="41"/>
      <c r="MPB176" s="41"/>
      <c r="MPC176" s="41"/>
      <c r="MPD176" s="41"/>
      <c r="MPE176" s="41"/>
      <c r="MPQ176" s="41"/>
      <c r="MPR176" s="41"/>
      <c r="MPS176" s="41"/>
      <c r="MPT176" s="41"/>
      <c r="MPU176" s="41"/>
      <c r="MPV176" s="41"/>
      <c r="MPW176" s="41"/>
      <c r="MPX176" s="41"/>
      <c r="MPY176" s="41"/>
      <c r="MPZ176" s="41"/>
      <c r="MQA176" s="41"/>
      <c r="MQB176" s="41"/>
      <c r="MQC176" s="41"/>
      <c r="MQD176" s="41"/>
      <c r="MQE176" s="41"/>
      <c r="MQF176" s="41"/>
      <c r="MQG176" s="41"/>
      <c r="MQH176" s="41"/>
      <c r="MQI176" s="41"/>
      <c r="MQJ176" s="41"/>
      <c r="MQK176" s="41"/>
      <c r="MQL176" s="41"/>
      <c r="MQM176" s="41"/>
      <c r="MQN176" s="41"/>
      <c r="MQO176" s="41"/>
      <c r="MQP176" s="41"/>
      <c r="MQQ176" s="41"/>
      <c r="MQR176" s="41"/>
      <c r="MQS176" s="41"/>
      <c r="MQT176" s="41"/>
      <c r="MQU176" s="41"/>
      <c r="MQV176" s="41"/>
      <c r="MQW176" s="41"/>
      <c r="MQX176" s="41"/>
      <c r="MQY176" s="41"/>
      <c r="MQZ176" s="41"/>
      <c r="MRA176" s="41"/>
      <c r="MRB176" s="41"/>
      <c r="MRC176" s="41"/>
      <c r="MRD176" s="41"/>
      <c r="MRE176" s="41"/>
      <c r="MRF176" s="41"/>
      <c r="MRG176" s="41"/>
      <c r="MYX176" s="41"/>
      <c r="MYY176" s="41"/>
      <c r="MYZ176" s="41"/>
      <c r="MZA176" s="41"/>
      <c r="MZM176" s="41"/>
      <c r="MZN176" s="41"/>
      <c r="MZO176" s="41"/>
      <c r="MZP176" s="41"/>
      <c r="MZQ176" s="41"/>
      <c r="MZR176" s="41"/>
      <c r="MZS176" s="41"/>
      <c r="MZT176" s="41"/>
      <c r="MZU176" s="41"/>
      <c r="MZV176" s="41"/>
      <c r="MZW176" s="41"/>
      <c r="MZX176" s="41"/>
      <c r="MZY176" s="41"/>
      <c r="MZZ176" s="41"/>
      <c r="NAA176" s="41"/>
      <c r="NAB176" s="41"/>
      <c r="NAC176" s="41"/>
      <c r="NAD176" s="41"/>
      <c r="NAE176" s="41"/>
      <c r="NAF176" s="41"/>
      <c r="NAG176" s="41"/>
      <c r="NAH176" s="41"/>
      <c r="NAI176" s="41"/>
      <c r="NAJ176" s="41"/>
      <c r="NAK176" s="41"/>
      <c r="NAL176" s="41"/>
      <c r="NAM176" s="41"/>
      <c r="NAN176" s="41"/>
      <c r="NAO176" s="41"/>
      <c r="NAP176" s="41"/>
      <c r="NAQ176" s="41"/>
      <c r="NAR176" s="41"/>
      <c r="NAS176" s="41"/>
      <c r="NAT176" s="41"/>
      <c r="NAU176" s="41"/>
      <c r="NAV176" s="41"/>
      <c r="NAW176" s="41"/>
      <c r="NAX176" s="41"/>
      <c r="NAY176" s="41"/>
      <c r="NAZ176" s="41"/>
      <c r="NBA176" s="41"/>
      <c r="NBB176" s="41"/>
      <c r="NBC176" s="41"/>
      <c r="NIT176" s="41"/>
      <c r="NIU176" s="41"/>
      <c r="NIV176" s="41"/>
      <c r="NIW176" s="41"/>
      <c r="NJI176" s="41"/>
      <c r="NJJ176" s="41"/>
      <c r="NJK176" s="41"/>
      <c r="NJL176" s="41"/>
      <c r="NJM176" s="41"/>
      <c r="NJN176" s="41"/>
      <c r="NJO176" s="41"/>
      <c r="NJP176" s="41"/>
      <c r="NJQ176" s="41"/>
      <c r="NJR176" s="41"/>
      <c r="NJS176" s="41"/>
      <c r="NJT176" s="41"/>
      <c r="NJU176" s="41"/>
      <c r="NJV176" s="41"/>
      <c r="NJW176" s="41"/>
      <c r="NJX176" s="41"/>
      <c r="NJY176" s="41"/>
      <c r="NJZ176" s="41"/>
      <c r="NKA176" s="41"/>
      <c r="NKB176" s="41"/>
      <c r="NKC176" s="41"/>
      <c r="NKD176" s="41"/>
      <c r="NKE176" s="41"/>
      <c r="NKF176" s="41"/>
      <c r="NKG176" s="41"/>
      <c r="NKH176" s="41"/>
      <c r="NKI176" s="41"/>
      <c r="NKJ176" s="41"/>
      <c r="NKK176" s="41"/>
      <c r="NKL176" s="41"/>
      <c r="NKM176" s="41"/>
      <c r="NKN176" s="41"/>
      <c r="NKO176" s="41"/>
      <c r="NKP176" s="41"/>
      <c r="NKQ176" s="41"/>
      <c r="NKR176" s="41"/>
      <c r="NKS176" s="41"/>
      <c r="NKT176" s="41"/>
      <c r="NKU176" s="41"/>
      <c r="NKV176" s="41"/>
      <c r="NKW176" s="41"/>
      <c r="NKX176" s="41"/>
      <c r="NKY176" s="41"/>
      <c r="NSP176" s="41"/>
      <c r="NSQ176" s="41"/>
      <c r="NSR176" s="41"/>
      <c r="NSS176" s="41"/>
      <c r="NTE176" s="41"/>
      <c r="NTF176" s="41"/>
      <c r="NTG176" s="41"/>
      <c r="NTH176" s="41"/>
      <c r="NTI176" s="41"/>
      <c r="NTJ176" s="41"/>
      <c r="NTK176" s="41"/>
      <c r="NTL176" s="41"/>
      <c r="NTM176" s="41"/>
      <c r="NTN176" s="41"/>
      <c r="NTO176" s="41"/>
      <c r="NTP176" s="41"/>
      <c r="NTQ176" s="41"/>
      <c r="NTR176" s="41"/>
      <c r="NTS176" s="41"/>
      <c r="NTT176" s="41"/>
      <c r="NTU176" s="41"/>
      <c r="NTV176" s="41"/>
      <c r="NTW176" s="41"/>
      <c r="NTX176" s="41"/>
      <c r="NTY176" s="41"/>
      <c r="NTZ176" s="41"/>
      <c r="NUA176" s="41"/>
      <c r="NUB176" s="41"/>
      <c r="NUC176" s="41"/>
      <c r="NUD176" s="41"/>
      <c r="NUE176" s="41"/>
      <c r="NUF176" s="41"/>
      <c r="NUG176" s="41"/>
      <c r="NUH176" s="41"/>
      <c r="NUI176" s="41"/>
      <c r="NUJ176" s="41"/>
      <c r="NUK176" s="41"/>
      <c r="NUL176" s="41"/>
      <c r="NUM176" s="41"/>
      <c r="NUN176" s="41"/>
      <c r="NUO176" s="41"/>
      <c r="NUP176" s="41"/>
      <c r="NUQ176" s="41"/>
      <c r="NUR176" s="41"/>
      <c r="NUS176" s="41"/>
      <c r="NUT176" s="41"/>
      <c r="NUU176" s="41"/>
      <c r="OCL176" s="41"/>
      <c r="OCM176" s="41"/>
      <c r="OCN176" s="41"/>
      <c r="OCO176" s="41"/>
      <c r="ODA176" s="41"/>
      <c r="ODB176" s="41"/>
      <c r="ODC176" s="41"/>
      <c r="ODD176" s="41"/>
      <c r="ODE176" s="41"/>
      <c r="ODF176" s="41"/>
      <c r="ODG176" s="41"/>
      <c r="ODH176" s="41"/>
      <c r="ODI176" s="41"/>
      <c r="ODJ176" s="41"/>
      <c r="ODK176" s="41"/>
      <c r="ODL176" s="41"/>
      <c r="ODM176" s="41"/>
      <c r="ODN176" s="41"/>
      <c r="ODO176" s="41"/>
      <c r="ODP176" s="41"/>
      <c r="ODQ176" s="41"/>
      <c r="ODR176" s="41"/>
      <c r="ODS176" s="41"/>
      <c r="ODT176" s="41"/>
      <c r="ODU176" s="41"/>
      <c r="ODV176" s="41"/>
      <c r="ODW176" s="41"/>
      <c r="ODX176" s="41"/>
      <c r="ODY176" s="41"/>
      <c r="ODZ176" s="41"/>
      <c r="OEA176" s="41"/>
      <c r="OEB176" s="41"/>
      <c r="OEC176" s="41"/>
      <c r="OED176" s="41"/>
      <c r="OEE176" s="41"/>
      <c r="OEF176" s="41"/>
      <c r="OEG176" s="41"/>
      <c r="OEH176" s="41"/>
      <c r="OEI176" s="41"/>
      <c r="OEJ176" s="41"/>
      <c r="OEK176" s="41"/>
      <c r="OEL176" s="41"/>
      <c r="OEM176" s="41"/>
      <c r="OEN176" s="41"/>
      <c r="OEO176" s="41"/>
      <c r="OEP176" s="41"/>
      <c r="OEQ176" s="41"/>
      <c r="OMH176" s="41"/>
      <c r="OMI176" s="41"/>
      <c r="OMJ176" s="41"/>
      <c r="OMK176" s="41"/>
      <c r="OMW176" s="41"/>
      <c r="OMX176" s="41"/>
      <c r="OMY176" s="41"/>
      <c r="OMZ176" s="41"/>
      <c r="ONA176" s="41"/>
      <c r="ONB176" s="41"/>
      <c r="ONC176" s="41"/>
      <c r="OND176" s="41"/>
      <c r="ONE176" s="41"/>
      <c r="ONF176" s="41"/>
      <c r="ONG176" s="41"/>
      <c r="ONH176" s="41"/>
      <c r="ONI176" s="41"/>
      <c r="ONJ176" s="41"/>
      <c r="ONK176" s="41"/>
      <c r="ONL176" s="41"/>
      <c r="ONM176" s="41"/>
      <c r="ONN176" s="41"/>
      <c r="ONO176" s="41"/>
      <c r="ONP176" s="41"/>
      <c r="ONQ176" s="41"/>
      <c r="ONR176" s="41"/>
      <c r="ONS176" s="41"/>
      <c r="ONT176" s="41"/>
      <c r="ONU176" s="41"/>
      <c r="ONV176" s="41"/>
      <c r="ONW176" s="41"/>
      <c r="ONX176" s="41"/>
      <c r="ONY176" s="41"/>
      <c r="ONZ176" s="41"/>
      <c r="OOA176" s="41"/>
      <c r="OOB176" s="41"/>
      <c r="OOC176" s="41"/>
      <c r="OOD176" s="41"/>
      <c r="OOE176" s="41"/>
      <c r="OOF176" s="41"/>
      <c r="OOG176" s="41"/>
      <c r="OOH176" s="41"/>
      <c r="OOI176" s="41"/>
      <c r="OOJ176" s="41"/>
      <c r="OOK176" s="41"/>
      <c r="OOL176" s="41"/>
      <c r="OOM176" s="41"/>
      <c r="OWD176" s="41"/>
      <c r="OWE176" s="41"/>
      <c r="OWF176" s="41"/>
      <c r="OWG176" s="41"/>
      <c r="OWS176" s="41"/>
      <c r="OWT176" s="41"/>
      <c r="OWU176" s="41"/>
      <c r="OWV176" s="41"/>
      <c r="OWW176" s="41"/>
      <c r="OWX176" s="41"/>
      <c r="OWY176" s="41"/>
      <c r="OWZ176" s="41"/>
      <c r="OXA176" s="41"/>
      <c r="OXB176" s="41"/>
      <c r="OXC176" s="41"/>
      <c r="OXD176" s="41"/>
      <c r="OXE176" s="41"/>
      <c r="OXF176" s="41"/>
      <c r="OXG176" s="41"/>
      <c r="OXH176" s="41"/>
      <c r="OXI176" s="41"/>
      <c r="OXJ176" s="41"/>
      <c r="OXK176" s="41"/>
      <c r="OXL176" s="41"/>
      <c r="OXM176" s="41"/>
      <c r="OXN176" s="41"/>
      <c r="OXO176" s="41"/>
      <c r="OXP176" s="41"/>
      <c r="OXQ176" s="41"/>
      <c r="OXR176" s="41"/>
      <c r="OXS176" s="41"/>
      <c r="OXT176" s="41"/>
      <c r="OXU176" s="41"/>
      <c r="OXV176" s="41"/>
      <c r="OXW176" s="41"/>
      <c r="OXX176" s="41"/>
      <c r="OXY176" s="41"/>
      <c r="OXZ176" s="41"/>
      <c r="OYA176" s="41"/>
      <c r="OYB176" s="41"/>
      <c r="OYC176" s="41"/>
      <c r="OYD176" s="41"/>
      <c r="OYE176" s="41"/>
      <c r="OYF176" s="41"/>
      <c r="OYG176" s="41"/>
      <c r="OYH176" s="41"/>
      <c r="OYI176" s="41"/>
      <c r="PFZ176" s="41"/>
      <c r="PGA176" s="41"/>
      <c r="PGB176" s="41"/>
      <c r="PGC176" s="41"/>
      <c r="PGO176" s="41"/>
      <c r="PGP176" s="41"/>
      <c r="PGQ176" s="41"/>
      <c r="PGR176" s="41"/>
      <c r="PGS176" s="41"/>
      <c r="PGT176" s="41"/>
      <c r="PGU176" s="41"/>
      <c r="PGV176" s="41"/>
      <c r="PGW176" s="41"/>
      <c r="PGX176" s="41"/>
      <c r="PGY176" s="41"/>
      <c r="PGZ176" s="41"/>
      <c r="PHA176" s="41"/>
      <c r="PHB176" s="41"/>
      <c r="PHC176" s="41"/>
      <c r="PHD176" s="41"/>
      <c r="PHE176" s="41"/>
      <c r="PHF176" s="41"/>
      <c r="PHG176" s="41"/>
      <c r="PHH176" s="41"/>
      <c r="PHI176" s="41"/>
      <c r="PHJ176" s="41"/>
      <c r="PHK176" s="41"/>
      <c r="PHL176" s="41"/>
      <c r="PHM176" s="41"/>
      <c r="PHN176" s="41"/>
      <c r="PHO176" s="41"/>
      <c r="PHP176" s="41"/>
      <c r="PHQ176" s="41"/>
      <c r="PHR176" s="41"/>
      <c r="PHS176" s="41"/>
      <c r="PHT176" s="41"/>
      <c r="PHU176" s="41"/>
      <c r="PHV176" s="41"/>
      <c r="PHW176" s="41"/>
      <c r="PHX176" s="41"/>
      <c r="PHY176" s="41"/>
      <c r="PHZ176" s="41"/>
      <c r="PIA176" s="41"/>
      <c r="PIB176" s="41"/>
      <c r="PIC176" s="41"/>
      <c r="PID176" s="41"/>
      <c r="PIE176" s="41"/>
      <c r="PPV176" s="41"/>
      <c r="PPW176" s="41"/>
      <c r="PPX176" s="41"/>
      <c r="PPY176" s="41"/>
      <c r="PQK176" s="41"/>
      <c r="PQL176" s="41"/>
      <c r="PQM176" s="41"/>
      <c r="PQN176" s="41"/>
      <c r="PQO176" s="41"/>
      <c r="PQP176" s="41"/>
      <c r="PQQ176" s="41"/>
      <c r="PQR176" s="41"/>
      <c r="PQS176" s="41"/>
      <c r="PQT176" s="41"/>
      <c r="PQU176" s="41"/>
      <c r="PQV176" s="41"/>
      <c r="PQW176" s="41"/>
      <c r="PQX176" s="41"/>
      <c r="PQY176" s="41"/>
      <c r="PQZ176" s="41"/>
      <c r="PRA176" s="41"/>
      <c r="PRB176" s="41"/>
      <c r="PRC176" s="41"/>
      <c r="PRD176" s="41"/>
      <c r="PRE176" s="41"/>
      <c r="PRF176" s="41"/>
      <c r="PRG176" s="41"/>
      <c r="PRH176" s="41"/>
      <c r="PRI176" s="41"/>
      <c r="PRJ176" s="41"/>
      <c r="PRK176" s="41"/>
      <c r="PRL176" s="41"/>
      <c r="PRM176" s="41"/>
      <c r="PRN176" s="41"/>
      <c r="PRO176" s="41"/>
      <c r="PRP176" s="41"/>
      <c r="PRQ176" s="41"/>
      <c r="PRR176" s="41"/>
      <c r="PRS176" s="41"/>
      <c r="PRT176" s="41"/>
      <c r="PRU176" s="41"/>
      <c r="PRV176" s="41"/>
      <c r="PRW176" s="41"/>
      <c r="PRX176" s="41"/>
      <c r="PRY176" s="41"/>
      <c r="PRZ176" s="41"/>
      <c r="PSA176" s="41"/>
      <c r="PZR176" s="41"/>
      <c r="PZS176" s="41"/>
      <c r="PZT176" s="41"/>
      <c r="PZU176" s="41"/>
      <c r="QAG176" s="41"/>
      <c r="QAH176" s="41"/>
      <c r="QAI176" s="41"/>
      <c r="QAJ176" s="41"/>
      <c r="QAK176" s="41"/>
      <c r="QAL176" s="41"/>
      <c r="QAM176" s="41"/>
      <c r="QAN176" s="41"/>
      <c r="QAO176" s="41"/>
      <c r="QAP176" s="41"/>
      <c r="QAQ176" s="41"/>
      <c r="QAR176" s="41"/>
      <c r="QAS176" s="41"/>
      <c r="QAT176" s="41"/>
      <c r="QAU176" s="41"/>
      <c r="QAV176" s="41"/>
      <c r="QAW176" s="41"/>
      <c r="QAX176" s="41"/>
      <c r="QAY176" s="41"/>
      <c r="QAZ176" s="41"/>
      <c r="QBA176" s="41"/>
      <c r="QBB176" s="41"/>
      <c r="QBC176" s="41"/>
      <c r="QBD176" s="41"/>
      <c r="QBE176" s="41"/>
      <c r="QBF176" s="41"/>
      <c r="QBG176" s="41"/>
      <c r="QBH176" s="41"/>
      <c r="QBI176" s="41"/>
      <c r="QBJ176" s="41"/>
      <c r="QBK176" s="41"/>
      <c r="QBL176" s="41"/>
      <c r="QBM176" s="41"/>
      <c r="QBN176" s="41"/>
      <c r="QBO176" s="41"/>
      <c r="QBP176" s="41"/>
      <c r="QBQ176" s="41"/>
      <c r="QBR176" s="41"/>
      <c r="QBS176" s="41"/>
      <c r="QBT176" s="41"/>
      <c r="QBU176" s="41"/>
      <c r="QBV176" s="41"/>
      <c r="QBW176" s="41"/>
      <c r="QJN176" s="41"/>
      <c r="QJO176" s="41"/>
      <c r="QJP176" s="41"/>
      <c r="QJQ176" s="41"/>
      <c r="QKC176" s="41"/>
      <c r="QKD176" s="41"/>
      <c r="QKE176" s="41"/>
      <c r="QKF176" s="41"/>
      <c r="QKG176" s="41"/>
      <c r="QKH176" s="41"/>
      <c r="QKI176" s="41"/>
      <c r="QKJ176" s="41"/>
      <c r="QKK176" s="41"/>
      <c r="QKL176" s="41"/>
      <c r="QKM176" s="41"/>
      <c r="QKN176" s="41"/>
      <c r="QKO176" s="41"/>
      <c r="QKP176" s="41"/>
      <c r="QKQ176" s="41"/>
      <c r="QKR176" s="41"/>
      <c r="QKS176" s="41"/>
      <c r="QKT176" s="41"/>
      <c r="QKU176" s="41"/>
      <c r="QKV176" s="41"/>
      <c r="QKW176" s="41"/>
      <c r="QKX176" s="41"/>
      <c r="QKY176" s="41"/>
      <c r="QKZ176" s="41"/>
      <c r="QLA176" s="41"/>
      <c r="QLB176" s="41"/>
      <c r="QLC176" s="41"/>
      <c r="QLD176" s="41"/>
      <c r="QLE176" s="41"/>
      <c r="QLF176" s="41"/>
      <c r="QLG176" s="41"/>
      <c r="QLH176" s="41"/>
      <c r="QLI176" s="41"/>
      <c r="QLJ176" s="41"/>
      <c r="QLK176" s="41"/>
      <c r="QLL176" s="41"/>
      <c r="QLM176" s="41"/>
      <c r="QLN176" s="41"/>
      <c r="QLO176" s="41"/>
      <c r="QLP176" s="41"/>
      <c r="QLQ176" s="41"/>
      <c r="QLR176" s="41"/>
      <c r="QLS176" s="41"/>
      <c r="QTJ176" s="41"/>
      <c r="QTK176" s="41"/>
      <c r="QTL176" s="41"/>
      <c r="QTM176" s="41"/>
      <c r="QTY176" s="41"/>
      <c r="QTZ176" s="41"/>
      <c r="QUA176" s="41"/>
      <c r="QUB176" s="41"/>
      <c r="QUC176" s="41"/>
      <c r="QUD176" s="41"/>
      <c r="QUE176" s="41"/>
      <c r="QUF176" s="41"/>
      <c r="QUG176" s="41"/>
      <c r="QUH176" s="41"/>
      <c r="QUI176" s="41"/>
      <c r="QUJ176" s="41"/>
      <c r="QUK176" s="41"/>
      <c r="QUL176" s="41"/>
      <c r="QUM176" s="41"/>
      <c r="QUN176" s="41"/>
      <c r="QUO176" s="41"/>
      <c r="QUP176" s="41"/>
      <c r="QUQ176" s="41"/>
      <c r="QUR176" s="41"/>
      <c r="QUS176" s="41"/>
      <c r="QUT176" s="41"/>
      <c r="QUU176" s="41"/>
      <c r="QUV176" s="41"/>
      <c r="QUW176" s="41"/>
      <c r="QUX176" s="41"/>
      <c r="QUY176" s="41"/>
      <c r="QUZ176" s="41"/>
      <c r="QVA176" s="41"/>
      <c r="QVB176" s="41"/>
      <c r="QVC176" s="41"/>
      <c r="QVD176" s="41"/>
      <c r="QVE176" s="41"/>
      <c r="QVF176" s="41"/>
      <c r="QVG176" s="41"/>
      <c r="QVH176" s="41"/>
      <c r="QVI176" s="41"/>
      <c r="QVJ176" s="41"/>
      <c r="QVK176" s="41"/>
      <c r="QVL176" s="41"/>
      <c r="QVM176" s="41"/>
      <c r="QVN176" s="41"/>
      <c r="QVO176" s="41"/>
      <c r="RDF176" s="41"/>
      <c r="RDG176" s="41"/>
      <c r="RDH176" s="41"/>
      <c r="RDI176" s="41"/>
      <c r="RDU176" s="41"/>
      <c r="RDV176" s="41"/>
      <c r="RDW176" s="41"/>
      <c r="RDX176" s="41"/>
      <c r="RDY176" s="41"/>
      <c r="RDZ176" s="41"/>
      <c r="REA176" s="41"/>
      <c r="REB176" s="41"/>
      <c r="REC176" s="41"/>
      <c r="RED176" s="41"/>
      <c r="REE176" s="41"/>
      <c r="REF176" s="41"/>
      <c r="REG176" s="41"/>
      <c r="REH176" s="41"/>
      <c r="REI176" s="41"/>
      <c r="REJ176" s="41"/>
      <c r="REK176" s="41"/>
      <c r="REL176" s="41"/>
      <c r="REM176" s="41"/>
      <c r="REN176" s="41"/>
      <c r="REO176" s="41"/>
      <c r="REP176" s="41"/>
      <c r="REQ176" s="41"/>
      <c r="RER176" s="41"/>
      <c r="RES176" s="41"/>
      <c r="RET176" s="41"/>
      <c r="REU176" s="41"/>
      <c r="REV176" s="41"/>
      <c r="REW176" s="41"/>
      <c r="REX176" s="41"/>
      <c r="REY176" s="41"/>
      <c r="REZ176" s="41"/>
      <c r="RFA176" s="41"/>
      <c r="RFB176" s="41"/>
      <c r="RFC176" s="41"/>
      <c r="RFD176" s="41"/>
      <c r="RFE176" s="41"/>
      <c r="RFF176" s="41"/>
      <c r="RFG176" s="41"/>
      <c r="RFH176" s="41"/>
      <c r="RFI176" s="41"/>
      <c r="RFJ176" s="41"/>
      <c r="RFK176" s="41"/>
      <c r="RNB176" s="41"/>
      <c r="RNC176" s="41"/>
      <c r="RND176" s="41"/>
      <c r="RNE176" s="41"/>
      <c r="RNQ176" s="41"/>
      <c r="RNR176" s="41"/>
      <c r="RNS176" s="41"/>
      <c r="RNT176" s="41"/>
      <c r="RNU176" s="41"/>
      <c r="RNV176" s="41"/>
      <c r="RNW176" s="41"/>
      <c r="RNX176" s="41"/>
      <c r="RNY176" s="41"/>
      <c r="RNZ176" s="41"/>
      <c r="ROA176" s="41"/>
      <c r="ROB176" s="41"/>
      <c r="ROC176" s="41"/>
      <c r="ROD176" s="41"/>
      <c r="ROE176" s="41"/>
      <c r="ROF176" s="41"/>
      <c r="ROG176" s="41"/>
      <c r="ROH176" s="41"/>
      <c r="ROI176" s="41"/>
      <c r="ROJ176" s="41"/>
      <c r="ROK176" s="41"/>
      <c r="ROL176" s="41"/>
      <c r="ROM176" s="41"/>
      <c r="RON176" s="41"/>
      <c r="ROO176" s="41"/>
      <c r="ROP176" s="41"/>
      <c r="ROQ176" s="41"/>
      <c r="ROR176" s="41"/>
      <c r="ROS176" s="41"/>
      <c r="ROT176" s="41"/>
      <c r="ROU176" s="41"/>
      <c r="ROV176" s="41"/>
      <c r="ROW176" s="41"/>
      <c r="ROX176" s="41"/>
      <c r="ROY176" s="41"/>
      <c r="ROZ176" s="41"/>
      <c r="RPA176" s="41"/>
      <c r="RPB176" s="41"/>
      <c r="RPC176" s="41"/>
      <c r="RPD176" s="41"/>
      <c r="RPE176" s="41"/>
      <c r="RPF176" s="41"/>
      <c r="RPG176" s="41"/>
      <c r="RWX176" s="41"/>
      <c r="RWY176" s="41"/>
      <c r="RWZ176" s="41"/>
      <c r="RXA176" s="41"/>
      <c r="RXM176" s="41"/>
      <c r="RXN176" s="41"/>
      <c r="RXO176" s="41"/>
      <c r="RXP176" s="41"/>
      <c r="RXQ176" s="41"/>
      <c r="RXR176" s="41"/>
      <c r="RXS176" s="41"/>
      <c r="RXT176" s="41"/>
      <c r="RXU176" s="41"/>
      <c r="RXV176" s="41"/>
      <c r="RXW176" s="41"/>
      <c r="RXX176" s="41"/>
      <c r="RXY176" s="41"/>
      <c r="RXZ176" s="41"/>
      <c r="RYA176" s="41"/>
      <c r="RYB176" s="41"/>
      <c r="RYC176" s="41"/>
      <c r="RYD176" s="41"/>
      <c r="RYE176" s="41"/>
      <c r="RYF176" s="41"/>
      <c r="RYG176" s="41"/>
      <c r="RYH176" s="41"/>
      <c r="RYI176" s="41"/>
      <c r="RYJ176" s="41"/>
      <c r="RYK176" s="41"/>
      <c r="RYL176" s="41"/>
      <c r="RYM176" s="41"/>
      <c r="RYN176" s="41"/>
      <c r="RYO176" s="41"/>
      <c r="RYP176" s="41"/>
      <c r="RYQ176" s="41"/>
      <c r="RYR176" s="41"/>
      <c r="RYS176" s="41"/>
      <c r="RYT176" s="41"/>
      <c r="RYU176" s="41"/>
      <c r="RYV176" s="41"/>
      <c r="RYW176" s="41"/>
      <c r="RYX176" s="41"/>
      <c r="RYY176" s="41"/>
      <c r="RYZ176" s="41"/>
      <c r="RZA176" s="41"/>
      <c r="RZB176" s="41"/>
      <c r="RZC176" s="41"/>
      <c r="SGT176" s="41"/>
      <c r="SGU176" s="41"/>
      <c r="SGV176" s="41"/>
      <c r="SGW176" s="41"/>
      <c r="SHI176" s="41"/>
      <c r="SHJ176" s="41"/>
      <c r="SHK176" s="41"/>
      <c r="SHL176" s="41"/>
      <c r="SHM176" s="41"/>
      <c r="SHN176" s="41"/>
      <c r="SHO176" s="41"/>
      <c r="SHP176" s="41"/>
      <c r="SHQ176" s="41"/>
      <c r="SHR176" s="41"/>
      <c r="SHS176" s="41"/>
      <c r="SHT176" s="41"/>
      <c r="SHU176" s="41"/>
      <c r="SHV176" s="41"/>
      <c r="SHW176" s="41"/>
      <c r="SHX176" s="41"/>
      <c r="SHY176" s="41"/>
      <c r="SHZ176" s="41"/>
      <c r="SIA176" s="41"/>
      <c r="SIB176" s="41"/>
      <c r="SIC176" s="41"/>
      <c r="SID176" s="41"/>
      <c r="SIE176" s="41"/>
      <c r="SIF176" s="41"/>
      <c r="SIG176" s="41"/>
      <c r="SIH176" s="41"/>
      <c r="SII176" s="41"/>
      <c r="SIJ176" s="41"/>
      <c r="SIK176" s="41"/>
      <c r="SIL176" s="41"/>
      <c r="SIM176" s="41"/>
      <c r="SIN176" s="41"/>
      <c r="SIO176" s="41"/>
      <c r="SIP176" s="41"/>
      <c r="SIQ176" s="41"/>
      <c r="SIR176" s="41"/>
      <c r="SIS176" s="41"/>
      <c r="SIT176" s="41"/>
      <c r="SIU176" s="41"/>
      <c r="SIV176" s="41"/>
      <c r="SIW176" s="41"/>
      <c r="SIX176" s="41"/>
      <c r="SIY176" s="41"/>
      <c r="SQP176" s="41"/>
      <c r="SQQ176" s="41"/>
      <c r="SQR176" s="41"/>
      <c r="SQS176" s="41"/>
      <c r="SRE176" s="41"/>
      <c r="SRF176" s="41"/>
      <c r="SRG176" s="41"/>
      <c r="SRH176" s="41"/>
      <c r="SRI176" s="41"/>
      <c r="SRJ176" s="41"/>
      <c r="SRK176" s="41"/>
      <c r="SRL176" s="41"/>
      <c r="SRM176" s="41"/>
      <c r="SRN176" s="41"/>
      <c r="SRO176" s="41"/>
      <c r="SRP176" s="41"/>
      <c r="SRQ176" s="41"/>
      <c r="SRR176" s="41"/>
      <c r="SRS176" s="41"/>
      <c r="SRT176" s="41"/>
      <c r="SRU176" s="41"/>
      <c r="SRV176" s="41"/>
      <c r="SRW176" s="41"/>
      <c r="SRX176" s="41"/>
      <c r="SRY176" s="41"/>
      <c r="SRZ176" s="41"/>
      <c r="SSA176" s="41"/>
      <c r="SSB176" s="41"/>
      <c r="SSC176" s="41"/>
      <c r="SSD176" s="41"/>
      <c r="SSE176" s="41"/>
      <c r="SSF176" s="41"/>
      <c r="SSG176" s="41"/>
      <c r="SSH176" s="41"/>
      <c r="SSI176" s="41"/>
      <c r="SSJ176" s="41"/>
      <c r="SSK176" s="41"/>
      <c r="SSL176" s="41"/>
      <c r="SSM176" s="41"/>
      <c r="SSN176" s="41"/>
      <c r="SSO176" s="41"/>
      <c r="SSP176" s="41"/>
      <c r="SSQ176" s="41"/>
      <c r="SSR176" s="41"/>
      <c r="SSS176" s="41"/>
      <c r="SST176" s="41"/>
      <c r="SSU176" s="41"/>
      <c r="TAL176" s="41"/>
      <c r="TAM176" s="41"/>
      <c r="TAN176" s="41"/>
      <c r="TAO176" s="41"/>
      <c r="TBA176" s="41"/>
      <c r="TBB176" s="41"/>
      <c r="TBC176" s="41"/>
      <c r="TBD176" s="41"/>
      <c r="TBE176" s="41"/>
      <c r="TBF176" s="41"/>
      <c r="TBG176" s="41"/>
      <c r="TBH176" s="41"/>
      <c r="TBI176" s="41"/>
      <c r="TBJ176" s="41"/>
      <c r="TBK176" s="41"/>
      <c r="TBL176" s="41"/>
      <c r="TBM176" s="41"/>
      <c r="TBN176" s="41"/>
      <c r="TBO176" s="41"/>
      <c r="TBP176" s="41"/>
      <c r="TBQ176" s="41"/>
      <c r="TBR176" s="41"/>
      <c r="TBS176" s="41"/>
      <c r="TBT176" s="41"/>
      <c r="TBU176" s="41"/>
      <c r="TBV176" s="41"/>
      <c r="TBW176" s="41"/>
      <c r="TBX176" s="41"/>
      <c r="TBY176" s="41"/>
      <c r="TBZ176" s="41"/>
      <c r="TCA176" s="41"/>
      <c r="TCB176" s="41"/>
      <c r="TCC176" s="41"/>
      <c r="TCD176" s="41"/>
      <c r="TCE176" s="41"/>
      <c r="TCF176" s="41"/>
      <c r="TCG176" s="41"/>
      <c r="TCH176" s="41"/>
      <c r="TCI176" s="41"/>
      <c r="TCJ176" s="41"/>
      <c r="TCK176" s="41"/>
      <c r="TCL176" s="41"/>
      <c r="TCM176" s="41"/>
      <c r="TCN176" s="41"/>
      <c r="TCO176" s="41"/>
      <c r="TCP176" s="41"/>
      <c r="TCQ176" s="41"/>
      <c r="TKH176" s="41"/>
      <c r="TKI176" s="41"/>
      <c r="TKJ176" s="41"/>
      <c r="TKK176" s="41"/>
      <c r="TKW176" s="41"/>
      <c r="TKX176" s="41"/>
      <c r="TKY176" s="41"/>
      <c r="TKZ176" s="41"/>
      <c r="TLA176" s="41"/>
      <c r="TLB176" s="41"/>
      <c r="TLC176" s="41"/>
      <c r="TLD176" s="41"/>
      <c r="TLE176" s="41"/>
      <c r="TLF176" s="41"/>
      <c r="TLG176" s="41"/>
      <c r="TLH176" s="41"/>
      <c r="TLI176" s="41"/>
      <c r="TLJ176" s="41"/>
      <c r="TLK176" s="41"/>
      <c r="TLL176" s="41"/>
      <c r="TLM176" s="41"/>
      <c r="TLN176" s="41"/>
      <c r="TLO176" s="41"/>
      <c r="TLP176" s="41"/>
      <c r="TLQ176" s="41"/>
      <c r="TLR176" s="41"/>
      <c r="TLS176" s="41"/>
      <c r="TLT176" s="41"/>
      <c r="TLU176" s="41"/>
      <c r="TLV176" s="41"/>
      <c r="TLW176" s="41"/>
      <c r="TLX176" s="41"/>
      <c r="TLY176" s="41"/>
      <c r="TLZ176" s="41"/>
      <c r="TMA176" s="41"/>
      <c r="TMB176" s="41"/>
      <c r="TMC176" s="41"/>
      <c r="TMD176" s="41"/>
      <c r="TME176" s="41"/>
      <c r="TMF176" s="41"/>
      <c r="TMG176" s="41"/>
      <c r="TMH176" s="41"/>
      <c r="TMI176" s="41"/>
      <c r="TMJ176" s="41"/>
      <c r="TMK176" s="41"/>
      <c r="TML176" s="41"/>
      <c r="TMM176" s="41"/>
      <c r="TUD176" s="41"/>
      <c r="TUE176" s="41"/>
      <c r="TUF176" s="41"/>
      <c r="TUG176" s="41"/>
      <c r="TUS176" s="41"/>
      <c r="TUT176" s="41"/>
      <c r="TUU176" s="41"/>
      <c r="TUV176" s="41"/>
      <c r="TUW176" s="41"/>
      <c r="TUX176" s="41"/>
      <c r="TUY176" s="41"/>
      <c r="TUZ176" s="41"/>
      <c r="TVA176" s="41"/>
      <c r="TVB176" s="41"/>
      <c r="TVC176" s="41"/>
      <c r="TVD176" s="41"/>
      <c r="TVE176" s="41"/>
      <c r="TVF176" s="41"/>
      <c r="TVG176" s="41"/>
      <c r="TVH176" s="41"/>
      <c r="TVI176" s="41"/>
      <c r="TVJ176" s="41"/>
      <c r="TVK176" s="41"/>
      <c r="TVL176" s="41"/>
      <c r="TVM176" s="41"/>
      <c r="TVN176" s="41"/>
      <c r="TVO176" s="41"/>
      <c r="TVP176" s="41"/>
      <c r="TVQ176" s="41"/>
      <c r="TVR176" s="41"/>
      <c r="TVS176" s="41"/>
      <c r="TVT176" s="41"/>
      <c r="TVU176" s="41"/>
      <c r="TVV176" s="41"/>
      <c r="TVW176" s="41"/>
      <c r="TVX176" s="41"/>
      <c r="TVY176" s="41"/>
      <c r="TVZ176" s="41"/>
      <c r="TWA176" s="41"/>
      <c r="TWB176" s="41"/>
      <c r="TWC176" s="41"/>
      <c r="TWD176" s="41"/>
      <c r="TWE176" s="41"/>
      <c r="TWF176" s="41"/>
      <c r="TWG176" s="41"/>
      <c r="TWH176" s="41"/>
      <c r="TWI176" s="41"/>
      <c r="UDZ176" s="41"/>
      <c r="UEA176" s="41"/>
      <c r="UEB176" s="41"/>
      <c r="UEC176" s="41"/>
      <c r="UEO176" s="41"/>
      <c r="UEP176" s="41"/>
      <c r="UEQ176" s="41"/>
      <c r="UER176" s="41"/>
      <c r="UES176" s="41"/>
      <c r="UET176" s="41"/>
      <c r="UEU176" s="41"/>
      <c r="UEV176" s="41"/>
      <c r="UEW176" s="41"/>
      <c r="UEX176" s="41"/>
      <c r="UEY176" s="41"/>
      <c r="UEZ176" s="41"/>
      <c r="UFA176" s="41"/>
      <c r="UFB176" s="41"/>
      <c r="UFC176" s="41"/>
      <c r="UFD176" s="41"/>
      <c r="UFE176" s="41"/>
      <c r="UFF176" s="41"/>
      <c r="UFG176" s="41"/>
      <c r="UFH176" s="41"/>
      <c r="UFI176" s="41"/>
      <c r="UFJ176" s="41"/>
      <c r="UFK176" s="41"/>
      <c r="UFL176" s="41"/>
      <c r="UFM176" s="41"/>
      <c r="UFN176" s="41"/>
      <c r="UFO176" s="41"/>
      <c r="UFP176" s="41"/>
      <c r="UFQ176" s="41"/>
      <c r="UFR176" s="41"/>
      <c r="UFS176" s="41"/>
      <c r="UFT176" s="41"/>
      <c r="UFU176" s="41"/>
      <c r="UFV176" s="41"/>
      <c r="UFW176" s="41"/>
      <c r="UFX176" s="41"/>
      <c r="UFY176" s="41"/>
      <c r="UFZ176" s="41"/>
      <c r="UGA176" s="41"/>
      <c r="UGB176" s="41"/>
      <c r="UGC176" s="41"/>
      <c r="UGD176" s="41"/>
      <c r="UGE176" s="41"/>
      <c r="UNV176" s="41"/>
      <c r="UNW176" s="41"/>
      <c r="UNX176" s="41"/>
      <c r="UNY176" s="41"/>
      <c r="UOK176" s="41"/>
      <c r="UOL176" s="41"/>
      <c r="UOM176" s="41"/>
      <c r="UON176" s="41"/>
      <c r="UOO176" s="41"/>
      <c r="UOP176" s="41"/>
      <c r="UOQ176" s="41"/>
      <c r="UOR176" s="41"/>
      <c r="UOS176" s="41"/>
      <c r="UOT176" s="41"/>
      <c r="UOU176" s="41"/>
      <c r="UOV176" s="41"/>
      <c r="UOW176" s="41"/>
      <c r="UOX176" s="41"/>
      <c r="UOY176" s="41"/>
      <c r="UOZ176" s="41"/>
      <c r="UPA176" s="41"/>
      <c r="UPB176" s="41"/>
      <c r="UPC176" s="41"/>
      <c r="UPD176" s="41"/>
      <c r="UPE176" s="41"/>
      <c r="UPF176" s="41"/>
      <c r="UPG176" s="41"/>
      <c r="UPH176" s="41"/>
      <c r="UPI176" s="41"/>
      <c r="UPJ176" s="41"/>
      <c r="UPK176" s="41"/>
      <c r="UPL176" s="41"/>
      <c r="UPM176" s="41"/>
      <c r="UPN176" s="41"/>
      <c r="UPO176" s="41"/>
      <c r="UPP176" s="41"/>
      <c r="UPQ176" s="41"/>
      <c r="UPR176" s="41"/>
      <c r="UPS176" s="41"/>
      <c r="UPT176" s="41"/>
      <c r="UPU176" s="41"/>
      <c r="UPV176" s="41"/>
      <c r="UPW176" s="41"/>
      <c r="UPX176" s="41"/>
      <c r="UPY176" s="41"/>
      <c r="UPZ176" s="41"/>
      <c r="UQA176" s="41"/>
      <c r="UXR176" s="41"/>
      <c r="UXS176" s="41"/>
      <c r="UXT176" s="41"/>
      <c r="UXU176" s="41"/>
      <c r="UYG176" s="41"/>
      <c r="UYH176" s="41"/>
      <c r="UYI176" s="41"/>
      <c r="UYJ176" s="41"/>
      <c r="UYK176" s="41"/>
      <c r="UYL176" s="41"/>
      <c r="UYM176" s="41"/>
      <c r="UYN176" s="41"/>
      <c r="UYO176" s="41"/>
      <c r="UYP176" s="41"/>
      <c r="UYQ176" s="41"/>
      <c r="UYR176" s="41"/>
      <c r="UYS176" s="41"/>
      <c r="UYT176" s="41"/>
      <c r="UYU176" s="41"/>
      <c r="UYV176" s="41"/>
      <c r="UYW176" s="41"/>
      <c r="UYX176" s="41"/>
      <c r="UYY176" s="41"/>
      <c r="UYZ176" s="41"/>
      <c r="UZA176" s="41"/>
      <c r="UZB176" s="41"/>
      <c r="UZC176" s="41"/>
      <c r="UZD176" s="41"/>
      <c r="UZE176" s="41"/>
      <c r="UZF176" s="41"/>
      <c r="UZG176" s="41"/>
      <c r="UZH176" s="41"/>
      <c r="UZI176" s="41"/>
      <c r="UZJ176" s="41"/>
      <c r="UZK176" s="41"/>
      <c r="UZL176" s="41"/>
      <c r="UZM176" s="41"/>
      <c r="UZN176" s="41"/>
      <c r="UZO176" s="41"/>
      <c r="UZP176" s="41"/>
      <c r="UZQ176" s="41"/>
      <c r="UZR176" s="41"/>
      <c r="UZS176" s="41"/>
      <c r="UZT176" s="41"/>
      <c r="UZU176" s="41"/>
      <c r="UZV176" s="41"/>
      <c r="UZW176" s="41"/>
      <c r="VHN176" s="41"/>
      <c r="VHO176" s="41"/>
      <c r="VHP176" s="41"/>
      <c r="VHQ176" s="41"/>
      <c r="VIC176" s="41"/>
      <c r="VID176" s="41"/>
      <c r="VIE176" s="41"/>
      <c r="VIF176" s="41"/>
      <c r="VIG176" s="41"/>
      <c r="VIH176" s="41"/>
      <c r="VII176" s="41"/>
      <c r="VIJ176" s="41"/>
      <c r="VIK176" s="41"/>
      <c r="VIL176" s="41"/>
      <c r="VIM176" s="41"/>
      <c r="VIN176" s="41"/>
      <c r="VIO176" s="41"/>
      <c r="VIP176" s="41"/>
      <c r="VIQ176" s="41"/>
      <c r="VIR176" s="41"/>
      <c r="VIS176" s="41"/>
      <c r="VIT176" s="41"/>
      <c r="VIU176" s="41"/>
      <c r="VIV176" s="41"/>
      <c r="VIW176" s="41"/>
      <c r="VIX176" s="41"/>
      <c r="VIY176" s="41"/>
      <c r="VIZ176" s="41"/>
      <c r="VJA176" s="41"/>
      <c r="VJB176" s="41"/>
      <c r="VJC176" s="41"/>
      <c r="VJD176" s="41"/>
      <c r="VJE176" s="41"/>
      <c r="VJF176" s="41"/>
      <c r="VJG176" s="41"/>
      <c r="VJH176" s="41"/>
      <c r="VJI176" s="41"/>
      <c r="VJJ176" s="41"/>
      <c r="VJK176" s="41"/>
      <c r="VJL176" s="41"/>
      <c r="VJM176" s="41"/>
      <c r="VJN176" s="41"/>
      <c r="VJO176" s="41"/>
      <c r="VJP176" s="41"/>
      <c r="VJQ176" s="41"/>
      <c r="VJR176" s="41"/>
      <c r="VJS176" s="41"/>
      <c r="VRJ176" s="41"/>
      <c r="VRK176" s="41"/>
      <c r="VRL176" s="41"/>
      <c r="VRM176" s="41"/>
      <c r="VRY176" s="41"/>
      <c r="VRZ176" s="41"/>
      <c r="VSA176" s="41"/>
      <c r="VSB176" s="41"/>
      <c r="VSC176" s="41"/>
      <c r="VSD176" s="41"/>
      <c r="VSE176" s="41"/>
      <c r="VSF176" s="41"/>
      <c r="VSG176" s="41"/>
      <c r="VSH176" s="41"/>
      <c r="VSI176" s="41"/>
      <c r="VSJ176" s="41"/>
      <c r="VSK176" s="41"/>
      <c r="VSL176" s="41"/>
      <c r="VSM176" s="41"/>
      <c r="VSN176" s="41"/>
      <c r="VSO176" s="41"/>
      <c r="VSP176" s="41"/>
      <c r="VSQ176" s="41"/>
      <c r="VSR176" s="41"/>
      <c r="VSS176" s="41"/>
      <c r="VST176" s="41"/>
      <c r="VSU176" s="41"/>
      <c r="VSV176" s="41"/>
      <c r="VSW176" s="41"/>
      <c r="VSX176" s="41"/>
      <c r="VSY176" s="41"/>
      <c r="VSZ176" s="41"/>
      <c r="VTA176" s="41"/>
      <c r="VTB176" s="41"/>
      <c r="VTC176" s="41"/>
      <c r="VTD176" s="41"/>
      <c r="VTE176" s="41"/>
      <c r="VTF176" s="41"/>
      <c r="VTG176" s="41"/>
      <c r="VTH176" s="41"/>
      <c r="VTI176" s="41"/>
      <c r="VTJ176" s="41"/>
      <c r="VTK176" s="41"/>
      <c r="VTL176" s="41"/>
      <c r="VTM176" s="41"/>
      <c r="VTN176" s="41"/>
      <c r="VTO176" s="41"/>
      <c r="WBF176" s="41"/>
      <c r="WBG176" s="41"/>
      <c r="WBH176" s="41"/>
      <c r="WBI176" s="41"/>
      <c r="WBU176" s="41"/>
      <c r="WBV176" s="41"/>
      <c r="WBW176" s="41"/>
      <c r="WBX176" s="41"/>
      <c r="WBY176" s="41"/>
      <c r="WBZ176" s="41"/>
      <c r="WCA176" s="41"/>
      <c r="WCB176" s="41"/>
      <c r="WCC176" s="41"/>
      <c r="WCD176" s="41"/>
      <c r="WCE176" s="41"/>
      <c r="WCF176" s="41"/>
      <c r="WCG176" s="41"/>
      <c r="WCH176" s="41"/>
      <c r="WCI176" s="41"/>
      <c r="WCJ176" s="41"/>
      <c r="WCK176" s="41"/>
      <c r="WCL176" s="41"/>
      <c r="WCM176" s="41"/>
      <c r="WCN176" s="41"/>
      <c r="WCO176" s="41"/>
      <c r="WCP176" s="41"/>
      <c r="WCQ176" s="41"/>
      <c r="WCR176" s="41"/>
      <c r="WCS176" s="41"/>
      <c r="WCT176" s="41"/>
      <c r="WCU176" s="41"/>
      <c r="WCV176" s="41"/>
      <c r="WCW176" s="41"/>
      <c r="WCX176" s="41"/>
      <c r="WCY176" s="41"/>
      <c r="WCZ176" s="41"/>
      <c r="WDA176" s="41"/>
      <c r="WDB176" s="41"/>
      <c r="WDC176" s="41"/>
      <c r="WDD176" s="41"/>
      <c r="WDE176" s="41"/>
      <c r="WDF176" s="41"/>
      <c r="WDG176" s="41"/>
      <c r="WDH176" s="41"/>
      <c r="WDI176" s="41"/>
      <c r="WDJ176" s="41"/>
      <c r="WDK176" s="41"/>
      <c r="WLB176" s="41"/>
      <c r="WLC176" s="41"/>
      <c r="WLD176" s="41"/>
      <c r="WLE176" s="41"/>
      <c r="WLQ176" s="41"/>
      <c r="WLR176" s="41"/>
      <c r="WLS176" s="41"/>
      <c r="WLT176" s="41"/>
      <c r="WLU176" s="41"/>
      <c r="WLV176" s="41"/>
      <c r="WLW176" s="41"/>
      <c r="WLX176" s="41"/>
      <c r="WLY176" s="41"/>
      <c r="WLZ176" s="41"/>
      <c r="WMA176" s="41"/>
      <c r="WMB176" s="41"/>
      <c r="WMC176" s="41"/>
      <c r="WMD176" s="41"/>
      <c r="WME176" s="41"/>
      <c r="WMF176" s="41"/>
      <c r="WMG176" s="41"/>
      <c r="WMH176" s="41"/>
      <c r="WMI176" s="41"/>
      <c r="WMJ176" s="41"/>
      <c r="WMK176" s="41"/>
      <c r="WML176" s="41"/>
      <c r="WMM176" s="41"/>
      <c r="WMN176" s="41"/>
      <c r="WMO176" s="41"/>
      <c r="WMP176" s="41"/>
      <c r="WMQ176" s="41"/>
      <c r="WMR176" s="41"/>
      <c r="WMS176" s="41"/>
      <c r="WMT176" s="41"/>
      <c r="WMU176" s="41"/>
      <c r="WMV176" s="41"/>
      <c r="WMW176" s="41"/>
      <c r="WMX176" s="41"/>
      <c r="WMY176" s="41"/>
      <c r="WMZ176" s="41"/>
      <c r="WNA176" s="41"/>
      <c r="WNB176" s="41"/>
      <c r="WNC176" s="41"/>
      <c r="WND176" s="41"/>
      <c r="WNE176" s="41"/>
      <c r="WNF176" s="41"/>
      <c r="WNG176" s="41"/>
      <c r="WUX176" s="41"/>
      <c r="WUY176" s="41"/>
      <c r="WUZ176" s="41"/>
      <c r="WVA176" s="41"/>
      <c r="WVM176" s="41"/>
      <c r="WVN176" s="41"/>
      <c r="WVO176" s="41"/>
      <c r="WVP176" s="41"/>
      <c r="WVQ176" s="41"/>
      <c r="WVR176" s="41"/>
      <c r="WVS176" s="41"/>
      <c r="WVT176" s="41"/>
      <c r="WVU176" s="41"/>
      <c r="WVV176" s="41"/>
      <c r="WVW176" s="41"/>
      <c r="WVX176" s="41"/>
      <c r="WVY176" s="41"/>
      <c r="WVZ176" s="41"/>
      <c r="WWA176" s="41"/>
      <c r="WWB176" s="41"/>
      <c r="WWC176" s="41"/>
      <c r="WWD176" s="41"/>
      <c r="WWE176" s="41"/>
      <c r="WWF176" s="41"/>
      <c r="WWG176" s="41"/>
      <c r="WWH176" s="41"/>
      <c r="WWI176" s="41"/>
      <c r="WWJ176" s="41"/>
      <c r="WWK176" s="41"/>
      <c r="WWL176" s="41"/>
      <c r="WWM176" s="41"/>
      <c r="WWN176" s="41"/>
      <c r="WWO176" s="41"/>
      <c r="WWP176" s="41"/>
      <c r="WWQ176" s="41"/>
      <c r="WWR176" s="41"/>
      <c r="WWS176" s="41"/>
      <c r="WWT176" s="41"/>
      <c r="WWU176" s="41"/>
      <c r="WWV176" s="41"/>
      <c r="WWW176" s="41"/>
      <c r="WWX176" s="41"/>
      <c r="WWY176" s="41"/>
      <c r="WWZ176" s="41"/>
      <c r="WXA176" s="41"/>
      <c r="WXB176" s="41"/>
      <c r="WXC176" s="41"/>
    </row>
    <row r="177" spans="1:1017 1029:2041 2053:3065 3077:4089 4101:5113 5125:6137 6149:7161 7173:8185 8197:9209 9221:10233 10245:11257 11269:12281 12293:13305 13317:14329 14341:15353 15365:16175" s="41" customFormat="1" ht="35.1" customHeight="1">
      <c r="A177" s="28"/>
      <c r="B177" s="28"/>
      <c r="C177" s="28"/>
      <c r="D177" s="28"/>
      <c r="E177" s="28"/>
      <c r="F177" s="30"/>
      <c r="G177" s="33"/>
      <c r="H177" s="29"/>
      <c r="I177" s="29"/>
      <c r="J177" s="29"/>
      <c r="K177" s="34"/>
      <c r="L177" s="34"/>
      <c r="M177" s="34"/>
      <c r="N177" s="34"/>
      <c r="O177" s="34"/>
      <c r="P177" s="34"/>
      <c r="Q177" s="34"/>
      <c r="R177" s="34"/>
      <c r="S177" s="47"/>
      <c r="T177" s="47"/>
      <c r="U177" s="47"/>
      <c r="V177" s="47"/>
      <c r="W177" s="48"/>
      <c r="X177" s="48"/>
      <c r="Y177" s="48"/>
      <c r="Z177" s="48"/>
      <c r="AA177" s="47"/>
      <c r="AB177" s="47"/>
      <c r="AC177" s="47"/>
      <c r="AD177" s="47"/>
      <c r="AE177" s="48"/>
      <c r="AF177" s="48"/>
      <c r="AG177" s="48"/>
      <c r="AH177" s="48"/>
      <c r="AI177" s="31"/>
      <c r="AJ177" s="49"/>
      <c r="AK177" s="49"/>
      <c r="AL177" s="67"/>
      <c r="AM177" s="67"/>
      <c r="AN177" s="67"/>
      <c r="AO177" s="67"/>
      <c r="AP177" s="71"/>
      <c r="AQ177" s="71"/>
      <c r="AR177" s="71"/>
      <c r="AS177" s="71"/>
      <c r="AT177" s="72"/>
      <c r="AU177" s="50"/>
      <c r="AV177" s="69"/>
      <c r="AW177" s="70"/>
      <c r="AX177" s="70"/>
      <c r="AY177" s="70"/>
      <c r="AZ177" s="47"/>
      <c r="BA177" s="47"/>
      <c r="BB177" s="47"/>
      <c r="BC177" s="47"/>
      <c r="BD177" s="36"/>
      <c r="BF177" s="28"/>
      <c r="BG177" s="28"/>
      <c r="BH177" s="28"/>
      <c r="BI177" s="28"/>
      <c r="BJ177" s="28"/>
      <c r="BK177" s="28"/>
      <c r="BL177" s="28"/>
      <c r="BM177" s="28"/>
      <c r="BN177" s="28"/>
      <c r="BO177" s="28"/>
      <c r="BP177" s="28"/>
      <c r="BQ177" s="28"/>
      <c r="BR177" s="28"/>
      <c r="BS177" s="28"/>
      <c r="BT177" s="28"/>
      <c r="BU177" s="28"/>
      <c r="BV177" s="28"/>
      <c r="BW177" s="28"/>
      <c r="BX177" s="28"/>
      <c r="BY177" s="28"/>
      <c r="BZ177" s="28"/>
      <c r="CA177" s="28"/>
      <c r="CB177" s="28"/>
      <c r="CC177" s="28"/>
      <c r="CD177" s="28"/>
      <c r="CE177" s="28"/>
      <c r="CF177" s="28"/>
      <c r="CG177" s="28"/>
      <c r="CH177" s="28"/>
      <c r="CI177" s="28"/>
      <c r="CJ177" s="28"/>
      <c r="CK177" s="28"/>
      <c r="CL177" s="28"/>
      <c r="CM177" s="28"/>
      <c r="CN177" s="28"/>
      <c r="CO177" s="28"/>
      <c r="CP177" s="28"/>
      <c r="CQ177" s="28"/>
    </row>
    <row r="178" spans="1:1017 1029:2041 2053:3065 3077:4089 4101:5113 5125:6137 6149:7161 7173:8185 8197:9209 9221:10233 10245:11257 11269:12281 12293:13305 13317:14329 14341:15353 15365:16175" s="41" customFormat="1" ht="35.1" customHeight="1">
      <c r="A178" s="28"/>
      <c r="B178" s="28"/>
      <c r="C178" s="28"/>
      <c r="D178" s="28"/>
      <c r="E178" s="28"/>
      <c r="F178" s="30"/>
      <c r="G178" s="33"/>
      <c r="H178" s="29"/>
      <c r="I178" s="29"/>
      <c r="J178" s="29"/>
      <c r="K178" s="34"/>
      <c r="L178" s="34"/>
      <c r="M178" s="34"/>
      <c r="N178" s="34"/>
      <c r="O178" s="34"/>
      <c r="P178" s="34"/>
      <c r="Q178" s="34"/>
      <c r="R178" s="34"/>
      <c r="S178" s="47"/>
      <c r="T178" s="47"/>
      <c r="U178" s="47"/>
      <c r="V178" s="47"/>
      <c r="W178" s="48"/>
      <c r="X178" s="48"/>
      <c r="Y178" s="48"/>
      <c r="Z178" s="48"/>
      <c r="AA178" s="47"/>
      <c r="AB178" s="47"/>
      <c r="AC178" s="47"/>
      <c r="AD178" s="47"/>
      <c r="AE178" s="48"/>
      <c r="AF178" s="48"/>
      <c r="AG178" s="48"/>
      <c r="AH178" s="48"/>
      <c r="AI178" s="31"/>
      <c r="AJ178" s="49"/>
      <c r="AK178" s="49"/>
      <c r="AL178" s="67"/>
      <c r="AM178" s="67"/>
      <c r="AN178" s="67"/>
      <c r="AO178" s="67"/>
      <c r="AP178" s="71"/>
      <c r="AQ178" s="71"/>
      <c r="AR178" s="71"/>
      <c r="AS178" s="71"/>
      <c r="AT178" s="72"/>
      <c r="AU178" s="50"/>
      <c r="AV178" s="69"/>
      <c r="AW178" s="70"/>
      <c r="AX178" s="70"/>
      <c r="AY178" s="70"/>
      <c r="AZ178" s="47"/>
      <c r="BA178" s="47"/>
      <c r="BB178" s="47"/>
      <c r="BC178" s="47"/>
      <c r="BD178" s="36"/>
      <c r="BF178" s="28"/>
      <c r="BG178" s="28"/>
      <c r="BH178" s="28"/>
      <c r="BI178" s="28"/>
      <c r="BJ178" s="28"/>
      <c r="BK178" s="28"/>
      <c r="BL178" s="28"/>
      <c r="BM178" s="28"/>
      <c r="BN178" s="28"/>
      <c r="BO178" s="28"/>
      <c r="BP178" s="28"/>
      <c r="BQ178" s="28"/>
      <c r="BR178" s="28"/>
      <c r="BS178" s="28"/>
      <c r="BT178" s="28"/>
      <c r="BU178" s="28"/>
      <c r="BV178" s="28"/>
      <c r="BW178" s="28"/>
      <c r="BX178" s="28"/>
      <c r="BY178" s="28"/>
      <c r="BZ178" s="28"/>
      <c r="CA178" s="28"/>
      <c r="CB178" s="28"/>
      <c r="CC178" s="28"/>
      <c r="CD178" s="28"/>
      <c r="CE178" s="28"/>
      <c r="CF178" s="28"/>
      <c r="CG178" s="28"/>
      <c r="CH178" s="28"/>
      <c r="CI178" s="28"/>
      <c r="CJ178" s="28"/>
      <c r="CK178" s="28"/>
      <c r="CL178" s="28"/>
      <c r="CM178" s="28"/>
      <c r="CN178" s="28"/>
      <c r="CO178" s="28"/>
      <c r="CP178" s="28"/>
      <c r="CQ178" s="28"/>
    </row>
    <row r="179" spans="1:1017 1029:2041 2053:3065 3077:4089 4101:5113 5125:6137 6149:7161 7173:8185 8197:9209 9221:10233 10245:11257 11269:12281 12293:13305 13317:14329 14341:15353 15365:16175" s="41" customFormat="1" ht="35.1" customHeight="1">
      <c r="A179" s="28"/>
      <c r="B179" s="28"/>
      <c r="C179" s="28"/>
      <c r="D179" s="28"/>
      <c r="E179" s="28"/>
      <c r="F179" s="30"/>
      <c r="G179" s="33"/>
      <c r="H179" s="29"/>
      <c r="I179" s="29"/>
      <c r="J179" s="29"/>
      <c r="K179" s="34"/>
      <c r="L179" s="34"/>
      <c r="M179" s="34"/>
      <c r="N179" s="34"/>
      <c r="O179" s="34"/>
      <c r="P179" s="34"/>
      <c r="Q179" s="34"/>
      <c r="R179" s="34"/>
      <c r="S179" s="47"/>
      <c r="T179" s="47"/>
      <c r="U179" s="47"/>
      <c r="V179" s="47"/>
      <c r="W179" s="48"/>
      <c r="X179" s="48"/>
      <c r="Y179" s="48"/>
      <c r="Z179" s="48"/>
      <c r="AA179" s="47"/>
      <c r="AB179" s="47"/>
      <c r="AC179" s="47"/>
      <c r="AD179" s="47"/>
      <c r="AE179" s="48"/>
      <c r="AF179" s="48"/>
      <c r="AG179" s="48"/>
      <c r="AH179" s="48"/>
      <c r="AI179" s="31"/>
      <c r="AJ179" s="49"/>
      <c r="AK179" s="49"/>
      <c r="AL179" s="67"/>
      <c r="AM179" s="67"/>
      <c r="AN179" s="67"/>
      <c r="AO179" s="67"/>
      <c r="AP179" s="71"/>
      <c r="AQ179" s="71"/>
      <c r="AR179" s="71"/>
      <c r="AS179" s="71"/>
      <c r="AT179" s="72"/>
      <c r="AU179" s="50"/>
      <c r="AV179" s="69"/>
      <c r="AW179" s="70"/>
      <c r="AX179" s="70"/>
      <c r="AY179" s="70"/>
      <c r="AZ179" s="47"/>
      <c r="BA179" s="47"/>
      <c r="BB179" s="47"/>
      <c r="BC179" s="47"/>
      <c r="BD179" s="36"/>
      <c r="BF179" s="28"/>
      <c r="BG179" s="28"/>
      <c r="BH179" s="28"/>
      <c r="BI179" s="28"/>
      <c r="BJ179" s="28"/>
      <c r="BK179" s="28"/>
      <c r="BL179" s="28"/>
      <c r="BM179" s="28"/>
      <c r="BN179" s="28"/>
      <c r="BO179" s="28"/>
      <c r="BP179" s="28"/>
      <c r="BQ179" s="28"/>
      <c r="BR179" s="28"/>
      <c r="BS179" s="28"/>
      <c r="BT179" s="28"/>
      <c r="BU179" s="28"/>
      <c r="BV179" s="28"/>
      <c r="BW179" s="28"/>
      <c r="BX179" s="28"/>
      <c r="BY179" s="28"/>
      <c r="BZ179" s="28"/>
      <c r="CA179" s="28"/>
      <c r="CB179" s="28"/>
      <c r="CC179" s="28"/>
      <c r="CD179" s="28"/>
      <c r="CE179" s="28"/>
      <c r="CF179" s="28"/>
      <c r="CG179" s="28"/>
      <c r="CH179" s="28"/>
      <c r="CI179" s="28"/>
      <c r="CJ179" s="28"/>
      <c r="CK179" s="28"/>
      <c r="CL179" s="28"/>
      <c r="CM179" s="28"/>
      <c r="CN179" s="28"/>
      <c r="CO179" s="28"/>
      <c r="CP179" s="28"/>
      <c r="CQ179" s="28"/>
    </row>
    <row r="180" spans="1:1017 1029:2041 2053:3065 3077:4089 4101:5113 5125:6137 6149:7161 7173:8185 8197:9209 9221:10233 10245:11257 11269:12281 12293:13305 13317:14329 14341:15353 15365:16175" s="41" customFormat="1" ht="35.1" customHeight="1">
      <c r="A180" s="28"/>
      <c r="B180" s="28"/>
      <c r="C180" s="28"/>
      <c r="D180" s="28"/>
      <c r="E180" s="28"/>
      <c r="F180" s="30"/>
      <c r="G180" s="33"/>
      <c r="H180" s="29"/>
      <c r="I180" s="29"/>
      <c r="J180" s="29"/>
      <c r="K180" s="34"/>
      <c r="L180" s="34"/>
      <c r="M180" s="34"/>
      <c r="N180" s="34"/>
      <c r="O180" s="34"/>
      <c r="P180" s="34"/>
      <c r="Q180" s="34"/>
      <c r="R180" s="34"/>
      <c r="S180" s="47"/>
      <c r="T180" s="47"/>
      <c r="U180" s="47"/>
      <c r="V180" s="47"/>
      <c r="W180" s="48"/>
      <c r="X180" s="48"/>
      <c r="Y180" s="48"/>
      <c r="Z180" s="48"/>
      <c r="AA180" s="47"/>
      <c r="AB180" s="47"/>
      <c r="AC180" s="47"/>
      <c r="AD180" s="47"/>
      <c r="AE180" s="48"/>
      <c r="AF180" s="48"/>
      <c r="AG180" s="48"/>
      <c r="AH180" s="48"/>
      <c r="AI180" s="31"/>
      <c r="AJ180" s="49"/>
      <c r="AK180" s="49"/>
      <c r="AL180" s="67"/>
      <c r="AM180" s="67"/>
      <c r="AN180" s="67"/>
      <c r="AO180" s="67"/>
      <c r="AP180" s="71"/>
      <c r="AQ180" s="71"/>
      <c r="AR180" s="71"/>
      <c r="AS180" s="71"/>
      <c r="AT180" s="72"/>
      <c r="AU180" s="50"/>
      <c r="AV180" s="69"/>
      <c r="AW180" s="70"/>
      <c r="AX180" s="70"/>
      <c r="AY180" s="70"/>
      <c r="AZ180" s="47"/>
      <c r="BA180" s="47"/>
      <c r="BB180" s="47"/>
      <c r="BC180" s="47"/>
      <c r="BD180" s="36"/>
      <c r="BF180" s="28"/>
      <c r="BG180" s="28"/>
      <c r="BH180" s="28"/>
      <c r="BI180" s="28"/>
      <c r="BJ180" s="28"/>
      <c r="BK180" s="28"/>
      <c r="BL180" s="28"/>
      <c r="BM180" s="28"/>
      <c r="BN180" s="28"/>
      <c r="BO180" s="28"/>
      <c r="BP180" s="28"/>
      <c r="BQ180" s="28"/>
      <c r="BR180" s="28"/>
      <c r="BS180" s="28"/>
      <c r="BT180" s="28"/>
      <c r="BU180" s="28"/>
      <c r="BV180" s="28"/>
      <c r="BW180" s="28"/>
      <c r="BX180" s="28"/>
      <c r="BY180" s="28"/>
      <c r="BZ180" s="28"/>
      <c r="CA180" s="28"/>
      <c r="CB180" s="28"/>
      <c r="CC180" s="28"/>
      <c r="CD180" s="28"/>
      <c r="CE180" s="28"/>
      <c r="CF180" s="28"/>
      <c r="CG180" s="28"/>
      <c r="CH180" s="28"/>
      <c r="CI180" s="28"/>
      <c r="CJ180" s="28"/>
      <c r="CK180" s="28"/>
      <c r="CL180" s="28"/>
      <c r="CM180" s="28"/>
      <c r="CN180" s="28"/>
      <c r="CO180" s="28"/>
      <c r="CP180" s="28"/>
      <c r="CQ180" s="28"/>
    </row>
    <row r="181" spans="1:1017 1029:2041 2053:3065 3077:4089 4101:5113 5125:6137 6149:7161 7173:8185 8197:9209 9221:10233 10245:11257 11269:12281 12293:13305 13317:14329 14341:15353 15365:16175" s="41" customFormat="1" ht="35.1" customHeight="1">
      <c r="A181" s="28"/>
      <c r="B181" s="28"/>
      <c r="C181" s="28"/>
      <c r="D181" s="28"/>
      <c r="E181" s="28"/>
      <c r="F181" s="30"/>
      <c r="G181" s="33"/>
      <c r="H181" s="29"/>
      <c r="I181" s="29"/>
      <c r="J181" s="29"/>
      <c r="K181" s="34"/>
      <c r="L181" s="34"/>
      <c r="M181" s="34"/>
      <c r="N181" s="34"/>
      <c r="O181" s="34"/>
      <c r="P181" s="34"/>
      <c r="Q181" s="34"/>
      <c r="R181" s="34"/>
      <c r="S181" s="47"/>
      <c r="T181" s="47"/>
      <c r="U181" s="47"/>
      <c r="V181" s="47"/>
      <c r="W181" s="48"/>
      <c r="X181" s="48"/>
      <c r="Y181" s="48"/>
      <c r="Z181" s="48"/>
      <c r="AA181" s="47"/>
      <c r="AB181" s="47"/>
      <c r="AC181" s="47"/>
      <c r="AD181" s="47"/>
      <c r="AE181" s="48"/>
      <c r="AF181" s="48"/>
      <c r="AG181" s="48"/>
      <c r="AH181" s="48"/>
      <c r="AI181" s="31"/>
      <c r="AJ181" s="49"/>
      <c r="AK181" s="49"/>
      <c r="AL181" s="67"/>
      <c r="AM181" s="67"/>
      <c r="AN181" s="67"/>
      <c r="AO181" s="67"/>
      <c r="AP181" s="71"/>
      <c r="AQ181" s="71"/>
      <c r="AR181" s="71"/>
      <c r="AS181" s="71"/>
      <c r="AT181" s="72"/>
      <c r="AU181" s="50"/>
      <c r="AV181" s="69"/>
      <c r="AW181" s="70"/>
      <c r="AX181" s="70"/>
      <c r="AY181" s="70"/>
      <c r="AZ181" s="47"/>
      <c r="BA181" s="47"/>
      <c r="BB181" s="47"/>
      <c r="BC181" s="47"/>
      <c r="BD181" s="36"/>
      <c r="BF181" s="28"/>
      <c r="BG181" s="28"/>
      <c r="BH181" s="28"/>
      <c r="BI181" s="28"/>
      <c r="BJ181" s="28"/>
      <c r="BK181" s="28"/>
      <c r="BL181" s="28"/>
      <c r="BM181" s="28"/>
      <c r="BN181" s="28"/>
      <c r="BO181" s="28"/>
      <c r="BP181" s="28"/>
      <c r="BQ181" s="28"/>
      <c r="BR181" s="28"/>
      <c r="BS181" s="28"/>
      <c r="BT181" s="28"/>
      <c r="BU181" s="28"/>
      <c r="BV181" s="28"/>
      <c r="BW181" s="28"/>
      <c r="BX181" s="28"/>
      <c r="BY181" s="28"/>
      <c r="BZ181" s="28"/>
      <c r="CA181" s="28"/>
      <c r="CB181" s="28"/>
      <c r="CC181" s="28"/>
      <c r="CD181" s="28"/>
      <c r="CE181" s="28"/>
      <c r="CF181" s="28"/>
      <c r="CG181" s="28"/>
      <c r="CH181" s="28"/>
      <c r="CI181" s="28"/>
      <c r="CJ181" s="28"/>
      <c r="CK181" s="28"/>
      <c r="CL181" s="28"/>
      <c r="CM181" s="28"/>
      <c r="CN181" s="28"/>
      <c r="CO181" s="28"/>
      <c r="CP181" s="28"/>
      <c r="CQ181" s="28"/>
    </row>
    <row r="182" spans="1:1017 1029:2041 2053:3065 3077:4089 4101:5113 5125:6137 6149:7161 7173:8185 8197:9209 9221:10233 10245:11257 11269:12281 12293:13305 13317:14329 14341:15353 15365:16175" s="41" customFormat="1" ht="35.1" customHeight="1">
      <c r="A182" s="28"/>
      <c r="B182" s="28"/>
      <c r="C182" s="28"/>
      <c r="D182" s="28"/>
      <c r="E182" s="28"/>
      <c r="F182" s="30"/>
      <c r="G182" s="33"/>
      <c r="H182" s="29"/>
      <c r="I182" s="29"/>
      <c r="J182" s="29"/>
      <c r="K182" s="34"/>
      <c r="L182" s="34"/>
      <c r="M182" s="34"/>
      <c r="N182" s="34"/>
      <c r="O182" s="34"/>
      <c r="P182" s="34"/>
      <c r="Q182" s="34"/>
      <c r="R182" s="34"/>
      <c r="S182" s="47"/>
      <c r="T182" s="47"/>
      <c r="U182" s="47"/>
      <c r="V182" s="47"/>
      <c r="W182" s="48"/>
      <c r="X182" s="48"/>
      <c r="Y182" s="48"/>
      <c r="Z182" s="48"/>
      <c r="AA182" s="47"/>
      <c r="AB182" s="47"/>
      <c r="AC182" s="47"/>
      <c r="AD182" s="47"/>
      <c r="AE182" s="48"/>
      <c r="AF182" s="48"/>
      <c r="AG182" s="48"/>
      <c r="AH182" s="48"/>
      <c r="AI182" s="31"/>
      <c r="AJ182" s="49"/>
      <c r="AK182" s="49"/>
      <c r="AL182" s="67"/>
      <c r="AM182" s="67"/>
      <c r="AN182" s="67"/>
      <c r="AO182" s="67"/>
      <c r="AP182" s="71"/>
      <c r="AQ182" s="71"/>
      <c r="AR182" s="71"/>
      <c r="AS182" s="71"/>
      <c r="AT182" s="72"/>
      <c r="AU182" s="50"/>
      <c r="AV182" s="69"/>
      <c r="AW182" s="70"/>
      <c r="AX182" s="70"/>
      <c r="AY182" s="70"/>
      <c r="AZ182" s="47"/>
      <c r="BA182" s="47"/>
      <c r="BB182" s="47"/>
      <c r="BC182" s="47"/>
      <c r="BD182" s="36"/>
      <c r="BF182" s="28"/>
      <c r="BG182" s="28"/>
      <c r="BH182" s="28"/>
      <c r="BI182" s="28"/>
      <c r="BJ182" s="28"/>
      <c r="BK182" s="28"/>
      <c r="BL182" s="28"/>
      <c r="BM182" s="28"/>
      <c r="BN182" s="28"/>
      <c r="BO182" s="28"/>
      <c r="BP182" s="28"/>
      <c r="BQ182" s="28"/>
      <c r="BR182" s="28"/>
      <c r="BS182" s="28"/>
      <c r="BT182" s="28"/>
      <c r="BU182" s="28"/>
      <c r="BV182" s="28"/>
      <c r="BW182" s="28"/>
      <c r="BX182" s="28"/>
      <c r="BY182" s="28"/>
      <c r="BZ182" s="28"/>
      <c r="CA182" s="28"/>
      <c r="CB182" s="28"/>
      <c r="CC182" s="28"/>
      <c r="CD182" s="28"/>
      <c r="CE182" s="28"/>
      <c r="CF182" s="28"/>
      <c r="CG182" s="28"/>
      <c r="CH182" s="28"/>
      <c r="CI182" s="28"/>
      <c r="CJ182" s="28"/>
      <c r="CK182" s="28"/>
      <c r="CL182" s="28"/>
      <c r="CM182" s="28"/>
      <c r="CN182" s="28"/>
      <c r="CO182" s="28"/>
      <c r="CP182" s="28"/>
      <c r="CQ182" s="28"/>
    </row>
    <row r="183" spans="1:1017 1029:2041 2053:3065 3077:4089 4101:5113 5125:6137 6149:7161 7173:8185 8197:9209 9221:10233 10245:11257 11269:12281 12293:13305 13317:14329 14341:15353 15365:16175" s="28" customFormat="1" ht="24.75" customHeight="1">
      <c r="A183" s="28" t="s">
        <v>380</v>
      </c>
      <c r="B183" s="28" t="s">
        <v>381</v>
      </c>
      <c r="C183" s="28" t="s">
        <v>382</v>
      </c>
      <c r="D183" s="28" t="s">
        <v>383</v>
      </c>
      <c r="E183" s="28" t="s">
        <v>21</v>
      </c>
      <c r="F183" s="23">
        <v>17</v>
      </c>
      <c r="G183" s="24" t="s">
        <v>72</v>
      </c>
      <c r="H183" s="32" t="s">
        <v>73</v>
      </c>
      <c r="I183" s="32" t="s">
        <v>31</v>
      </c>
      <c r="J183" s="32" t="s">
        <v>29</v>
      </c>
      <c r="K183" s="37">
        <v>23000</v>
      </c>
      <c r="L183" s="37">
        <v>13000</v>
      </c>
      <c r="M183" s="37">
        <v>8000</v>
      </c>
      <c r="N183" s="37">
        <v>5000</v>
      </c>
      <c r="O183" s="34" t="e">
        <v>#REF!</v>
      </c>
      <c r="P183" s="34" t="e">
        <v>#REF!</v>
      </c>
      <c r="Q183" s="34" t="e">
        <v>#REF!</v>
      </c>
      <c r="R183" s="34" t="e">
        <v>#REF!</v>
      </c>
      <c r="S183" s="47"/>
      <c r="T183" s="47"/>
      <c r="U183" s="47"/>
      <c r="V183" s="47"/>
      <c r="W183" s="48"/>
      <c r="X183" s="48"/>
      <c r="Y183" s="48"/>
      <c r="Z183" s="48"/>
      <c r="AA183" s="47"/>
      <c r="AB183" s="47"/>
      <c r="AC183" s="47"/>
      <c r="AD183" s="47"/>
      <c r="AE183" s="48"/>
      <c r="AF183" s="48"/>
      <c r="AG183" s="48"/>
      <c r="AH183" s="48"/>
      <c r="AI183" s="31">
        <v>3.05</v>
      </c>
      <c r="AJ183" s="49"/>
      <c r="AK183" s="49" t="e">
        <v>#REF!</v>
      </c>
      <c r="AL183" s="67" t="e">
        <v>#REF!</v>
      </c>
      <c r="AM183" s="67" t="e">
        <v>#REF!</v>
      </c>
      <c r="AN183" s="67" t="e">
        <v>#REF!</v>
      </c>
      <c r="AO183" s="67" t="e">
        <v>#REF!</v>
      </c>
      <c r="AP183" s="71" t="e">
        <v>#REF!</v>
      </c>
      <c r="AQ183" s="71" t="e">
        <v>#REF!</v>
      </c>
      <c r="AR183" s="71" t="e">
        <v>#REF!</v>
      </c>
      <c r="AS183" s="71" t="e">
        <v>#REF!</v>
      </c>
      <c r="AT183" s="72" t="e">
        <v>#REF!</v>
      </c>
      <c r="AU183" s="50" t="s">
        <v>21</v>
      </c>
      <c r="AV183" s="69">
        <v>16100</v>
      </c>
      <c r="AW183" s="70">
        <v>9100</v>
      </c>
      <c r="AX183" s="70">
        <v>5600</v>
      </c>
      <c r="AY183" s="70">
        <v>3500</v>
      </c>
      <c r="AZ183" s="47">
        <v>13800</v>
      </c>
      <c r="BA183" s="47">
        <v>7800</v>
      </c>
      <c r="BB183" s="47">
        <v>4800</v>
      </c>
      <c r="BC183" s="47">
        <v>3000</v>
      </c>
      <c r="BD183" s="36" t="e">
        <v>#REF!</v>
      </c>
      <c r="BE183" s="41"/>
      <c r="BH183" s="28" t="s">
        <v>73</v>
      </c>
      <c r="BI183" s="28" t="s">
        <v>31</v>
      </c>
      <c r="BJ183" s="28" t="s">
        <v>29</v>
      </c>
      <c r="BK183" s="91" t="s">
        <v>73</v>
      </c>
      <c r="BL183" s="91" t="s">
        <v>31</v>
      </c>
      <c r="BM183" s="91" t="s">
        <v>29</v>
      </c>
      <c r="IL183" s="41"/>
      <c r="IM183" s="41"/>
      <c r="IN183" s="41"/>
      <c r="IO183" s="41"/>
      <c r="JA183" s="41"/>
      <c r="JB183" s="41"/>
      <c r="JC183" s="41"/>
      <c r="JD183" s="41"/>
      <c r="JE183" s="41"/>
      <c r="JF183" s="41"/>
      <c r="JG183" s="41"/>
      <c r="JH183" s="41"/>
      <c r="JI183" s="41"/>
      <c r="JJ183" s="41"/>
      <c r="JK183" s="41"/>
      <c r="JL183" s="41"/>
      <c r="JM183" s="41"/>
      <c r="JN183" s="41"/>
      <c r="JO183" s="41"/>
      <c r="JP183" s="41"/>
      <c r="JQ183" s="41"/>
      <c r="JR183" s="41"/>
      <c r="JS183" s="41"/>
      <c r="JT183" s="41"/>
      <c r="JU183" s="41"/>
      <c r="JV183" s="41"/>
      <c r="JW183" s="41"/>
      <c r="JX183" s="41"/>
      <c r="JY183" s="41"/>
      <c r="JZ183" s="41"/>
      <c r="KA183" s="41"/>
      <c r="KB183" s="41"/>
      <c r="KC183" s="41"/>
      <c r="KD183" s="41"/>
      <c r="KE183" s="41"/>
      <c r="KF183" s="41"/>
      <c r="KG183" s="41"/>
      <c r="KH183" s="41"/>
      <c r="KI183" s="41"/>
      <c r="KJ183" s="41"/>
      <c r="KK183" s="41"/>
      <c r="KL183" s="41"/>
      <c r="KM183" s="41"/>
      <c r="KN183" s="41"/>
      <c r="KO183" s="41"/>
      <c r="KP183" s="41"/>
      <c r="KQ183" s="41"/>
      <c r="SH183" s="41"/>
      <c r="SI183" s="41"/>
      <c r="SJ183" s="41"/>
      <c r="SK183" s="41"/>
      <c r="SW183" s="41"/>
      <c r="SX183" s="41"/>
      <c r="SY183" s="41"/>
      <c r="SZ183" s="41"/>
      <c r="TA183" s="41"/>
      <c r="TB183" s="41"/>
      <c r="TC183" s="41"/>
      <c r="TD183" s="41"/>
      <c r="TE183" s="41"/>
      <c r="TF183" s="41"/>
      <c r="TG183" s="41"/>
      <c r="TH183" s="41"/>
      <c r="TI183" s="41"/>
      <c r="TJ183" s="41"/>
      <c r="TK183" s="41"/>
      <c r="TL183" s="41"/>
      <c r="TM183" s="41"/>
      <c r="TN183" s="41"/>
      <c r="TO183" s="41"/>
      <c r="TP183" s="41"/>
      <c r="TQ183" s="41"/>
      <c r="TR183" s="41"/>
      <c r="TS183" s="41"/>
      <c r="TT183" s="41"/>
      <c r="TU183" s="41"/>
      <c r="TV183" s="41"/>
      <c r="TW183" s="41"/>
      <c r="TX183" s="41"/>
      <c r="TY183" s="41"/>
      <c r="TZ183" s="41"/>
      <c r="UA183" s="41"/>
      <c r="UB183" s="41"/>
      <c r="UC183" s="41"/>
      <c r="UD183" s="41"/>
      <c r="UE183" s="41"/>
      <c r="UF183" s="41"/>
      <c r="UG183" s="41"/>
      <c r="UH183" s="41"/>
      <c r="UI183" s="41"/>
      <c r="UJ183" s="41"/>
      <c r="UK183" s="41"/>
      <c r="UL183" s="41"/>
      <c r="UM183" s="41"/>
      <c r="ACD183" s="41"/>
      <c r="ACE183" s="41"/>
      <c r="ACF183" s="41"/>
      <c r="ACG183" s="41"/>
      <c r="ACS183" s="41"/>
      <c r="ACT183" s="41"/>
      <c r="ACU183" s="41"/>
      <c r="ACV183" s="41"/>
      <c r="ACW183" s="41"/>
      <c r="ACX183" s="41"/>
      <c r="ACY183" s="41"/>
      <c r="ACZ183" s="41"/>
      <c r="ADA183" s="41"/>
      <c r="ADB183" s="41"/>
      <c r="ADC183" s="41"/>
      <c r="ADD183" s="41"/>
      <c r="ADE183" s="41"/>
      <c r="ADF183" s="41"/>
      <c r="ADG183" s="41"/>
      <c r="ADH183" s="41"/>
      <c r="ADI183" s="41"/>
      <c r="ADJ183" s="41"/>
      <c r="ADK183" s="41"/>
      <c r="ADL183" s="41"/>
      <c r="ADM183" s="41"/>
      <c r="ADN183" s="41"/>
      <c r="ADO183" s="41"/>
      <c r="ADP183" s="41"/>
      <c r="ADQ183" s="41"/>
      <c r="ADR183" s="41"/>
      <c r="ADS183" s="41"/>
      <c r="ADT183" s="41"/>
      <c r="ADU183" s="41"/>
      <c r="ADV183" s="41"/>
      <c r="ADW183" s="41"/>
      <c r="ADX183" s="41"/>
      <c r="ADY183" s="41"/>
      <c r="ADZ183" s="41"/>
      <c r="AEA183" s="41"/>
      <c r="AEB183" s="41"/>
      <c r="AEC183" s="41"/>
      <c r="AED183" s="41"/>
      <c r="AEE183" s="41"/>
      <c r="AEF183" s="41"/>
      <c r="AEG183" s="41"/>
      <c r="AEH183" s="41"/>
      <c r="AEI183" s="41"/>
      <c r="ALZ183" s="41"/>
      <c r="AMA183" s="41"/>
      <c r="AMB183" s="41"/>
      <c r="AMC183" s="41"/>
      <c r="AMO183" s="41"/>
      <c r="AMP183" s="41"/>
      <c r="AMQ183" s="41"/>
      <c r="AMR183" s="41"/>
      <c r="AMS183" s="41"/>
      <c r="AMT183" s="41"/>
      <c r="AMU183" s="41"/>
      <c r="AMV183" s="41"/>
      <c r="AMW183" s="41"/>
      <c r="AMX183" s="41"/>
      <c r="AMY183" s="41"/>
      <c r="AMZ183" s="41"/>
      <c r="ANA183" s="41"/>
      <c r="ANB183" s="41"/>
      <c r="ANC183" s="41"/>
      <c r="AND183" s="41"/>
      <c r="ANE183" s="41"/>
      <c r="ANF183" s="41"/>
      <c r="ANG183" s="41"/>
      <c r="ANH183" s="41"/>
      <c r="ANI183" s="41"/>
      <c r="ANJ183" s="41"/>
      <c r="ANK183" s="41"/>
      <c r="ANL183" s="41"/>
      <c r="ANM183" s="41"/>
      <c r="ANN183" s="41"/>
      <c r="ANO183" s="41"/>
      <c r="ANP183" s="41"/>
      <c r="ANQ183" s="41"/>
      <c r="ANR183" s="41"/>
      <c r="ANS183" s="41"/>
      <c r="ANT183" s="41"/>
      <c r="ANU183" s="41"/>
      <c r="ANV183" s="41"/>
      <c r="ANW183" s="41"/>
      <c r="ANX183" s="41"/>
      <c r="ANY183" s="41"/>
      <c r="ANZ183" s="41"/>
      <c r="AOA183" s="41"/>
      <c r="AOB183" s="41"/>
      <c r="AOC183" s="41"/>
      <c r="AOD183" s="41"/>
      <c r="AOE183" s="41"/>
      <c r="AVV183" s="41"/>
      <c r="AVW183" s="41"/>
      <c r="AVX183" s="41"/>
      <c r="AVY183" s="41"/>
      <c r="AWK183" s="41"/>
      <c r="AWL183" s="41"/>
      <c r="AWM183" s="41"/>
      <c r="AWN183" s="41"/>
      <c r="AWO183" s="41"/>
      <c r="AWP183" s="41"/>
      <c r="AWQ183" s="41"/>
      <c r="AWR183" s="41"/>
      <c r="AWS183" s="41"/>
      <c r="AWT183" s="41"/>
      <c r="AWU183" s="41"/>
      <c r="AWV183" s="41"/>
      <c r="AWW183" s="41"/>
      <c r="AWX183" s="41"/>
      <c r="AWY183" s="41"/>
      <c r="AWZ183" s="41"/>
      <c r="AXA183" s="41"/>
      <c r="AXB183" s="41"/>
      <c r="AXC183" s="41"/>
      <c r="AXD183" s="41"/>
      <c r="AXE183" s="41"/>
      <c r="AXF183" s="41"/>
      <c r="AXG183" s="41"/>
      <c r="AXH183" s="41"/>
      <c r="AXI183" s="41"/>
      <c r="AXJ183" s="41"/>
      <c r="AXK183" s="41"/>
      <c r="AXL183" s="41"/>
      <c r="AXM183" s="41"/>
      <c r="AXN183" s="41"/>
      <c r="AXO183" s="41"/>
      <c r="AXP183" s="41"/>
      <c r="AXQ183" s="41"/>
      <c r="AXR183" s="41"/>
      <c r="AXS183" s="41"/>
      <c r="AXT183" s="41"/>
      <c r="AXU183" s="41"/>
      <c r="AXV183" s="41"/>
      <c r="AXW183" s="41"/>
      <c r="AXX183" s="41"/>
      <c r="AXY183" s="41"/>
      <c r="AXZ183" s="41"/>
      <c r="AYA183" s="41"/>
      <c r="BFR183" s="41"/>
      <c r="BFS183" s="41"/>
      <c r="BFT183" s="41"/>
      <c r="BFU183" s="41"/>
      <c r="BGG183" s="41"/>
      <c r="BGH183" s="41"/>
      <c r="BGI183" s="41"/>
      <c r="BGJ183" s="41"/>
      <c r="BGK183" s="41"/>
      <c r="BGL183" s="41"/>
      <c r="BGM183" s="41"/>
      <c r="BGN183" s="41"/>
      <c r="BGO183" s="41"/>
      <c r="BGP183" s="41"/>
      <c r="BGQ183" s="41"/>
      <c r="BGR183" s="41"/>
      <c r="BGS183" s="41"/>
      <c r="BGT183" s="41"/>
      <c r="BGU183" s="41"/>
      <c r="BGV183" s="41"/>
      <c r="BGW183" s="41"/>
      <c r="BGX183" s="41"/>
      <c r="BGY183" s="41"/>
      <c r="BGZ183" s="41"/>
      <c r="BHA183" s="41"/>
      <c r="BHB183" s="41"/>
      <c r="BHC183" s="41"/>
      <c r="BHD183" s="41"/>
      <c r="BHE183" s="41"/>
      <c r="BHF183" s="41"/>
      <c r="BHG183" s="41"/>
      <c r="BHH183" s="41"/>
      <c r="BHI183" s="41"/>
      <c r="BHJ183" s="41"/>
      <c r="BHK183" s="41"/>
      <c r="BHL183" s="41"/>
      <c r="BHM183" s="41"/>
      <c r="BHN183" s="41"/>
      <c r="BHO183" s="41"/>
      <c r="BHP183" s="41"/>
      <c r="BHQ183" s="41"/>
      <c r="BHR183" s="41"/>
      <c r="BHS183" s="41"/>
      <c r="BHT183" s="41"/>
      <c r="BHU183" s="41"/>
      <c r="BHV183" s="41"/>
      <c r="BHW183" s="41"/>
      <c r="BPN183" s="41"/>
      <c r="BPO183" s="41"/>
      <c r="BPP183" s="41"/>
      <c r="BPQ183" s="41"/>
      <c r="BQC183" s="41"/>
      <c r="BQD183" s="41"/>
      <c r="BQE183" s="41"/>
      <c r="BQF183" s="41"/>
      <c r="BQG183" s="41"/>
      <c r="BQH183" s="41"/>
      <c r="BQI183" s="41"/>
      <c r="BQJ183" s="41"/>
      <c r="BQK183" s="41"/>
      <c r="BQL183" s="41"/>
      <c r="BQM183" s="41"/>
      <c r="BQN183" s="41"/>
      <c r="BQO183" s="41"/>
      <c r="BQP183" s="41"/>
      <c r="BQQ183" s="41"/>
      <c r="BQR183" s="41"/>
      <c r="BQS183" s="41"/>
      <c r="BQT183" s="41"/>
      <c r="BQU183" s="41"/>
      <c r="BQV183" s="41"/>
      <c r="BQW183" s="41"/>
      <c r="BQX183" s="41"/>
      <c r="BQY183" s="41"/>
      <c r="BQZ183" s="41"/>
      <c r="BRA183" s="41"/>
      <c r="BRB183" s="41"/>
      <c r="BRC183" s="41"/>
      <c r="BRD183" s="41"/>
      <c r="BRE183" s="41"/>
      <c r="BRF183" s="41"/>
      <c r="BRG183" s="41"/>
      <c r="BRH183" s="41"/>
      <c r="BRI183" s="41"/>
      <c r="BRJ183" s="41"/>
      <c r="BRK183" s="41"/>
      <c r="BRL183" s="41"/>
      <c r="BRM183" s="41"/>
      <c r="BRN183" s="41"/>
      <c r="BRO183" s="41"/>
      <c r="BRP183" s="41"/>
      <c r="BRQ183" s="41"/>
      <c r="BRR183" s="41"/>
      <c r="BRS183" s="41"/>
      <c r="BZJ183" s="41"/>
      <c r="BZK183" s="41"/>
      <c r="BZL183" s="41"/>
      <c r="BZM183" s="41"/>
      <c r="BZY183" s="41"/>
      <c r="BZZ183" s="41"/>
      <c r="CAA183" s="41"/>
      <c r="CAB183" s="41"/>
      <c r="CAC183" s="41"/>
      <c r="CAD183" s="41"/>
      <c r="CAE183" s="41"/>
      <c r="CAF183" s="41"/>
      <c r="CAG183" s="41"/>
      <c r="CAH183" s="41"/>
      <c r="CAI183" s="41"/>
      <c r="CAJ183" s="41"/>
      <c r="CAK183" s="41"/>
      <c r="CAL183" s="41"/>
      <c r="CAM183" s="41"/>
      <c r="CAN183" s="41"/>
      <c r="CAO183" s="41"/>
      <c r="CAP183" s="41"/>
      <c r="CAQ183" s="41"/>
      <c r="CAR183" s="41"/>
      <c r="CAS183" s="41"/>
      <c r="CAT183" s="41"/>
      <c r="CAU183" s="41"/>
      <c r="CAV183" s="41"/>
      <c r="CAW183" s="41"/>
      <c r="CAX183" s="41"/>
      <c r="CAY183" s="41"/>
      <c r="CAZ183" s="41"/>
      <c r="CBA183" s="41"/>
      <c r="CBB183" s="41"/>
      <c r="CBC183" s="41"/>
      <c r="CBD183" s="41"/>
      <c r="CBE183" s="41"/>
      <c r="CBF183" s="41"/>
      <c r="CBG183" s="41"/>
      <c r="CBH183" s="41"/>
      <c r="CBI183" s="41"/>
      <c r="CBJ183" s="41"/>
      <c r="CBK183" s="41"/>
      <c r="CBL183" s="41"/>
      <c r="CBM183" s="41"/>
      <c r="CBN183" s="41"/>
      <c r="CBO183" s="41"/>
      <c r="CJF183" s="41"/>
      <c r="CJG183" s="41"/>
      <c r="CJH183" s="41"/>
      <c r="CJI183" s="41"/>
      <c r="CJU183" s="41"/>
      <c r="CJV183" s="41"/>
      <c r="CJW183" s="41"/>
      <c r="CJX183" s="41"/>
      <c r="CJY183" s="41"/>
      <c r="CJZ183" s="41"/>
      <c r="CKA183" s="41"/>
      <c r="CKB183" s="41"/>
      <c r="CKC183" s="41"/>
      <c r="CKD183" s="41"/>
      <c r="CKE183" s="41"/>
      <c r="CKF183" s="41"/>
      <c r="CKG183" s="41"/>
      <c r="CKH183" s="41"/>
      <c r="CKI183" s="41"/>
      <c r="CKJ183" s="41"/>
      <c r="CKK183" s="41"/>
      <c r="CKL183" s="41"/>
      <c r="CKM183" s="41"/>
      <c r="CKN183" s="41"/>
      <c r="CKO183" s="41"/>
      <c r="CKP183" s="41"/>
      <c r="CKQ183" s="41"/>
      <c r="CKR183" s="41"/>
      <c r="CKS183" s="41"/>
      <c r="CKT183" s="41"/>
      <c r="CKU183" s="41"/>
      <c r="CKV183" s="41"/>
      <c r="CKW183" s="41"/>
      <c r="CKX183" s="41"/>
      <c r="CKY183" s="41"/>
      <c r="CKZ183" s="41"/>
      <c r="CLA183" s="41"/>
      <c r="CLB183" s="41"/>
      <c r="CLC183" s="41"/>
      <c r="CLD183" s="41"/>
      <c r="CLE183" s="41"/>
      <c r="CLF183" s="41"/>
      <c r="CLG183" s="41"/>
      <c r="CLH183" s="41"/>
      <c r="CLI183" s="41"/>
      <c r="CLJ183" s="41"/>
      <c r="CLK183" s="41"/>
      <c r="CTB183" s="41"/>
      <c r="CTC183" s="41"/>
      <c r="CTD183" s="41"/>
      <c r="CTE183" s="41"/>
      <c r="CTQ183" s="41"/>
      <c r="CTR183" s="41"/>
      <c r="CTS183" s="41"/>
      <c r="CTT183" s="41"/>
      <c r="CTU183" s="41"/>
      <c r="CTV183" s="41"/>
      <c r="CTW183" s="41"/>
      <c r="CTX183" s="41"/>
      <c r="CTY183" s="41"/>
      <c r="CTZ183" s="41"/>
      <c r="CUA183" s="41"/>
      <c r="CUB183" s="41"/>
      <c r="CUC183" s="41"/>
      <c r="CUD183" s="41"/>
      <c r="CUE183" s="41"/>
      <c r="CUF183" s="41"/>
      <c r="CUG183" s="41"/>
      <c r="CUH183" s="41"/>
      <c r="CUI183" s="41"/>
      <c r="CUJ183" s="41"/>
      <c r="CUK183" s="41"/>
      <c r="CUL183" s="41"/>
      <c r="CUM183" s="41"/>
      <c r="CUN183" s="41"/>
      <c r="CUO183" s="41"/>
      <c r="CUP183" s="41"/>
      <c r="CUQ183" s="41"/>
      <c r="CUR183" s="41"/>
      <c r="CUS183" s="41"/>
      <c r="CUT183" s="41"/>
      <c r="CUU183" s="41"/>
      <c r="CUV183" s="41"/>
      <c r="CUW183" s="41"/>
      <c r="CUX183" s="41"/>
      <c r="CUY183" s="41"/>
      <c r="CUZ183" s="41"/>
      <c r="CVA183" s="41"/>
      <c r="CVB183" s="41"/>
      <c r="CVC183" s="41"/>
      <c r="CVD183" s="41"/>
      <c r="CVE183" s="41"/>
      <c r="CVF183" s="41"/>
      <c r="CVG183" s="41"/>
      <c r="DCX183" s="41"/>
      <c r="DCY183" s="41"/>
      <c r="DCZ183" s="41"/>
      <c r="DDA183" s="41"/>
      <c r="DDM183" s="41"/>
      <c r="DDN183" s="41"/>
      <c r="DDO183" s="41"/>
      <c r="DDP183" s="41"/>
      <c r="DDQ183" s="41"/>
      <c r="DDR183" s="41"/>
      <c r="DDS183" s="41"/>
      <c r="DDT183" s="41"/>
      <c r="DDU183" s="41"/>
      <c r="DDV183" s="41"/>
      <c r="DDW183" s="41"/>
      <c r="DDX183" s="41"/>
      <c r="DDY183" s="41"/>
      <c r="DDZ183" s="41"/>
      <c r="DEA183" s="41"/>
      <c r="DEB183" s="41"/>
      <c r="DEC183" s="41"/>
      <c r="DED183" s="41"/>
      <c r="DEE183" s="41"/>
      <c r="DEF183" s="41"/>
      <c r="DEG183" s="41"/>
      <c r="DEH183" s="41"/>
      <c r="DEI183" s="41"/>
      <c r="DEJ183" s="41"/>
      <c r="DEK183" s="41"/>
      <c r="DEL183" s="41"/>
      <c r="DEM183" s="41"/>
      <c r="DEN183" s="41"/>
      <c r="DEO183" s="41"/>
      <c r="DEP183" s="41"/>
      <c r="DEQ183" s="41"/>
      <c r="DER183" s="41"/>
      <c r="DES183" s="41"/>
      <c r="DET183" s="41"/>
      <c r="DEU183" s="41"/>
      <c r="DEV183" s="41"/>
      <c r="DEW183" s="41"/>
      <c r="DEX183" s="41"/>
      <c r="DEY183" s="41"/>
      <c r="DEZ183" s="41"/>
      <c r="DFA183" s="41"/>
      <c r="DFB183" s="41"/>
      <c r="DFC183" s="41"/>
      <c r="DMT183" s="41"/>
      <c r="DMU183" s="41"/>
      <c r="DMV183" s="41"/>
      <c r="DMW183" s="41"/>
      <c r="DNI183" s="41"/>
      <c r="DNJ183" s="41"/>
      <c r="DNK183" s="41"/>
      <c r="DNL183" s="41"/>
      <c r="DNM183" s="41"/>
      <c r="DNN183" s="41"/>
      <c r="DNO183" s="41"/>
      <c r="DNP183" s="41"/>
      <c r="DNQ183" s="41"/>
      <c r="DNR183" s="41"/>
      <c r="DNS183" s="41"/>
      <c r="DNT183" s="41"/>
      <c r="DNU183" s="41"/>
      <c r="DNV183" s="41"/>
      <c r="DNW183" s="41"/>
      <c r="DNX183" s="41"/>
      <c r="DNY183" s="41"/>
      <c r="DNZ183" s="41"/>
      <c r="DOA183" s="41"/>
      <c r="DOB183" s="41"/>
      <c r="DOC183" s="41"/>
      <c r="DOD183" s="41"/>
      <c r="DOE183" s="41"/>
      <c r="DOF183" s="41"/>
      <c r="DOG183" s="41"/>
      <c r="DOH183" s="41"/>
      <c r="DOI183" s="41"/>
      <c r="DOJ183" s="41"/>
      <c r="DOK183" s="41"/>
      <c r="DOL183" s="41"/>
      <c r="DOM183" s="41"/>
      <c r="DON183" s="41"/>
      <c r="DOO183" s="41"/>
      <c r="DOP183" s="41"/>
      <c r="DOQ183" s="41"/>
      <c r="DOR183" s="41"/>
      <c r="DOS183" s="41"/>
      <c r="DOT183" s="41"/>
      <c r="DOU183" s="41"/>
      <c r="DOV183" s="41"/>
      <c r="DOW183" s="41"/>
      <c r="DOX183" s="41"/>
      <c r="DOY183" s="41"/>
      <c r="DWP183" s="41"/>
      <c r="DWQ183" s="41"/>
      <c r="DWR183" s="41"/>
      <c r="DWS183" s="41"/>
      <c r="DXE183" s="41"/>
      <c r="DXF183" s="41"/>
      <c r="DXG183" s="41"/>
      <c r="DXH183" s="41"/>
      <c r="DXI183" s="41"/>
      <c r="DXJ183" s="41"/>
      <c r="DXK183" s="41"/>
      <c r="DXL183" s="41"/>
      <c r="DXM183" s="41"/>
      <c r="DXN183" s="41"/>
      <c r="DXO183" s="41"/>
      <c r="DXP183" s="41"/>
      <c r="DXQ183" s="41"/>
      <c r="DXR183" s="41"/>
      <c r="DXS183" s="41"/>
      <c r="DXT183" s="41"/>
      <c r="DXU183" s="41"/>
      <c r="DXV183" s="41"/>
      <c r="DXW183" s="41"/>
      <c r="DXX183" s="41"/>
      <c r="DXY183" s="41"/>
      <c r="DXZ183" s="41"/>
      <c r="DYA183" s="41"/>
      <c r="DYB183" s="41"/>
      <c r="DYC183" s="41"/>
      <c r="DYD183" s="41"/>
      <c r="DYE183" s="41"/>
      <c r="DYF183" s="41"/>
      <c r="DYG183" s="41"/>
      <c r="DYH183" s="41"/>
      <c r="DYI183" s="41"/>
      <c r="DYJ183" s="41"/>
      <c r="DYK183" s="41"/>
      <c r="DYL183" s="41"/>
      <c r="DYM183" s="41"/>
      <c r="DYN183" s="41"/>
      <c r="DYO183" s="41"/>
      <c r="DYP183" s="41"/>
      <c r="DYQ183" s="41"/>
      <c r="DYR183" s="41"/>
      <c r="DYS183" s="41"/>
      <c r="DYT183" s="41"/>
      <c r="DYU183" s="41"/>
      <c r="EGL183" s="41"/>
      <c r="EGM183" s="41"/>
      <c r="EGN183" s="41"/>
      <c r="EGO183" s="41"/>
      <c r="EHA183" s="41"/>
      <c r="EHB183" s="41"/>
      <c r="EHC183" s="41"/>
      <c r="EHD183" s="41"/>
      <c r="EHE183" s="41"/>
      <c r="EHF183" s="41"/>
      <c r="EHG183" s="41"/>
      <c r="EHH183" s="41"/>
      <c r="EHI183" s="41"/>
      <c r="EHJ183" s="41"/>
      <c r="EHK183" s="41"/>
      <c r="EHL183" s="41"/>
      <c r="EHM183" s="41"/>
      <c r="EHN183" s="41"/>
      <c r="EHO183" s="41"/>
      <c r="EHP183" s="41"/>
      <c r="EHQ183" s="41"/>
      <c r="EHR183" s="41"/>
      <c r="EHS183" s="41"/>
      <c r="EHT183" s="41"/>
      <c r="EHU183" s="41"/>
      <c r="EHV183" s="41"/>
      <c r="EHW183" s="41"/>
      <c r="EHX183" s="41"/>
      <c r="EHY183" s="41"/>
      <c r="EHZ183" s="41"/>
      <c r="EIA183" s="41"/>
      <c r="EIB183" s="41"/>
      <c r="EIC183" s="41"/>
      <c r="EID183" s="41"/>
      <c r="EIE183" s="41"/>
      <c r="EIF183" s="41"/>
      <c r="EIG183" s="41"/>
      <c r="EIH183" s="41"/>
      <c r="EII183" s="41"/>
      <c r="EIJ183" s="41"/>
      <c r="EIK183" s="41"/>
      <c r="EIL183" s="41"/>
      <c r="EIM183" s="41"/>
      <c r="EIN183" s="41"/>
      <c r="EIO183" s="41"/>
      <c r="EIP183" s="41"/>
      <c r="EIQ183" s="41"/>
      <c r="EQH183" s="41"/>
      <c r="EQI183" s="41"/>
      <c r="EQJ183" s="41"/>
      <c r="EQK183" s="41"/>
      <c r="EQW183" s="41"/>
      <c r="EQX183" s="41"/>
      <c r="EQY183" s="41"/>
      <c r="EQZ183" s="41"/>
      <c r="ERA183" s="41"/>
      <c r="ERB183" s="41"/>
      <c r="ERC183" s="41"/>
      <c r="ERD183" s="41"/>
      <c r="ERE183" s="41"/>
      <c r="ERF183" s="41"/>
      <c r="ERG183" s="41"/>
      <c r="ERH183" s="41"/>
      <c r="ERI183" s="41"/>
      <c r="ERJ183" s="41"/>
      <c r="ERK183" s="41"/>
      <c r="ERL183" s="41"/>
      <c r="ERM183" s="41"/>
      <c r="ERN183" s="41"/>
      <c r="ERO183" s="41"/>
      <c r="ERP183" s="41"/>
      <c r="ERQ183" s="41"/>
      <c r="ERR183" s="41"/>
      <c r="ERS183" s="41"/>
      <c r="ERT183" s="41"/>
      <c r="ERU183" s="41"/>
      <c r="ERV183" s="41"/>
      <c r="ERW183" s="41"/>
      <c r="ERX183" s="41"/>
      <c r="ERY183" s="41"/>
      <c r="ERZ183" s="41"/>
      <c r="ESA183" s="41"/>
      <c r="ESB183" s="41"/>
      <c r="ESC183" s="41"/>
      <c r="ESD183" s="41"/>
      <c r="ESE183" s="41"/>
      <c r="ESF183" s="41"/>
      <c r="ESG183" s="41"/>
      <c r="ESH183" s="41"/>
      <c r="ESI183" s="41"/>
      <c r="ESJ183" s="41"/>
      <c r="ESK183" s="41"/>
      <c r="ESL183" s="41"/>
      <c r="ESM183" s="41"/>
      <c r="FAD183" s="41"/>
      <c r="FAE183" s="41"/>
      <c r="FAF183" s="41"/>
      <c r="FAG183" s="41"/>
      <c r="FAS183" s="41"/>
      <c r="FAT183" s="41"/>
      <c r="FAU183" s="41"/>
      <c r="FAV183" s="41"/>
      <c r="FAW183" s="41"/>
      <c r="FAX183" s="41"/>
      <c r="FAY183" s="41"/>
      <c r="FAZ183" s="41"/>
      <c r="FBA183" s="41"/>
      <c r="FBB183" s="41"/>
      <c r="FBC183" s="41"/>
      <c r="FBD183" s="41"/>
      <c r="FBE183" s="41"/>
      <c r="FBF183" s="41"/>
      <c r="FBG183" s="41"/>
      <c r="FBH183" s="41"/>
      <c r="FBI183" s="41"/>
      <c r="FBJ183" s="41"/>
      <c r="FBK183" s="41"/>
      <c r="FBL183" s="41"/>
      <c r="FBM183" s="41"/>
      <c r="FBN183" s="41"/>
      <c r="FBO183" s="41"/>
      <c r="FBP183" s="41"/>
      <c r="FBQ183" s="41"/>
      <c r="FBR183" s="41"/>
      <c r="FBS183" s="41"/>
      <c r="FBT183" s="41"/>
      <c r="FBU183" s="41"/>
      <c r="FBV183" s="41"/>
      <c r="FBW183" s="41"/>
      <c r="FBX183" s="41"/>
      <c r="FBY183" s="41"/>
      <c r="FBZ183" s="41"/>
      <c r="FCA183" s="41"/>
      <c r="FCB183" s="41"/>
      <c r="FCC183" s="41"/>
      <c r="FCD183" s="41"/>
      <c r="FCE183" s="41"/>
      <c r="FCF183" s="41"/>
      <c r="FCG183" s="41"/>
      <c r="FCH183" s="41"/>
      <c r="FCI183" s="41"/>
      <c r="FJZ183" s="41"/>
      <c r="FKA183" s="41"/>
      <c r="FKB183" s="41"/>
      <c r="FKC183" s="41"/>
      <c r="FKO183" s="41"/>
      <c r="FKP183" s="41"/>
      <c r="FKQ183" s="41"/>
      <c r="FKR183" s="41"/>
      <c r="FKS183" s="41"/>
      <c r="FKT183" s="41"/>
      <c r="FKU183" s="41"/>
      <c r="FKV183" s="41"/>
      <c r="FKW183" s="41"/>
      <c r="FKX183" s="41"/>
      <c r="FKY183" s="41"/>
      <c r="FKZ183" s="41"/>
      <c r="FLA183" s="41"/>
      <c r="FLB183" s="41"/>
      <c r="FLC183" s="41"/>
      <c r="FLD183" s="41"/>
      <c r="FLE183" s="41"/>
      <c r="FLF183" s="41"/>
      <c r="FLG183" s="41"/>
      <c r="FLH183" s="41"/>
      <c r="FLI183" s="41"/>
      <c r="FLJ183" s="41"/>
      <c r="FLK183" s="41"/>
      <c r="FLL183" s="41"/>
      <c r="FLM183" s="41"/>
      <c r="FLN183" s="41"/>
      <c r="FLO183" s="41"/>
      <c r="FLP183" s="41"/>
      <c r="FLQ183" s="41"/>
      <c r="FLR183" s="41"/>
      <c r="FLS183" s="41"/>
      <c r="FLT183" s="41"/>
      <c r="FLU183" s="41"/>
      <c r="FLV183" s="41"/>
      <c r="FLW183" s="41"/>
      <c r="FLX183" s="41"/>
      <c r="FLY183" s="41"/>
      <c r="FLZ183" s="41"/>
      <c r="FMA183" s="41"/>
      <c r="FMB183" s="41"/>
      <c r="FMC183" s="41"/>
      <c r="FMD183" s="41"/>
      <c r="FME183" s="41"/>
      <c r="FTV183" s="41"/>
      <c r="FTW183" s="41"/>
      <c r="FTX183" s="41"/>
      <c r="FTY183" s="41"/>
      <c r="FUK183" s="41"/>
      <c r="FUL183" s="41"/>
      <c r="FUM183" s="41"/>
      <c r="FUN183" s="41"/>
      <c r="FUO183" s="41"/>
      <c r="FUP183" s="41"/>
      <c r="FUQ183" s="41"/>
      <c r="FUR183" s="41"/>
      <c r="FUS183" s="41"/>
      <c r="FUT183" s="41"/>
      <c r="FUU183" s="41"/>
      <c r="FUV183" s="41"/>
      <c r="FUW183" s="41"/>
      <c r="FUX183" s="41"/>
      <c r="FUY183" s="41"/>
      <c r="FUZ183" s="41"/>
      <c r="FVA183" s="41"/>
      <c r="FVB183" s="41"/>
      <c r="FVC183" s="41"/>
      <c r="FVD183" s="41"/>
      <c r="FVE183" s="41"/>
      <c r="FVF183" s="41"/>
      <c r="FVG183" s="41"/>
      <c r="FVH183" s="41"/>
      <c r="FVI183" s="41"/>
      <c r="FVJ183" s="41"/>
      <c r="FVK183" s="41"/>
      <c r="FVL183" s="41"/>
      <c r="FVM183" s="41"/>
      <c r="FVN183" s="41"/>
      <c r="FVO183" s="41"/>
      <c r="FVP183" s="41"/>
      <c r="FVQ183" s="41"/>
      <c r="FVR183" s="41"/>
      <c r="FVS183" s="41"/>
      <c r="FVT183" s="41"/>
      <c r="FVU183" s="41"/>
      <c r="FVV183" s="41"/>
      <c r="FVW183" s="41"/>
      <c r="FVX183" s="41"/>
      <c r="FVY183" s="41"/>
      <c r="FVZ183" s="41"/>
      <c r="FWA183" s="41"/>
      <c r="GDR183" s="41"/>
      <c r="GDS183" s="41"/>
      <c r="GDT183" s="41"/>
      <c r="GDU183" s="41"/>
      <c r="GEG183" s="41"/>
      <c r="GEH183" s="41"/>
      <c r="GEI183" s="41"/>
      <c r="GEJ183" s="41"/>
      <c r="GEK183" s="41"/>
      <c r="GEL183" s="41"/>
      <c r="GEM183" s="41"/>
      <c r="GEN183" s="41"/>
      <c r="GEO183" s="41"/>
      <c r="GEP183" s="41"/>
      <c r="GEQ183" s="41"/>
      <c r="GER183" s="41"/>
      <c r="GES183" s="41"/>
      <c r="GET183" s="41"/>
      <c r="GEU183" s="41"/>
      <c r="GEV183" s="41"/>
      <c r="GEW183" s="41"/>
      <c r="GEX183" s="41"/>
      <c r="GEY183" s="41"/>
      <c r="GEZ183" s="41"/>
      <c r="GFA183" s="41"/>
      <c r="GFB183" s="41"/>
      <c r="GFC183" s="41"/>
      <c r="GFD183" s="41"/>
      <c r="GFE183" s="41"/>
      <c r="GFF183" s="41"/>
      <c r="GFG183" s="41"/>
      <c r="GFH183" s="41"/>
      <c r="GFI183" s="41"/>
      <c r="GFJ183" s="41"/>
      <c r="GFK183" s="41"/>
      <c r="GFL183" s="41"/>
      <c r="GFM183" s="41"/>
      <c r="GFN183" s="41"/>
      <c r="GFO183" s="41"/>
      <c r="GFP183" s="41"/>
      <c r="GFQ183" s="41"/>
      <c r="GFR183" s="41"/>
      <c r="GFS183" s="41"/>
      <c r="GFT183" s="41"/>
      <c r="GFU183" s="41"/>
      <c r="GFV183" s="41"/>
      <c r="GFW183" s="41"/>
      <c r="GNN183" s="41"/>
      <c r="GNO183" s="41"/>
      <c r="GNP183" s="41"/>
      <c r="GNQ183" s="41"/>
      <c r="GOC183" s="41"/>
      <c r="GOD183" s="41"/>
      <c r="GOE183" s="41"/>
      <c r="GOF183" s="41"/>
      <c r="GOG183" s="41"/>
      <c r="GOH183" s="41"/>
      <c r="GOI183" s="41"/>
      <c r="GOJ183" s="41"/>
      <c r="GOK183" s="41"/>
      <c r="GOL183" s="41"/>
      <c r="GOM183" s="41"/>
      <c r="GON183" s="41"/>
      <c r="GOO183" s="41"/>
      <c r="GOP183" s="41"/>
      <c r="GOQ183" s="41"/>
      <c r="GOR183" s="41"/>
      <c r="GOS183" s="41"/>
      <c r="GOT183" s="41"/>
      <c r="GOU183" s="41"/>
      <c r="GOV183" s="41"/>
      <c r="GOW183" s="41"/>
      <c r="GOX183" s="41"/>
      <c r="GOY183" s="41"/>
      <c r="GOZ183" s="41"/>
      <c r="GPA183" s="41"/>
      <c r="GPB183" s="41"/>
      <c r="GPC183" s="41"/>
      <c r="GPD183" s="41"/>
      <c r="GPE183" s="41"/>
      <c r="GPF183" s="41"/>
      <c r="GPG183" s="41"/>
      <c r="GPH183" s="41"/>
      <c r="GPI183" s="41"/>
      <c r="GPJ183" s="41"/>
      <c r="GPK183" s="41"/>
      <c r="GPL183" s="41"/>
      <c r="GPM183" s="41"/>
      <c r="GPN183" s="41"/>
      <c r="GPO183" s="41"/>
      <c r="GPP183" s="41"/>
      <c r="GPQ183" s="41"/>
      <c r="GPR183" s="41"/>
      <c r="GPS183" s="41"/>
      <c r="GXJ183" s="41"/>
      <c r="GXK183" s="41"/>
      <c r="GXL183" s="41"/>
      <c r="GXM183" s="41"/>
      <c r="GXY183" s="41"/>
      <c r="GXZ183" s="41"/>
      <c r="GYA183" s="41"/>
      <c r="GYB183" s="41"/>
      <c r="GYC183" s="41"/>
      <c r="GYD183" s="41"/>
      <c r="GYE183" s="41"/>
      <c r="GYF183" s="41"/>
      <c r="GYG183" s="41"/>
      <c r="GYH183" s="41"/>
      <c r="GYI183" s="41"/>
      <c r="GYJ183" s="41"/>
      <c r="GYK183" s="41"/>
      <c r="GYL183" s="41"/>
      <c r="GYM183" s="41"/>
      <c r="GYN183" s="41"/>
      <c r="GYO183" s="41"/>
      <c r="GYP183" s="41"/>
      <c r="GYQ183" s="41"/>
      <c r="GYR183" s="41"/>
      <c r="GYS183" s="41"/>
      <c r="GYT183" s="41"/>
      <c r="GYU183" s="41"/>
      <c r="GYV183" s="41"/>
      <c r="GYW183" s="41"/>
      <c r="GYX183" s="41"/>
      <c r="GYY183" s="41"/>
      <c r="GYZ183" s="41"/>
      <c r="GZA183" s="41"/>
      <c r="GZB183" s="41"/>
      <c r="GZC183" s="41"/>
      <c r="GZD183" s="41"/>
      <c r="GZE183" s="41"/>
      <c r="GZF183" s="41"/>
      <c r="GZG183" s="41"/>
      <c r="GZH183" s="41"/>
      <c r="GZI183" s="41"/>
      <c r="GZJ183" s="41"/>
      <c r="GZK183" s="41"/>
      <c r="GZL183" s="41"/>
      <c r="GZM183" s="41"/>
      <c r="GZN183" s="41"/>
      <c r="GZO183" s="41"/>
      <c r="HHF183" s="41"/>
      <c r="HHG183" s="41"/>
      <c r="HHH183" s="41"/>
      <c r="HHI183" s="41"/>
      <c r="HHU183" s="41"/>
      <c r="HHV183" s="41"/>
      <c r="HHW183" s="41"/>
      <c r="HHX183" s="41"/>
      <c r="HHY183" s="41"/>
      <c r="HHZ183" s="41"/>
      <c r="HIA183" s="41"/>
      <c r="HIB183" s="41"/>
      <c r="HIC183" s="41"/>
      <c r="HID183" s="41"/>
      <c r="HIE183" s="41"/>
      <c r="HIF183" s="41"/>
      <c r="HIG183" s="41"/>
      <c r="HIH183" s="41"/>
      <c r="HII183" s="41"/>
      <c r="HIJ183" s="41"/>
      <c r="HIK183" s="41"/>
      <c r="HIL183" s="41"/>
      <c r="HIM183" s="41"/>
      <c r="HIN183" s="41"/>
      <c r="HIO183" s="41"/>
      <c r="HIP183" s="41"/>
      <c r="HIQ183" s="41"/>
      <c r="HIR183" s="41"/>
      <c r="HIS183" s="41"/>
      <c r="HIT183" s="41"/>
      <c r="HIU183" s="41"/>
      <c r="HIV183" s="41"/>
      <c r="HIW183" s="41"/>
      <c r="HIX183" s="41"/>
      <c r="HIY183" s="41"/>
      <c r="HIZ183" s="41"/>
      <c r="HJA183" s="41"/>
      <c r="HJB183" s="41"/>
      <c r="HJC183" s="41"/>
      <c r="HJD183" s="41"/>
      <c r="HJE183" s="41"/>
      <c r="HJF183" s="41"/>
      <c r="HJG183" s="41"/>
      <c r="HJH183" s="41"/>
      <c r="HJI183" s="41"/>
      <c r="HJJ183" s="41"/>
      <c r="HJK183" s="41"/>
      <c r="HRB183" s="41"/>
      <c r="HRC183" s="41"/>
      <c r="HRD183" s="41"/>
      <c r="HRE183" s="41"/>
      <c r="HRQ183" s="41"/>
      <c r="HRR183" s="41"/>
      <c r="HRS183" s="41"/>
      <c r="HRT183" s="41"/>
      <c r="HRU183" s="41"/>
      <c r="HRV183" s="41"/>
      <c r="HRW183" s="41"/>
      <c r="HRX183" s="41"/>
      <c r="HRY183" s="41"/>
      <c r="HRZ183" s="41"/>
      <c r="HSA183" s="41"/>
      <c r="HSB183" s="41"/>
      <c r="HSC183" s="41"/>
      <c r="HSD183" s="41"/>
      <c r="HSE183" s="41"/>
      <c r="HSF183" s="41"/>
      <c r="HSG183" s="41"/>
      <c r="HSH183" s="41"/>
      <c r="HSI183" s="41"/>
      <c r="HSJ183" s="41"/>
      <c r="HSK183" s="41"/>
      <c r="HSL183" s="41"/>
      <c r="HSM183" s="41"/>
      <c r="HSN183" s="41"/>
      <c r="HSO183" s="41"/>
      <c r="HSP183" s="41"/>
      <c r="HSQ183" s="41"/>
      <c r="HSR183" s="41"/>
      <c r="HSS183" s="41"/>
      <c r="HST183" s="41"/>
      <c r="HSU183" s="41"/>
      <c r="HSV183" s="41"/>
      <c r="HSW183" s="41"/>
      <c r="HSX183" s="41"/>
      <c r="HSY183" s="41"/>
      <c r="HSZ183" s="41"/>
      <c r="HTA183" s="41"/>
      <c r="HTB183" s="41"/>
      <c r="HTC183" s="41"/>
      <c r="HTD183" s="41"/>
      <c r="HTE183" s="41"/>
      <c r="HTF183" s="41"/>
      <c r="HTG183" s="41"/>
      <c r="IAX183" s="41"/>
      <c r="IAY183" s="41"/>
      <c r="IAZ183" s="41"/>
      <c r="IBA183" s="41"/>
      <c r="IBM183" s="41"/>
      <c r="IBN183" s="41"/>
      <c r="IBO183" s="41"/>
      <c r="IBP183" s="41"/>
      <c r="IBQ183" s="41"/>
      <c r="IBR183" s="41"/>
      <c r="IBS183" s="41"/>
      <c r="IBT183" s="41"/>
      <c r="IBU183" s="41"/>
      <c r="IBV183" s="41"/>
      <c r="IBW183" s="41"/>
      <c r="IBX183" s="41"/>
      <c r="IBY183" s="41"/>
      <c r="IBZ183" s="41"/>
      <c r="ICA183" s="41"/>
      <c r="ICB183" s="41"/>
      <c r="ICC183" s="41"/>
      <c r="ICD183" s="41"/>
      <c r="ICE183" s="41"/>
      <c r="ICF183" s="41"/>
      <c r="ICG183" s="41"/>
      <c r="ICH183" s="41"/>
      <c r="ICI183" s="41"/>
      <c r="ICJ183" s="41"/>
      <c r="ICK183" s="41"/>
      <c r="ICL183" s="41"/>
      <c r="ICM183" s="41"/>
      <c r="ICN183" s="41"/>
      <c r="ICO183" s="41"/>
      <c r="ICP183" s="41"/>
      <c r="ICQ183" s="41"/>
      <c r="ICR183" s="41"/>
      <c r="ICS183" s="41"/>
      <c r="ICT183" s="41"/>
      <c r="ICU183" s="41"/>
      <c r="ICV183" s="41"/>
      <c r="ICW183" s="41"/>
      <c r="ICX183" s="41"/>
      <c r="ICY183" s="41"/>
      <c r="ICZ183" s="41"/>
      <c r="IDA183" s="41"/>
      <c r="IDB183" s="41"/>
      <c r="IDC183" s="41"/>
      <c r="IKT183" s="41"/>
      <c r="IKU183" s="41"/>
      <c r="IKV183" s="41"/>
      <c r="IKW183" s="41"/>
      <c r="ILI183" s="41"/>
      <c r="ILJ183" s="41"/>
      <c r="ILK183" s="41"/>
      <c r="ILL183" s="41"/>
      <c r="ILM183" s="41"/>
      <c r="ILN183" s="41"/>
      <c r="ILO183" s="41"/>
      <c r="ILP183" s="41"/>
      <c r="ILQ183" s="41"/>
      <c r="ILR183" s="41"/>
      <c r="ILS183" s="41"/>
      <c r="ILT183" s="41"/>
      <c r="ILU183" s="41"/>
      <c r="ILV183" s="41"/>
      <c r="ILW183" s="41"/>
      <c r="ILX183" s="41"/>
      <c r="ILY183" s="41"/>
      <c r="ILZ183" s="41"/>
      <c r="IMA183" s="41"/>
      <c r="IMB183" s="41"/>
      <c r="IMC183" s="41"/>
      <c r="IMD183" s="41"/>
      <c r="IME183" s="41"/>
      <c r="IMF183" s="41"/>
      <c r="IMG183" s="41"/>
      <c r="IMH183" s="41"/>
      <c r="IMI183" s="41"/>
      <c r="IMJ183" s="41"/>
      <c r="IMK183" s="41"/>
      <c r="IML183" s="41"/>
      <c r="IMM183" s="41"/>
      <c r="IMN183" s="41"/>
      <c r="IMO183" s="41"/>
      <c r="IMP183" s="41"/>
      <c r="IMQ183" s="41"/>
      <c r="IMR183" s="41"/>
      <c r="IMS183" s="41"/>
      <c r="IMT183" s="41"/>
      <c r="IMU183" s="41"/>
      <c r="IMV183" s="41"/>
      <c r="IMW183" s="41"/>
      <c r="IMX183" s="41"/>
      <c r="IMY183" s="41"/>
      <c r="IUP183" s="41"/>
      <c r="IUQ183" s="41"/>
      <c r="IUR183" s="41"/>
      <c r="IUS183" s="41"/>
      <c r="IVE183" s="41"/>
      <c r="IVF183" s="41"/>
      <c r="IVG183" s="41"/>
      <c r="IVH183" s="41"/>
      <c r="IVI183" s="41"/>
      <c r="IVJ183" s="41"/>
      <c r="IVK183" s="41"/>
      <c r="IVL183" s="41"/>
      <c r="IVM183" s="41"/>
      <c r="IVN183" s="41"/>
      <c r="IVO183" s="41"/>
      <c r="IVP183" s="41"/>
      <c r="IVQ183" s="41"/>
      <c r="IVR183" s="41"/>
      <c r="IVS183" s="41"/>
      <c r="IVT183" s="41"/>
      <c r="IVU183" s="41"/>
      <c r="IVV183" s="41"/>
      <c r="IVW183" s="41"/>
      <c r="IVX183" s="41"/>
      <c r="IVY183" s="41"/>
      <c r="IVZ183" s="41"/>
      <c r="IWA183" s="41"/>
      <c r="IWB183" s="41"/>
      <c r="IWC183" s="41"/>
      <c r="IWD183" s="41"/>
      <c r="IWE183" s="41"/>
      <c r="IWF183" s="41"/>
      <c r="IWG183" s="41"/>
      <c r="IWH183" s="41"/>
      <c r="IWI183" s="41"/>
      <c r="IWJ183" s="41"/>
      <c r="IWK183" s="41"/>
      <c r="IWL183" s="41"/>
      <c r="IWM183" s="41"/>
      <c r="IWN183" s="41"/>
      <c r="IWO183" s="41"/>
      <c r="IWP183" s="41"/>
      <c r="IWQ183" s="41"/>
      <c r="IWR183" s="41"/>
      <c r="IWS183" s="41"/>
      <c r="IWT183" s="41"/>
      <c r="IWU183" s="41"/>
      <c r="JEL183" s="41"/>
      <c r="JEM183" s="41"/>
      <c r="JEN183" s="41"/>
      <c r="JEO183" s="41"/>
      <c r="JFA183" s="41"/>
      <c r="JFB183" s="41"/>
      <c r="JFC183" s="41"/>
      <c r="JFD183" s="41"/>
      <c r="JFE183" s="41"/>
      <c r="JFF183" s="41"/>
      <c r="JFG183" s="41"/>
      <c r="JFH183" s="41"/>
      <c r="JFI183" s="41"/>
      <c r="JFJ183" s="41"/>
      <c r="JFK183" s="41"/>
      <c r="JFL183" s="41"/>
      <c r="JFM183" s="41"/>
      <c r="JFN183" s="41"/>
      <c r="JFO183" s="41"/>
      <c r="JFP183" s="41"/>
      <c r="JFQ183" s="41"/>
      <c r="JFR183" s="41"/>
      <c r="JFS183" s="41"/>
      <c r="JFT183" s="41"/>
      <c r="JFU183" s="41"/>
      <c r="JFV183" s="41"/>
      <c r="JFW183" s="41"/>
      <c r="JFX183" s="41"/>
      <c r="JFY183" s="41"/>
      <c r="JFZ183" s="41"/>
      <c r="JGA183" s="41"/>
      <c r="JGB183" s="41"/>
      <c r="JGC183" s="41"/>
      <c r="JGD183" s="41"/>
      <c r="JGE183" s="41"/>
      <c r="JGF183" s="41"/>
      <c r="JGG183" s="41"/>
      <c r="JGH183" s="41"/>
      <c r="JGI183" s="41"/>
      <c r="JGJ183" s="41"/>
      <c r="JGK183" s="41"/>
      <c r="JGL183" s="41"/>
      <c r="JGM183" s="41"/>
      <c r="JGN183" s="41"/>
      <c r="JGO183" s="41"/>
      <c r="JGP183" s="41"/>
      <c r="JGQ183" s="41"/>
      <c r="JOH183" s="41"/>
      <c r="JOI183" s="41"/>
      <c r="JOJ183" s="41"/>
      <c r="JOK183" s="41"/>
      <c r="JOW183" s="41"/>
      <c r="JOX183" s="41"/>
      <c r="JOY183" s="41"/>
      <c r="JOZ183" s="41"/>
      <c r="JPA183" s="41"/>
      <c r="JPB183" s="41"/>
      <c r="JPC183" s="41"/>
      <c r="JPD183" s="41"/>
      <c r="JPE183" s="41"/>
      <c r="JPF183" s="41"/>
      <c r="JPG183" s="41"/>
      <c r="JPH183" s="41"/>
      <c r="JPI183" s="41"/>
      <c r="JPJ183" s="41"/>
      <c r="JPK183" s="41"/>
      <c r="JPL183" s="41"/>
      <c r="JPM183" s="41"/>
      <c r="JPN183" s="41"/>
      <c r="JPO183" s="41"/>
      <c r="JPP183" s="41"/>
      <c r="JPQ183" s="41"/>
      <c r="JPR183" s="41"/>
      <c r="JPS183" s="41"/>
      <c r="JPT183" s="41"/>
      <c r="JPU183" s="41"/>
      <c r="JPV183" s="41"/>
      <c r="JPW183" s="41"/>
      <c r="JPX183" s="41"/>
      <c r="JPY183" s="41"/>
      <c r="JPZ183" s="41"/>
      <c r="JQA183" s="41"/>
      <c r="JQB183" s="41"/>
      <c r="JQC183" s="41"/>
      <c r="JQD183" s="41"/>
      <c r="JQE183" s="41"/>
      <c r="JQF183" s="41"/>
      <c r="JQG183" s="41"/>
      <c r="JQH183" s="41"/>
      <c r="JQI183" s="41"/>
      <c r="JQJ183" s="41"/>
      <c r="JQK183" s="41"/>
      <c r="JQL183" s="41"/>
      <c r="JQM183" s="41"/>
      <c r="JYD183" s="41"/>
      <c r="JYE183" s="41"/>
      <c r="JYF183" s="41"/>
      <c r="JYG183" s="41"/>
      <c r="JYS183" s="41"/>
      <c r="JYT183" s="41"/>
      <c r="JYU183" s="41"/>
      <c r="JYV183" s="41"/>
      <c r="JYW183" s="41"/>
      <c r="JYX183" s="41"/>
      <c r="JYY183" s="41"/>
      <c r="JYZ183" s="41"/>
      <c r="JZA183" s="41"/>
      <c r="JZB183" s="41"/>
      <c r="JZC183" s="41"/>
      <c r="JZD183" s="41"/>
      <c r="JZE183" s="41"/>
      <c r="JZF183" s="41"/>
      <c r="JZG183" s="41"/>
      <c r="JZH183" s="41"/>
      <c r="JZI183" s="41"/>
      <c r="JZJ183" s="41"/>
      <c r="JZK183" s="41"/>
      <c r="JZL183" s="41"/>
      <c r="JZM183" s="41"/>
      <c r="JZN183" s="41"/>
      <c r="JZO183" s="41"/>
      <c r="JZP183" s="41"/>
      <c r="JZQ183" s="41"/>
      <c r="JZR183" s="41"/>
      <c r="JZS183" s="41"/>
      <c r="JZT183" s="41"/>
      <c r="JZU183" s="41"/>
      <c r="JZV183" s="41"/>
      <c r="JZW183" s="41"/>
      <c r="JZX183" s="41"/>
      <c r="JZY183" s="41"/>
      <c r="JZZ183" s="41"/>
      <c r="KAA183" s="41"/>
      <c r="KAB183" s="41"/>
      <c r="KAC183" s="41"/>
      <c r="KAD183" s="41"/>
      <c r="KAE183" s="41"/>
      <c r="KAF183" s="41"/>
      <c r="KAG183" s="41"/>
      <c r="KAH183" s="41"/>
      <c r="KAI183" s="41"/>
      <c r="KHZ183" s="41"/>
      <c r="KIA183" s="41"/>
      <c r="KIB183" s="41"/>
      <c r="KIC183" s="41"/>
      <c r="KIO183" s="41"/>
      <c r="KIP183" s="41"/>
      <c r="KIQ183" s="41"/>
      <c r="KIR183" s="41"/>
      <c r="KIS183" s="41"/>
      <c r="KIT183" s="41"/>
      <c r="KIU183" s="41"/>
      <c r="KIV183" s="41"/>
      <c r="KIW183" s="41"/>
      <c r="KIX183" s="41"/>
      <c r="KIY183" s="41"/>
      <c r="KIZ183" s="41"/>
      <c r="KJA183" s="41"/>
      <c r="KJB183" s="41"/>
      <c r="KJC183" s="41"/>
      <c r="KJD183" s="41"/>
      <c r="KJE183" s="41"/>
      <c r="KJF183" s="41"/>
      <c r="KJG183" s="41"/>
      <c r="KJH183" s="41"/>
      <c r="KJI183" s="41"/>
      <c r="KJJ183" s="41"/>
      <c r="KJK183" s="41"/>
      <c r="KJL183" s="41"/>
      <c r="KJM183" s="41"/>
      <c r="KJN183" s="41"/>
      <c r="KJO183" s="41"/>
      <c r="KJP183" s="41"/>
      <c r="KJQ183" s="41"/>
      <c r="KJR183" s="41"/>
      <c r="KJS183" s="41"/>
      <c r="KJT183" s="41"/>
      <c r="KJU183" s="41"/>
      <c r="KJV183" s="41"/>
      <c r="KJW183" s="41"/>
      <c r="KJX183" s="41"/>
      <c r="KJY183" s="41"/>
      <c r="KJZ183" s="41"/>
      <c r="KKA183" s="41"/>
      <c r="KKB183" s="41"/>
      <c r="KKC183" s="41"/>
      <c r="KKD183" s="41"/>
      <c r="KKE183" s="41"/>
      <c r="KRV183" s="41"/>
      <c r="KRW183" s="41"/>
      <c r="KRX183" s="41"/>
      <c r="KRY183" s="41"/>
      <c r="KSK183" s="41"/>
      <c r="KSL183" s="41"/>
      <c r="KSM183" s="41"/>
      <c r="KSN183" s="41"/>
      <c r="KSO183" s="41"/>
      <c r="KSP183" s="41"/>
      <c r="KSQ183" s="41"/>
      <c r="KSR183" s="41"/>
      <c r="KSS183" s="41"/>
      <c r="KST183" s="41"/>
      <c r="KSU183" s="41"/>
      <c r="KSV183" s="41"/>
      <c r="KSW183" s="41"/>
      <c r="KSX183" s="41"/>
      <c r="KSY183" s="41"/>
      <c r="KSZ183" s="41"/>
      <c r="KTA183" s="41"/>
      <c r="KTB183" s="41"/>
      <c r="KTC183" s="41"/>
      <c r="KTD183" s="41"/>
      <c r="KTE183" s="41"/>
      <c r="KTF183" s="41"/>
      <c r="KTG183" s="41"/>
      <c r="KTH183" s="41"/>
      <c r="KTI183" s="41"/>
      <c r="KTJ183" s="41"/>
      <c r="KTK183" s="41"/>
      <c r="KTL183" s="41"/>
      <c r="KTM183" s="41"/>
      <c r="KTN183" s="41"/>
      <c r="KTO183" s="41"/>
      <c r="KTP183" s="41"/>
      <c r="KTQ183" s="41"/>
      <c r="KTR183" s="41"/>
      <c r="KTS183" s="41"/>
      <c r="KTT183" s="41"/>
      <c r="KTU183" s="41"/>
      <c r="KTV183" s="41"/>
      <c r="KTW183" s="41"/>
      <c r="KTX183" s="41"/>
      <c r="KTY183" s="41"/>
      <c r="KTZ183" s="41"/>
      <c r="KUA183" s="41"/>
      <c r="LBR183" s="41"/>
      <c r="LBS183" s="41"/>
      <c r="LBT183" s="41"/>
      <c r="LBU183" s="41"/>
      <c r="LCG183" s="41"/>
      <c r="LCH183" s="41"/>
      <c r="LCI183" s="41"/>
      <c r="LCJ183" s="41"/>
      <c r="LCK183" s="41"/>
      <c r="LCL183" s="41"/>
      <c r="LCM183" s="41"/>
      <c r="LCN183" s="41"/>
      <c r="LCO183" s="41"/>
      <c r="LCP183" s="41"/>
      <c r="LCQ183" s="41"/>
      <c r="LCR183" s="41"/>
      <c r="LCS183" s="41"/>
      <c r="LCT183" s="41"/>
      <c r="LCU183" s="41"/>
      <c r="LCV183" s="41"/>
      <c r="LCW183" s="41"/>
      <c r="LCX183" s="41"/>
      <c r="LCY183" s="41"/>
      <c r="LCZ183" s="41"/>
      <c r="LDA183" s="41"/>
      <c r="LDB183" s="41"/>
      <c r="LDC183" s="41"/>
      <c r="LDD183" s="41"/>
      <c r="LDE183" s="41"/>
      <c r="LDF183" s="41"/>
      <c r="LDG183" s="41"/>
      <c r="LDH183" s="41"/>
      <c r="LDI183" s="41"/>
      <c r="LDJ183" s="41"/>
      <c r="LDK183" s="41"/>
      <c r="LDL183" s="41"/>
      <c r="LDM183" s="41"/>
      <c r="LDN183" s="41"/>
      <c r="LDO183" s="41"/>
      <c r="LDP183" s="41"/>
      <c r="LDQ183" s="41"/>
      <c r="LDR183" s="41"/>
      <c r="LDS183" s="41"/>
      <c r="LDT183" s="41"/>
      <c r="LDU183" s="41"/>
      <c r="LDV183" s="41"/>
      <c r="LDW183" s="41"/>
      <c r="LLN183" s="41"/>
      <c r="LLO183" s="41"/>
      <c r="LLP183" s="41"/>
      <c r="LLQ183" s="41"/>
      <c r="LMC183" s="41"/>
      <c r="LMD183" s="41"/>
      <c r="LME183" s="41"/>
      <c r="LMF183" s="41"/>
      <c r="LMG183" s="41"/>
      <c r="LMH183" s="41"/>
      <c r="LMI183" s="41"/>
      <c r="LMJ183" s="41"/>
      <c r="LMK183" s="41"/>
      <c r="LML183" s="41"/>
      <c r="LMM183" s="41"/>
      <c r="LMN183" s="41"/>
      <c r="LMO183" s="41"/>
      <c r="LMP183" s="41"/>
      <c r="LMQ183" s="41"/>
      <c r="LMR183" s="41"/>
      <c r="LMS183" s="41"/>
      <c r="LMT183" s="41"/>
      <c r="LMU183" s="41"/>
      <c r="LMV183" s="41"/>
      <c r="LMW183" s="41"/>
      <c r="LMX183" s="41"/>
      <c r="LMY183" s="41"/>
      <c r="LMZ183" s="41"/>
      <c r="LNA183" s="41"/>
      <c r="LNB183" s="41"/>
      <c r="LNC183" s="41"/>
      <c r="LND183" s="41"/>
      <c r="LNE183" s="41"/>
      <c r="LNF183" s="41"/>
      <c r="LNG183" s="41"/>
      <c r="LNH183" s="41"/>
      <c r="LNI183" s="41"/>
      <c r="LNJ183" s="41"/>
      <c r="LNK183" s="41"/>
      <c r="LNL183" s="41"/>
      <c r="LNM183" s="41"/>
      <c r="LNN183" s="41"/>
      <c r="LNO183" s="41"/>
      <c r="LNP183" s="41"/>
      <c r="LNQ183" s="41"/>
      <c r="LNR183" s="41"/>
      <c r="LNS183" s="41"/>
      <c r="LVJ183" s="41"/>
      <c r="LVK183" s="41"/>
      <c r="LVL183" s="41"/>
      <c r="LVM183" s="41"/>
      <c r="LVY183" s="41"/>
      <c r="LVZ183" s="41"/>
      <c r="LWA183" s="41"/>
      <c r="LWB183" s="41"/>
      <c r="LWC183" s="41"/>
      <c r="LWD183" s="41"/>
      <c r="LWE183" s="41"/>
      <c r="LWF183" s="41"/>
      <c r="LWG183" s="41"/>
      <c r="LWH183" s="41"/>
      <c r="LWI183" s="41"/>
      <c r="LWJ183" s="41"/>
      <c r="LWK183" s="41"/>
      <c r="LWL183" s="41"/>
      <c r="LWM183" s="41"/>
      <c r="LWN183" s="41"/>
      <c r="LWO183" s="41"/>
      <c r="LWP183" s="41"/>
      <c r="LWQ183" s="41"/>
      <c r="LWR183" s="41"/>
      <c r="LWS183" s="41"/>
      <c r="LWT183" s="41"/>
      <c r="LWU183" s="41"/>
      <c r="LWV183" s="41"/>
      <c r="LWW183" s="41"/>
      <c r="LWX183" s="41"/>
      <c r="LWY183" s="41"/>
      <c r="LWZ183" s="41"/>
      <c r="LXA183" s="41"/>
      <c r="LXB183" s="41"/>
      <c r="LXC183" s="41"/>
      <c r="LXD183" s="41"/>
      <c r="LXE183" s="41"/>
      <c r="LXF183" s="41"/>
      <c r="LXG183" s="41"/>
      <c r="LXH183" s="41"/>
      <c r="LXI183" s="41"/>
      <c r="LXJ183" s="41"/>
      <c r="LXK183" s="41"/>
      <c r="LXL183" s="41"/>
      <c r="LXM183" s="41"/>
      <c r="LXN183" s="41"/>
      <c r="LXO183" s="41"/>
      <c r="MFF183" s="41"/>
      <c r="MFG183" s="41"/>
      <c r="MFH183" s="41"/>
      <c r="MFI183" s="41"/>
      <c r="MFU183" s="41"/>
      <c r="MFV183" s="41"/>
      <c r="MFW183" s="41"/>
      <c r="MFX183" s="41"/>
      <c r="MFY183" s="41"/>
      <c r="MFZ183" s="41"/>
      <c r="MGA183" s="41"/>
      <c r="MGB183" s="41"/>
      <c r="MGC183" s="41"/>
      <c r="MGD183" s="41"/>
      <c r="MGE183" s="41"/>
      <c r="MGF183" s="41"/>
      <c r="MGG183" s="41"/>
      <c r="MGH183" s="41"/>
      <c r="MGI183" s="41"/>
      <c r="MGJ183" s="41"/>
      <c r="MGK183" s="41"/>
      <c r="MGL183" s="41"/>
      <c r="MGM183" s="41"/>
      <c r="MGN183" s="41"/>
      <c r="MGO183" s="41"/>
      <c r="MGP183" s="41"/>
      <c r="MGQ183" s="41"/>
      <c r="MGR183" s="41"/>
      <c r="MGS183" s="41"/>
      <c r="MGT183" s="41"/>
      <c r="MGU183" s="41"/>
      <c r="MGV183" s="41"/>
      <c r="MGW183" s="41"/>
      <c r="MGX183" s="41"/>
      <c r="MGY183" s="41"/>
      <c r="MGZ183" s="41"/>
      <c r="MHA183" s="41"/>
      <c r="MHB183" s="41"/>
      <c r="MHC183" s="41"/>
      <c r="MHD183" s="41"/>
      <c r="MHE183" s="41"/>
      <c r="MHF183" s="41"/>
      <c r="MHG183" s="41"/>
      <c r="MHH183" s="41"/>
      <c r="MHI183" s="41"/>
      <c r="MHJ183" s="41"/>
      <c r="MHK183" s="41"/>
      <c r="MPB183" s="41"/>
      <c r="MPC183" s="41"/>
      <c r="MPD183" s="41"/>
      <c r="MPE183" s="41"/>
      <c r="MPQ183" s="41"/>
      <c r="MPR183" s="41"/>
      <c r="MPS183" s="41"/>
      <c r="MPT183" s="41"/>
      <c r="MPU183" s="41"/>
      <c r="MPV183" s="41"/>
      <c r="MPW183" s="41"/>
      <c r="MPX183" s="41"/>
      <c r="MPY183" s="41"/>
      <c r="MPZ183" s="41"/>
      <c r="MQA183" s="41"/>
      <c r="MQB183" s="41"/>
      <c r="MQC183" s="41"/>
      <c r="MQD183" s="41"/>
      <c r="MQE183" s="41"/>
      <c r="MQF183" s="41"/>
      <c r="MQG183" s="41"/>
      <c r="MQH183" s="41"/>
      <c r="MQI183" s="41"/>
      <c r="MQJ183" s="41"/>
      <c r="MQK183" s="41"/>
      <c r="MQL183" s="41"/>
      <c r="MQM183" s="41"/>
      <c r="MQN183" s="41"/>
      <c r="MQO183" s="41"/>
      <c r="MQP183" s="41"/>
      <c r="MQQ183" s="41"/>
      <c r="MQR183" s="41"/>
      <c r="MQS183" s="41"/>
      <c r="MQT183" s="41"/>
      <c r="MQU183" s="41"/>
      <c r="MQV183" s="41"/>
      <c r="MQW183" s="41"/>
      <c r="MQX183" s="41"/>
      <c r="MQY183" s="41"/>
      <c r="MQZ183" s="41"/>
      <c r="MRA183" s="41"/>
      <c r="MRB183" s="41"/>
      <c r="MRC183" s="41"/>
      <c r="MRD183" s="41"/>
      <c r="MRE183" s="41"/>
      <c r="MRF183" s="41"/>
      <c r="MRG183" s="41"/>
      <c r="MYX183" s="41"/>
      <c r="MYY183" s="41"/>
      <c r="MYZ183" s="41"/>
      <c r="MZA183" s="41"/>
      <c r="MZM183" s="41"/>
      <c r="MZN183" s="41"/>
      <c r="MZO183" s="41"/>
      <c r="MZP183" s="41"/>
      <c r="MZQ183" s="41"/>
      <c r="MZR183" s="41"/>
      <c r="MZS183" s="41"/>
      <c r="MZT183" s="41"/>
      <c r="MZU183" s="41"/>
      <c r="MZV183" s="41"/>
      <c r="MZW183" s="41"/>
      <c r="MZX183" s="41"/>
      <c r="MZY183" s="41"/>
      <c r="MZZ183" s="41"/>
      <c r="NAA183" s="41"/>
      <c r="NAB183" s="41"/>
      <c r="NAC183" s="41"/>
      <c r="NAD183" s="41"/>
      <c r="NAE183" s="41"/>
      <c r="NAF183" s="41"/>
      <c r="NAG183" s="41"/>
      <c r="NAH183" s="41"/>
      <c r="NAI183" s="41"/>
      <c r="NAJ183" s="41"/>
      <c r="NAK183" s="41"/>
      <c r="NAL183" s="41"/>
      <c r="NAM183" s="41"/>
      <c r="NAN183" s="41"/>
      <c r="NAO183" s="41"/>
      <c r="NAP183" s="41"/>
      <c r="NAQ183" s="41"/>
      <c r="NAR183" s="41"/>
      <c r="NAS183" s="41"/>
      <c r="NAT183" s="41"/>
      <c r="NAU183" s="41"/>
      <c r="NAV183" s="41"/>
      <c r="NAW183" s="41"/>
      <c r="NAX183" s="41"/>
      <c r="NAY183" s="41"/>
      <c r="NAZ183" s="41"/>
      <c r="NBA183" s="41"/>
      <c r="NBB183" s="41"/>
      <c r="NBC183" s="41"/>
      <c r="NIT183" s="41"/>
      <c r="NIU183" s="41"/>
      <c r="NIV183" s="41"/>
      <c r="NIW183" s="41"/>
      <c r="NJI183" s="41"/>
      <c r="NJJ183" s="41"/>
      <c r="NJK183" s="41"/>
      <c r="NJL183" s="41"/>
      <c r="NJM183" s="41"/>
      <c r="NJN183" s="41"/>
      <c r="NJO183" s="41"/>
      <c r="NJP183" s="41"/>
      <c r="NJQ183" s="41"/>
      <c r="NJR183" s="41"/>
      <c r="NJS183" s="41"/>
      <c r="NJT183" s="41"/>
      <c r="NJU183" s="41"/>
      <c r="NJV183" s="41"/>
      <c r="NJW183" s="41"/>
      <c r="NJX183" s="41"/>
      <c r="NJY183" s="41"/>
      <c r="NJZ183" s="41"/>
      <c r="NKA183" s="41"/>
      <c r="NKB183" s="41"/>
      <c r="NKC183" s="41"/>
      <c r="NKD183" s="41"/>
      <c r="NKE183" s="41"/>
      <c r="NKF183" s="41"/>
      <c r="NKG183" s="41"/>
      <c r="NKH183" s="41"/>
      <c r="NKI183" s="41"/>
      <c r="NKJ183" s="41"/>
      <c r="NKK183" s="41"/>
      <c r="NKL183" s="41"/>
      <c r="NKM183" s="41"/>
      <c r="NKN183" s="41"/>
      <c r="NKO183" s="41"/>
      <c r="NKP183" s="41"/>
      <c r="NKQ183" s="41"/>
      <c r="NKR183" s="41"/>
      <c r="NKS183" s="41"/>
      <c r="NKT183" s="41"/>
      <c r="NKU183" s="41"/>
      <c r="NKV183" s="41"/>
      <c r="NKW183" s="41"/>
      <c r="NKX183" s="41"/>
      <c r="NKY183" s="41"/>
      <c r="NSP183" s="41"/>
      <c r="NSQ183" s="41"/>
      <c r="NSR183" s="41"/>
      <c r="NSS183" s="41"/>
      <c r="NTE183" s="41"/>
      <c r="NTF183" s="41"/>
      <c r="NTG183" s="41"/>
      <c r="NTH183" s="41"/>
      <c r="NTI183" s="41"/>
      <c r="NTJ183" s="41"/>
      <c r="NTK183" s="41"/>
      <c r="NTL183" s="41"/>
      <c r="NTM183" s="41"/>
      <c r="NTN183" s="41"/>
      <c r="NTO183" s="41"/>
      <c r="NTP183" s="41"/>
      <c r="NTQ183" s="41"/>
      <c r="NTR183" s="41"/>
      <c r="NTS183" s="41"/>
      <c r="NTT183" s="41"/>
      <c r="NTU183" s="41"/>
      <c r="NTV183" s="41"/>
      <c r="NTW183" s="41"/>
      <c r="NTX183" s="41"/>
      <c r="NTY183" s="41"/>
      <c r="NTZ183" s="41"/>
      <c r="NUA183" s="41"/>
      <c r="NUB183" s="41"/>
      <c r="NUC183" s="41"/>
      <c r="NUD183" s="41"/>
      <c r="NUE183" s="41"/>
      <c r="NUF183" s="41"/>
      <c r="NUG183" s="41"/>
      <c r="NUH183" s="41"/>
      <c r="NUI183" s="41"/>
      <c r="NUJ183" s="41"/>
      <c r="NUK183" s="41"/>
      <c r="NUL183" s="41"/>
      <c r="NUM183" s="41"/>
      <c r="NUN183" s="41"/>
      <c r="NUO183" s="41"/>
      <c r="NUP183" s="41"/>
      <c r="NUQ183" s="41"/>
      <c r="NUR183" s="41"/>
      <c r="NUS183" s="41"/>
      <c r="NUT183" s="41"/>
      <c r="NUU183" s="41"/>
      <c r="OCL183" s="41"/>
      <c r="OCM183" s="41"/>
      <c r="OCN183" s="41"/>
      <c r="OCO183" s="41"/>
      <c r="ODA183" s="41"/>
      <c r="ODB183" s="41"/>
      <c r="ODC183" s="41"/>
      <c r="ODD183" s="41"/>
      <c r="ODE183" s="41"/>
      <c r="ODF183" s="41"/>
      <c r="ODG183" s="41"/>
      <c r="ODH183" s="41"/>
      <c r="ODI183" s="41"/>
      <c r="ODJ183" s="41"/>
      <c r="ODK183" s="41"/>
      <c r="ODL183" s="41"/>
      <c r="ODM183" s="41"/>
      <c r="ODN183" s="41"/>
      <c r="ODO183" s="41"/>
      <c r="ODP183" s="41"/>
      <c r="ODQ183" s="41"/>
      <c r="ODR183" s="41"/>
      <c r="ODS183" s="41"/>
      <c r="ODT183" s="41"/>
      <c r="ODU183" s="41"/>
      <c r="ODV183" s="41"/>
      <c r="ODW183" s="41"/>
      <c r="ODX183" s="41"/>
      <c r="ODY183" s="41"/>
      <c r="ODZ183" s="41"/>
      <c r="OEA183" s="41"/>
      <c r="OEB183" s="41"/>
      <c r="OEC183" s="41"/>
      <c r="OED183" s="41"/>
      <c r="OEE183" s="41"/>
      <c r="OEF183" s="41"/>
      <c r="OEG183" s="41"/>
      <c r="OEH183" s="41"/>
      <c r="OEI183" s="41"/>
      <c r="OEJ183" s="41"/>
      <c r="OEK183" s="41"/>
      <c r="OEL183" s="41"/>
      <c r="OEM183" s="41"/>
      <c r="OEN183" s="41"/>
      <c r="OEO183" s="41"/>
      <c r="OEP183" s="41"/>
      <c r="OEQ183" s="41"/>
      <c r="OMH183" s="41"/>
      <c r="OMI183" s="41"/>
      <c r="OMJ183" s="41"/>
      <c r="OMK183" s="41"/>
      <c r="OMW183" s="41"/>
      <c r="OMX183" s="41"/>
      <c r="OMY183" s="41"/>
      <c r="OMZ183" s="41"/>
      <c r="ONA183" s="41"/>
      <c r="ONB183" s="41"/>
      <c r="ONC183" s="41"/>
      <c r="OND183" s="41"/>
      <c r="ONE183" s="41"/>
      <c r="ONF183" s="41"/>
      <c r="ONG183" s="41"/>
      <c r="ONH183" s="41"/>
      <c r="ONI183" s="41"/>
      <c r="ONJ183" s="41"/>
      <c r="ONK183" s="41"/>
      <c r="ONL183" s="41"/>
      <c r="ONM183" s="41"/>
      <c r="ONN183" s="41"/>
      <c r="ONO183" s="41"/>
      <c r="ONP183" s="41"/>
      <c r="ONQ183" s="41"/>
      <c r="ONR183" s="41"/>
      <c r="ONS183" s="41"/>
      <c r="ONT183" s="41"/>
      <c r="ONU183" s="41"/>
      <c r="ONV183" s="41"/>
      <c r="ONW183" s="41"/>
      <c r="ONX183" s="41"/>
      <c r="ONY183" s="41"/>
      <c r="ONZ183" s="41"/>
      <c r="OOA183" s="41"/>
      <c r="OOB183" s="41"/>
      <c r="OOC183" s="41"/>
      <c r="OOD183" s="41"/>
      <c r="OOE183" s="41"/>
      <c r="OOF183" s="41"/>
      <c r="OOG183" s="41"/>
      <c r="OOH183" s="41"/>
      <c r="OOI183" s="41"/>
      <c r="OOJ183" s="41"/>
      <c r="OOK183" s="41"/>
      <c r="OOL183" s="41"/>
      <c r="OOM183" s="41"/>
      <c r="OWD183" s="41"/>
      <c r="OWE183" s="41"/>
      <c r="OWF183" s="41"/>
      <c r="OWG183" s="41"/>
      <c r="OWS183" s="41"/>
      <c r="OWT183" s="41"/>
      <c r="OWU183" s="41"/>
      <c r="OWV183" s="41"/>
      <c r="OWW183" s="41"/>
      <c r="OWX183" s="41"/>
      <c r="OWY183" s="41"/>
      <c r="OWZ183" s="41"/>
      <c r="OXA183" s="41"/>
      <c r="OXB183" s="41"/>
      <c r="OXC183" s="41"/>
      <c r="OXD183" s="41"/>
      <c r="OXE183" s="41"/>
      <c r="OXF183" s="41"/>
      <c r="OXG183" s="41"/>
      <c r="OXH183" s="41"/>
      <c r="OXI183" s="41"/>
      <c r="OXJ183" s="41"/>
      <c r="OXK183" s="41"/>
      <c r="OXL183" s="41"/>
      <c r="OXM183" s="41"/>
      <c r="OXN183" s="41"/>
      <c r="OXO183" s="41"/>
      <c r="OXP183" s="41"/>
      <c r="OXQ183" s="41"/>
      <c r="OXR183" s="41"/>
      <c r="OXS183" s="41"/>
      <c r="OXT183" s="41"/>
      <c r="OXU183" s="41"/>
      <c r="OXV183" s="41"/>
      <c r="OXW183" s="41"/>
      <c r="OXX183" s="41"/>
      <c r="OXY183" s="41"/>
      <c r="OXZ183" s="41"/>
      <c r="OYA183" s="41"/>
      <c r="OYB183" s="41"/>
      <c r="OYC183" s="41"/>
      <c r="OYD183" s="41"/>
      <c r="OYE183" s="41"/>
      <c r="OYF183" s="41"/>
      <c r="OYG183" s="41"/>
      <c r="OYH183" s="41"/>
      <c r="OYI183" s="41"/>
      <c r="PFZ183" s="41"/>
      <c r="PGA183" s="41"/>
      <c r="PGB183" s="41"/>
      <c r="PGC183" s="41"/>
      <c r="PGO183" s="41"/>
      <c r="PGP183" s="41"/>
      <c r="PGQ183" s="41"/>
      <c r="PGR183" s="41"/>
      <c r="PGS183" s="41"/>
      <c r="PGT183" s="41"/>
      <c r="PGU183" s="41"/>
      <c r="PGV183" s="41"/>
      <c r="PGW183" s="41"/>
      <c r="PGX183" s="41"/>
      <c r="PGY183" s="41"/>
      <c r="PGZ183" s="41"/>
      <c r="PHA183" s="41"/>
      <c r="PHB183" s="41"/>
      <c r="PHC183" s="41"/>
      <c r="PHD183" s="41"/>
      <c r="PHE183" s="41"/>
      <c r="PHF183" s="41"/>
      <c r="PHG183" s="41"/>
      <c r="PHH183" s="41"/>
      <c r="PHI183" s="41"/>
      <c r="PHJ183" s="41"/>
      <c r="PHK183" s="41"/>
      <c r="PHL183" s="41"/>
      <c r="PHM183" s="41"/>
      <c r="PHN183" s="41"/>
      <c r="PHO183" s="41"/>
      <c r="PHP183" s="41"/>
      <c r="PHQ183" s="41"/>
      <c r="PHR183" s="41"/>
      <c r="PHS183" s="41"/>
      <c r="PHT183" s="41"/>
      <c r="PHU183" s="41"/>
      <c r="PHV183" s="41"/>
      <c r="PHW183" s="41"/>
      <c r="PHX183" s="41"/>
      <c r="PHY183" s="41"/>
      <c r="PHZ183" s="41"/>
      <c r="PIA183" s="41"/>
      <c r="PIB183" s="41"/>
      <c r="PIC183" s="41"/>
      <c r="PID183" s="41"/>
      <c r="PIE183" s="41"/>
      <c r="PPV183" s="41"/>
      <c r="PPW183" s="41"/>
      <c r="PPX183" s="41"/>
      <c r="PPY183" s="41"/>
      <c r="PQK183" s="41"/>
      <c r="PQL183" s="41"/>
      <c r="PQM183" s="41"/>
      <c r="PQN183" s="41"/>
      <c r="PQO183" s="41"/>
      <c r="PQP183" s="41"/>
      <c r="PQQ183" s="41"/>
      <c r="PQR183" s="41"/>
      <c r="PQS183" s="41"/>
      <c r="PQT183" s="41"/>
      <c r="PQU183" s="41"/>
      <c r="PQV183" s="41"/>
      <c r="PQW183" s="41"/>
      <c r="PQX183" s="41"/>
      <c r="PQY183" s="41"/>
      <c r="PQZ183" s="41"/>
      <c r="PRA183" s="41"/>
      <c r="PRB183" s="41"/>
      <c r="PRC183" s="41"/>
      <c r="PRD183" s="41"/>
      <c r="PRE183" s="41"/>
      <c r="PRF183" s="41"/>
      <c r="PRG183" s="41"/>
      <c r="PRH183" s="41"/>
      <c r="PRI183" s="41"/>
      <c r="PRJ183" s="41"/>
      <c r="PRK183" s="41"/>
      <c r="PRL183" s="41"/>
      <c r="PRM183" s="41"/>
      <c r="PRN183" s="41"/>
      <c r="PRO183" s="41"/>
      <c r="PRP183" s="41"/>
      <c r="PRQ183" s="41"/>
      <c r="PRR183" s="41"/>
      <c r="PRS183" s="41"/>
      <c r="PRT183" s="41"/>
      <c r="PRU183" s="41"/>
      <c r="PRV183" s="41"/>
      <c r="PRW183" s="41"/>
      <c r="PRX183" s="41"/>
      <c r="PRY183" s="41"/>
      <c r="PRZ183" s="41"/>
      <c r="PSA183" s="41"/>
      <c r="PZR183" s="41"/>
      <c r="PZS183" s="41"/>
      <c r="PZT183" s="41"/>
      <c r="PZU183" s="41"/>
      <c r="QAG183" s="41"/>
      <c r="QAH183" s="41"/>
      <c r="QAI183" s="41"/>
      <c r="QAJ183" s="41"/>
      <c r="QAK183" s="41"/>
      <c r="QAL183" s="41"/>
      <c r="QAM183" s="41"/>
      <c r="QAN183" s="41"/>
      <c r="QAO183" s="41"/>
      <c r="QAP183" s="41"/>
      <c r="QAQ183" s="41"/>
      <c r="QAR183" s="41"/>
      <c r="QAS183" s="41"/>
      <c r="QAT183" s="41"/>
      <c r="QAU183" s="41"/>
      <c r="QAV183" s="41"/>
      <c r="QAW183" s="41"/>
      <c r="QAX183" s="41"/>
      <c r="QAY183" s="41"/>
      <c r="QAZ183" s="41"/>
      <c r="QBA183" s="41"/>
      <c r="QBB183" s="41"/>
      <c r="QBC183" s="41"/>
      <c r="QBD183" s="41"/>
      <c r="QBE183" s="41"/>
      <c r="QBF183" s="41"/>
      <c r="QBG183" s="41"/>
      <c r="QBH183" s="41"/>
      <c r="QBI183" s="41"/>
      <c r="QBJ183" s="41"/>
      <c r="QBK183" s="41"/>
      <c r="QBL183" s="41"/>
      <c r="QBM183" s="41"/>
      <c r="QBN183" s="41"/>
      <c r="QBO183" s="41"/>
      <c r="QBP183" s="41"/>
      <c r="QBQ183" s="41"/>
      <c r="QBR183" s="41"/>
      <c r="QBS183" s="41"/>
      <c r="QBT183" s="41"/>
      <c r="QBU183" s="41"/>
      <c r="QBV183" s="41"/>
      <c r="QBW183" s="41"/>
      <c r="QJN183" s="41"/>
      <c r="QJO183" s="41"/>
      <c r="QJP183" s="41"/>
      <c r="QJQ183" s="41"/>
      <c r="QKC183" s="41"/>
      <c r="QKD183" s="41"/>
      <c r="QKE183" s="41"/>
      <c r="QKF183" s="41"/>
      <c r="QKG183" s="41"/>
      <c r="QKH183" s="41"/>
      <c r="QKI183" s="41"/>
      <c r="QKJ183" s="41"/>
      <c r="QKK183" s="41"/>
      <c r="QKL183" s="41"/>
      <c r="QKM183" s="41"/>
      <c r="QKN183" s="41"/>
      <c r="QKO183" s="41"/>
      <c r="QKP183" s="41"/>
      <c r="QKQ183" s="41"/>
      <c r="QKR183" s="41"/>
      <c r="QKS183" s="41"/>
      <c r="QKT183" s="41"/>
      <c r="QKU183" s="41"/>
      <c r="QKV183" s="41"/>
      <c r="QKW183" s="41"/>
      <c r="QKX183" s="41"/>
      <c r="QKY183" s="41"/>
      <c r="QKZ183" s="41"/>
      <c r="QLA183" s="41"/>
      <c r="QLB183" s="41"/>
      <c r="QLC183" s="41"/>
      <c r="QLD183" s="41"/>
      <c r="QLE183" s="41"/>
      <c r="QLF183" s="41"/>
      <c r="QLG183" s="41"/>
      <c r="QLH183" s="41"/>
      <c r="QLI183" s="41"/>
      <c r="QLJ183" s="41"/>
      <c r="QLK183" s="41"/>
      <c r="QLL183" s="41"/>
      <c r="QLM183" s="41"/>
      <c r="QLN183" s="41"/>
      <c r="QLO183" s="41"/>
      <c r="QLP183" s="41"/>
      <c r="QLQ183" s="41"/>
      <c r="QLR183" s="41"/>
      <c r="QLS183" s="41"/>
      <c r="QTJ183" s="41"/>
      <c r="QTK183" s="41"/>
      <c r="QTL183" s="41"/>
      <c r="QTM183" s="41"/>
      <c r="QTY183" s="41"/>
      <c r="QTZ183" s="41"/>
      <c r="QUA183" s="41"/>
      <c r="QUB183" s="41"/>
      <c r="QUC183" s="41"/>
      <c r="QUD183" s="41"/>
      <c r="QUE183" s="41"/>
      <c r="QUF183" s="41"/>
      <c r="QUG183" s="41"/>
      <c r="QUH183" s="41"/>
      <c r="QUI183" s="41"/>
      <c r="QUJ183" s="41"/>
      <c r="QUK183" s="41"/>
      <c r="QUL183" s="41"/>
      <c r="QUM183" s="41"/>
      <c r="QUN183" s="41"/>
      <c r="QUO183" s="41"/>
      <c r="QUP183" s="41"/>
      <c r="QUQ183" s="41"/>
      <c r="QUR183" s="41"/>
      <c r="QUS183" s="41"/>
      <c r="QUT183" s="41"/>
      <c r="QUU183" s="41"/>
      <c r="QUV183" s="41"/>
      <c r="QUW183" s="41"/>
      <c r="QUX183" s="41"/>
      <c r="QUY183" s="41"/>
      <c r="QUZ183" s="41"/>
      <c r="QVA183" s="41"/>
      <c r="QVB183" s="41"/>
      <c r="QVC183" s="41"/>
      <c r="QVD183" s="41"/>
      <c r="QVE183" s="41"/>
      <c r="QVF183" s="41"/>
      <c r="QVG183" s="41"/>
      <c r="QVH183" s="41"/>
      <c r="QVI183" s="41"/>
      <c r="QVJ183" s="41"/>
      <c r="QVK183" s="41"/>
      <c r="QVL183" s="41"/>
      <c r="QVM183" s="41"/>
      <c r="QVN183" s="41"/>
      <c r="QVO183" s="41"/>
      <c r="RDF183" s="41"/>
      <c r="RDG183" s="41"/>
      <c r="RDH183" s="41"/>
      <c r="RDI183" s="41"/>
      <c r="RDU183" s="41"/>
      <c r="RDV183" s="41"/>
      <c r="RDW183" s="41"/>
      <c r="RDX183" s="41"/>
      <c r="RDY183" s="41"/>
      <c r="RDZ183" s="41"/>
      <c r="REA183" s="41"/>
      <c r="REB183" s="41"/>
      <c r="REC183" s="41"/>
      <c r="RED183" s="41"/>
      <c r="REE183" s="41"/>
      <c r="REF183" s="41"/>
      <c r="REG183" s="41"/>
      <c r="REH183" s="41"/>
      <c r="REI183" s="41"/>
      <c r="REJ183" s="41"/>
      <c r="REK183" s="41"/>
      <c r="REL183" s="41"/>
      <c r="REM183" s="41"/>
      <c r="REN183" s="41"/>
      <c r="REO183" s="41"/>
      <c r="REP183" s="41"/>
      <c r="REQ183" s="41"/>
      <c r="RER183" s="41"/>
      <c r="RES183" s="41"/>
      <c r="RET183" s="41"/>
      <c r="REU183" s="41"/>
      <c r="REV183" s="41"/>
      <c r="REW183" s="41"/>
      <c r="REX183" s="41"/>
      <c r="REY183" s="41"/>
      <c r="REZ183" s="41"/>
      <c r="RFA183" s="41"/>
      <c r="RFB183" s="41"/>
      <c r="RFC183" s="41"/>
      <c r="RFD183" s="41"/>
      <c r="RFE183" s="41"/>
      <c r="RFF183" s="41"/>
      <c r="RFG183" s="41"/>
      <c r="RFH183" s="41"/>
      <c r="RFI183" s="41"/>
      <c r="RFJ183" s="41"/>
      <c r="RFK183" s="41"/>
      <c r="RNB183" s="41"/>
      <c r="RNC183" s="41"/>
      <c r="RND183" s="41"/>
      <c r="RNE183" s="41"/>
      <c r="RNQ183" s="41"/>
      <c r="RNR183" s="41"/>
      <c r="RNS183" s="41"/>
      <c r="RNT183" s="41"/>
      <c r="RNU183" s="41"/>
      <c r="RNV183" s="41"/>
      <c r="RNW183" s="41"/>
      <c r="RNX183" s="41"/>
      <c r="RNY183" s="41"/>
      <c r="RNZ183" s="41"/>
      <c r="ROA183" s="41"/>
      <c r="ROB183" s="41"/>
      <c r="ROC183" s="41"/>
      <c r="ROD183" s="41"/>
      <c r="ROE183" s="41"/>
      <c r="ROF183" s="41"/>
      <c r="ROG183" s="41"/>
      <c r="ROH183" s="41"/>
      <c r="ROI183" s="41"/>
      <c r="ROJ183" s="41"/>
      <c r="ROK183" s="41"/>
      <c r="ROL183" s="41"/>
      <c r="ROM183" s="41"/>
      <c r="RON183" s="41"/>
      <c r="ROO183" s="41"/>
      <c r="ROP183" s="41"/>
      <c r="ROQ183" s="41"/>
      <c r="ROR183" s="41"/>
      <c r="ROS183" s="41"/>
      <c r="ROT183" s="41"/>
      <c r="ROU183" s="41"/>
      <c r="ROV183" s="41"/>
      <c r="ROW183" s="41"/>
      <c r="ROX183" s="41"/>
      <c r="ROY183" s="41"/>
      <c r="ROZ183" s="41"/>
      <c r="RPA183" s="41"/>
      <c r="RPB183" s="41"/>
      <c r="RPC183" s="41"/>
      <c r="RPD183" s="41"/>
      <c r="RPE183" s="41"/>
      <c r="RPF183" s="41"/>
      <c r="RPG183" s="41"/>
      <c r="RWX183" s="41"/>
      <c r="RWY183" s="41"/>
      <c r="RWZ183" s="41"/>
      <c r="RXA183" s="41"/>
      <c r="RXM183" s="41"/>
      <c r="RXN183" s="41"/>
      <c r="RXO183" s="41"/>
      <c r="RXP183" s="41"/>
      <c r="RXQ183" s="41"/>
      <c r="RXR183" s="41"/>
      <c r="RXS183" s="41"/>
      <c r="RXT183" s="41"/>
      <c r="RXU183" s="41"/>
      <c r="RXV183" s="41"/>
      <c r="RXW183" s="41"/>
      <c r="RXX183" s="41"/>
      <c r="RXY183" s="41"/>
      <c r="RXZ183" s="41"/>
      <c r="RYA183" s="41"/>
      <c r="RYB183" s="41"/>
      <c r="RYC183" s="41"/>
      <c r="RYD183" s="41"/>
      <c r="RYE183" s="41"/>
      <c r="RYF183" s="41"/>
      <c r="RYG183" s="41"/>
      <c r="RYH183" s="41"/>
      <c r="RYI183" s="41"/>
      <c r="RYJ183" s="41"/>
      <c r="RYK183" s="41"/>
      <c r="RYL183" s="41"/>
      <c r="RYM183" s="41"/>
      <c r="RYN183" s="41"/>
      <c r="RYO183" s="41"/>
      <c r="RYP183" s="41"/>
      <c r="RYQ183" s="41"/>
      <c r="RYR183" s="41"/>
      <c r="RYS183" s="41"/>
      <c r="RYT183" s="41"/>
      <c r="RYU183" s="41"/>
      <c r="RYV183" s="41"/>
      <c r="RYW183" s="41"/>
      <c r="RYX183" s="41"/>
      <c r="RYY183" s="41"/>
      <c r="RYZ183" s="41"/>
      <c r="RZA183" s="41"/>
      <c r="RZB183" s="41"/>
      <c r="RZC183" s="41"/>
      <c r="SGT183" s="41"/>
      <c r="SGU183" s="41"/>
      <c r="SGV183" s="41"/>
      <c r="SGW183" s="41"/>
      <c r="SHI183" s="41"/>
      <c r="SHJ183" s="41"/>
      <c r="SHK183" s="41"/>
      <c r="SHL183" s="41"/>
      <c r="SHM183" s="41"/>
      <c r="SHN183" s="41"/>
      <c r="SHO183" s="41"/>
      <c r="SHP183" s="41"/>
      <c r="SHQ183" s="41"/>
      <c r="SHR183" s="41"/>
      <c r="SHS183" s="41"/>
      <c r="SHT183" s="41"/>
      <c r="SHU183" s="41"/>
      <c r="SHV183" s="41"/>
      <c r="SHW183" s="41"/>
      <c r="SHX183" s="41"/>
      <c r="SHY183" s="41"/>
      <c r="SHZ183" s="41"/>
      <c r="SIA183" s="41"/>
      <c r="SIB183" s="41"/>
      <c r="SIC183" s="41"/>
      <c r="SID183" s="41"/>
      <c r="SIE183" s="41"/>
      <c r="SIF183" s="41"/>
      <c r="SIG183" s="41"/>
      <c r="SIH183" s="41"/>
      <c r="SII183" s="41"/>
      <c r="SIJ183" s="41"/>
      <c r="SIK183" s="41"/>
      <c r="SIL183" s="41"/>
      <c r="SIM183" s="41"/>
      <c r="SIN183" s="41"/>
      <c r="SIO183" s="41"/>
      <c r="SIP183" s="41"/>
      <c r="SIQ183" s="41"/>
      <c r="SIR183" s="41"/>
      <c r="SIS183" s="41"/>
      <c r="SIT183" s="41"/>
      <c r="SIU183" s="41"/>
      <c r="SIV183" s="41"/>
      <c r="SIW183" s="41"/>
      <c r="SIX183" s="41"/>
      <c r="SIY183" s="41"/>
      <c r="SQP183" s="41"/>
      <c r="SQQ183" s="41"/>
      <c r="SQR183" s="41"/>
      <c r="SQS183" s="41"/>
      <c r="SRE183" s="41"/>
      <c r="SRF183" s="41"/>
      <c r="SRG183" s="41"/>
      <c r="SRH183" s="41"/>
      <c r="SRI183" s="41"/>
      <c r="SRJ183" s="41"/>
      <c r="SRK183" s="41"/>
      <c r="SRL183" s="41"/>
      <c r="SRM183" s="41"/>
      <c r="SRN183" s="41"/>
      <c r="SRO183" s="41"/>
      <c r="SRP183" s="41"/>
      <c r="SRQ183" s="41"/>
      <c r="SRR183" s="41"/>
      <c r="SRS183" s="41"/>
      <c r="SRT183" s="41"/>
      <c r="SRU183" s="41"/>
      <c r="SRV183" s="41"/>
      <c r="SRW183" s="41"/>
      <c r="SRX183" s="41"/>
      <c r="SRY183" s="41"/>
      <c r="SRZ183" s="41"/>
      <c r="SSA183" s="41"/>
      <c r="SSB183" s="41"/>
      <c r="SSC183" s="41"/>
      <c r="SSD183" s="41"/>
      <c r="SSE183" s="41"/>
      <c r="SSF183" s="41"/>
      <c r="SSG183" s="41"/>
      <c r="SSH183" s="41"/>
      <c r="SSI183" s="41"/>
      <c r="SSJ183" s="41"/>
      <c r="SSK183" s="41"/>
      <c r="SSL183" s="41"/>
      <c r="SSM183" s="41"/>
      <c r="SSN183" s="41"/>
      <c r="SSO183" s="41"/>
      <c r="SSP183" s="41"/>
      <c r="SSQ183" s="41"/>
      <c r="SSR183" s="41"/>
      <c r="SSS183" s="41"/>
      <c r="SST183" s="41"/>
      <c r="SSU183" s="41"/>
      <c r="TAL183" s="41"/>
      <c r="TAM183" s="41"/>
      <c r="TAN183" s="41"/>
      <c r="TAO183" s="41"/>
      <c r="TBA183" s="41"/>
      <c r="TBB183" s="41"/>
      <c r="TBC183" s="41"/>
      <c r="TBD183" s="41"/>
      <c r="TBE183" s="41"/>
      <c r="TBF183" s="41"/>
      <c r="TBG183" s="41"/>
      <c r="TBH183" s="41"/>
      <c r="TBI183" s="41"/>
      <c r="TBJ183" s="41"/>
      <c r="TBK183" s="41"/>
      <c r="TBL183" s="41"/>
      <c r="TBM183" s="41"/>
      <c r="TBN183" s="41"/>
      <c r="TBO183" s="41"/>
      <c r="TBP183" s="41"/>
      <c r="TBQ183" s="41"/>
      <c r="TBR183" s="41"/>
      <c r="TBS183" s="41"/>
      <c r="TBT183" s="41"/>
      <c r="TBU183" s="41"/>
      <c r="TBV183" s="41"/>
      <c r="TBW183" s="41"/>
      <c r="TBX183" s="41"/>
      <c r="TBY183" s="41"/>
      <c r="TBZ183" s="41"/>
      <c r="TCA183" s="41"/>
      <c r="TCB183" s="41"/>
      <c r="TCC183" s="41"/>
      <c r="TCD183" s="41"/>
      <c r="TCE183" s="41"/>
      <c r="TCF183" s="41"/>
      <c r="TCG183" s="41"/>
      <c r="TCH183" s="41"/>
      <c r="TCI183" s="41"/>
      <c r="TCJ183" s="41"/>
      <c r="TCK183" s="41"/>
      <c r="TCL183" s="41"/>
      <c r="TCM183" s="41"/>
      <c r="TCN183" s="41"/>
      <c r="TCO183" s="41"/>
      <c r="TCP183" s="41"/>
      <c r="TCQ183" s="41"/>
      <c r="TKH183" s="41"/>
      <c r="TKI183" s="41"/>
      <c r="TKJ183" s="41"/>
      <c r="TKK183" s="41"/>
      <c r="TKW183" s="41"/>
      <c r="TKX183" s="41"/>
      <c r="TKY183" s="41"/>
      <c r="TKZ183" s="41"/>
      <c r="TLA183" s="41"/>
      <c r="TLB183" s="41"/>
      <c r="TLC183" s="41"/>
      <c r="TLD183" s="41"/>
      <c r="TLE183" s="41"/>
      <c r="TLF183" s="41"/>
      <c r="TLG183" s="41"/>
      <c r="TLH183" s="41"/>
      <c r="TLI183" s="41"/>
      <c r="TLJ183" s="41"/>
      <c r="TLK183" s="41"/>
      <c r="TLL183" s="41"/>
      <c r="TLM183" s="41"/>
      <c r="TLN183" s="41"/>
      <c r="TLO183" s="41"/>
      <c r="TLP183" s="41"/>
      <c r="TLQ183" s="41"/>
      <c r="TLR183" s="41"/>
      <c r="TLS183" s="41"/>
      <c r="TLT183" s="41"/>
      <c r="TLU183" s="41"/>
      <c r="TLV183" s="41"/>
      <c r="TLW183" s="41"/>
      <c r="TLX183" s="41"/>
      <c r="TLY183" s="41"/>
      <c r="TLZ183" s="41"/>
      <c r="TMA183" s="41"/>
      <c r="TMB183" s="41"/>
      <c r="TMC183" s="41"/>
      <c r="TMD183" s="41"/>
      <c r="TME183" s="41"/>
      <c r="TMF183" s="41"/>
      <c r="TMG183" s="41"/>
      <c r="TMH183" s="41"/>
      <c r="TMI183" s="41"/>
      <c r="TMJ183" s="41"/>
      <c r="TMK183" s="41"/>
      <c r="TML183" s="41"/>
      <c r="TMM183" s="41"/>
      <c r="TUD183" s="41"/>
      <c r="TUE183" s="41"/>
      <c r="TUF183" s="41"/>
      <c r="TUG183" s="41"/>
      <c r="TUS183" s="41"/>
      <c r="TUT183" s="41"/>
      <c r="TUU183" s="41"/>
      <c r="TUV183" s="41"/>
      <c r="TUW183" s="41"/>
      <c r="TUX183" s="41"/>
      <c r="TUY183" s="41"/>
      <c r="TUZ183" s="41"/>
      <c r="TVA183" s="41"/>
      <c r="TVB183" s="41"/>
      <c r="TVC183" s="41"/>
      <c r="TVD183" s="41"/>
      <c r="TVE183" s="41"/>
      <c r="TVF183" s="41"/>
      <c r="TVG183" s="41"/>
      <c r="TVH183" s="41"/>
      <c r="TVI183" s="41"/>
      <c r="TVJ183" s="41"/>
      <c r="TVK183" s="41"/>
      <c r="TVL183" s="41"/>
      <c r="TVM183" s="41"/>
      <c r="TVN183" s="41"/>
      <c r="TVO183" s="41"/>
      <c r="TVP183" s="41"/>
      <c r="TVQ183" s="41"/>
      <c r="TVR183" s="41"/>
      <c r="TVS183" s="41"/>
      <c r="TVT183" s="41"/>
      <c r="TVU183" s="41"/>
      <c r="TVV183" s="41"/>
      <c r="TVW183" s="41"/>
      <c r="TVX183" s="41"/>
      <c r="TVY183" s="41"/>
      <c r="TVZ183" s="41"/>
      <c r="TWA183" s="41"/>
      <c r="TWB183" s="41"/>
      <c r="TWC183" s="41"/>
      <c r="TWD183" s="41"/>
      <c r="TWE183" s="41"/>
      <c r="TWF183" s="41"/>
      <c r="TWG183" s="41"/>
      <c r="TWH183" s="41"/>
      <c r="TWI183" s="41"/>
      <c r="UDZ183" s="41"/>
      <c r="UEA183" s="41"/>
      <c r="UEB183" s="41"/>
      <c r="UEC183" s="41"/>
      <c r="UEO183" s="41"/>
      <c r="UEP183" s="41"/>
      <c r="UEQ183" s="41"/>
      <c r="UER183" s="41"/>
      <c r="UES183" s="41"/>
      <c r="UET183" s="41"/>
      <c r="UEU183" s="41"/>
      <c r="UEV183" s="41"/>
      <c r="UEW183" s="41"/>
      <c r="UEX183" s="41"/>
      <c r="UEY183" s="41"/>
      <c r="UEZ183" s="41"/>
      <c r="UFA183" s="41"/>
      <c r="UFB183" s="41"/>
      <c r="UFC183" s="41"/>
      <c r="UFD183" s="41"/>
      <c r="UFE183" s="41"/>
      <c r="UFF183" s="41"/>
      <c r="UFG183" s="41"/>
      <c r="UFH183" s="41"/>
      <c r="UFI183" s="41"/>
      <c r="UFJ183" s="41"/>
      <c r="UFK183" s="41"/>
      <c r="UFL183" s="41"/>
      <c r="UFM183" s="41"/>
      <c r="UFN183" s="41"/>
      <c r="UFO183" s="41"/>
      <c r="UFP183" s="41"/>
      <c r="UFQ183" s="41"/>
      <c r="UFR183" s="41"/>
      <c r="UFS183" s="41"/>
      <c r="UFT183" s="41"/>
      <c r="UFU183" s="41"/>
      <c r="UFV183" s="41"/>
      <c r="UFW183" s="41"/>
      <c r="UFX183" s="41"/>
      <c r="UFY183" s="41"/>
      <c r="UFZ183" s="41"/>
      <c r="UGA183" s="41"/>
      <c r="UGB183" s="41"/>
      <c r="UGC183" s="41"/>
      <c r="UGD183" s="41"/>
      <c r="UGE183" s="41"/>
      <c r="UNV183" s="41"/>
      <c r="UNW183" s="41"/>
      <c r="UNX183" s="41"/>
      <c r="UNY183" s="41"/>
      <c r="UOK183" s="41"/>
      <c r="UOL183" s="41"/>
      <c r="UOM183" s="41"/>
      <c r="UON183" s="41"/>
      <c r="UOO183" s="41"/>
      <c r="UOP183" s="41"/>
      <c r="UOQ183" s="41"/>
      <c r="UOR183" s="41"/>
      <c r="UOS183" s="41"/>
      <c r="UOT183" s="41"/>
      <c r="UOU183" s="41"/>
      <c r="UOV183" s="41"/>
      <c r="UOW183" s="41"/>
      <c r="UOX183" s="41"/>
      <c r="UOY183" s="41"/>
      <c r="UOZ183" s="41"/>
      <c r="UPA183" s="41"/>
      <c r="UPB183" s="41"/>
      <c r="UPC183" s="41"/>
      <c r="UPD183" s="41"/>
      <c r="UPE183" s="41"/>
      <c r="UPF183" s="41"/>
      <c r="UPG183" s="41"/>
      <c r="UPH183" s="41"/>
      <c r="UPI183" s="41"/>
      <c r="UPJ183" s="41"/>
      <c r="UPK183" s="41"/>
      <c r="UPL183" s="41"/>
      <c r="UPM183" s="41"/>
      <c r="UPN183" s="41"/>
      <c r="UPO183" s="41"/>
      <c r="UPP183" s="41"/>
      <c r="UPQ183" s="41"/>
      <c r="UPR183" s="41"/>
      <c r="UPS183" s="41"/>
      <c r="UPT183" s="41"/>
      <c r="UPU183" s="41"/>
      <c r="UPV183" s="41"/>
      <c r="UPW183" s="41"/>
      <c r="UPX183" s="41"/>
      <c r="UPY183" s="41"/>
      <c r="UPZ183" s="41"/>
      <c r="UQA183" s="41"/>
      <c r="UXR183" s="41"/>
      <c r="UXS183" s="41"/>
      <c r="UXT183" s="41"/>
      <c r="UXU183" s="41"/>
      <c r="UYG183" s="41"/>
      <c r="UYH183" s="41"/>
      <c r="UYI183" s="41"/>
      <c r="UYJ183" s="41"/>
      <c r="UYK183" s="41"/>
      <c r="UYL183" s="41"/>
      <c r="UYM183" s="41"/>
      <c r="UYN183" s="41"/>
      <c r="UYO183" s="41"/>
      <c r="UYP183" s="41"/>
      <c r="UYQ183" s="41"/>
      <c r="UYR183" s="41"/>
      <c r="UYS183" s="41"/>
      <c r="UYT183" s="41"/>
      <c r="UYU183" s="41"/>
      <c r="UYV183" s="41"/>
      <c r="UYW183" s="41"/>
      <c r="UYX183" s="41"/>
      <c r="UYY183" s="41"/>
      <c r="UYZ183" s="41"/>
      <c r="UZA183" s="41"/>
      <c r="UZB183" s="41"/>
      <c r="UZC183" s="41"/>
      <c r="UZD183" s="41"/>
      <c r="UZE183" s="41"/>
      <c r="UZF183" s="41"/>
      <c r="UZG183" s="41"/>
      <c r="UZH183" s="41"/>
      <c r="UZI183" s="41"/>
      <c r="UZJ183" s="41"/>
      <c r="UZK183" s="41"/>
      <c r="UZL183" s="41"/>
      <c r="UZM183" s="41"/>
      <c r="UZN183" s="41"/>
      <c r="UZO183" s="41"/>
      <c r="UZP183" s="41"/>
      <c r="UZQ183" s="41"/>
      <c r="UZR183" s="41"/>
      <c r="UZS183" s="41"/>
      <c r="UZT183" s="41"/>
      <c r="UZU183" s="41"/>
      <c r="UZV183" s="41"/>
      <c r="UZW183" s="41"/>
      <c r="VHN183" s="41"/>
      <c r="VHO183" s="41"/>
      <c r="VHP183" s="41"/>
      <c r="VHQ183" s="41"/>
      <c r="VIC183" s="41"/>
      <c r="VID183" s="41"/>
      <c r="VIE183" s="41"/>
      <c r="VIF183" s="41"/>
      <c r="VIG183" s="41"/>
      <c r="VIH183" s="41"/>
      <c r="VII183" s="41"/>
      <c r="VIJ183" s="41"/>
      <c r="VIK183" s="41"/>
      <c r="VIL183" s="41"/>
      <c r="VIM183" s="41"/>
      <c r="VIN183" s="41"/>
      <c r="VIO183" s="41"/>
      <c r="VIP183" s="41"/>
      <c r="VIQ183" s="41"/>
      <c r="VIR183" s="41"/>
      <c r="VIS183" s="41"/>
      <c r="VIT183" s="41"/>
      <c r="VIU183" s="41"/>
      <c r="VIV183" s="41"/>
      <c r="VIW183" s="41"/>
      <c r="VIX183" s="41"/>
      <c r="VIY183" s="41"/>
      <c r="VIZ183" s="41"/>
      <c r="VJA183" s="41"/>
      <c r="VJB183" s="41"/>
      <c r="VJC183" s="41"/>
      <c r="VJD183" s="41"/>
      <c r="VJE183" s="41"/>
      <c r="VJF183" s="41"/>
      <c r="VJG183" s="41"/>
      <c r="VJH183" s="41"/>
      <c r="VJI183" s="41"/>
      <c r="VJJ183" s="41"/>
      <c r="VJK183" s="41"/>
      <c r="VJL183" s="41"/>
      <c r="VJM183" s="41"/>
      <c r="VJN183" s="41"/>
      <c r="VJO183" s="41"/>
      <c r="VJP183" s="41"/>
      <c r="VJQ183" s="41"/>
      <c r="VJR183" s="41"/>
      <c r="VJS183" s="41"/>
      <c r="VRJ183" s="41"/>
      <c r="VRK183" s="41"/>
      <c r="VRL183" s="41"/>
      <c r="VRM183" s="41"/>
      <c r="VRY183" s="41"/>
      <c r="VRZ183" s="41"/>
      <c r="VSA183" s="41"/>
      <c r="VSB183" s="41"/>
      <c r="VSC183" s="41"/>
      <c r="VSD183" s="41"/>
      <c r="VSE183" s="41"/>
      <c r="VSF183" s="41"/>
      <c r="VSG183" s="41"/>
      <c r="VSH183" s="41"/>
      <c r="VSI183" s="41"/>
      <c r="VSJ183" s="41"/>
      <c r="VSK183" s="41"/>
      <c r="VSL183" s="41"/>
      <c r="VSM183" s="41"/>
      <c r="VSN183" s="41"/>
      <c r="VSO183" s="41"/>
      <c r="VSP183" s="41"/>
      <c r="VSQ183" s="41"/>
      <c r="VSR183" s="41"/>
      <c r="VSS183" s="41"/>
      <c r="VST183" s="41"/>
      <c r="VSU183" s="41"/>
      <c r="VSV183" s="41"/>
      <c r="VSW183" s="41"/>
      <c r="VSX183" s="41"/>
      <c r="VSY183" s="41"/>
      <c r="VSZ183" s="41"/>
      <c r="VTA183" s="41"/>
      <c r="VTB183" s="41"/>
      <c r="VTC183" s="41"/>
      <c r="VTD183" s="41"/>
      <c r="VTE183" s="41"/>
      <c r="VTF183" s="41"/>
      <c r="VTG183" s="41"/>
      <c r="VTH183" s="41"/>
      <c r="VTI183" s="41"/>
      <c r="VTJ183" s="41"/>
      <c r="VTK183" s="41"/>
      <c r="VTL183" s="41"/>
      <c r="VTM183" s="41"/>
      <c r="VTN183" s="41"/>
      <c r="VTO183" s="41"/>
      <c r="WBF183" s="41"/>
      <c r="WBG183" s="41"/>
      <c r="WBH183" s="41"/>
      <c r="WBI183" s="41"/>
      <c r="WBU183" s="41"/>
      <c r="WBV183" s="41"/>
      <c r="WBW183" s="41"/>
      <c r="WBX183" s="41"/>
      <c r="WBY183" s="41"/>
      <c r="WBZ183" s="41"/>
      <c r="WCA183" s="41"/>
      <c r="WCB183" s="41"/>
      <c r="WCC183" s="41"/>
      <c r="WCD183" s="41"/>
      <c r="WCE183" s="41"/>
      <c r="WCF183" s="41"/>
      <c r="WCG183" s="41"/>
      <c r="WCH183" s="41"/>
      <c r="WCI183" s="41"/>
      <c r="WCJ183" s="41"/>
      <c r="WCK183" s="41"/>
      <c r="WCL183" s="41"/>
      <c r="WCM183" s="41"/>
      <c r="WCN183" s="41"/>
      <c r="WCO183" s="41"/>
      <c r="WCP183" s="41"/>
      <c r="WCQ183" s="41"/>
      <c r="WCR183" s="41"/>
      <c r="WCS183" s="41"/>
      <c r="WCT183" s="41"/>
      <c r="WCU183" s="41"/>
      <c r="WCV183" s="41"/>
      <c r="WCW183" s="41"/>
      <c r="WCX183" s="41"/>
      <c r="WCY183" s="41"/>
      <c r="WCZ183" s="41"/>
      <c r="WDA183" s="41"/>
      <c r="WDB183" s="41"/>
      <c r="WDC183" s="41"/>
      <c r="WDD183" s="41"/>
      <c r="WDE183" s="41"/>
      <c r="WDF183" s="41"/>
      <c r="WDG183" s="41"/>
      <c r="WDH183" s="41"/>
      <c r="WDI183" s="41"/>
      <c r="WDJ183" s="41"/>
      <c r="WDK183" s="41"/>
      <c r="WLB183" s="41"/>
      <c r="WLC183" s="41"/>
      <c r="WLD183" s="41"/>
      <c r="WLE183" s="41"/>
      <c r="WLQ183" s="41"/>
      <c r="WLR183" s="41"/>
      <c r="WLS183" s="41"/>
      <c r="WLT183" s="41"/>
      <c r="WLU183" s="41"/>
      <c r="WLV183" s="41"/>
      <c r="WLW183" s="41"/>
      <c r="WLX183" s="41"/>
      <c r="WLY183" s="41"/>
      <c r="WLZ183" s="41"/>
      <c r="WMA183" s="41"/>
      <c r="WMB183" s="41"/>
      <c r="WMC183" s="41"/>
      <c r="WMD183" s="41"/>
      <c r="WME183" s="41"/>
      <c r="WMF183" s="41"/>
      <c r="WMG183" s="41"/>
      <c r="WMH183" s="41"/>
      <c r="WMI183" s="41"/>
      <c r="WMJ183" s="41"/>
      <c r="WMK183" s="41"/>
      <c r="WML183" s="41"/>
      <c r="WMM183" s="41"/>
      <c r="WMN183" s="41"/>
      <c r="WMO183" s="41"/>
      <c r="WMP183" s="41"/>
      <c r="WMQ183" s="41"/>
      <c r="WMR183" s="41"/>
      <c r="WMS183" s="41"/>
      <c r="WMT183" s="41"/>
      <c r="WMU183" s="41"/>
      <c r="WMV183" s="41"/>
      <c r="WMW183" s="41"/>
      <c r="WMX183" s="41"/>
      <c r="WMY183" s="41"/>
      <c r="WMZ183" s="41"/>
      <c r="WNA183" s="41"/>
      <c r="WNB183" s="41"/>
      <c r="WNC183" s="41"/>
      <c r="WND183" s="41"/>
      <c r="WNE183" s="41"/>
      <c r="WNF183" s="41"/>
      <c r="WNG183" s="41"/>
      <c r="WUX183" s="41"/>
      <c r="WUY183" s="41"/>
      <c r="WUZ183" s="41"/>
      <c r="WVA183" s="41"/>
      <c r="WVM183" s="41"/>
      <c r="WVN183" s="41"/>
      <c r="WVO183" s="41"/>
      <c r="WVP183" s="41"/>
      <c r="WVQ183" s="41"/>
      <c r="WVR183" s="41"/>
      <c r="WVS183" s="41"/>
      <c r="WVT183" s="41"/>
      <c r="WVU183" s="41"/>
      <c r="WVV183" s="41"/>
      <c r="WVW183" s="41"/>
      <c r="WVX183" s="41"/>
      <c r="WVY183" s="41"/>
      <c r="WVZ183" s="41"/>
      <c r="WWA183" s="41"/>
      <c r="WWB183" s="41"/>
      <c r="WWC183" s="41"/>
      <c r="WWD183" s="41"/>
      <c r="WWE183" s="41"/>
      <c r="WWF183" s="41"/>
      <c r="WWG183" s="41"/>
      <c r="WWH183" s="41"/>
      <c r="WWI183" s="41"/>
      <c r="WWJ183" s="41"/>
      <c r="WWK183" s="41"/>
      <c r="WWL183" s="41"/>
      <c r="WWM183" s="41"/>
      <c r="WWN183" s="41"/>
      <c r="WWO183" s="41"/>
      <c r="WWP183" s="41"/>
      <c r="WWQ183" s="41"/>
      <c r="WWR183" s="41"/>
      <c r="WWS183" s="41"/>
      <c r="WWT183" s="41"/>
      <c r="WWU183" s="41"/>
      <c r="WWV183" s="41"/>
      <c r="WWW183" s="41"/>
      <c r="WWX183" s="41"/>
      <c r="WWY183" s="41"/>
      <c r="WWZ183" s="41"/>
      <c r="WXA183" s="41"/>
      <c r="WXB183" s="41"/>
      <c r="WXC183" s="41"/>
    </row>
    <row r="184" spans="1:1017 1029:2041 2053:3065 3077:4089 4101:5113 5125:6137 6149:7161 7173:8185 8197:9209 9221:10233 10245:11257 11269:12281 12293:13305 13317:14329 14341:15353 15365:16175" s="41" customFormat="1" ht="24.75" customHeight="1">
      <c r="A184" s="28"/>
      <c r="B184" s="28"/>
      <c r="C184" s="28"/>
      <c r="D184" s="28"/>
      <c r="E184" s="28"/>
      <c r="F184" s="30"/>
      <c r="G184" s="33"/>
      <c r="H184" s="29"/>
      <c r="I184" s="29"/>
      <c r="J184" s="29"/>
      <c r="K184" s="34"/>
      <c r="L184" s="34"/>
      <c r="M184" s="34"/>
      <c r="N184" s="34"/>
      <c r="O184" s="34"/>
      <c r="P184" s="34"/>
      <c r="Q184" s="34"/>
      <c r="R184" s="34"/>
      <c r="S184" s="47"/>
      <c r="T184" s="47"/>
      <c r="U184" s="47"/>
      <c r="V184" s="47"/>
      <c r="W184" s="48"/>
      <c r="X184" s="48"/>
      <c r="Y184" s="48"/>
      <c r="Z184" s="48"/>
      <c r="AA184" s="47"/>
      <c r="AB184" s="47"/>
      <c r="AC184" s="47"/>
      <c r="AD184" s="47"/>
      <c r="AE184" s="48"/>
      <c r="AF184" s="48"/>
      <c r="AG184" s="48"/>
      <c r="AH184" s="48"/>
      <c r="AI184" s="31"/>
      <c r="AJ184" s="49"/>
      <c r="AK184" s="49"/>
      <c r="AL184" s="67"/>
      <c r="AM184" s="67"/>
      <c r="AN184" s="67"/>
      <c r="AO184" s="67"/>
      <c r="AP184" s="71"/>
      <c r="AQ184" s="71"/>
      <c r="AR184" s="71"/>
      <c r="AS184" s="71"/>
      <c r="AT184" s="72"/>
      <c r="AU184" s="50"/>
      <c r="AV184" s="69"/>
      <c r="AW184" s="70"/>
      <c r="AX184" s="70"/>
      <c r="AY184" s="70"/>
      <c r="AZ184" s="47"/>
      <c r="BA184" s="47"/>
      <c r="BB184" s="47"/>
      <c r="BC184" s="47"/>
      <c r="BD184" s="36"/>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row>
    <row r="185" spans="1:1017 1029:2041 2053:3065 3077:4089 4101:5113 5125:6137 6149:7161 7173:8185 8197:9209 9221:10233 10245:11257 11269:12281 12293:13305 13317:14329 14341:15353 15365:16175" s="41" customFormat="1" ht="24.75" customHeight="1">
      <c r="A185" s="28"/>
      <c r="B185" s="28"/>
      <c r="C185" s="28"/>
      <c r="D185" s="28"/>
      <c r="E185" s="28"/>
      <c r="F185" s="30"/>
      <c r="G185" s="33"/>
      <c r="H185" s="29"/>
      <c r="I185" s="29"/>
      <c r="J185" s="29"/>
      <c r="K185" s="34"/>
      <c r="L185" s="34"/>
      <c r="M185" s="34"/>
      <c r="N185" s="34"/>
      <c r="O185" s="34"/>
      <c r="P185" s="34"/>
      <c r="Q185" s="34"/>
      <c r="R185" s="34"/>
      <c r="S185" s="47"/>
      <c r="T185" s="47"/>
      <c r="U185" s="47"/>
      <c r="V185" s="47"/>
      <c r="W185" s="48"/>
      <c r="X185" s="48"/>
      <c r="Y185" s="48"/>
      <c r="Z185" s="48"/>
      <c r="AA185" s="47"/>
      <c r="AB185" s="47"/>
      <c r="AC185" s="47"/>
      <c r="AD185" s="47"/>
      <c r="AE185" s="48"/>
      <c r="AF185" s="48"/>
      <c r="AG185" s="48"/>
      <c r="AH185" s="48"/>
      <c r="AI185" s="31"/>
      <c r="AJ185" s="49"/>
      <c r="AK185" s="49"/>
      <c r="AL185" s="67"/>
      <c r="AM185" s="67"/>
      <c r="AN185" s="67"/>
      <c r="AO185" s="67"/>
      <c r="AP185" s="71"/>
      <c r="AQ185" s="71"/>
      <c r="AR185" s="71"/>
      <c r="AS185" s="71"/>
      <c r="AT185" s="72"/>
      <c r="AU185" s="50"/>
      <c r="AV185" s="69"/>
      <c r="AW185" s="70"/>
      <c r="AX185" s="70"/>
      <c r="AY185" s="70"/>
      <c r="AZ185" s="47"/>
      <c r="BA185" s="47"/>
      <c r="BB185" s="47"/>
      <c r="BC185" s="47"/>
      <c r="BD185" s="36"/>
      <c r="BF185" s="28"/>
      <c r="BG185" s="28"/>
      <c r="BH185" s="28"/>
      <c r="BI185" s="28"/>
      <c r="BJ185" s="28"/>
      <c r="BK185" s="28"/>
      <c r="BL185" s="28"/>
      <c r="BM185" s="28"/>
      <c r="BN185" s="28"/>
      <c r="BO185" s="28"/>
      <c r="BP185" s="28"/>
      <c r="BQ185" s="28"/>
      <c r="BR185" s="28"/>
      <c r="BS185" s="28"/>
      <c r="BT185" s="28"/>
      <c r="BU185" s="28"/>
      <c r="BV185" s="28"/>
      <c r="BW185" s="28"/>
      <c r="BX185" s="28"/>
      <c r="BY185" s="28"/>
      <c r="BZ185" s="28"/>
      <c r="CA185" s="28"/>
      <c r="CB185" s="28"/>
      <c r="CC185" s="28"/>
      <c r="CD185" s="28"/>
      <c r="CE185" s="28"/>
      <c r="CF185" s="28"/>
      <c r="CG185" s="28"/>
      <c r="CH185" s="28"/>
      <c r="CI185" s="28"/>
      <c r="CJ185" s="28"/>
      <c r="CK185" s="28"/>
      <c r="CL185" s="28"/>
      <c r="CM185" s="28"/>
      <c r="CN185" s="28"/>
      <c r="CO185" s="28"/>
      <c r="CP185" s="28"/>
      <c r="CQ185" s="28"/>
    </row>
    <row r="186" spans="1:1017 1029:2041 2053:3065 3077:4089 4101:5113 5125:6137 6149:7161 7173:8185 8197:9209 9221:10233 10245:11257 11269:12281 12293:13305 13317:14329 14341:15353 15365:16175" s="41" customFormat="1" ht="24.75" customHeight="1">
      <c r="A186" s="28"/>
      <c r="B186" s="28"/>
      <c r="C186" s="28"/>
      <c r="D186" s="28"/>
      <c r="E186" s="28"/>
      <c r="F186" s="30"/>
      <c r="G186" s="33"/>
      <c r="H186" s="29"/>
      <c r="I186" s="29"/>
      <c r="J186" s="29"/>
      <c r="K186" s="34"/>
      <c r="L186" s="34"/>
      <c r="M186" s="34"/>
      <c r="N186" s="34"/>
      <c r="O186" s="34"/>
      <c r="P186" s="34"/>
      <c r="Q186" s="34"/>
      <c r="R186" s="34"/>
      <c r="S186" s="47"/>
      <c r="T186" s="47"/>
      <c r="U186" s="47"/>
      <c r="V186" s="47"/>
      <c r="W186" s="48"/>
      <c r="X186" s="48"/>
      <c r="Y186" s="48"/>
      <c r="Z186" s="48"/>
      <c r="AA186" s="47"/>
      <c r="AB186" s="47"/>
      <c r="AC186" s="47"/>
      <c r="AD186" s="47"/>
      <c r="AE186" s="48"/>
      <c r="AF186" s="48"/>
      <c r="AG186" s="48"/>
      <c r="AH186" s="48"/>
      <c r="AI186" s="31"/>
      <c r="AJ186" s="49"/>
      <c r="AK186" s="49"/>
      <c r="AL186" s="67"/>
      <c r="AM186" s="67"/>
      <c r="AN186" s="67"/>
      <c r="AO186" s="67"/>
      <c r="AP186" s="71"/>
      <c r="AQ186" s="71"/>
      <c r="AR186" s="71"/>
      <c r="AS186" s="71"/>
      <c r="AT186" s="72"/>
      <c r="AU186" s="50"/>
      <c r="AV186" s="69"/>
      <c r="AW186" s="70"/>
      <c r="AX186" s="70"/>
      <c r="AY186" s="70"/>
      <c r="AZ186" s="47"/>
      <c r="BA186" s="47"/>
      <c r="BB186" s="47"/>
      <c r="BC186" s="47"/>
      <c r="BD186" s="36"/>
      <c r="BF186" s="28"/>
      <c r="BG186" s="28"/>
      <c r="BH186" s="28"/>
      <c r="BI186" s="28"/>
      <c r="BJ186" s="28"/>
      <c r="BK186" s="28"/>
      <c r="BL186" s="28"/>
      <c r="BM186" s="28"/>
      <c r="BN186" s="28"/>
      <c r="BO186" s="28"/>
      <c r="BP186" s="28"/>
      <c r="BQ186" s="28"/>
      <c r="BR186" s="28"/>
      <c r="BS186" s="28"/>
      <c r="BT186" s="28"/>
      <c r="BU186" s="28"/>
      <c r="BV186" s="28"/>
      <c r="BW186" s="28"/>
      <c r="BX186" s="28"/>
      <c r="BY186" s="28"/>
      <c r="BZ186" s="28"/>
      <c r="CA186" s="28"/>
      <c r="CB186" s="28"/>
      <c r="CC186" s="28"/>
      <c r="CD186" s="28"/>
      <c r="CE186" s="28"/>
      <c r="CF186" s="28"/>
      <c r="CG186" s="28"/>
      <c r="CH186" s="28"/>
      <c r="CI186" s="28"/>
      <c r="CJ186" s="28"/>
      <c r="CK186" s="28"/>
      <c r="CL186" s="28"/>
      <c r="CM186" s="28"/>
      <c r="CN186" s="28"/>
      <c r="CO186" s="28"/>
      <c r="CP186" s="28"/>
      <c r="CQ186" s="28"/>
    </row>
    <row r="187" spans="1:1017 1029:2041 2053:3065 3077:4089 4101:5113 5125:6137 6149:7161 7173:8185 8197:9209 9221:10233 10245:11257 11269:12281 12293:13305 13317:14329 14341:15353 15365:16175" s="41" customFormat="1" ht="24.75" customHeight="1">
      <c r="A187" s="28"/>
      <c r="B187" s="28"/>
      <c r="C187" s="28"/>
      <c r="D187" s="28"/>
      <c r="E187" s="28"/>
      <c r="F187" s="30"/>
      <c r="G187" s="33"/>
      <c r="H187" s="29"/>
      <c r="I187" s="29"/>
      <c r="J187" s="29"/>
      <c r="K187" s="34"/>
      <c r="L187" s="34"/>
      <c r="M187" s="34"/>
      <c r="N187" s="34"/>
      <c r="O187" s="34"/>
      <c r="P187" s="34"/>
      <c r="Q187" s="34"/>
      <c r="R187" s="34"/>
      <c r="S187" s="47"/>
      <c r="T187" s="47"/>
      <c r="U187" s="47"/>
      <c r="V187" s="47"/>
      <c r="W187" s="48"/>
      <c r="X187" s="48"/>
      <c r="Y187" s="48"/>
      <c r="Z187" s="48"/>
      <c r="AA187" s="47"/>
      <c r="AB187" s="47"/>
      <c r="AC187" s="47"/>
      <c r="AD187" s="47"/>
      <c r="AE187" s="48"/>
      <c r="AF187" s="48"/>
      <c r="AG187" s="48"/>
      <c r="AH187" s="48"/>
      <c r="AI187" s="31"/>
      <c r="AJ187" s="49"/>
      <c r="AK187" s="49"/>
      <c r="AL187" s="67"/>
      <c r="AM187" s="67"/>
      <c r="AN187" s="67"/>
      <c r="AO187" s="67"/>
      <c r="AP187" s="71"/>
      <c r="AQ187" s="71"/>
      <c r="AR187" s="71"/>
      <c r="AS187" s="71"/>
      <c r="AT187" s="72"/>
      <c r="AU187" s="50"/>
      <c r="AV187" s="69"/>
      <c r="AW187" s="70"/>
      <c r="AX187" s="70"/>
      <c r="AY187" s="70"/>
      <c r="AZ187" s="47"/>
      <c r="BA187" s="47"/>
      <c r="BB187" s="47"/>
      <c r="BC187" s="47"/>
      <c r="BD187" s="36"/>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row>
    <row r="188" spans="1:1017 1029:2041 2053:3065 3077:4089 4101:5113 5125:6137 6149:7161 7173:8185 8197:9209 9221:10233 10245:11257 11269:12281 12293:13305 13317:14329 14341:15353 15365:16175" s="41" customFormat="1" ht="24.75" customHeight="1">
      <c r="A188" s="28"/>
      <c r="B188" s="28"/>
      <c r="C188" s="28"/>
      <c r="D188" s="28"/>
      <c r="E188" s="28"/>
      <c r="F188" s="30"/>
      <c r="G188" s="33"/>
      <c r="H188" s="29"/>
      <c r="I188" s="29"/>
      <c r="J188" s="29"/>
      <c r="K188" s="34"/>
      <c r="L188" s="34"/>
      <c r="M188" s="34"/>
      <c r="N188" s="34"/>
      <c r="O188" s="34"/>
      <c r="P188" s="34"/>
      <c r="Q188" s="34"/>
      <c r="R188" s="34"/>
      <c r="S188" s="47"/>
      <c r="T188" s="47"/>
      <c r="U188" s="47"/>
      <c r="V188" s="47"/>
      <c r="W188" s="48"/>
      <c r="X188" s="48"/>
      <c r="Y188" s="48"/>
      <c r="Z188" s="48"/>
      <c r="AA188" s="47"/>
      <c r="AB188" s="47"/>
      <c r="AC188" s="47"/>
      <c r="AD188" s="47"/>
      <c r="AE188" s="48"/>
      <c r="AF188" s="48"/>
      <c r="AG188" s="48"/>
      <c r="AH188" s="48"/>
      <c r="AI188" s="31"/>
      <c r="AJ188" s="49"/>
      <c r="AK188" s="49"/>
      <c r="AL188" s="67"/>
      <c r="AM188" s="67"/>
      <c r="AN188" s="67"/>
      <c r="AO188" s="67"/>
      <c r="AP188" s="71"/>
      <c r="AQ188" s="71"/>
      <c r="AR188" s="71"/>
      <c r="AS188" s="71"/>
      <c r="AT188" s="72"/>
      <c r="AU188" s="50"/>
      <c r="AV188" s="69"/>
      <c r="AW188" s="70"/>
      <c r="AX188" s="70"/>
      <c r="AY188" s="70"/>
      <c r="AZ188" s="47"/>
      <c r="BA188" s="47"/>
      <c r="BB188" s="47"/>
      <c r="BC188" s="47"/>
      <c r="BD188" s="36"/>
      <c r="BF188" s="28"/>
      <c r="BG188" s="28"/>
      <c r="BH188" s="28"/>
      <c r="BI188" s="28"/>
      <c r="BJ188" s="28"/>
      <c r="BK188" s="28"/>
      <c r="BL188" s="28"/>
      <c r="BM188" s="28"/>
      <c r="BN188" s="28"/>
      <c r="BO188" s="28"/>
      <c r="BP188" s="28"/>
      <c r="BQ188" s="28"/>
      <c r="BR188" s="28"/>
      <c r="BS188" s="28"/>
      <c r="BT188" s="28"/>
      <c r="BU188" s="28"/>
      <c r="BV188" s="28"/>
      <c r="BW188" s="28"/>
      <c r="BX188" s="28"/>
      <c r="BY188" s="28"/>
      <c r="BZ188" s="28"/>
      <c r="CA188" s="28"/>
      <c r="CB188" s="28"/>
      <c r="CC188" s="28"/>
      <c r="CD188" s="28"/>
      <c r="CE188" s="28"/>
      <c r="CF188" s="28"/>
      <c r="CG188" s="28"/>
      <c r="CH188" s="28"/>
      <c r="CI188" s="28"/>
      <c r="CJ188" s="28"/>
      <c r="CK188" s="28"/>
      <c r="CL188" s="28"/>
      <c r="CM188" s="28"/>
      <c r="CN188" s="28"/>
      <c r="CO188" s="28"/>
      <c r="CP188" s="28"/>
      <c r="CQ188" s="28"/>
    </row>
    <row r="189" spans="1:1017 1029:2041 2053:3065 3077:4089 4101:5113 5125:6137 6149:7161 7173:8185 8197:9209 9221:10233 10245:11257 11269:12281 12293:13305 13317:14329 14341:15353 15365:16175" s="41" customFormat="1" ht="24.75" customHeight="1">
      <c r="A189" s="28"/>
      <c r="B189" s="28"/>
      <c r="C189" s="28"/>
      <c r="D189" s="28"/>
      <c r="E189" s="28"/>
      <c r="F189" s="30"/>
      <c r="G189" s="33"/>
      <c r="H189" s="29"/>
      <c r="I189" s="29"/>
      <c r="J189" s="29"/>
      <c r="K189" s="34"/>
      <c r="L189" s="34"/>
      <c r="M189" s="34"/>
      <c r="N189" s="34"/>
      <c r="O189" s="34"/>
      <c r="P189" s="34"/>
      <c r="Q189" s="34"/>
      <c r="R189" s="34"/>
      <c r="S189" s="47"/>
      <c r="T189" s="47"/>
      <c r="U189" s="47"/>
      <c r="V189" s="47"/>
      <c r="W189" s="48"/>
      <c r="X189" s="48"/>
      <c r="Y189" s="48"/>
      <c r="Z189" s="48"/>
      <c r="AA189" s="47"/>
      <c r="AB189" s="47"/>
      <c r="AC189" s="47"/>
      <c r="AD189" s="47"/>
      <c r="AE189" s="48"/>
      <c r="AF189" s="48"/>
      <c r="AG189" s="48"/>
      <c r="AH189" s="48"/>
      <c r="AI189" s="31"/>
      <c r="AJ189" s="49"/>
      <c r="AK189" s="49"/>
      <c r="AL189" s="67"/>
      <c r="AM189" s="67"/>
      <c r="AN189" s="67"/>
      <c r="AO189" s="67"/>
      <c r="AP189" s="71"/>
      <c r="AQ189" s="71"/>
      <c r="AR189" s="71"/>
      <c r="AS189" s="71"/>
      <c r="AT189" s="72"/>
      <c r="AU189" s="50"/>
      <c r="AV189" s="69"/>
      <c r="AW189" s="70"/>
      <c r="AX189" s="70"/>
      <c r="AY189" s="70"/>
      <c r="AZ189" s="47"/>
      <c r="BA189" s="47"/>
      <c r="BB189" s="47"/>
      <c r="BC189" s="47"/>
      <c r="BD189" s="36"/>
      <c r="BF189" s="28"/>
      <c r="BG189" s="28"/>
      <c r="BH189" s="28"/>
      <c r="BI189" s="28"/>
      <c r="BJ189" s="28"/>
      <c r="BK189" s="28"/>
      <c r="BL189" s="28"/>
      <c r="BM189" s="28"/>
      <c r="BN189" s="28"/>
      <c r="BO189" s="28"/>
      <c r="BP189" s="28"/>
      <c r="BQ189" s="28"/>
      <c r="BR189" s="28"/>
      <c r="BS189" s="28"/>
      <c r="BT189" s="28"/>
      <c r="BU189" s="28"/>
      <c r="BV189" s="28"/>
      <c r="BW189" s="28"/>
      <c r="BX189" s="28"/>
      <c r="BY189" s="28"/>
      <c r="BZ189" s="28"/>
      <c r="CA189" s="28"/>
      <c r="CB189" s="28"/>
      <c r="CC189" s="28"/>
      <c r="CD189" s="28"/>
      <c r="CE189" s="28"/>
      <c r="CF189" s="28"/>
      <c r="CG189" s="28"/>
      <c r="CH189" s="28"/>
      <c r="CI189" s="28"/>
      <c r="CJ189" s="28"/>
      <c r="CK189" s="28"/>
      <c r="CL189" s="28"/>
      <c r="CM189" s="28"/>
      <c r="CN189" s="28"/>
      <c r="CO189" s="28"/>
      <c r="CP189" s="28"/>
      <c r="CQ189" s="28"/>
    </row>
    <row r="190" spans="1:1017 1029:2041 2053:3065 3077:4089 4101:5113 5125:6137 6149:7161 7173:8185 8197:9209 9221:10233 10245:11257 11269:12281 12293:13305 13317:14329 14341:15353 15365:16175" s="28" customFormat="1" ht="35.1" customHeight="1">
      <c r="A190" s="28" t="s">
        <v>384</v>
      </c>
      <c r="B190" s="28" t="s">
        <v>385</v>
      </c>
      <c r="C190" s="28" t="s">
        <v>386</v>
      </c>
      <c r="D190" s="28" t="s">
        <v>387</v>
      </c>
      <c r="E190" s="28" t="s">
        <v>21</v>
      </c>
      <c r="F190" s="23"/>
      <c r="G190" s="24" t="s">
        <v>60</v>
      </c>
      <c r="H190" s="32" t="s">
        <v>16</v>
      </c>
      <c r="I190" s="32" t="s">
        <v>31</v>
      </c>
      <c r="J190" s="32" t="s">
        <v>29</v>
      </c>
      <c r="K190" s="37">
        <v>31000</v>
      </c>
      <c r="L190" s="37">
        <v>15000</v>
      </c>
      <c r="M190" s="37">
        <v>10000</v>
      </c>
      <c r="N190" s="37">
        <v>7000</v>
      </c>
      <c r="O190" s="34" t="e">
        <v>#REF!</v>
      </c>
      <c r="P190" s="34" t="e">
        <v>#REF!</v>
      </c>
      <c r="Q190" s="34" t="e">
        <v>#REF!</v>
      </c>
      <c r="R190" s="34" t="e">
        <v>#REF!</v>
      </c>
      <c r="S190" s="47"/>
      <c r="T190" s="47"/>
      <c r="U190" s="47"/>
      <c r="V190" s="47"/>
      <c r="W190" s="48"/>
      <c r="X190" s="48"/>
      <c r="Y190" s="48"/>
      <c r="Z190" s="48"/>
      <c r="AA190" s="47"/>
      <c r="AB190" s="47"/>
      <c r="AC190" s="47"/>
      <c r="AD190" s="47"/>
      <c r="AE190" s="48"/>
      <c r="AF190" s="48"/>
      <c r="AG190" s="48"/>
      <c r="AH190" s="48"/>
      <c r="AI190" s="31">
        <v>3.05</v>
      </c>
      <c r="AJ190" s="49"/>
      <c r="AK190" s="49" t="e">
        <v>#REF!</v>
      </c>
      <c r="AL190" s="67" t="e">
        <v>#REF!</v>
      </c>
      <c r="AM190" s="67" t="e">
        <v>#REF!</v>
      </c>
      <c r="AN190" s="67" t="e">
        <v>#REF!</v>
      </c>
      <c r="AO190" s="67" t="e">
        <v>#REF!</v>
      </c>
      <c r="AP190" s="71" t="e">
        <v>#REF!</v>
      </c>
      <c r="AQ190" s="71" t="e">
        <v>#REF!</v>
      </c>
      <c r="AR190" s="71" t="e">
        <v>#REF!</v>
      </c>
      <c r="AS190" s="71" t="e">
        <v>#REF!</v>
      </c>
      <c r="AT190" s="72" t="e">
        <v>#REF!</v>
      </c>
      <c r="AU190" s="50" t="s">
        <v>21</v>
      </c>
      <c r="AV190" s="69">
        <v>21700</v>
      </c>
      <c r="AW190" s="70">
        <v>10500</v>
      </c>
      <c r="AX190" s="70">
        <v>7000</v>
      </c>
      <c r="AY190" s="70">
        <v>4900</v>
      </c>
      <c r="AZ190" s="47">
        <v>18600</v>
      </c>
      <c r="BA190" s="47">
        <v>9000</v>
      </c>
      <c r="BB190" s="47">
        <v>6000</v>
      </c>
      <c r="BC190" s="47">
        <v>4200</v>
      </c>
      <c r="BD190" s="36" t="e">
        <v>#REF!</v>
      </c>
      <c r="BE190" s="41"/>
      <c r="BH190" s="28" t="s">
        <v>16</v>
      </c>
      <c r="BI190" s="28" t="s">
        <v>31</v>
      </c>
      <c r="BJ190" s="28" t="s">
        <v>29</v>
      </c>
      <c r="BK190" s="91" t="s">
        <v>16</v>
      </c>
      <c r="BL190" s="91" t="s">
        <v>31</v>
      </c>
      <c r="BM190" s="91" t="s">
        <v>29</v>
      </c>
      <c r="IL190" s="41"/>
      <c r="IM190" s="41"/>
      <c r="IN190" s="41"/>
      <c r="IO190" s="41"/>
      <c r="JA190" s="41"/>
      <c r="JB190" s="41"/>
      <c r="JC190" s="41"/>
      <c r="JD190" s="41"/>
      <c r="JE190" s="41"/>
      <c r="JF190" s="41"/>
      <c r="JG190" s="41"/>
      <c r="JH190" s="41"/>
      <c r="JI190" s="41"/>
      <c r="JJ190" s="41"/>
      <c r="JK190" s="41"/>
      <c r="JL190" s="41"/>
      <c r="JM190" s="41"/>
      <c r="JN190" s="41"/>
      <c r="JO190" s="41"/>
      <c r="JP190" s="41"/>
      <c r="JQ190" s="41"/>
      <c r="JR190" s="41"/>
      <c r="JS190" s="41"/>
      <c r="JT190" s="41"/>
      <c r="JU190" s="41"/>
      <c r="JV190" s="41"/>
      <c r="JW190" s="41"/>
      <c r="JX190" s="41"/>
      <c r="JY190" s="41"/>
      <c r="JZ190" s="41"/>
      <c r="KA190" s="41"/>
      <c r="KB190" s="41"/>
      <c r="KC190" s="41"/>
      <c r="KD190" s="41"/>
      <c r="KE190" s="41"/>
      <c r="KF190" s="41"/>
      <c r="KG190" s="41"/>
      <c r="KH190" s="41"/>
      <c r="KI190" s="41"/>
      <c r="KJ190" s="41"/>
      <c r="KK190" s="41"/>
      <c r="KL190" s="41"/>
      <c r="KM190" s="41"/>
      <c r="KN190" s="41"/>
      <c r="KO190" s="41"/>
      <c r="KP190" s="41"/>
      <c r="KQ190" s="41"/>
      <c r="SH190" s="41"/>
      <c r="SI190" s="41"/>
      <c r="SJ190" s="41"/>
      <c r="SK190" s="41"/>
      <c r="SW190" s="41"/>
      <c r="SX190" s="41"/>
      <c r="SY190" s="41"/>
      <c r="SZ190" s="41"/>
      <c r="TA190" s="41"/>
      <c r="TB190" s="41"/>
      <c r="TC190" s="41"/>
      <c r="TD190" s="41"/>
      <c r="TE190" s="41"/>
      <c r="TF190" s="41"/>
      <c r="TG190" s="41"/>
      <c r="TH190" s="41"/>
      <c r="TI190" s="41"/>
      <c r="TJ190" s="41"/>
      <c r="TK190" s="41"/>
      <c r="TL190" s="41"/>
      <c r="TM190" s="41"/>
      <c r="TN190" s="41"/>
      <c r="TO190" s="41"/>
      <c r="TP190" s="41"/>
      <c r="TQ190" s="41"/>
      <c r="TR190" s="41"/>
      <c r="TS190" s="41"/>
      <c r="TT190" s="41"/>
      <c r="TU190" s="41"/>
      <c r="TV190" s="41"/>
      <c r="TW190" s="41"/>
      <c r="TX190" s="41"/>
      <c r="TY190" s="41"/>
      <c r="TZ190" s="41"/>
      <c r="UA190" s="41"/>
      <c r="UB190" s="41"/>
      <c r="UC190" s="41"/>
      <c r="UD190" s="41"/>
      <c r="UE190" s="41"/>
      <c r="UF190" s="41"/>
      <c r="UG190" s="41"/>
      <c r="UH190" s="41"/>
      <c r="UI190" s="41"/>
      <c r="UJ190" s="41"/>
      <c r="UK190" s="41"/>
      <c r="UL190" s="41"/>
      <c r="UM190" s="41"/>
      <c r="ACD190" s="41"/>
      <c r="ACE190" s="41"/>
      <c r="ACF190" s="41"/>
      <c r="ACG190" s="41"/>
      <c r="ACS190" s="41"/>
      <c r="ACT190" s="41"/>
      <c r="ACU190" s="41"/>
      <c r="ACV190" s="41"/>
      <c r="ACW190" s="41"/>
      <c r="ACX190" s="41"/>
      <c r="ACY190" s="41"/>
      <c r="ACZ190" s="41"/>
      <c r="ADA190" s="41"/>
      <c r="ADB190" s="41"/>
      <c r="ADC190" s="41"/>
      <c r="ADD190" s="41"/>
      <c r="ADE190" s="41"/>
      <c r="ADF190" s="41"/>
      <c r="ADG190" s="41"/>
      <c r="ADH190" s="41"/>
      <c r="ADI190" s="41"/>
      <c r="ADJ190" s="41"/>
      <c r="ADK190" s="41"/>
      <c r="ADL190" s="41"/>
      <c r="ADM190" s="41"/>
      <c r="ADN190" s="41"/>
      <c r="ADO190" s="41"/>
      <c r="ADP190" s="41"/>
      <c r="ADQ190" s="41"/>
      <c r="ADR190" s="41"/>
      <c r="ADS190" s="41"/>
      <c r="ADT190" s="41"/>
      <c r="ADU190" s="41"/>
      <c r="ADV190" s="41"/>
      <c r="ADW190" s="41"/>
      <c r="ADX190" s="41"/>
      <c r="ADY190" s="41"/>
      <c r="ADZ190" s="41"/>
      <c r="AEA190" s="41"/>
      <c r="AEB190" s="41"/>
      <c r="AEC190" s="41"/>
      <c r="AED190" s="41"/>
      <c r="AEE190" s="41"/>
      <c r="AEF190" s="41"/>
      <c r="AEG190" s="41"/>
      <c r="AEH190" s="41"/>
      <c r="AEI190" s="41"/>
      <c r="ALZ190" s="41"/>
      <c r="AMA190" s="41"/>
      <c r="AMB190" s="41"/>
      <c r="AMC190" s="41"/>
      <c r="AMO190" s="41"/>
      <c r="AMP190" s="41"/>
      <c r="AMQ190" s="41"/>
      <c r="AMR190" s="41"/>
      <c r="AMS190" s="41"/>
      <c r="AMT190" s="41"/>
      <c r="AMU190" s="41"/>
      <c r="AMV190" s="41"/>
      <c r="AMW190" s="41"/>
      <c r="AMX190" s="41"/>
      <c r="AMY190" s="41"/>
      <c r="AMZ190" s="41"/>
      <c r="ANA190" s="41"/>
      <c r="ANB190" s="41"/>
      <c r="ANC190" s="41"/>
      <c r="AND190" s="41"/>
      <c r="ANE190" s="41"/>
      <c r="ANF190" s="41"/>
      <c r="ANG190" s="41"/>
      <c r="ANH190" s="41"/>
      <c r="ANI190" s="41"/>
      <c r="ANJ190" s="41"/>
      <c r="ANK190" s="41"/>
      <c r="ANL190" s="41"/>
      <c r="ANM190" s="41"/>
      <c r="ANN190" s="41"/>
      <c r="ANO190" s="41"/>
      <c r="ANP190" s="41"/>
      <c r="ANQ190" s="41"/>
      <c r="ANR190" s="41"/>
      <c r="ANS190" s="41"/>
      <c r="ANT190" s="41"/>
      <c r="ANU190" s="41"/>
      <c r="ANV190" s="41"/>
      <c r="ANW190" s="41"/>
      <c r="ANX190" s="41"/>
      <c r="ANY190" s="41"/>
      <c r="ANZ190" s="41"/>
      <c r="AOA190" s="41"/>
      <c r="AOB190" s="41"/>
      <c r="AOC190" s="41"/>
      <c r="AOD190" s="41"/>
      <c r="AOE190" s="41"/>
      <c r="AVV190" s="41"/>
      <c r="AVW190" s="41"/>
      <c r="AVX190" s="41"/>
      <c r="AVY190" s="41"/>
      <c r="AWK190" s="41"/>
      <c r="AWL190" s="41"/>
      <c r="AWM190" s="41"/>
      <c r="AWN190" s="41"/>
      <c r="AWO190" s="41"/>
      <c r="AWP190" s="41"/>
      <c r="AWQ190" s="41"/>
      <c r="AWR190" s="41"/>
      <c r="AWS190" s="41"/>
      <c r="AWT190" s="41"/>
      <c r="AWU190" s="41"/>
      <c r="AWV190" s="41"/>
      <c r="AWW190" s="41"/>
      <c r="AWX190" s="41"/>
      <c r="AWY190" s="41"/>
      <c r="AWZ190" s="41"/>
      <c r="AXA190" s="41"/>
      <c r="AXB190" s="41"/>
      <c r="AXC190" s="41"/>
      <c r="AXD190" s="41"/>
      <c r="AXE190" s="41"/>
      <c r="AXF190" s="41"/>
      <c r="AXG190" s="41"/>
      <c r="AXH190" s="41"/>
      <c r="AXI190" s="41"/>
      <c r="AXJ190" s="41"/>
      <c r="AXK190" s="41"/>
      <c r="AXL190" s="41"/>
      <c r="AXM190" s="41"/>
      <c r="AXN190" s="41"/>
      <c r="AXO190" s="41"/>
      <c r="AXP190" s="41"/>
      <c r="AXQ190" s="41"/>
      <c r="AXR190" s="41"/>
      <c r="AXS190" s="41"/>
      <c r="AXT190" s="41"/>
      <c r="AXU190" s="41"/>
      <c r="AXV190" s="41"/>
      <c r="AXW190" s="41"/>
      <c r="AXX190" s="41"/>
      <c r="AXY190" s="41"/>
      <c r="AXZ190" s="41"/>
      <c r="AYA190" s="41"/>
      <c r="BFR190" s="41"/>
      <c r="BFS190" s="41"/>
      <c r="BFT190" s="41"/>
      <c r="BFU190" s="41"/>
      <c r="BGG190" s="41"/>
      <c r="BGH190" s="41"/>
      <c r="BGI190" s="41"/>
      <c r="BGJ190" s="41"/>
      <c r="BGK190" s="41"/>
      <c r="BGL190" s="41"/>
      <c r="BGM190" s="41"/>
      <c r="BGN190" s="41"/>
      <c r="BGO190" s="41"/>
      <c r="BGP190" s="41"/>
      <c r="BGQ190" s="41"/>
      <c r="BGR190" s="41"/>
      <c r="BGS190" s="41"/>
      <c r="BGT190" s="41"/>
      <c r="BGU190" s="41"/>
      <c r="BGV190" s="41"/>
      <c r="BGW190" s="41"/>
      <c r="BGX190" s="41"/>
      <c r="BGY190" s="41"/>
      <c r="BGZ190" s="41"/>
      <c r="BHA190" s="41"/>
      <c r="BHB190" s="41"/>
      <c r="BHC190" s="41"/>
      <c r="BHD190" s="41"/>
      <c r="BHE190" s="41"/>
      <c r="BHF190" s="41"/>
      <c r="BHG190" s="41"/>
      <c r="BHH190" s="41"/>
      <c r="BHI190" s="41"/>
      <c r="BHJ190" s="41"/>
      <c r="BHK190" s="41"/>
      <c r="BHL190" s="41"/>
      <c r="BHM190" s="41"/>
      <c r="BHN190" s="41"/>
      <c r="BHO190" s="41"/>
      <c r="BHP190" s="41"/>
      <c r="BHQ190" s="41"/>
      <c r="BHR190" s="41"/>
      <c r="BHS190" s="41"/>
      <c r="BHT190" s="41"/>
      <c r="BHU190" s="41"/>
      <c r="BHV190" s="41"/>
      <c r="BHW190" s="41"/>
      <c r="BPN190" s="41"/>
      <c r="BPO190" s="41"/>
      <c r="BPP190" s="41"/>
      <c r="BPQ190" s="41"/>
      <c r="BQC190" s="41"/>
      <c r="BQD190" s="41"/>
      <c r="BQE190" s="41"/>
      <c r="BQF190" s="41"/>
      <c r="BQG190" s="41"/>
      <c r="BQH190" s="41"/>
      <c r="BQI190" s="41"/>
      <c r="BQJ190" s="41"/>
      <c r="BQK190" s="41"/>
      <c r="BQL190" s="41"/>
      <c r="BQM190" s="41"/>
      <c r="BQN190" s="41"/>
      <c r="BQO190" s="41"/>
      <c r="BQP190" s="41"/>
      <c r="BQQ190" s="41"/>
      <c r="BQR190" s="41"/>
      <c r="BQS190" s="41"/>
      <c r="BQT190" s="41"/>
      <c r="BQU190" s="41"/>
      <c r="BQV190" s="41"/>
      <c r="BQW190" s="41"/>
      <c r="BQX190" s="41"/>
      <c r="BQY190" s="41"/>
      <c r="BQZ190" s="41"/>
      <c r="BRA190" s="41"/>
      <c r="BRB190" s="41"/>
      <c r="BRC190" s="41"/>
      <c r="BRD190" s="41"/>
      <c r="BRE190" s="41"/>
      <c r="BRF190" s="41"/>
      <c r="BRG190" s="41"/>
      <c r="BRH190" s="41"/>
      <c r="BRI190" s="41"/>
      <c r="BRJ190" s="41"/>
      <c r="BRK190" s="41"/>
      <c r="BRL190" s="41"/>
      <c r="BRM190" s="41"/>
      <c r="BRN190" s="41"/>
      <c r="BRO190" s="41"/>
      <c r="BRP190" s="41"/>
      <c r="BRQ190" s="41"/>
      <c r="BRR190" s="41"/>
      <c r="BRS190" s="41"/>
      <c r="BZJ190" s="41"/>
      <c r="BZK190" s="41"/>
      <c r="BZL190" s="41"/>
      <c r="BZM190" s="41"/>
      <c r="BZY190" s="41"/>
      <c r="BZZ190" s="41"/>
      <c r="CAA190" s="41"/>
      <c r="CAB190" s="41"/>
      <c r="CAC190" s="41"/>
      <c r="CAD190" s="41"/>
      <c r="CAE190" s="41"/>
      <c r="CAF190" s="41"/>
      <c r="CAG190" s="41"/>
      <c r="CAH190" s="41"/>
      <c r="CAI190" s="41"/>
      <c r="CAJ190" s="41"/>
      <c r="CAK190" s="41"/>
      <c r="CAL190" s="41"/>
      <c r="CAM190" s="41"/>
      <c r="CAN190" s="41"/>
      <c r="CAO190" s="41"/>
      <c r="CAP190" s="41"/>
      <c r="CAQ190" s="41"/>
      <c r="CAR190" s="41"/>
      <c r="CAS190" s="41"/>
      <c r="CAT190" s="41"/>
      <c r="CAU190" s="41"/>
      <c r="CAV190" s="41"/>
      <c r="CAW190" s="41"/>
      <c r="CAX190" s="41"/>
      <c r="CAY190" s="41"/>
      <c r="CAZ190" s="41"/>
      <c r="CBA190" s="41"/>
      <c r="CBB190" s="41"/>
      <c r="CBC190" s="41"/>
      <c r="CBD190" s="41"/>
      <c r="CBE190" s="41"/>
      <c r="CBF190" s="41"/>
      <c r="CBG190" s="41"/>
      <c r="CBH190" s="41"/>
      <c r="CBI190" s="41"/>
      <c r="CBJ190" s="41"/>
      <c r="CBK190" s="41"/>
      <c r="CBL190" s="41"/>
      <c r="CBM190" s="41"/>
      <c r="CBN190" s="41"/>
      <c r="CBO190" s="41"/>
      <c r="CJF190" s="41"/>
      <c r="CJG190" s="41"/>
      <c r="CJH190" s="41"/>
      <c r="CJI190" s="41"/>
      <c r="CJU190" s="41"/>
      <c r="CJV190" s="41"/>
      <c r="CJW190" s="41"/>
      <c r="CJX190" s="41"/>
      <c r="CJY190" s="41"/>
      <c r="CJZ190" s="41"/>
      <c r="CKA190" s="41"/>
      <c r="CKB190" s="41"/>
      <c r="CKC190" s="41"/>
      <c r="CKD190" s="41"/>
      <c r="CKE190" s="41"/>
      <c r="CKF190" s="41"/>
      <c r="CKG190" s="41"/>
      <c r="CKH190" s="41"/>
      <c r="CKI190" s="41"/>
      <c r="CKJ190" s="41"/>
      <c r="CKK190" s="41"/>
      <c r="CKL190" s="41"/>
      <c r="CKM190" s="41"/>
      <c r="CKN190" s="41"/>
      <c r="CKO190" s="41"/>
      <c r="CKP190" s="41"/>
      <c r="CKQ190" s="41"/>
      <c r="CKR190" s="41"/>
      <c r="CKS190" s="41"/>
      <c r="CKT190" s="41"/>
      <c r="CKU190" s="41"/>
      <c r="CKV190" s="41"/>
      <c r="CKW190" s="41"/>
      <c r="CKX190" s="41"/>
      <c r="CKY190" s="41"/>
      <c r="CKZ190" s="41"/>
      <c r="CLA190" s="41"/>
      <c r="CLB190" s="41"/>
      <c r="CLC190" s="41"/>
      <c r="CLD190" s="41"/>
      <c r="CLE190" s="41"/>
      <c r="CLF190" s="41"/>
      <c r="CLG190" s="41"/>
      <c r="CLH190" s="41"/>
      <c r="CLI190" s="41"/>
      <c r="CLJ190" s="41"/>
      <c r="CLK190" s="41"/>
      <c r="CTB190" s="41"/>
      <c r="CTC190" s="41"/>
      <c r="CTD190" s="41"/>
      <c r="CTE190" s="41"/>
      <c r="CTQ190" s="41"/>
      <c r="CTR190" s="41"/>
      <c r="CTS190" s="41"/>
      <c r="CTT190" s="41"/>
      <c r="CTU190" s="41"/>
      <c r="CTV190" s="41"/>
      <c r="CTW190" s="41"/>
      <c r="CTX190" s="41"/>
      <c r="CTY190" s="41"/>
      <c r="CTZ190" s="41"/>
      <c r="CUA190" s="41"/>
      <c r="CUB190" s="41"/>
      <c r="CUC190" s="41"/>
      <c r="CUD190" s="41"/>
      <c r="CUE190" s="41"/>
      <c r="CUF190" s="41"/>
      <c r="CUG190" s="41"/>
      <c r="CUH190" s="41"/>
      <c r="CUI190" s="41"/>
      <c r="CUJ190" s="41"/>
      <c r="CUK190" s="41"/>
      <c r="CUL190" s="41"/>
      <c r="CUM190" s="41"/>
      <c r="CUN190" s="41"/>
      <c r="CUO190" s="41"/>
      <c r="CUP190" s="41"/>
      <c r="CUQ190" s="41"/>
      <c r="CUR190" s="41"/>
      <c r="CUS190" s="41"/>
      <c r="CUT190" s="41"/>
      <c r="CUU190" s="41"/>
      <c r="CUV190" s="41"/>
      <c r="CUW190" s="41"/>
      <c r="CUX190" s="41"/>
      <c r="CUY190" s="41"/>
      <c r="CUZ190" s="41"/>
      <c r="CVA190" s="41"/>
      <c r="CVB190" s="41"/>
      <c r="CVC190" s="41"/>
      <c r="CVD190" s="41"/>
      <c r="CVE190" s="41"/>
      <c r="CVF190" s="41"/>
      <c r="CVG190" s="41"/>
      <c r="DCX190" s="41"/>
      <c r="DCY190" s="41"/>
      <c r="DCZ190" s="41"/>
      <c r="DDA190" s="41"/>
      <c r="DDM190" s="41"/>
      <c r="DDN190" s="41"/>
      <c r="DDO190" s="41"/>
      <c r="DDP190" s="41"/>
      <c r="DDQ190" s="41"/>
      <c r="DDR190" s="41"/>
      <c r="DDS190" s="41"/>
      <c r="DDT190" s="41"/>
      <c r="DDU190" s="41"/>
      <c r="DDV190" s="41"/>
      <c r="DDW190" s="41"/>
      <c r="DDX190" s="41"/>
      <c r="DDY190" s="41"/>
      <c r="DDZ190" s="41"/>
      <c r="DEA190" s="41"/>
      <c r="DEB190" s="41"/>
      <c r="DEC190" s="41"/>
      <c r="DED190" s="41"/>
      <c r="DEE190" s="41"/>
      <c r="DEF190" s="41"/>
      <c r="DEG190" s="41"/>
      <c r="DEH190" s="41"/>
      <c r="DEI190" s="41"/>
      <c r="DEJ190" s="41"/>
      <c r="DEK190" s="41"/>
      <c r="DEL190" s="41"/>
      <c r="DEM190" s="41"/>
      <c r="DEN190" s="41"/>
      <c r="DEO190" s="41"/>
      <c r="DEP190" s="41"/>
      <c r="DEQ190" s="41"/>
      <c r="DER190" s="41"/>
      <c r="DES190" s="41"/>
      <c r="DET190" s="41"/>
      <c r="DEU190" s="41"/>
      <c r="DEV190" s="41"/>
      <c r="DEW190" s="41"/>
      <c r="DEX190" s="41"/>
      <c r="DEY190" s="41"/>
      <c r="DEZ190" s="41"/>
      <c r="DFA190" s="41"/>
      <c r="DFB190" s="41"/>
      <c r="DFC190" s="41"/>
      <c r="DMT190" s="41"/>
      <c r="DMU190" s="41"/>
      <c r="DMV190" s="41"/>
      <c r="DMW190" s="41"/>
      <c r="DNI190" s="41"/>
      <c r="DNJ190" s="41"/>
      <c r="DNK190" s="41"/>
      <c r="DNL190" s="41"/>
      <c r="DNM190" s="41"/>
      <c r="DNN190" s="41"/>
      <c r="DNO190" s="41"/>
      <c r="DNP190" s="41"/>
      <c r="DNQ190" s="41"/>
      <c r="DNR190" s="41"/>
      <c r="DNS190" s="41"/>
      <c r="DNT190" s="41"/>
      <c r="DNU190" s="41"/>
      <c r="DNV190" s="41"/>
      <c r="DNW190" s="41"/>
      <c r="DNX190" s="41"/>
      <c r="DNY190" s="41"/>
      <c r="DNZ190" s="41"/>
      <c r="DOA190" s="41"/>
      <c r="DOB190" s="41"/>
      <c r="DOC190" s="41"/>
      <c r="DOD190" s="41"/>
      <c r="DOE190" s="41"/>
      <c r="DOF190" s="41"/>
      <c r="DOG190" s="41"/>
      <c r="DOH190" s="41"/>
      <c r="DOI190" s="41"/>
      <c r="DOJ190" s="41"/>
      <c r="DOK190" s="41"/>
      <c r="DOL190" s="41"/>
      <c r="DOM190" s="41"/>
      <c r="DON190" s="41"/>
      <c r="DOO190" s="41"/>
      <c r="DOP190" s="41"/>
      <c r="DOQ190" s="41"/>
      <c r="DOR190" s="41"/>
      <c r="DOS190" s="41"/>
      <c r="DOT190" s="41"/>
      <c r="DOU190" s="41"/>
      <c r="DOV190" s="41"/>
      <c r="DOW190" s="41"/>
      <c r="DOX190" s="41"/>
      <c r="DOY190" s="41"/>
      <c r="DWP190" s="41"/>
      <c r="DWQ190" s="41"/>
      <c r="DWR190" s="41"/>
      <c r="DWS190" s="41"/>
      <c r="DXE190" s="41"/>
      <c r="DXF190" s="41"/>
      <c r="DXG190" s="41"/>
      <c r="DXH190" s="41"/>
      <c r="DXI190" s="41"/>
      <c r="DXJ190" s="41"/>
      <c r="DXK190" s="41"/>
      <c r="DXL190" s="41"/>
      <c r="DXM190" s="41"/>
      <c r="DXN190" s="41"/>
      <c r="DXO190" s="41"/>
      <c r="DXP190" s="41"/>
      <c r="DXQ190" s="41"/>
      <c r="DXR190" s="41"/>
      <c r="DXS190" s="41"/>
      <c r="DXT190" s="41"/>
      <c r="DXU190" s="41"/>
      <c r="DXV190" s="41"/>
      <c r="DXW190" s="41"/>
      <c r="DXX190" s="41"/>
      <c r="DXY190" s="41"/>
      <c r="DXZ190" s="41"/>
      <c r="DYA190" s="41"/>
      <c r="DYB190" s="41"/>
      <c r="DYC190" s="41"/>
      <c r="DYD190" s="41"/>
      <c r="DYE190" s="41"/>
      <c r="DYF190" s="41"/>
      <c r="DYG190" s="41"/>
      <c r="DYH190" s="41"/>
      <c r="DYI190" s="41"/>
      <c r="DYJ190" s="41"/>
      <c r="DYK190" s="41"/>
      <c r="DYL190" s="41"/>
      <c r="DYM190" s="41"/>
      <c r="DYN190" s="41"/>
      <c r="DYO190" s="41"/>
      <c r="DYP190" s="41"/>
      <c r="DYQ190" s="41"/>
      <c r="DYR190" s="41"/>
      <c r="DYS190" s="41"/>
      <c r="DYT190" s="41"/>
      <c r="DYU190" s="41"/>
      <c r="EGL190" s="41"/>
      <c r="EGM190" s="41"/>
      <c r="EGN190" s="41"/>
      <c r="EGO190" s="41"/>
      <c r="EHA190" s="41"/>
      <c r="EHB190" s="41"/>
      <c r="EHC190" s="41"/>
      <c r="EHD190" s="41"/>
      <c r="EHE190" s="41"/>
      <c r="EHF190" s="41"/>
      <c r="EHG190" s="41"/>
      <c r="EHH190" s="41"/>
      <c r="EHI190" s="41"/>
      <c r="EHJ190" s="41"/>
      <c r="EHK190" s="41"/>
      <c r="EHL190" s="41"/>
      <c r="EHM190" s="41"/>
      <c r="EHN190" s="41"/>
      <c r="EHO190" s="41"/>
      <c r="EHP190" s="41"/>
      <c r="EHQ190" s="41"/>
      <c r="EHR190" s="41"/>
      <c r="EHS190" s="41"/>
      <c r="EHT190" s="41"/>
      <c r="EHU190" s="41"/>
      <c r="EHV190" s="41"/>
      <c r="EHW190" s="41"/>
      <c r="EHX190" s="41"/>
      <c r="EHY190" s="41"/>
      <c r="EHZ190" s="41"/>
      <c r="EIA190" s="41"/>
      <c r="EIB190" s="41"/>
      <c r="EIC190" s="41"/>
      <c r="EID190" s="41"/>
      <c r="EIE190" s="41"/>
      <c r="EIF190" s="41"/>
      <c r="EIG190" s="41"/>
      <c r="EIH190" s="41"/>
      <c r="EII190" s="41"/>
      <c r="EIJ190" s="41"/>
      <c r="EIK190" s="41"/>
      <c r="EIL190" s="41"/>
      <c r="EIM190" s="41"/>
      <c r="EIN190" s="41"/>
      <c r="EIO190" s="41"/>
      <c r="EIP190" s="41"/>
      <c r="EIQ190" s="41"/>
      <c r="EQH190" s="41"/>
      <c r="EQI190" s="41"/>
      <c r="EQJ190" s="41"/>
      <c r="EQK190" s="41"/>
      <c r="EQW190" s="41"/>
      <c r="EQX190" s="41"/>
      <c r="EQY190" s="41"/>
      <c r="EQZ190" s="41"/>
      <c r="ERA190" s="41"/>
      <c r="ERB190" s="41"/>
      <c r="ERC190" s="41"/>
      <c r="ERD190" s="41"/>
      <c r="ERE190" s="41"/>
      <c r="ERF190" s="41"/>
      <c r="ERG190" s="41"/>
      <c r="ERH190" s="41"/>
      <c r="ERI190" s="41"/>
      <c r="ERJ190" s="41"/>
      <c r="ERK190" s="41"/>
      <c r="ERL190" s="41"/>
      <c r="ERM190" s="41"/>
      <c r="ERN190" s="41"/>
      <c r="ERO190" s="41"/>
      <c r="ERP190" s="41"/>
      <c r="ERQ190" s="41"/>
      <c r="ERR190" s="41"/>
      <c r="ERS190" s="41"/>
      <c r="ERT190" s="41"/>
      <c r="ERU190" s="41"/>
      <c r="ERV190" s="41"/>
      <c r="ERW190" s="41"/>
      <c r="ERX190" s="41"/>
      <c r="ERY190" s="41"/>
      <c r="ERZ190" s="41"/>
      <c r="ESA190" s="41"/>
      <c r="ESB190" s="41"/>
      <c r="ESC190" s="41"/>
      <c r="ESD190" s="41"/>
      <c r="ESE190" s="41"/>
      <c r="ESF190" s="41"/>
      <c r="ESG190" s="41"/>
      <c r="ESH190" s="41"/>
      <c r="ESI190" s="41"/>
      <c r="ESJ190" s="41"/>
      <c r="ESK190" s="41"/>
      <c r="ESL190" s="41"/>
      <c r="ESM190" s="41"/>
      <c r="FAD190" s="41"/>
      <c r="FAE190" s="41"/>
      <c r="FAF190" s="41"/>
      <c r="FAG190" s="41"/>
      <c r="FAS190" s="41"/>
      <c r="FAT190" s="41"/>
      <c r="FAU190" s="41"/>
      <c r="FAV190" s="41"/>
      <c r="FAW190" s="41"/>
      <c r="FAX190" s="41"/>
      <c r="FAY190" s="41"/>
      <c r="FAZ190" s="41"/>
      <c r="FBA190" s="41"/>
      <c r="FBB190" s="41"/>
      <c r="FBC190" s="41"/>
      <c r="FBD190" s="41"/>
      <c r="FBE190" s="41"/>
      <c r="FBF190" s="41"/>
      <c r="FBG190" s="41"/>
      <c r="FBH190" s="41"/>
      <c r="FBI190" s="41"/>
      <c r="FBJ190" s="41"/>
      <c r="FBK190" s="41"/>
      <c r="FBL190" s="41"/>
      <c r="FBM190" s="41"/>
      <c r="FBN190" s="41"/>
      <c r="FBO190" s="41"/>
      <c r="FBP190" s="41"/>
      <c r="FBQ190" s="41"/>
      <c r="FBR190" s="41"/>
      <c r="FBS190" s="41"/>
      <c r="FBT190" s="41"/>
      <c r="FBU190" s="41"/>
      <c r="FBV190" s="41"/>
      <c r="FBW190" s="41"/>
      <c r="FBX190" s="41"/>
      <c r="FBY190" s="41"/>
      <c r="FBZ190" s="41"/>
      <c r="FCA190" s="41"/>
      <c r="FCB190" s="41"/>
      <c r="FCC190" s="41"/>
      <c r="FCD190" s="41"/>
      <c r="FCE190" s="41"/>
      <c r="FCF190" s="41"/>
      <c r="FCG190" s="41"/>
      <c r="FCH190" s="41"/>
      <c r="FCI190" s="41"/>
      <c r="FJZ190" s="41"/>
      <c r="FKA190" s="41"/>
      <c r="FKB190" s="41"/>
      <c r="FKC190" s="41"/>
      <c r="FKO190" s="41"/>
      <c r="FKP190" s="41"/>
      <c r="FKQ190" s="41"/>
      <c r="FKR190" s="41"/>
      <c r="FKS190" s="41"/>
      <c r="FKT190" s="41"/>
      <c r="FKU190" s="41"/>
      <c r="FKV190" s="41"/>
      <c r="FKW190" s="41"/>
      <c r="FKX190" s="41"/>
      <c r="FKY190" s="41"/>
      <c r="FKZ190" s="41"/>
      <c r="FLA190" s="41"/>
      <c r="FLB190" s="41"/>
      <c r="FLC190" s="41"/>
      <c r="FLD190" s="41"/>
      <c r="FLE190" s="41"/>
      <c r="FLF190" s="41"/>
      <c r="FLG190" s="41"/>
      <c r="FLH190" s="41"/>
      <c r="FLI190" s="41"/>
      <c r="FLJ190" s="41"/>
      <c r="FLK190" s="41"/>
      <c r="FLL190" s="41"/>
      <c r="FLM190" s="41"/>
      <c r="FLN190" s="41"/>
      <c r="FLO190" s="41"/>
      <c r="FLP190" s="41"/>
      <c r="FLQ190" s="41"/>
      <c r="FLR190" s="41"/>
      <c r="FLS190" s="41"/>
      <c r="FLT190" s="41"/>
      <c r="FLU190" s="41"/>
      <c r="FLV190" s="41"/>
      <c r="FLW190" s="41"/>
      <c r="FLX190" s="41"/>
      <c r="FLY190" s="41"/>
      <c r="FLZ190" s="41"/>
      <c r="FMA190" s="41"/>
      <c r="FMB190" s="41"/>
      <c r="FMC190" s="41"/>
      <c r="FMD190" s="41"/>
      <c r="FME190" s="41"/>
      <c r="FTV190" s="41"/>
      <c r="FTW190" s="41"/>
      <c r="FTX190" s="41"/>
      <c r="FTY190" s="41"/>
      <c r="FUK190" s="41"/>
      <c r="FUL190" s="41"/>
      <c r="FUM190" s="41"/>
      <c r="FUN190" s="41"/>
      <c r="FUO190" s="41"/>
      <c r="FUP190" s="41"/>
      <c r="FUQ190" s="41"/>
      <c r="FUR190" s="41"/>
      <c r="FUS190" s="41"/>
      <c r="FUT190" s="41"/>
      <c r="FUU190" s="41"/>
      <c r="FUV190" s="41"/>
      <c r="FUW190" s="41"/>
      <c r="FUX190" s="41"/>
      <c r="FUY190" s="41"/>
      <c r="FUZ190" s="41"/>
      <c r="FVA190" s="41"/>
      <c r="FVB190" s="41"/>
      <c r="FVC190" s="41"/>
      <c r="FVD190" s="41"/>
      <c r="FVE190" s="41"/>
      <c r="FVF190" s="41"/>
      <c r="FVG190" s="41"/>
      <c r="FVH190" s="41"/>
      <c r="FVI190" s="41"/>
      <c r="FVJ190" s="41"/>
      <c r="FVK190" s="41"/>
      <c r="FVL190" s="41"/>
      <c r="FVM190" s="41"/>
      <c r="FVN190" s="41"/>
      <c r="FVO190" s="41"/>
      <c r="FVP190" s="41"/>
      <c r="FVQ190" s="41"/>
      <c r="FVR190" s="41"/>
      <c r="FVS190" s="41"/>
      <c r="FVT190" s="41"/>
      <c r="FVU190" s="41"/>
      <c r="FVV190" s="41"/>
      <c r="FVW190" s="41"/>
      <c r="FVX190" s="41"/>
      <c r="FVY190" s="41"/>
      <c r="FVZ190" s="41"/>
      <c r="FWA190" s="41"/>
      <c r="GDR190" s="41"/>
      <c r="GDS190" s="41"/>
      <c r="GDT190" s="41"/>
      <c r="GDU190" s="41"/>
      <c r="GEG190" s="41"/>
      <c r="GEH190" s="41"/>
      <c r="GEI190" s="41"/>
      <c r="GEJ190" s="41"/>
      <c r="GEK190" s="41"/>
      <c r="GEL190" s="41"/>
      <c r="GEM190" s="41"/>
      <c r="GEN190" s="41"/>
      <c r="GEO190" s="41"/>
      <c r="GEP190" s="41"/>
      <c r="GEQ190" s="41"/>
      <c r="GER190" s="41"/>
      <c r="GES190" s="41"/>
      <c r="GET190" s="41"/>
      <c r="GEU190" s="41"/>
      <c r="GEV190" s="41"/>
      <c r="GEW190" s="41"/>
      <c r="GEX190" s="41"/>
      <c r="GEY190" s="41"/>
      <c r="GEZ190" s="41"/>
      <c r="GFA190" s="41"/>
      <c r="GFB190" s="41"/>
      <c r="GFC190" s="41"/>
      <c r="GFD190" s="41"/>
      <c r="GFE190" s="41"/>
      <c r="GFF190" s="41"/>
      <c r="GFG190" s="41"/>
      <c r="GFH190" s="41"/>
      <c r="GFI190" s="41"/>
      <c r="GFJ190" s="41"/>
      <c r="GFK190" s="41"/>
      <c r="GFL190" s="41"/>
      <c r="GFM190" s="41"/>
      <c r="GFN190" s="41"/>
      <c r="GFO190" s="41"/>
      <c r="GFP190" s="41"/>
      <c r="GFQ190" s="41"/>
      <c r="GFR190" s="41"/>
      <c r="GFS190" s="41"/>
      <c r="GFT190" s="41"/>
      <c r="GFU190" s="41"/>
      <c r="GFV190" s="41"/>
      <c r="GFW190" s="41"/>
      <c r="GNN190" s="41"/>
      <c r="GNO190" s="41"/>
      <c r="GNP190" s="41"/>
      <c r="GNQ190" s="41"/>
      <c r="GOC190" s="41"/>
      <c r="GOD190" s="41"/>
      <c r="GOE190" s="41"/>
      <c r="GOF190" s="41"/>
      <c r="GOG190" s="41"/>
      <c r="GOH190" s="41"/>
      <c r="GOI190" s="41"/>
      <c r="GOJ190" s="41"/>
      <c r="GOK190" s="41"/>
      <c r="GOL190" s="41"/>
      <c r="GOM190" s="41"/>
      <c r="GON190" s="41"/>
      <c r="GOO190" s="41"/>
      <c r="GOP190" s="41"/>
      <c r="GOQ190" s="41"/>
      <c r="GOR190" s="41"/>
      <c r="GOS190" s="41"/>
      <c r="GOT190" s="41"/>
      <c r="GOU190" s="41"/>
      <c r="GOV190" s="41"/>
      <c r="GOW190" s="41"/>
      <c r="GOX190" s="41"/>
      <c r="GOY190" s="41"/>
      <c r="GOZ190" s="41"/>
      <c r="GPA190" s="41"/>
      <c r="GPB190" s="41"/>
      <c r="GPC190" s="41"/>
      <c r="GPD190" s="41"/>
      <c r="GPE190" s="41"/>
      <c r="GPF190" s="41"/>
      <c r="GPG190" s="41"/>
      <c r="GPH190" s="41"/>
      <c r="GPI190" s="41"/>
      <c r="GPJ190" s="41"/>
      <c r="GPK190" s="41"/>
      <c r="GPL190" s="41"/>
      <c r="GPM190" s="41"/>
      <c r="GPN190" s="41"/>
      <c r="GPO190" s="41"/>
      <c r="GPP190" s="41"/>
      <c r="GPQ190" s="41"/>
      <c r="GPR190" s="41"/>
      <c r="GPS190" s="41"/>
      <c r="GXJ190" s="41"/>
      <c r="GXK190" s="41"/>
      <c r="GXL190" s="41"/>
      <c r="GXM190" s="41"/>
      <c r="GXY190" s="41"/>
      <c r="GXZ190" s="41"/>
      <c r="GYA190" s="41"/>
      <c r="GYB190" s="41"/>
      <c r="GYC190" s="41"/>
      <c r="GYD190" s="41"/>
      <c r="GYE190" s="41"/>
      <c r="GYF190" s="41"/>
      <c r="GYG190" s="41"/>
      <c r="GYH190" s="41"/>
      <c r="GYI190" s="41"/>
      <c r="GYJ190" s="41"/>
      <c r="GYK190" s="41"/>
      <c r="GYL190" s="41"/>
      <c r="GYM190" s="41"/>
      <c r="GYN190" s="41"/>
      <c r="GYO190" s="41"/>
      <c r="GYP190" s="41"/>
      <c r="GYQ190" s="41"/>
      <c r="GYR190" s="41"/>
      <c r="GYS190" s="41"/>
      <c r="GYT190" s="41"/>
      <c r="GYU190" s="41"/>
      <c r="GYV190" s="41"/>
      <c r="GYW190" s="41"/>
      <c r="GYX190" s="41"/>
      <c r="GYY190" s="41"/>
      <c r="GYZ190" s="41"/>
      <c r="GZA190" s="41"/>
      <c r="GZB190" s="41"/>
      <c r="GZC190" s="41"/>
      <c r="GZD190" s="41"/>
      <c r="GZE190" s="41"/>
      <c r="GZF190" s="41"/>
      <c r="GZG190" s="41"/>
      <c r="GZH190" s="41"/>
      <c r="GZI190" s="41"/>
      <c r="GZJ190" s="41"/>
      <c r="GZK190" s="41"/>
      <c r="GZL190" s="41"/>
      <c r="GZM190" s="41"/>
      <c r="GZN190" s="41"/>
      <c r="GZO190" s="41"/>
      <c r="HHF190" s="41"/>
      <c r="HHG190" s="41"/>
      <c r="HHH190" s="41"/>
      <c r="HHI190" s="41"/>
      <c r="HHU190" s="41"/>
      <c r="HHV190" s="41"/>
      <c r="HHW190" s="41"/>
      <c r="HHX190" s="41"/>
      <c r="HHY190" s="41"/>
      <c r="HHZ190" s="41"/>
      <c r="HIA190" s="41"/>
      <c r="HIB190" s="41"/>
      <c r="HIC190" s="41"/>
      <c r="HID190" s="41"/>
      <c r="HIE190" s="41"/>
      <c r="HIF190" s="41"/>
      <c r="HIG190" s="41"/>
      <c r="HIH190" s="41"/>
      <c r="HII190" s="41"/>
      <c r="HIJ190" s="41"/>
      <c r="HIK190" s="41"/>
      <c r="HIL190" s="41"/>
      <c r="HIM190" s="41"/>
      <c r="HIN190" s="41"/>
      <c r="HIO190" s="41"/>
      <c r="HIP190" s="41"/>
      <c r="HIQ190" s="41"/>
      <c r="HIR190" s="41"/>
      <c r="HIS190" s="41"/>
      <c r="HIT190" s="41"/>
      <c r="HIU190" s="41"/>
      <c r="HIV190" s="41"/>
      <c r="HIW190" s="41"/>
      <c r="HIX190" s="41"/>
      <c r="HIY190" s="41"/>
      <c r="HIZ190" s="41"/>
      <c r="HJA190" s="41"/>
      <c r="HJB190" s="41"/>
      <c r="HJC190" s="41"/>
      <c r="HJD190" s="41"/>
      <c r="HJE190" s="41"/>
      <c r="HJF190" s="41"/>
      <c r="HJG190" s="41"/>
      <c r="HJH190" s="41"/>
      <c r="HJI190" s="41"/>
      <c r="HJJ190" s="41"/>
      <c r="HJK190" s="41"/>
      <c r="HRB190" s="41"/>
      <c r="HRC190" s="41"/>
      <c r="HRD190" s="41"/>
      <c r="HRE190" s="41"/>
      <c r="HRQ190" s="41"/>
      <c r="HRR190" s="41"/>
      <c r="HRS190" s="41"/>
      <c r="HRT190" s="41"/>
      <c r="HRU190" s="41"/>
      <c r="HRV190" s="41"/>
      <c r="HRW190" s="41"/>
      <c r="HRX190" s="41"/>
      <c r="HRY190" s="41"/>
      <c r="HRZ190" s="41"/>
      <c r="HSA190" s="41"/>
      <c r="HSB190" s="41"/>
      <c r="HSC190" s="41"/>
      <c r="HSD190" s="41"/>
      <c r="HSE190" s="41"/>
      <c r="HSF190" s="41"/>
      <c r="HSG190" s="41"/>
      <c r="HSH190" s="41"/>
      <c r="HSI190" s="41"/>
      <c r="HSJ190" s="41"/>
      <c r="HSK190" s="41"/>
      <c r="HSL190" s="41"/>
      <c r="HSM190" s="41"/>
      <c r="HSN190" s="41"/>
      <c r="HSO190" s="41"/>
      <c r="HSP190" s="41"/>
      <c r="HSQ190" s="41"/>
      <c r="HSR190" s="41"/>
      <c r="HSS190" s="41"/>
      <c r="HST190" s="41"/>
      <c r="HSU190" s="41"/>
      <c r="HSV190" s="41"/>
      <c r="HSW190" s="41"/>
      <c r="HSX190" s="41"/>
      <c r="HSY190" s="41"/>
      <c r="HSZ190" s="41"/>
      <c r="HTA190" s="41"/>
      <c r="HTB190" s="41"/>
      <c r="HTC190" s="41"/>
      <c r="HTD190" s="41"/>
      <c r="HTE190" s="41"/>
      <c r="HTF190" s="41"/>
      <c r="HTG190" s="41"/>
      <c r="IAX190" s="41"/>
      <c r="IAY190" s="41"/>
      <c r="IAZ190" s="41"/>
      <c r="IBA190" s="41"/>
      <c r="IBM190" s="41"/>
      <c r="IBN190" s="41"/>
      <c r="IBO190" s="41"/>
      <c r="IBP190" s="41"/>
      <c r="IBQ190" s="41"/>
      <c r="IBR190" s="41"/>
      <c r="IBS190" s="41"/>
      <c r="IBT190" s="41"/>
      <c r="IBU190" s="41"/>
      <c r="IBV190" s="41"/>
      <c r="IBW190" s="41"/>
      <c r="IBX190" s="41"/>
      <c r="IBY190" s="41"/>
      <c r="IBZ190" s="41"/>
      <c r="ICA190" s="41"/>
      <c r="ICB190" s="41"/>
      <c r="ICC190" s="41"/>
      <c r="ICD190" s="41"/>
      <c r="ICE190" s="41"/>
      <c r="ICF190" s="41"/>
      <c r="ICG190" s="41"/>
      <c r="ICH190" s="41"/>
      <c r="ICI190" s="41"/>
      <c r="ICJ190" s="41"/>
      <c r="ICK190" s="41"/>
      <c r="ICL190" s="41"/>
      <c r="ICM190" s="41"/>
      <c r="ICN190" s="41"/>
      <c r="ICO190" s="41"/>
      <c r="ICP190" s="41"/>
      <c r="ICQ190" s="41"/>
      <c r="ICR190" s="41"/>
      <c r="ICS190" s="41"/>
      <c r="ICT190" s="41"/>
      <c r="ICU190" s="41"/>
      <c r="ICV190" s="41"/>
      <c r="ICW190" s="41"/>
      <c r="ICX190" s="41"/>
      <c r="ICY190" s="41"/>
      <c r="ICZ190" s="41"/>
      <c r="IDA190" s="41"/>
      <c r="IDB190" s="41"/>
      <c r="IDC190" s="41"/>
      <c r="IKT190" s="41"/>
      <c r="IKU190" s="41"/>
      <c r="IKV190" s="41"/>
      <c r="IKW190" s="41"/>
      <c r="ILI190" s="41"/>
      <c r="ILJ190" s="41"/>
      <c r="ILK190" s="41"/>
      <c r="ILL190" s="41"/>
      <c r="ILM190" s="41"/>
      <c r="ILN190" s="41"/>
      <c r="ILO190" s="41"/>
      <c r="ILP190" s="41"/>
      <c r="ILQ190" s="41"/>
      <c r="ILR190" s="41"/>
      <c r="ILS190" s="41"/>
      <c r="ILT190" s="41"/>
      <c r="ILU190" s="41"/>
      <c r="ILV190" s="41"/>
      <c r="ILW190" s="41"/>
      <c r="ILX190" s="41"/>
      <c r="ILY190" s="41"/>
      <c r="ILZ190" s="41"/>
      <c r="IMA190" s="41"/>
      <c r="IMB190" s="41"/>
      <c r="IMC190" s="41"/>
      <c r="IMD190" s="41"/>
      <c r="IME190" s="41"/>
      <c r="IMF190" s="41"/>
      <c r="IMG190" s="41"/>
      <c r="IMH190" s="41"/>
      <c r="IMI190" s="41"/>
      <c r="IMJ190" s="41"/>
      <c r="IMK190" s="41"/>
      <c r="IML190" s="41"/>
      <c r="IMM190" s="41"/>
      <c r="IMN190" s="41"/>
      <c r="IMO190" s="41"/>
      <c r="IMP190" s="41"/>
      <c r="IMQ190" s="41"/>
      <c r="IMR190" s="41"/>
      <c r="IMS190" s="41"/>
      <c r="IMT190" s="41"/>
      <c r="IMU190" s="41"/>
      <c r="IMV190" s="41"/>
      <c r="IMW190" s="41"/>
      <c r="IMX190" s="41"/>
      <c r="IMY190" s="41"/>
      <c r="IUP190" s="41"/>
      <c r="IUQ190" s="41"/>
      <c r="IUR190" s="41"/>
      <c r="IUS190" s="41"/>
      <c r="IVE190" s="41"/>
      <c r="IVF190" s="41"/>
      <c r="IVG190" s="41"/>
      <c r="IVH190" s="41"/>
      <c r="IVI190" s="41"/>
      <c r="IVJ190" s="41"/>
      <c r="IVK190" s="41"/>
      <c r="IVL190" s="41"/>
      <c r="IVM190" s="41"/>
      <c r="IVN190" s="41"/>
      <c r="IVO190" s="41"/>
      <c r="IVP190" s="41"/>
      <c r="IVQ190" s="41"/>
      <c r="IVR190" s="41"/>
      <c r="IVS190" s="41"/>
      <c r="IVT190" s="41"/>
      <c r="IVU190" s="41"/>
      <c r="IVV190" s="41"/>
      <c r="IVW190" s="41"/>
      <c r="IVX190" s="41"/>
      <c r="IVY190" s="41"/>
      <c r="IVZ190" s="41"/>
      <c r="IWA190" s="41"/>
      <c r="IWB190" s="41"/>
      <c r="IWC190" s="41"/>
      <c r="IWD190" s="41"/>
      <c r="IWE190" s="41"/>
      <c r="IWF190" s="41"/>
      <c r="IWG190" s="41"/>
      <c r="IWH190" s="41"/>
      <c r="IWI190" s="41"/>
      <c r="IWJ190" s="41"/>
      <c r="IWK190" s="41"/>
      <c r="IWL190" s="41"/>
      <c r="IWM190" s="41"/>
      <c r="IWN190" s="41"/>
      <c r="IWO190" s="41"/>
      <c r="IWP190" s="41"/>
      <c r="IWQ190" s="41"/>
      <c r="IWR190" s="41"/>
      <c r="IWS190" s="41"/>
      <c r="IWT190" s="41"/>
      <c r="IWU190" s="41"/>
      <c r="JEL190" s="41"/>
      <c r="JEM190" s="41"/>
      <c r="JEN190" s="41"/>
      <c r="JEO190" s="41"/>
      <c r="JFA190" s="41"/>
      <c r="JFB190" s="41"/>
      <c r="JFC190" s="41"/>
      <c r="JFD190" s="41"/>
      <c r="JFE190" s="41"/>
      <c r="JFF190" s="41"/>
      <c r="JFG190" s="41"/>
      <c r="JFH190" s="41"/>
      <c r="JFI190" s="41"/>
      <c r="JFJ190" s="41"/>
      <c r="JFK190" s="41"/>
      <c r="JFL190" s="41"/>
      <c r="JFM190" s="41"/>
      <c r="JFN190" s="41"/>
      <c r="JFO190" s="41"/>
      <c r="JFP190" s="41"/>
      <c r="JFQ190" s="41"/>
      <c r="JFR190" s="41"/>
      <c r="JFS190" s="41"/>
      <c r="JFT190" s="41"/>
      <c r="JFU190" s="41"/>
      <c r="JFV190" s="41"/>
      <c r="JFW190" s="41"/>
      <c r="JFX190" s="41"/>
      <c r="JFY190" s="41"/>
      <c r="JFZ190" s="41"/>
      <c r="JGA190" s="41"/>
      <c r="JGB190" s="41"/>
      <c r="JGC190" s="41"/>
      <c r="JGD190" s="41"/>
      <c r="JGE190" s="41"/>
      <c r="JGF190" s="41"/>
      <c r="JGG190" s="41"/>
      <c r="JGH190" s="41"/>
      <c r="JGI190" s="41"/>
      <c r="JGJ190" s="41"/>
      <c r="JGK190" s="41"/>
      <c r="JGL190" s="41"/>
      <c r="JGM190" s="41"/>
      <c r="JGN190" s="41"/>
      <c r="JGO190" s="41"/>
      <c r="JGP190" s="41"/>
      <c r="JGQ190" s="41"/>
      <c r="JOH190" s="41"/>
      <c r="JOI190" s="41"/>
      <c r="JOJ190" s="41"/>
      <c r="JOK190" s="41"/>
      <c r="JOW190" s="41"/>
      <c r="JOX190" s="41"/>
      <c r="JOY190" s="41"/>
      <c r="JOZ190" s="41"/>
      <c r="JPA190" s="41"/>
      <c r="JPB190" s="41"/>
      <c r="JPC190" s="41"/>
      <c r="JPD190" s="41"/>
      <c r="JPE190" s="41"/>
      <c r="JPF190" s="41"/>
      <c r="JPG190" s="41"/>
      <c r="JPH190" s="41"/>
      <c r="JPI190" s="41"/>
      <c r="JPJ190" s="41"/>
      <c r="JPK190" s="41"/>
      <c r="JPL190" s="41"/>
      <c r="JPM190" s="41"/>
      <c r="JPN190" s="41"/>
      <c r="JPO190" s="41"/>
      <c r="JPP190" s="41"/>
      <c r="JPQ190" s="41"/>
      <c r="JPR190" s="41"/>
      <c r="JPS190" s="41"/>
      <c r="JPT190" s="41"/>
      <c r="JPU190" s="41"/>
      <c r="JPV190" s="41"/>
      <c r="JPW190" s="41"/>
      <c r="JPX190" s="41"/>
      <c r="JPY190" s="41"/>
      <c r="JPZ190" s="41"/>
      <c r="JQA190" s="41"/>
      <c r="JQB190" s="41"/>
      <c r="JQC190" s="41"/>
      <c r="JQD190" s="41"/>
      <c r="JQE190" s="41"/>
      <c r="JQF190" s="41"/>
      <c r="JQG190" s="41"/>
      <c r="JQH190" s="41"/>
      <c r="JQI190" s="41"/>
      <c r="JQJ190" s="41"/>
      <c r="JQK190" s="41"/>
      <c r="JQL190" s="41"/>
      <c r="JQM190" s="41"/>
      <c r="JYD190" s="41"/>
      <c r="JYE190" s="41"/>
      <c r="JYF190" s="41"/>
      <c r="JYG190" s="41"/>
      <c r="JYS190" s="41"/>
      <c r="JYT190" s="41"/>
      <c r="JYU190" s="41"/>
      <c r="JYV190" s="41"/>
      <c r="JYW190" s="41"/>
      <c r="JYX190" s="41"/>
      <c r="JYY190" s="41"/>
      <c r="JYZ190" s="41"/>
      <c r="JZA190" s="41"/>
      <c r="JZB190" s="41"/>
      <c r="JZC190" s="41"/>
      <c r="JZD190" s="41"/>
      <c r="JZE190" s="41"/>
      <c r="JZF190" s="41"/>
      <c r="JZG190" s="41"/>
      <c r="JZH190" s="41"/>
      <c r="JZI190" s="41"/>
      <c r="JZJ190" s="41"/>
      <c r="JZK190" s="41"/>
      <c r="JZL190" s="41"/>
      <c r="JZM190" s="41"/>
      <c r="JZN190" s="41"/>
      <c r="JZO190" s="41"/>
      <c r="JZP190" s="41"/>
      <c r="JZQ190" s="41"/>
      <c r="JZR190" s="41"/>
      <c r="JZS190" s="41"/>
      <c r="JZT190" s="41"/>
      <c r="JZU190" s="41"/>
      <c r="JZV190" s="41"/>
      <c r="JZW190" s="41"/>
      <c r="JZX190" s="41"/>
      <c r="JZY190" s="41"/>
      <c r="JZZ190" s="41"/>
      <c r="KAA190" s="41"/>
      <c r="KAB190" s="41"/>
      <c r="KAC190" s="41"/>
      <c r="KAD190" s="41"/>
      <c r="KAE190" s="41"/>
      <c r="KAF190" s="41"/>
      <c r="KAG190" s="41"/>
      <c r="KAH190" s="41"/>
      <c r="KAI190" s="41"/>
      <c r="KHZ190" s="41"/>
      <c r="KIA190" s="41"/>
      <c r="KIB190" s="41"/>
      <c r="KIC190" s="41"/>
      <c r="KIO190" s="41"/>
      <c r="KIP190" s="41"/>
      <c r="KIQ190" s="41"/>
      <c r="KIR190" s="41"/>
      <c r="KIS190" s="41"/>
      <c r="KIT190" s="41"/>
      <c r="KIU190" s="41"/>
      <c r="KIV190" s="41"/>
      <c r="KIW190" s="41"/>
      <c r="KIX190" s="41"/>
      <c r="KIY190" s="41"/>
      <c r="KIZ190" s="41"/>
      <c r="KJA190" s="41"/>
      <c r="KJB190" s="41"/>
      <c r="KJC190" s="41"/>
      <c r="KJD190" s="41"/>
      <c r="KJE190" s="41"/>
      <c r="KJF190" s="41"/>
      <c r="KJG190" s="41"/>
      <c r="KJH190" s="41"/>
      <c r="KJI190" s="41"/>
      <c r="KJJ190" s="41"/>
      <c r="KJK190" s="41"/>
      <c r="KJL190" s="41"/>
      <c r="KJM190" s="41"/>
      <c r="KJN190" s="41"/>
      <c r="KJO190" s="41"/>
      <c r="KJP190" s="41"/>
      <c r="KJQ190" s="41"/>
      <c r="KJR190" s="41"/>
      <c r="KJS190" s="41"/>
      <c r="KJT190" s="41"/>
      <c r="KJU190" s="41"/>
      <c r="KJV190" s="41"/>
      <c r="KJW190" s="41"/>
      <c r="KJX190" s="41"/>
      <c r="KJY190" s="41"/>
      <c r="KJZ190" s="41"/>
      <c r="KKA190" s="41"/>
      <c r="KKB190" s="41"/>
      <c r="KKC190" s="41"/>
      <c r="KKD190" s="41"/>
      <c r="KKE190" s="41"/>
      <c r="KRV190" s="41"/>
      <c r="KRW190" s="41"/>
      <c r="KRX190" s="41"/>
      <c r="KRY190" s="41"/>
      <c r="KSK190" s="41"/>
      <c r="KSL190" s="41"/>
      <c r="KSM190" s="41"/>
      <c r="KSN190" s="41"/>
      <c r="KSO190" s="41"/>
      <c r="KSP190" s="41"/>
      <c r="KSQ190" s="41"/>
      <c r="KSR190" s="41"/>
      <c r="KSS190" s="41"/>
      <c r="KST190" s="41"/>
      <c r="KSU190" s="41"/>
      <c r="KSV190" s="41"/>
      <c r="KSW190" s="41"/>
      <c r="KSX190" s="41"/>
      <c r="KSY190" s="41"/>
      <c r="KSZ190" s="41"/>
      <c r="KTA190" s="41"/>
      <c r="KTB190" s="41"/>
      <c r="KTC190" s="41"/>
      <c r="KTD190" s="41"/>
      <c r="KTE190" s="41"/>
      <c r="KTF190" s="41"/>
      <c r="KTG190" s="41"/>
      <c r="KTH190" s="41"/>
      <c r="KTI190" s="41"/>
      <c r="KTJ190" s="41"/>
      <c r="KTK190" s="41"/>
      <c r="KTL190" s="41"/>
      <c r="KTM190" s="41"/>
      <c r="KTN190" s="41"/>
      <c r="KTO190" s="41"/>
      <c r="KTP190" s="41"/>
      <c r="KTQ190" s="41"/>
      <c r="KTR190" s="41"/>
      <c r="KTS190" s="41"/>
      <c r="KTT190" s="41"/>
      <c r="KTU190" s="41"/>
      <c r="KTV190" s="41"/>
      <c r="KTW190" s="41"/>
      <c r="KTX190" s="41"/>
      <c r="KTY190" s="41"/>
      <c r="KTZ190" s="41"/>
      <c r="KUA190" s="41"/>
      <c r="LBR190" s="41"/>
      <c r="LBS190" s="41"/>
      <c r="LBT190" s="41"/>
      <c r="LBU190" s="41"/>
      <c r="LCG190" s="41"/>
      <c r="LCH190" s="41"/>
      <c r="LCI190" s="41"/>
      <c r="LCJ190" s="41"/>
      <c r="LCK190" s="41"/>
      <c r="LCL190" s="41"/>
      <c r="LCM190" s="41"/>
      <c r="LCN190" s="41"/>
      <c r="LCO190" s="41"/>
      <c r="LCP190" s="41"/>
      <c r="LCQ190" s="41"/>
      <c r="LCR190" s="41"/>
      <c r="LCS190" s="41"/>
      <c r="LCT190" s="41"/>
      <c r="LCU190" s="41"/>
      <c r="LCV190" s="41"/>
      <c r="LCW190" s="41"/>
      <c r="LCX190" s="41"/>
      <c r="LCY190" s="41"/>
      <c r="LCZ190" s="41"/>
      <c r="LDA190" s="41"/>
      <c r="LDB190" s="41"/>
      <c r="LDC190" s="41"/>
      <c r="LDD190" s="41"/>
      <c r="LDE190" s="41"/>
      <c r="LDF190" s="41"/>
      <c r="LDG190" s="41"/>
      <c r="LDH190" s="41"/>
      <c r="LDI190" s="41"/>
      <c r="LDJ190" s="41"/>
      <c r="LDK190" s="41"/>
      <c r="LDL190" s="41"/>
      <c r="LDM190" s="41"/>
      <c r="LDN190" s="41"/>
      <c r="LDO190" s="41"/>
      <c r="LDP190" s="41"/>
      <c r="LDQ190" s="41"/>
      <c r="LDR190" s="41"/>
      <c r="LDS190" s="41"/>
      <c r="LDT190" s="41"/>
      <c r="LDU190" s="41"/>
      <c r="LDV190" s="41"/>
      <c r="LDW190" s="41"/>
      <c r="LLN190" s="41"/>
      <c r="LLO190" s="41"/>
      <c r="LLP190" s="41"/>
      <c r="LLQ190" s="41"/>
      <c r="LMC190" s="41"/>
      <c r="LMD190" s="41"/>
      <c r="LME190" s="41"/>
      <c r="LMF190" s="41"/>
      <c r="LMG190" s="41"/>
      <c r="LMH190" s="41"/>
      <c r="LMI190" s="41"/>
      <c r="LMJ190" s="41"/>
      <c r="LMK190" s="41"/>
      <c r="LML190" s="41"/>
      <c r="LMM190" s="41"/>
      <c r="LMN190" s="41"/>
      <c r="LMO190" s="41"/>
      <c r="LMP190" s="41"/>
      <c r="LMQ190" s="41"/>
      <c r="LMR190" s="41"/>
      <c r="LMS190" s="41"/>
      <c r="LMT190" s="41"/>
      <c r="LMU190" s="41"/>
      <c r="LMV190" s="41"/>
      <c r="LMW190" s="41"/>
      <c r="LMX190" s="41"/>
      <c r="LMY190" s="41"/>
      <c r="LMZ190" s="41"/>
      <c r="LNA190" s="41"/>
      <c r="LNB190" s="41"/>
      <c r="LNC190" s="41"/>
      <c r="LND190" s="41"/>
      <c r="LNE190" s="41"/>
      <c r="LNF190" s="41"/>
      <c r="LNG190" s="41"/>
      <c r="LNH190" s="41"/>
      <c r="LNI190" s="41"/>
      <c r="LNJ190" s="41"/>
      <c r="LNK190" s="41"/>
      <c r="LNL190" s="41"/>
      <c r="LNM190" s="41"/>
      <c r="LNN190" s="41"/>
      <c r="LNO190" s="41"/>
      <c r="LNP190" s="41"/>
      <c r="LNQ190" s="41"/>
      <c r="LNR190" s="41"/>
      <c r="LNS190" s="41"/>
      <c r="LVJ190" s="41"/>
      <c r="LVK190" s="41"/>
      <c r="LVL190" s="41"/>
      <c r="LVM190" s="41"/>
      <c r="LVY190" s="41"/>
      <c r="LVZ190" s="41"/>
      <c r="LWA190" s="41"/>
      <c r="LWB190" s="41"/>
      <c r="LWC190" s="41"/>
      <c r="LWD190" s="41"/>
      <c r="LWE190" s="41"/>
      <c r="LWF190" s="41"/>
      <c r="LWG190" s="41"/>
      <c r="LWH190" s="41"/>
      <c r="LWI190" s="41"/>
      <c r="LWJ190" s="41"/>
      <c r="LWK190" s="41"/>
      <c r="LWL190" s="41"/>
      <c r="LWM190" s="41"/>
      <c r="LWN190" s="41"/>
      <c r="LWO190" s="41"/>
      <c r="LWP190" s="41"/>
      <c r="LWQ190" s="41"/>
      <c r="LWR190" s="41"/>
      <c r="LWS190" s="41"/>
      <c r="LWT190" s="41"/>
      <c r="LWU190" s="41"/>
      <c r="LWV190" s="41"/>
      <c r="LWW190" s="41"/>
      <c r="LWX190" s="41"/>
      <c r="LWY190" s="41"/>
      <c r="LWZ190" s="41"/>
      <c r="LXA190" s="41"/>
      <c r="LXB190" s="41"/>
      <c r="LXC190" s="41"/>
      <c r="LXD190" s="41"/>
      <c r="LXE190" s="41"/>
      <c r="LXF190" s="41"/>
      <c r="LXG190" s="41"/>
      <c r="LXH190" s="41"/>
      <c r="LXI190" s="41"/>
      <c r="LXJ190" s="41"/>
      <c r="LXK190" s="41"/>
      <c r="LXL190" s="41"/>
      <c r="LXM190" s="41"/>
      <c r="LXN190" s="41"/>
      <c r="LXO190" s="41"/>
      <c r="MFF190" s="41"/>
      <c r="MFG190" s="41"/>
      <c r="MFH190" s="41"/>
      <c r="MFI190" s="41"/>
      <c r="MFU190" s="41"/>
      <c r="MFV190" s="41"/>
      <c r="MFW190" s="41"/>
      <c r="MFX190" s="41"/>
      <c r="MFY190" s="41"/>
      <c r="MFZ190" s="41"/>
      <c r="MGA190" s="41"/>
      <c r="MGB190" s="41"/>
      <c r="MGC190" s="41"/>
      <c r="MGD190" s="41"/>
      <c r="MGE190" s="41"/>
      <c r="MGF190" s="41"/>
      <c r="MGG190" s="41"/>
      <c r="MGH190" s="41"/>
      <c r="MGI190" s="41"/>
      <c r="MGJ190" s="41"/>
      <c r="MGK190" s="41"/>
      <c r="MGL190" s="41"/>
      <c r="MGM190" s="41"/>
      <c r="MGN190" s="41"/>
      <c r="MGO190" s="41"/>
      <c r="MGP190" s="41"/>
      <c r="MGQ190" s="41"/>
      <c r="MGR190" s="41"/>
      <c r="MGS190" s="41"/>
      <c r="MGT190" s="41"/>
      <c r="MGU190" s="41"/>
      <c r="MGV190" s="41"/>
      <c r="MGW190" s="41"/>
      <c r="MGX190" s="41"/>
      <c r="MGY190" s="41"/>
      <c r="MGZ190" s="41"/>
      <c r="MHA190" s="41"/>
      <c r="MHB190" s="41"/>
      <c r="MHC190" s="41"/>
      <c r="MHD190" s="41"/>
      <c r="MHE190" s="41"/>
      <c r="MHF190" s="41"/>
      <c r="MHG190" s="41"/>
      <c r="MHH190" s="41"/>
      <c r="MHI190" s="41"/>
      <c r="MHJ190" s="41"/>
      <c r="MHK190" s="41"/>
      <c r="MPB190" s="41"/>
      <c r="MPC190" s="41"/>
      <c r="MPD190" s="41"/>
      <c r="MPE190" s="41"/>
      <c r="MPQ190" s="41"/>
      <c r="MPR190" s="41"/>
      <c r="MPS190" s="41"/>
      <c r="MPT190" s="41"/>
      <c r="MPU190" s="41"/>
      <c r="MPV190" s="41"/>
      <c r="MPW190" s="41"/>
      <c r="MPX190" s="41"/>
      <c r="MPY190" s="41"/>
      <c r="MPZ190" s="41"/>
      <c r="MQA190" s="41"/>
      <c r="MQB190" s="41"/>
      <c r="MQC190" s="41"/>
      <c r="MQD190" s="41"/>
      <c r="MQE190" s="41"/>
      <c r="MQF190" s="41"/>
      <c r="MQG190" s="41"/>
      <c r="MQH190" s="41"/>
      <c r="MQI190" s="41"/>
      <c r="MQJ190" s="41"/>
      <c r="MQK190" s="41"/>
      <c r="MQL190" s="41"/>
      <c r="MQM190" s="41"/>
      <c r="MQN190" s="41"/>
      <c r="MQO190" s="41"/>
      <c r="MQP190" s="41"/>
      <c r="MQQ190" s="41"/>
      <c r="MQR190" s="41"/>
      <c r="MQS190" s="41"/>
      <c r="MQT190" s="41"/>
      <c r="MQU190" s="41"/>
      <c r="MQV190" s="41"/>
      <c r="MQW190" s="41"/>
      <c r="MQX190" s="41"/>
      <c r="MQY190" s="41"/>
      <c r="MQZ190" s="41"/>
      <c r="MRA190" s="41"/>
      <c r="MRB190" s="41"/>
      <c r="MRC190" s="41"/>
      <c r="MRD190" s="41"/>
      <c r="MRE190" s="41"/>
      <c r="MRF190" s="41"/>
      <c r="MRG190" s="41"/>
      <c r="MYX190" s="41"/>
      <c r="MYY190" s="41"/>
      <c r="MYZ190" s="41"/>
      <c r="MZA190" s="41"/>
      <c r="MZM190" s="41"/>
      <c r="MZN190" s="41"/>
      <c r="MZO190" s="41"/>
      <c r="MZP190" s="41"/>
      <c r="MZQ190" s="41"/>
      <c r="MZR190" s="41"/>
      <c r="MZS190" s="41"/>
      <c r="MZT190" s="41"/>
      <c r="MZU190" s="41"/>
      <c r="MZV190" s="41"/>
      <c r="MZW190" s="41"/>
      <c r="MZX190" s="41"/>
      <c r="MZY190" s="41"/>
      <c r="MZZ190" s="41"/>
      <c r="NAA190" s="41"/>
      <c r="NAB190" s="41"/>
      <c r="NAC190" s="41"/>
      <c r="NAD190" s="41"/>
      <c r="NAE190" s="41"/>
      <c r="NAF190" s="41"/>
      <c r="NAG190" s="41"/>
      <c r="NAH190" s="41"/>
      <c r="NAI190" s="41"/>
      <c r="NAJ190" s="41"/>
      <c r="NAK190" s="41"/>
      <c r="NAL190" s="41"/>
      <c r="NAM190" s="41"/>
      <c r="NAN190" s="41"/>
      <c r="NAO190" s="41"/>
      <c r="NAP190" s="41"/>
      <c r="NAQ190" s="41"/>
      <c r="NAR190" s="41"/>
      <c r="NAS190" s="41"/>
      <c r="NAT190" s="41"/>
      <c r="NAU190" s="41"/>
      <c r="NAV190" s="41"/>
      <c r="NAW190" s="41"/>
      <c r="NAX190" s="41"/>
      <c r="NAY190" s="41"/>
      <c r="NAZ190" s="41"/>
      <c r="NBA190" s="41"/>
      <c r="NBB190" s="41"/>
      <c r="NBC190" s="41"/>
      <c r="NIT190" s="41"/>
      <c r="NIU190" s="41"/>
      <c r="NIV190" s="41"/>
      <c r="NIW190" s="41"/>
      <c r="NJI190" s="41"/>
      <c r="NJJ190" s="41"/>
      <c r="NJK190" s="41"/>
      <c r="NJL190" s="41"/>
      <c r="NJM190" s="41"/>
      <c r="NJN190" s="41"/>
      <c r="NJO190" s="41"/>
      <c r="NJP190" s="41"/>
      <c r="NJQ190" s="41"/>
      <c r="NJR190" s="41"/>
      <c r="NJS190" s="41"/>
      <c r="NJT190" s="41"/>
      <c r="NJU190" s="41"/>
      <c r="NJV190" s="41"/>
      <c r="NJW190" s="41"/>
      <c r="NJX190" s="41"/>
      <c r="NJY190" s="41"/>
      <c r="NJZ190" s="41"/>
      <c r="NKA190" s="41"/>
      <c r="NKB190" s="41"/>
      <c r="NKC190" s="41"/>
      <c r="NKD190" s="41"/>
      <c r="NKE190" s="41"/>
      <c r="NKF190" s="41"/>
      <c r="NKG190" s="41"/>
      <c r="NKH190" s="41"/>
      <c r="NKI190" s="41"/>
      <c r="NKJ190" s="41"/>
      <c r="NKK190" s="41"/>
      <c r="NKL190" s="41"/>
      <c r="NKM190" s="41"/>
      <c r="NKN190" s="41"/>
      <c r="NKO190" s="41"/>
      <c r="NKP190" s="41"/>
      <c r="NKQ190" s="41"/>
      <c r="NKR190" s="41"/>
      <c r="NKS190" s="41"/>
      <c r="NKT190" s="41"/>
      <c r="NKU190" s="41"/>
      <c r="NKV190" s="41"/>
      <c r="NKW190" s="41"/>
      <c r="NKX190" s="41"/>
      <c r="NKY190" s="41"/>
      <c r="NSP190" s="41"/>
      <c r="NSQ190" s="41"/>
      <c r="NSR190" s="41"/>
      <c r="NSS190" s="41"/>
      <c r="NTE190" s="41"/>
      <c r="NTF190" s="41"/>
      <c r="NTG190" s="41"/>
      <c r="NTH190" s="41"/>
      <c r="NTI190" s="41"/>
      <c r="NTJ190" s="41"/>
      <c r="NTK190" s="41"/>
      <c r="NTL190" s="41"/>
      <c r="NTM190" s="41"/>
      <c r="NTN190" s="41"/>
      <c r="NTO190" s="41"/>
      <c r="NTP190" s="41"/>
      <c r="NTQ190" s="41"/>
      <c r="NTR190" s="41"/>
      <c r="NTS190" s="41"/>
      <c r="NTT190" s="41"/>
      <c r="NTU190" s="41"/>
      <c r="NTV190" s="41"/>
      <c r="NTW190" s="41"/>
      <c r="NTX190" s="41"/>
      <c r="NTY190" s="41"/>
      <c r="NTZ190" s="41"/>
      <c r="NUA190" s="41"/>
      <c r="NUB190" s="41"/>
      <c r="NUC190" s="41"/>
      <c r="NUD190" s="41"/>
      <c r="NUE190" s="41"/>
      <c r="NUF190" s="41"/>
      <c r="NUG190" s="41"/>
      <c r="NUH190" s="41"/>
      <c r="NUI190" s="41"/>
      <c r="NUJ190" s="41"/>
      <c r="NUK190" s="41"/>
      <c r="NUL190" s="41"/>
      <c r="NUM190" s="41"/>
      <c r="NUN190" s="41"/>
      <c r="NUO190" s="41"/>
      <c r="NUP190" s="41"/>
      <c r="NUQ190" s="41"/>
      <c r="NUR190" s="41"/>
      <c r="NUS190" s="41"/>
      <c r="NUT190" s="41"/>
      <c r="NUU190" s="41"/>
      <c r="OCL190" s="41"/>
      <c r="OCM190" s="41"/>
      <c r="OCN190" s="41"/>
      <c r="OCO190" s="41"/>
      <c r="ODA190" s="41"/>
      <c r="ODB190" s="41"/>
      <c r="ODC190" s="41"/>
      <c r="ODD190" s="41"/>
      <c r="ODE190" s="41"/>
      <c r="ODF190" s="41"/>
      <c r="ODG190" s="41"/>
      <c r="ODH190" s="41"/>
      <c r="ODI190" s="41"/>
      <c r="ODJ190" s="41"/>
      <c r="ODK190" s="41"/>
      <c r="ODL190" s="41"/>
      <c r="ODM190" s="41"/>
      <c r="ODN190" s="41"/>
      <c r="ODO190" s="41"/>
      <c r="ODP190" s="41"/>
      <c r="ODQ190" s="41"/>
      <c r="ODR190" s="41"/>
      <c r="ODS190" s="41"/>
      <c r="ODT190" s="41"/>
      <c r="ODU190" s="41"/>
      <c r="ODV190" s="41"/>
      <c r="ODW190" s="41"/>
      <c r="ODX190" s="41"/>
      <c r="ODY190" s="41"/>
      <c r="ODZ190" s="41"/>
      <c r="OEA190" s="41"/>
      <c r="OEB190" s="41"/>
      <c r="OEC190" s="41"/>
      <c r="OED190" s="41"/>
      <c r="OEE190" s="41"/>
      <c r="OEF190" s="41"/>
      <c r="OEG190" s="41"/>
      <c r="OEH190" s="41"/>
      <c r="OEI190" s="41"/>
      <c r="OEJ190" s="41"/>
      <c r="OEK190" s="41"/>
      <c r="OEL190" s="41"/>
      <c r="OEM190" s="41"/>
      <c r="OEN190" s="41"/>
      <c r="OEO190" s="41"/>
      <c r="OEP190" s="41"/>
      <c r="OEQ190" s="41"/>
      <c r="OMH190" s="41"/>
      <c r="OMI190" s="41"/>
      <c r="OMJ190" s="41"/>
      <c r="OMK190" s="41"/>
      <c r="OMW190" s="41"/>
      <c r="OMX190" s="41"/>
      <c r="OMY190" s="41"/>
      <c r="OMZ190" s="41"/>
      <c r="ONA190" s="41"/>
      <c r="ONB190" s="41"/>
      <c r="ONC190" s="41"/>
      <c r="OND190" s="41"/>
      <c r="ONE190" s="41"/>
      <c r="ONF190" s="41"/>
      <c r="ONG190" s="41"/>
      <c r="ONH190" s="41"/>
      <c r="ONI190" s="41"/>
      <c r="ONJ190" s="41"/>
      <c r="ONK190" s="41"/>
      <c r="ONL190" s="41"/>
      <c r="ONM190" s="41"/>
      <c r="ONN190" s="41"/>
      <c r="ONO190" s="41"/>
      <c r="ONP190" s="41"/>
      <c r="ONQ190" s="41"/>
      <c r="ONR190" s="41"/>
      <c r="ONS190" s="41"/>
      <c r="ONT190" s="41"/>
      <c r="ONU190" s="41"/>
      <c r="ONV190" s="41"/>
      <c r="ONW190" s="41"/>
      <c r="ONX190" s="41"/>
      <c r="ONY190" s="41"/>
      <c r="ONZ190" s="41"/>
      <c r="OOA190" s="41"/>
      <c r="OOB190" s="41"/>
      <c r="OOC190" s="41"/>
      <c r="OOD190" s="41"/>
      <c r="OOE190" s="41"/>
      <c r="OOF190" s="41"/>
      <c r="OOG190" s="41"/>
      <c r="OOH190" s="41"/>
      <c r="OOI190" s="41"/>
      <c r="OOJ190" s="41"/>
      <c r="OOK190" s="41"/>
      <c r="OOL190" s="41"/>
      <c r="OOM190" s="41"/>
      <c r="OWD190" s="41"/>
      <c r="OWE190" s="41"/>
      <c r="OWF190" s="41"/>
      <c r="OWG190" s="41"/>
      <c r="OWS190" s="41"/>
      <c r="OWT190" s="41"/>
      <c r="OWU190" s="41"/>
      <c r="OWV190" s="41"/>
      <c r="OWW190" s="41"/>
      <c r="OWX190" s="41"/>
      <c r="OWY190" s="41"/>
      <c r="OWZ190" s="41"/>
      <c r="OXA190" s="41"/>
      <c r="OXB190" s="41"/>
      <c r="OXC190" s="41"/>
      <c r="OXD190" s="41"/>
      <c r="OXE190" s="41"/>
      <c r="OXF190" s="41"/>
      <c r="OXG190" s="41"/>
      <c r="OXH190" s="41"/>
      <c r="OXI190" s="41"/>
      <c r="OXJ190" s="41"/>
      <c r="OXK190" s="41"/>
      <c r="OXL190" s="41"/>
      <c r="OXM190" s="41"/>
      <c r="OXN190" s="41"/>
      <c r="OXO190" s="41"/>
      <c r="OXP190" s="41"/>
      <c r="OXQ190" s="41"/>
      <c r="OXR190" s="41"/>
      <c r="OXS190" s="41"/>
      <c r="OXT190" s="41"/>
      <c r="OXU190" s="41"/>
      <c r="OXV190" s="41"/>
      <c r="OXW190" s="41"/>
      <c r="OXX190" s="41"/>
      <c r="OXY190" s="41"/>
      <c r="OXZ190" s="41"/>
      <c r="OYA190" s="41"/>
      <c r="OYB190" s="41"/>
      <c r="OYC190" s="41"/>
      <c r="OYD190" s="41"/>
      <c r="OYE190" s="41"/>
      <c r="OYF190" s="41"/>
      <c r="OYG190" s="41"/>
      <c r="OYH190" s="41"/>
      <c r="OYI190" s="41"/>
      <c r="PFZ190" s="41"/>
      <c r="PGA190" s="41"/>
      <c r="PGB190" s="41"/>
      <c r="PGC190" s="41"/>
      <c r="PGO190" s="41"/>
      <c r="PGP190" s="41"/>
      <c r="PGQ190" s="41"/>
      <c r="PGR190" s="41"/>
      <c r="PGS190" s="41"/>
      <c r="PGT190" s="41"/>
      <c r="PGU190" s="41"/>
      <c r="PGV190" s="41"/>
      <c r="PGW190" s="41"/>
      <c r="PGX190" s="41"/>
      <c r="PGY190" s="41"/>
      <c r="PGZ190" s="41"/>
      <c r="PHA190" s="41"/>
      <c r="PHB190" s="41"/>
      <c r="PHC190" s="41"/>
      <c r="PHD190" s="41"/>
      <c r="PHE190" s="41"/>
      <c r="PHF190" s="41"/>
      <c r="PHG190" s="41"/>
      <c r="PHH190" s="41"/>
      <c r="PHI190" s="41"/>
      <c r="PHJ190" s="41"/>
      <c r="PHK190" s="41"/>
      <c r="PHL190" s="41"/>
      <c r="PHM190" s="41"/>
      <c r="PHN190" s="41"/>
      <c r="PHO190" s="41"/>
      <c r="PHP190" s="41"/>
      <c r="PHQ190" s="41"/>
      <c r="PHR190" s="41"/>
      <c r="PHS190" s="41"/>
      <c r="PHT190" s="41"/>
      <c r="PHU190" s="41"/>
      <c r="PHV190" s="41"/>
      <c r="PHW190" s="41"/>
      <c r="PHX190" s="41"/>
      <c r="PHY190" s="41"/>
      <c r="PHZ190" s="41"/>
      <c r="PIA190" s="41"/>
      <c r="PIB190" s="41"/>
      <c r="PIC190" s="41"/>
      <c r="PID190" s="41"/>
      <c r="PIE190" s="41"/>
      <c r="PPV190" s="41"/>
      <c r="PPW190" s="41"/>
      <c r="PPX190" s="41"/>
      <c r="PPY190" s="41"/>
      <c r="PQK190" s="41"/>
      <c r="PQL190" s="41"/>
      <c r="PQM190" s="41"/>
      <c r="PQN190" s="41"/>
      <c r="PQO190" s="41"/>
      <c r="PQP190" s="41"/>
      <c r="PQQ190" s="41"/>
      <c r="PQR190" s="41"/>
      <c r="PQS190" s="41"/>
      <c r="PQT190" s="41"/>
      <c r="PQU190" s="41"/>
      <c r="PQV190" s="41"/>
      <c r="PQW190" s="41"/>
      <c r="PQX190" s="41"/>
      <c r="PQY190" s="41"/>
      <c r="PQZ190" s="41"/>
      <c r="PRA190" s="41"/>
      <c r="PRB190" s="41"/>
      <c r="PRC190" s="41"/>
      <c r="PRD190" s="41"/>
      <c r="PRE190" s="41"/>
      <c r="PRF190" s="41"/>
      <c r="PRG190" s="41"/>
      <c r="PRH190" s="41"/>
      <c r="PRI190" s="41"/>
      <c r="PRJ190" s="41"/>
      <c r="PRK190" s="41"/>
      <c r="PRL190" s="41"/>
      <c r="PRM190" s="41"/>
      <c r="PRN190" s="41"/>
      <c r="PRO190" s="41"/>
      <c r="PRP190" s="41"/>
      <c r="PRQ190" s="41"/>
      <c r="PRR190" s="41"/>
      <c r="PRS190" s="41"/>
      <c r="PRT190" s="41"/>
      <c r="PRU190" s="41"/>
      <c r="PRV190" s="41"/>
      <c r="PRW190" s="41"/>
      <c r="PRX190" s="41"/>
      <c r="PRY190" s="41"/>
      <c r="PRZ190" s="41"/>
      <c r="PSA190" s="41"/>
      <c r="PZR190" s="41"/>
      <c r="PZS190" s="41"/>
      <c r="PZT190" s="41"/>
      <c r="PZU190" s="41"/>
      <c r="QAG190" s="41"/>
      <c r="QAH190" s="41"/>
      <c r="QAI190" s="41"/>
      <c r="QAJ190" s="41"/>
      <c r="QAK190" s="41"/>
      <c r="QAL190" s="41"/>
      <c r="QAM190" s="41"/>
      <c r="QAN190" s="41"/>
      <c r="QAO190" s="41"/>
      <c r="QAP190" s="41"/>
      <c r="QAQ190" s="41"/>
      <c r="QAR190" s="41"/>
      <c r="QAS190" s="41"/>
      <c r="QAT190" s="41"/>
      <c r="QAU190" s="41"/>
      <c r="QAV190" s="41"/>
      <c r="QAW190" s="41"/>
      <c r="QAX190" s="41"/>
      <c r="QAY190" s="41"/>
      <c r="QAZ190" s="41"/>
      <c r="QBA190" s="41"/>
      <c r="QBB190" s="41"/>
      <c r="QBC190" s="41"/>
      <c r="QBD190" s="41"/>
      <c r="QBE190" s="41"/>
      <c r="QBF190" s="41"/>
      <c r="QBG190" s="41"/>
      <c r="QBH190" s="41"/>
      <c r="QBI190" s="41"/>
      <c r="QBJ190" s="41"/>
      <c r="QBK190" s="41"/>
      <c r="QBL190" s="41"/>
      <c r="QBM190" s="41"/>
      <c r="QBN190" s="41"/>
      <c r="QBO190" s="41"/>
      <c r="QBP190" s="41"/>
      <c r="QBQ190" s="41"/>
      <c r="QBR190" s="41"/>
      <c r="QBS190" s="41"/>
      <c r="QBT190" s="41"/>
      <c r="QBU190" s="41"/>
      <c r="QBV190" s="41"/>
      <c r="QBW190" s="41"/>
      <c r="QJN190" s="41"/>
      <c r="QJO190" s="41"/>
      <c r="QJP190" s="41"/>
      <c r="QJQ190" s="41"/>
      <c r="QKC190" s="41"/>
      <c r="QKD190" s="41"/>
      <c r="QKE190" s="41"/>
      <c r="QKF190" s="41"/>
      <c r="QKG190" s="41"/>
      <c r="QKH190" s="41"/>
      <c r="QKI190" s="41"/>
      <c r="QKJ190" s="41"/>
      <c r="QKK190" s="41"/>
      <c r="QKL190" s="41"/>
      <c r="QKM190" s="41"/>
      <c r="QKN190" s="41"/>
      <c r="QKO190" s="41"/>
      <c r="QKP190" s="41"/>
      <c r="QKQ190" s="41"/>
      <c r="QKR190" s="41"/>
      <c r="QKS190" s="41"/>
      <c r="QKT190" s="41"/>
      <c r="QKU190" s="41"/>
      <c r="QKV190" s="41"/>
      <c r="QKW190" s="41"/>
      <c r="QKX190" s="41"/>
      <c r="QKY190" s="41"/>
      <c r="QKZ190" s="41"/>
      <c r="QLA190" s="41"/>
      <c r="QLB190" s="41"/>
      <c r="QLC190" s="41"/>
      <c r="QLD190" s="41"/>
      <c r="QLE190" s="41"/>
      <c r="QLF190" s="41"/>
      <c r="QLG190" s="41"/>
      <c r="QLH190" s="41"/>
      <c r="QLI190" s="41"/>
      <c r="QLJ190" s="41"/>
      <c r="QLK190" s="41"/>
      <c r="QLL190" s="41"/>
      <c r="QLM190" s="41"/>
      <c r="QLN190" s="41"/>
      <c r="QLO190" s="41"/>
      <c r="QLP190" s="41"/>
      <c r="QLQ190" s="41"/>
      <c r="QLR190" s="41"/>
      <c r="QLS190" s="41"/>
      <c r="QTJ190" s="41"/>
      <c r="QTK190" s="41"/>
      <c r="QTL190" s="41"/>
      <c r="QTM190" s="41"/>
      <c r="QTY190" s="41"/>
      <c r="QTZ190" s="41"/>
      <c r="QUA190" s="41"/>
      <c r="QUB190" s="41"/>
      <c r="QUC190" s="41"/>
      <c r="QUD190" s="41"/>
      <c r="QUE190" s="41"/>
      <c r="QUF190" s="41"/>
      <c r="QUG190" s="41"/>
      <c r="QUH190" s="41"/>
      <c r="QUI190" s="41"/>
      <c r="QUJ190" s="41"/>
      <c r="QUK190" s="41"/>
      <c r="QUL190" s="41"/>
      <c r="QUM190" s="41"/>
      <c r="QUN190" s="41"/>
      <c r="QUO190" s="41"/>
      <c r="QUP190" s="41"/>
      <c r="QUQ190" s="41"/>
      <c r="QUR190" s="41"/>
      <c r="QUS190" s="41"/>
      <c r="QUT190" s="41"/>
      <c r="QUU190" s="41"/>
      <c r="QUV190" s="41"/>
      <c r="QUW190" s="41"/>
      <c r="QUX190" s="41"/>
      <c r="QUY190" s="41"/>
      <c r="QUZ190" s="41"/>
      <c r="QVA190" s="41"/>
      <c r="QVB190" s="41"/>
      <c r="QVC190" s="41"/>
      <c r="QVD190" s="41"/>
      <c r="QVE190" s="41"/>
      <c r="QVF190" s="41"/>
      <c r="QVG190" s="41"/>
      <c r="QVH190" s="41"/>
      <c r="QVI190" s="41"/>
      <c r="QVJ190" s="41"/>
      <c r="QVK190" s="41"/>
      <c r="QVL190" s="41"/>
      <c r="QVM190" s="41"/>
      <c r="QVN190" s="41"/>
      <c r="QVO190" s="41"/>
      <c r="RDF190" s="41"/>
      <c r="RDG190" s="41"/>
      <c r="RDH190" s="41"/>
      <c r="RDI190" s="41"/>
      <c r="RDU190" s="41"/>
      <c r="RDV190" s="41"/>
      <c r="RDW190" s="41"/>
      <c r="RDX190" s="41"/>
      <c r="RDY190" s="41"/>
      <c r="RDZ190" s="41"/>
      <c r="REA190" s="41"/>
      <c r="REB190" s="41"/>
      <c r="REC190" s="41"/>
      <c r="RED190" s="41"/>
      <c r="REE190" s="41"/>
      <c r="REF190" s="41"/>
      <c r="REG190" s="41"/>
      <c r="REH190" s="41"/>
      <c r="REI190" s="41"/>
      <c r="REJ190" s="41"/>
      <c r="REK190" s="41"/>
      <c r="REL190" s="41"/>
      <c r="REM190" s="41"/>
      <c r="REN190" s="41"/>
      <c r="REO190" s="41"/>
      <c r="REP190" s="41"/>
      <c r="REQ190" s="41"/>
      <c r="RER190" s="41"/>
      <c r="RES190" s="41"/>
      <c r="RET190" s="41"/>
      <c r="REU190" s="41"/>
      <c r="REV190" s="41"/>
      <c r="REW190" s="41"/>
      <c r="REX190" s="41"/>
      <c r="REY190" s="41"/>
      <c r="REZ190" s="41"/>
      <c r="RFA190" s="41"/>
      <c r="RFB190" s="41"/>
      <c r="RFC190" s="41"/>
      <c r="RFD190" s="41"/>
      <c r="RFE190" s="41"/>
      <c r="RFF190" s="41"/>
      <c r="RFG190" s="41"/>
      <c r="RFH190" s="41"/>
      <c r="RFI190" s="41"/>
      <c r="RFJ190" s="41"/>
      <c r="RFK190" s="41"/>
      <c r="RNB190" s="41"/>
      <c r="RNC190" s="41"/>
      <c r="RND190" s="41"/>
      <c r="RNE190" s="41"/>
      <c r="RNQ190" s="41"/>
      <c r="RNR190" s="41"/>
      <c r="RNS190" s="41"/>
      <c r="RNT190" s="41"/>
      <c r="RNU190" s="41"/>
      <c r="RNV190" s="41"/>
      <c r="RNW190" s="41"/>
      <c r="RNX190" s="41"/>
      <c r="RNY190" s="41"/>
      <c r="RNZ190" s="41"/>
      <c r="ROA190" s="41"/>
      <c r="ROB190" s="41"/>
      <c r="ROC190" s="41"/>
      <c r="ROD190" s="41"/>
      <c r="ROE190" s="41"/>
      <c r="ROF190" s="41"/>
      <c r="ROG190" s="41"/>
      <c r="ROH190" s="41"/>
      <c r="ROI190" s="41"/>
      <c r="ROJ190" s="41"/>
      <c r="ROK190" s="41"/>
      <c r="ROL190" s="41"/>
      <c r="ROM190" s="41"/>
      <c r="RON190" s="41"/>
      <c r="ROO190" s="41"/>
      <c r="ROP190" s="41"/>
      <c r="ROQ190" s="41"/>
      <c r="ROR190" s="41"/>
      <c r="ROS190" s="41"/>
      <c r="ROT190" s="41"/>
      <c r="ROU190" s="41"/>
      <c r="ROV190" s="41"/>
      <c r="ROW190" s="41"/>
      <c r="ROX190" s="41"/>
      <c r="ROY190" s="41"/>
      <c r="ROZ190" s="41"/>
      <c r="RPA190" s="41"/>
      <c r="RPB190" s="41"/>
      <c r="RPC190" s="41"/>
      <c r="RPD190" s="41"/>
      <c r="RPE190" s="41"/>
      <c r="RPF190" s="41"/>
      <c r="RPG190" s="41"/>
      <c r="RWX190" s="41"/>
      <c r="RWY190" s="41"/>
      <c r="RWZ190" s="41"/>
      <c r="RXA190" s="41"/>
      <c r="RXM190" s="41"/>
      <c r="RXN190" s="41"/>
      <c r="RXO190" s="41"/>
      <c r="RXP190" s="41"/>
      <c r="RXQ190" s="41"/>
      <c r="RXR190" s="41"/>
      <c r="RXS190" s="41"/>
      <c r="RXT190" s="41"/>
      <c r="RXU190" s="41"/>
      <c r="RXV190" s="41"/>
      <c r="RXW190" s="41"/>
      <c r="RXX190" s="41"/>
      <c r="RXY190" s="41"/>
      <c r="RXZ190" s="41"/>
      <c r="RYA190" s="41"/>
      <c r="RYB190" s="41"/>
      <c r="RYC190" s="41"/>
      <c r="RYD190" s="41"/>
      <c r="RYE190" s="41"/>
      <c r="RYF190" s="41"/>
      <c r="RYG190" s="41"/>
      <c r="RYH190" s="41"/>
      <c r="RYI190" s="41"/>
      <c r="RYJ190" s="41"/>
      <c r="RYK190" s="41"/>
      <c r="RYL190" s="41"/>
      <c r="RYM190" s="41"/>
      <c r="RYN190" s="41"/>
      <c r="RYO190" s="41"/>
      <c r="RYP190" s="41"/>
      <c r="RYQ190" s="41"/>
      <c r="RYR190" s="41"/>
      <c r="RYS190" s="41"/>
      <c r="RYT190" s="41"/>
      <c r="RYU190" s="41"/>
      <c r="RYV190" s="41"/>
      <c r="RYW190" s="41"/>
      <c r="RYX190" s="41"/>
      <c r="RYY190" s="41"/>
      <c r="RYZ190" s="41"/>
      <c r="RZA190" s="41"/>
      <c r="RZB190" s="41"/>
      <c r="RZC190" s="41"/>
      <c r="SGT190" s="41"/>
      <c r="SGU190" s="41"/>
      <c r="SGV190" s="41"/>
      <c r="SGW190" s="41"/>
      <c r="SHI190" s="41"/>
      <c r="SHJ190" s="41"/>
      <c r="SHK190" s="41"/>
      <c r="SHL190" s="41"/>
      <c r="SHM190" s="41"/>
      <c r="SHN190" s="41"/>
      <c r="SHO190" s="41"/>
      <c r="SHP190" s="41"/>
      <c r="SHQ190" s="41"/>
      <c r="SHR190" s="41"/>
      <c r="SHS190" s="41"/>
      <c r="SHT190" s="41"/>
      <c r="SHU190" s="41"/>
      <c r="SHV190" s="41"/>
      <c r="SHW190" s="41"/>
      <c r="SHX190" s="41"/>
      <c r="SHY190" s="41"/>
      <c r="SHZ190" s="41"/>
      <c r="SIA190" s="41"/>
      <c r="SIB190" s="41"/>
      <c r="SIC190" s="41"/>
      <c r="SID190" s="41"/>
      <c r="SIE190" s="41"/>
      <c r="SIF190" s="41"/>
      <c r="SIG190" s="41"/>
      <c r="SIH190" s="41"/>
      <c r="SII190" s="41"/>
      <c r="SIJ190" s="41"/>
      <c r="SIK190" s="41"/>
      <c r="SIL190" s="41"/>
      <c r="SIM190" s="41"/>
      <c r="SIN190" s="41"/>
      <c r="SIO190" s="41"/>
      <c r="SIP190" s="41"/>
      <c r="SIQ190" s="41"/>
      <c r="SIR190" s="41"/>
      <c r="SIS190" s="41"/>
      <c r="SIT190" s="41"/>
      <c r="SIU190" s="41"/>
      <c r="SIV190" s="41"/>
      <c r="SIW190" s="41"/>
      <c r="SIX190" s="41"/>
      <c r="SIY190" s="41"/>
      <c r="SQP190" s="41"/>
      <c r="SQQ190" s="41"/>
      <c r="SQR190" s="41"/>
      <c r="SQS190" s="41"/>
      <c r="SRE190" s="41"/>
      <c r="SRF190" s="41"/>
      <c r="SRG190" s="41"/>
      <c r="SRH190" s="41"/>
      <c r="SRI190" s="41"/>
      <c r="SRJ190" s="41"/>
      <c r="SRK190" s="41"/>
      <c r="SRL190" s="41"/>
      <c r="SRM190" s="41"/>
      <c r="SRN190" s="41"/>
      <c r="SRO190" s="41"/>
      <c r="SRP190" s="41"/>
      <c r="SRQ190" s="41"/>
      <c r="SRR190" s="41"/>
      <c r="SRS190" s="41"/>
      <c r="SRT190" s="41"/>
      <c r="SRU190" s="41"/>
      <c r="SRV190" s="41"/>
      <c r="SRW190" s="41"/>
      <c r="SRX190" s="41"/>
      <c r="SRY190" s="41"/>
      <c r="SRZ190" s="41"/>
      <c r="SSA190" s="41"/>
      <c r="SSB190" s="41"/>
      <c r="SSC190" s="41"/>
      <c r="SSD190" s="41"/>
      <c r="SSE190" s="41"/>
      <c r="SSF190" s="41"/>
      <c r="SSG190" s="41"/>
      <c r="SSH190" s="41"/>
      <c r="SSI190" s="41"/>
      <c r="SSJ190" s="41"/>
      <c r="SSK190" s="41"/>
      <c r="SSL190" s="41"/>
      <c r="SSM190" s="41"/>
      <c r="SSN190" s="41"/>
      <c r="SSO190" s="41"/>
      <c r="SSP190" s="41"/>
      <c r="SSQ190" s="41"/>
      <c r="SSR190" s="41"/>
      <c r="SSS190" s="41"/>
      <c r="SST190" s="41"/>
      <c r="SSU190" s="41"/>
      <c r="TAL190" s="41"/>
      <c r="TAM190" s="41"/>
      <c r="TAN190" s="41"/>
      <c r="TAO190" s="41"/>
      <c r="TBA190" s="41"/>
      <c r="TBB190" s="41"/>
      <c r="TBC190" s="41"/>
      <c r="TBD190" s="41"/>
      <c r="TBE190" s="41"/>
      <c r="TBF190" s="41"/>
      <c r="TBG190" s="41"/>
      <c r="TBH190" s="41"/>
      <c r="TBI190" s="41"/>
      <c r="TBJ190" s="41"/>
      <c r="TBK190" s="41"/>
      <c r="TBL190" s="41"/>
      <c r="TBM190" s="41"/>
      <c r="TBN190" s="41"/>
      <c r="TBO190" s="41"/>
      <c r="TBP190" s="41"/>
      <c r="TBQ190" s="41"/>
      <c r="TBR190" s="41"/>
      <c r="TBS190" s="41"/>
      <c r="TBT190" s="41"/>
      <c r="TBU190" s="41"/>
      <c r="TBV190" s="41"/>
      <c r="TBW190" s="41"/>
      <c r="TBX190" s="41"/>
      <c r="TBY190" s="41"/>
      <c r="TBZ190" s="41"/>
      <c r="TCA190" s="41"/>
      <c r="TCB190" s="41"/>
      <c r="TCC190" s="41"/>
      <c r="TCD190" s="41"/>
      <c r="TCE190" s="41"/>
      <c r="TCF190" s="41"/>
      <c r="TCG190" s="41"/>
      <c r="TCH190" s="41"/>
      <c r="TCI190" s="41"/>
      <c r="TCJ190" s="41"/>
      <c r="TCK190" s="41"/>
      <c r="TCL190" s="41"/>
      <c r="TCM190" s="41"/>
      <c r="TCN190" s="41"/>
      <c r="TCO190" s="41"/>
      <c r="TCP190" s="41"/>
      <c r="TCQ190" s="41"/>
      <c r="TKH190" s="41"/>
      <c r="TKI190" s="41"/>
      <c r="TKJ190" s="41"/>
      <c r="TKK190" s="41"/>
      <c r="TKW190" s="41"/>
      <c r="TKX190" s="41"/>
      <c r="TKY190" s="41"/>
      <c r="TKZ190" s="41"/>
      <c r="TLA190" s="41"/>
      <c r="TLB190" s="41"/>
      <c r="TLC190" s="41"/>
      <c r="TLD190" s="41"/>
      <c r="TLE190" s="41"/>
      <c r="TLF190" s="41"/>
      <c r="TLG190" s="41"/>
      <c r="TLH190" s="41"/>
      <c r="TLI190" s="41"/>
      <c r="TLJ190" s="41"/>
      <c r="TLK190" s="41"/>
      <c r="TLL190" s="41"/>
      <c r="TLM190" s="41"/>
      <c r="TLN190" s="41"/>
      <c r="TLO190" s="41"/>
      <c r="TLP190" s="41"/>
      <c r="TLQ190" s="41"/>
      <c r="TLR190" s="41"/>
      <c r="TLS190" s="41"/>
      <c r="TLT190" s="41"/>
      <c r="TLU190" s="41"/>
      <c r="TLV190" s="41"/>
      <c r="TLW190" s="41"/>
      <c r="TLX190" s="41"/>
      <c r="TLY190" s="41"/>
      <c r="TLZ190" s="41"/>
      <c r="TMA190" s="41"/>
      <c r="TMB190" s="41"/>
      <c r="TMC190" s="41"/>
      <c r="TMD190" s="41"/>
      <c r="TME190" s="41"/>
      <c r="TMF190" s="41"/>
      <c r="TMG190" s="41"/>
      <c r="TMH190" s="41"/>
      <c r="TMI190" s="41"/>
      <c r="TMJ190" s="41"/>
      <c r="TMK190" s="41"/>
      <c r="TML190" s="41"/>
      <c r="TMM190" s="41"/>
      <c r="TUD190" s="41"/>
      <c r="TUE190" s="41"/>
      <c r="TUF190" s="41"/>
      <c r="TUG190" s="41"/>
      <c r="TUS190" s="41"/>
      <c r="TUT190" s="41"/>
      <c r="TUU190" s="41"/>
      <c r="TUV190" s="41"/>
      <c r="TUW190" s="41"/>
      <c r="TUX190" s="41"/>
      <c r="TUY190" s="41"/>
      <c r="TUZ190" s="41"/>
      <c r="TVA190" s="41"/>
      <c r="TVB190" s="41"/>
      <c r="TVC190" s="41"/>
      <c r="TVD190" s="41"/>
      <c r="TVE190" s="41"/>
      <c r="TVF190" s="41"/>
      <c r="TVG190" s="41"/>
      <c r="TVH190" s="41"/>
      <c r="TVI190" s="41"/>
      <c r="TVJ190" s="41"/>
      <c r="TVK190" s="41"/>
      <c r="TVL190" s="41"/>
      <c r="TVM190" s="41"/>
      <c r="TVN190" s="41"/>
      <c r="TVO190" s="41"/>
      <c r="TVP190" s="41"/>
      <c r="TVQ190" s="41"/>
      <c r="TVR190" s="41"/>
      <c r="TVS190" s="41"/>
      <c r="TVT190" s="41"/>
      <c r="TVU190" s="41"/>
      <c r="TVV190" s="41"/>
      <c r="TVW190" s="41"/>
      <c r="TVX190" s="41"/>
      <c r="TVY190" s="41"/>
      <c r="TVZ190" s="41"/>
      <c r="TWA190" s="41"/>
      <c r="TWB190" s="41"/>
      <c r="TWC190" s="41"/>
      <c r="TWD190" s="41"/>
      <c r="TWE190" s="41"/>
      <c r="TWF190" s="41"/>
      <c r="TWG190" s="41"/>
      <c r="TWH190" s="41"/>
      <c r="TWI190" s="41"/>
      <c r="UDZ190" s="41"/>
      <c r="UEA190" s="41"/>
      <c r="UEB190" s="41"/>
      <c r="UEC190" s="41"/>
      <c r="UEO190" s="41"/>
      <c r="UEP190" s="41"/>
      <c r="UEQ190" s="41"/>
      <c r="UER190" s="41"/>
      <c r="UES190" s="41"/>
      <c r="UET190" s="41"/>
      <c r="UEU190" s="41"/>
      <c r="UEV190" s="41"/>
      <c r="UEW190" s="41"/>
      <c r="UEX190" s="41"/>
      <c r="UEY190" s="41"/>
      <c r="UEZ190" s="41"/>
      <c r="UFA190" s="41"/>
      <c r="UFB190" s="41"/>
      <c r="UFC190" s="41"/>
      <c r="UFD190" s="41"/>
      <c r="UFE190" s="41"/>
      <c r="UFF190" s="41"/>
      <c r="UFG190" s="41"/>
      <c r="UFH190" s="41"/>
      <c r="UFI190" s="41"/>
      <c r="UFJ190" s="41"/>
      <c r="UFK190" s="41"/>
      <c r="UFL190" s="41"/>
      <c r="UFM190" s="41"/>
      <c r="UFN190" s="41"/>
      <c r="UFO190" s="41"/>
      <c r="UFP190" s="41"/>
      <c r="UFQ190" s="41"/>
      <c r="UFR190" s="41"/>
      <c r="UFS190" s="41"/>
      <c r="UFT190" s="41"/>
      <c r="UFU190" s="41"/>
      <c r="UFV190" s="41"/>
      <c r="UFW190" s="41"/>
      <c r="UFX190" s="41"/>
      <c r="UFY190" s="41"/>
      <c r="UFZ190" s="41"/>
      <c r="UGA190" s="41"/>
      <c r="UGB190" s="41"/>
      <c r="UGC190" s="41"/>
      <c r="UGD190" s="41"/>
      <c r="UGE190" s="41"/>
      <c r="UNV190" s="41"/>
      <c r="UNW190" s="41"/>
      <c r="UNX190" s="41"/>
      <c r="UNY190" s="41"/>
      <c r="UOK190" s="41"/>
      <c r="UOL190" s="41"/>
      <c r="UOM190" s="41"/>
      <c r="UON190" s="41"/>
      <c r="UOO190" s="41"/>
      <c r="UOP190" s="41"/>
      <c r="UOQ190" s="41"/>
      <c r="UOR190" s="41"/>
      <c r="UOS190" s="41"/>
      <c r="UOT190" s="41"/>
      <c r="UOU190" s="41"/>
      <c r="UOV190" s="41"/>
      <c r="UOW190" s="41"/>
      <c r="UOX190" s="41"/>
      <c r="UOY190" s="41"/>
      <c r="UOZ190" s="41"/>
      <c r="UPA190" s="41"/>
      <c r="UPB190" s="41"/>
      <c r="UPC190" s="41"/>
      <c r="UPD190" s="41"/>
      <c r="UPE190" s="41"/>
      <c r="UPF190" s="41"/>
      <c r="UPG190" s="41"/>
      <c r="UPH190" s="41"/>
      <c r="UPI190" s="41"/>
      <c r="UPJ190" s="41"/>
      <c r="UPK190" s="41"/>
      <c r="UPL190" s="41"/>
      <c r="UPM190" s="41"/>
      <c r="UPN190" s="41"/>
      <c r="UPO190" s="41"/>
      <c r="UPP190" s="41"/>
      <c r="UPQ190" s="41"/>
      <c r="UPR190" s="41"/>
      <c r="UPS190" s="41"/>
      <c r="UPT190" s="41"/>
      <c r="UPU190" s="41"/>
      <c r="UPV190" s="41"/>
      <c r="UPW190" s="41"/>
      <c r="UPX190" s="41"/>
      <c r="UPY190" s="41"/>
      <c r="UPZ190" s="41"/>
      <c r="UQA190" s="41"/>
      <c r="UXR190" s="41"/>
      <c r="UXS190" s="41"/>
      <c r="UXT190" s="41"/>
      <c r="UXU190" s="41"/>
      <c r="UYG190" s="41"/>
      <c r="UYH190" s="41"/>
      <c r="UYI190" s="41"/>
      <c r="UYJ190" s="41"/>
      <c r="UYK190" s="41"/>
      <c r="UYL190" s="41"/>
      <c r="UYM190" s="41"/>
      <c r="UYN190" s="41"/>
      <c r="UYO190" s="41"/>
      <c r="UYP190" s="41"/>
      <c r="UYQ190" s="41"/>
      <c r="UYR190" s="41"/>
      <c r="UYS190" s="41"/>
      <c r="UYT190" s="41"/>
      <c r="UYU190" s="41"/>
      <c r="UYV190" s="41"/>
      <c r="UYW190" s="41"/>
      <c r="UYX190" s="41"/>
      <c r="UYY190" s="41"/>
      <c r="UYZ190" s="41"/>
      <c r="UZA190" s="41"/>
      <c r="UZB190" s="41"/>
      <c r="UZC190" s="41"/>
      <c r="UZD190" s="41"/>
      <c r="UZE190" s="41"/>
      <c r="UZF190" s="41"/>
      <c r="UZG190" s="41"/>
      <c r="UZH190" s="41"/>
      <c r="UZI190" s="41"/>
      <c r="UZJ190" s="41"/>
      <c r="UZK190" s="41"/>
      <c r="UZL190" s="41"/>
      <c r="UZM190" s="41"/>
      <c r="UZN190" s="41"/>
      <c r="UZO190" s="41"/>
      <c r="UZP190" s="41"/>
      <c r="UZQ190" s="41"/>
      <c r="UZR190" s="41"/>
      <c r="UZS190" s="41"/>
      <c r="UZT190" s="41"/>
      <c r="UZU190" s="41"/>
      <c r="UZV190" s="41"/>
      <c r="UZW190" s="41"/>
      <c r="VHN190" s="41"/>
      <c r="VHO190" s="41"/>
      <c r="VHP190" s="41"/>
      <c r="VHQ190" s="41"/>
      <c r="VIC190" s="41"/>
      <c r="VID190" s="41"/>
      <c r="VIE190" s="41"/>
      <c r="VIF190" s="41"/>
      <c r="VIG190" s="41"/>
      <c r="VIH190" s="41"/>
      <c r="VII190" s="41"/>
      <c r="VIJ190" s="41"/>
      <c r="VIK190" s="41"/>
      <c r="VIL190" s="41"/>
      <c r="VIM190" s="41"/>
      <c r="VIN190" s="41"/>
      <c r="VIO190" s="41"/>
      <c r="VIP190" s="41"/>
      <c r="VIQ190" s="41"/>
      <c r="VIR190" s="41"/>
      <c r="VIS190" s="41"/>
      <c r="VIT190" s="41"/>
      <c r="VIU190" s="41"/>
      <c r="VIV190" s="41"/>
      <c r="VIW190" s="41"/>
      <c r="VIX190" s="41"/>
      <c r="VIY190" s="41"/>
      <c r="VIZ190" s="41"/>
      <c r="VJA190" s="41"/>
      <c r="VJB190" s="41"/>
      <c r="VJC190" s="41"/>
      <c r="VJD190" s="41"/>
      <c r="VJE190" s="41"/>
      <c r="VJF190" s="41"/>
      <c r="VJG190" s="41"/>
      <c r="VJH190" s="41"/>
      <c r="VJI190" s="41"/>
      <c r="VJJ190" s="41"/>
      <c r="VJK190" s="41"/>
      <c r="VJL190" s="41"/>
      <c r="VJM190" s="41"/>
      <c r="VJN190" s="41"/>
      <c r="VJO190" s="41"/>
      <c r="VJP190" s="41"/>
      <c r="VJQ190" s="41"/>
      <c r="VJR190" s="41"/>
      <c r="VJS190" s="41"/>
      <c r="VRJ190" s="41"/>
      <c r="VRK190" s="41"/>
      <c r="VRL190" s="41"/>
      <c r="VRM190" s="41"/>
      <c r="VRY190" s="41"/>
      <c r="VRZ190" s="41"/>
      <c r="VSA190" s="41"/>
      <c r="VSB190" s="41"/>
      <c r="VSC190" s="41"/>
      <c r="VSD190" s="41"/>
      <c r="VSE190" s="41"/>
      <c r="VSF190" s="41"/>
      <c r="VSG190" s="41"/>
      <c r="VSH190" s="41"/>
      <c r="VSI190" s="41"/>
      <c r="VSJ190" s="41"/>
      <c r="VSK190" s="41"/>
      <c r="VSL190" s="41"/>
      <c r="VSM190" s="41"/>
      <c r="VSN190" s="41"/>
      <c r="VSO190" s="41"/>
      <c r="VSP190" s="41"/>
      <c r="VSQ190" s="41"/>
      <c r="VSR190" s="41"/>
      <c r="VSS190" s="41"/>
      <c r="VST190" s="41"/>
      <c r="VSU190" s="41"/>
      <c r="VSV190" s="41"/>
      <c r="VSW190" s="41"/>
      <c r="VSX190" s="41"/>
      <c r="VSY190" s="41"/>
      <c r="VSZ190" s="41"/>
      <c r="VTA190" s="41"/>
      <c r="VTB190" s="41"/>
      <c r="VTC190" s="41"/>
      <c r="VTD190" s="41"/>
      <c r="VTE190" s="41"/>
      <c r="VTF190" s="41"/>
      <c r="VTG190" s="41"/>
      <c r="VTH190" s="41"/>
      <c r="VTI190" s="41"/>
      <c r="VTJ190" s="41"/>
      <c r="VTK190" s="41"/>
      <c r="VTL190" s="41"/>
      <c r="VTM190" s="41"/>
      <c r="VTN190" s="41"/>
      <c r="VTO190" s="41"/>
      <c r="WBF190" s="41"/>
      <c r="WBG190" s="41"/>
      <c r="WBH190" s="41"/>
      <c r="WBI190" s="41"/>
      <c r="WBU190" s="41"/>
      <c r="WBV190" s="41"/>
      <c r="WBW190" s="41"/>
      <c r="WBX190" s="41"/>
      <c r="WBY190" s="41"/>
      <c r="WBZ190" s="41"/>
      <c r="WCA190" s="41"/>
      <c r="WCB190" s="41"/>
      <c r="WCC190" s="41"/>
      <c r="WCD190" s="41"/>
      <c r="WCE190" s="41"/>
      <c r="WCF190" s="41"/>
      <c r="WCG190" s="41"/>
      <c r="WCH190" s="41"/>
      <c r="WCI190" s="41"/>
      <c r="WCJ190" s="41"/>
      <c r="WCK190" s="41"/>
      <c r="WCL190" s="41"/>
      <c r="WCM190" s="41"/>
      <c r="WCN190" s="41"/>
      <c r="WCO190" s="41"/>
      <c r="WCP190" s="41"/>
      <c r="WCQ190" s="41"/>
      <c r="WCR190" s="41"/>
      <c r="WCS190" s="41"/>
      <c r="WCT190" s="41"/>
      <c r="WCU190" s="41"/>
      <c r="WCV190" s="41"/>
      <c r="WCW190" s="41"/>
      <c r="WCX190" s="41"/>
      <c r="WCY190" s="41"/>
      <c r="WCZ190" s="41"/>
      <c r="WDA190" s="41"/>
      <c r="WDB190" s="41"/>
      <c r="WDC190" s="41"/>
      <c r="WDD190" s="41"/>
      <c r="WDE190" s="41"/>
      <c r="WDF190" s="41"/>
      <c r="WDG190" s="41"/>
      <c r="WDH190" s="41"/>
      <c r="WDI190" s="41"/>
      <c r="WDJ190" s="41"/>
      <c r="WDK190" s="41"/>
      <c r="WLB190" s="41"/>
      <c r="WLC190" s="41"/>
      <c r="WLD190" s="41"/>
      <c r="WLE190" s="41"/>
      <c r="WLQ190" s="41"/>
      <c r="WLR190" s="41"/>
      <c r="WLS190" s="41"/>
      <c r="WLT190" s="41"/>
      <c r="WLU190" s="41"/>
      <c r="WLV190" s="41"/>
      <c r="WLW190" s="41"/>
      <c r="WLX190" s="41"/>
      <c r="WLY190" s="41"/>
      <c r="WLZ190" s="41"/>
      <c r="WMA190" s="41"/>
      <c r="WMB190" s="41"/>
      <c r="WMC190" s="41"/>
      <c r="WMD190" s="41"/>
      <c r="WME190" s="41"/>
      <c r="WMF190" s="41"/>
      <c r="WMG190" s="41"/>
      <c r="WMH190" s="41"/>
      <c r="WMI190" s="41"/>
      <c r="WMJ190" s="41"/>
      <c r="WMK190" s="41"/>
      <c r="WML190" s="41"/>
      <c r="WMM190" s="41"/>
      <c r="WMN190" s="41"/>
      <c r="WMO190" s="41"/>
      <c r="WMP190" s="41"/>
      <c r="WMQ190" s="41"/>
      <c r="WMR190" s="41"/>
      <c r="WMS190" s="41"/>
      <c r="WMT190" s="41"/>
      <c r="WMU190" s="41"/>
      <c r="WMV190" s="41"/>
      <c r="WMW190" s="41"/>
      <c r="WMX190" s="41"/>
      <c r="WMY190" s="41"/>
      <c r="WMZ190" s="41"/>
      <c r="WNA190" s="41"/>
      <c r="WNB190" s="41"/>
      <c r="WNC190" s="41"/>
      <c r="WND190" s="41"/>
      <c r="WNE190" s="41"/>
      <c r="WNF190" s="41"/>
      <c r="WNG190" s="41"/>
      <c r="WUX190" s="41"/>
      <c r="WUY190" s="41"/>
      <c r="WUZ190" s="41"/>
      <c r="WVA190" s="41"/>
      <c r="WVM190" s="41"/>
      <c r="WVN190" s="41"/>
      <c r="WVO190" s="41"/>
      <c r="WVP190" s="41"/>
      <c r="WVQ190" s="41"/>
      <c r="WVR190" s="41"/>
      <c r="WVS190" s="41"/>
      <c r="WVT190" s="41"/>
      <c r="WVU190" s="41"/>
      <c r="WVV190" s="41"/>
      <c r="WVW190" s="41"/>
      <c r="WVX190" s="41"/>
      <c r="WVY190" s="41"/>
      <c r="WVZ190" s="41"/>
      <c r="WWA190" s="41"/>
      <c r="WWB190" s="41"/>
      <c r="WWC190" s="41"/>
      <c r="WWD190" s="41"/>
      <c r="WWE190" s="41"/>
      <c r="WWF190" s="41"/>
      <c r="WWG190" s="41"/>
      <c r="WWH190" s="41"/>
      <c r="WWI190" s="41"/>
      <c r="WWJ190" s="41"/>
      <c r="WWK190" s="41"/>
      <c r="WWL190" s="41"/>
      <c r="WWM190" s="41"/>
      <c r="WWN190" s="41"/>
      <c r="WWO190" s="41"/>
      <c r="WWP190" s="41"/>
      <c r="WWQ190" s="41"/>
      <c r="WWR190" s="41"/>
      <c r="WWS190" s="41"/>
      <c r="WWT190" s="41"/>
      <c r="WWU190" s="41"/>
      <c r="WWV190" s="41"/>
      <c r="WWW190" s="41"/>
      <c r="WWX190" s="41"/>
      <c r="WWY190" s="41"/>
      <c r="WWZ190" s="41"/>
      <c r="WXA190" s="41"/>
      <c r="WXB190" s="41"/>
      <c r="WXC190" s="41"/>
    </row>
    <row r="191" spans="1:1017 1029:2041 2053:3065 3077:4089 4101:5113 5125:6137 6149:7161 7173:8185 8197:9209 9221:10233 10245:11257 11269:12281 12293:13305 13317:14329 14341:15353 15365:16175" s="41" customFormat="1" ht="35.1" customHeight="1">
      <c r="A191" s="28"/>
      <c r="B191" s="28"/>
      <c r="C191" s="28"/>
      <c r="D191" s="28"/>
      <c r="E191" s="28"/>
      <c r="F191" s="30"/>
      <c r="G191" s="33"/>
      <c r="H191" s="29"/>
      <c r="I191" s="29"/>
      <c r="J191" s="29"/>
      <c r="K191" s="34"/>
      <c r="L191" s="34"/>
      <c r="M191" s="34"/>
      <c r="N191" s="34"/>
      <c r="O191" s="34"/>
      <c r="P191" s="34"/>
      <c r="Q191" s="34"/>
      <c r="R191" s="34"/>
      <c r="S191" s="47"/>
      <c r="T191" s="47"/>
      <c r="U191" s="47"/>
      <c r="V191" s="47"/>
      <c r="W191" s="48"/>
      <c r="X191" s="48"/>
      <c r="Y191" s="48"/>
      <c r="Z191" s="48"/>
      <c r="AA191" s="47"/>
      <c r="AB191" s="47"/>
      <c r="AC191" s="47"/>
      <c r="AD191" s="47"/>
      <c r="AE191" s="48"/>
      <c r="AF191" s="48"/>
      <c r="AG191" s="48"/>
      <c r="AH191" s="48"/>
      <c r="AI191" s="31"/>
      <c r="AJ191" s="49"/>
      <c r="AK191" s="49"/>
      <c r="AL191" s="67"/>
      <c r="AM191" s="67"/>
      <c r="AN191" s="67"/>
      <c r="AO191" s="67"/>
      <c r="AP191" s="71"/>
      <c r="AQ191" s="71"/>
      <c r="AR191" s="71"/>
      <c r="AS191" s="71"/>
      <c r="AT191" s="72"/>
      <c r="AU191" s="50"/>
      <c r="AV191" s="69"/>
      <c r="AW191" s="70"/>
      <c r="AX191" s="70"/>
      <c r="AY191" s="70"/>
      <c r="AZ191" s="47"/>
      <c r="BA191" s="47"/>
      <c r="BB191" s="47"/>
      <c r="BC191" s="47"/>
      <c r="BD191" s="36"/>
      <c r="BF191" s="28"/>
      <c r="BG191" s="28"/>
      <c r="BH191" s="28"/>
      <c r="BI191" s="28"/>
      <c r="BJ191" s="28"/>
      <c r="BK191" s="28"/>
      <c r="BL191" s="28"/>
      <c r="BM191" s="28"/>
      <c r="BN191" s="28"/>
      <c r="BO191" s="28"/>
      <c r="BP191" s="28"/>
      <c r="BQ191" s="28"/>
      <c r="BR191" s="28"/>
      <c r="BS191" s="28"/>
      <c r="BT191" s="28"/>
      <c r="BU191" s="28"/>
      <c r="BV191" s="28"/>
      <c r="BW191" s="28"/>
      <c r="BX191" s="28"/>
      <c r="BY191" s="28"/>
      <c r="BZ191" s="28"/>
      <c r="CA191" s="28"/>
      <c r="CB191" s="28"/>
      <c r="CC191" s="28"/>
      <c r="CD191" s="28"/>
      <c r="CE191" s="28"/>
      <c r="CF191" s="28"/>
      <c r="CG191" s="28"/>
      <c r="CH191" s="28"/>
      <c r="CI191" s="28"/>
      <c r="CJ191" s="28"/>
      <c r="CK191" s="28"/>
      <c r="CL191" s="28"/>
      <c r="CM191" s="28"/>
      <c r="CN191" s="28"/>
      <c r="CO191" s="28"/>
      <c r="CP191" s="28"/>
      <c r="CQ191" s="28"/>
    </row>
    <row r="192" spans="1:1017 1029:2041 2053:3065 3077:4089 4101:5113 5125:6137 6149:7161 7173:8185 8197:9209 9221:10233 10245:11257 11269:12281 12293:13305 13317:14329 14341:15353 15365:16175" s="41" customFormat="1" ht="35.1" customHeight="1">
      <c r="A192" s="28"/>
      <c r="B192" s="28"/>
      <c r="C192" s="28"/>
      <c r="D192" s="28"/>
      <c r="E192" s="28"/>
      <c r="F192" s="30"/>
      <c r="G192" s="33"/>
      <c r="H192" s="29"/>
      <c r="I192" s="29"/>
      <c r="J192" s="29"/>
      <c r="K192" s="34"/>
      <c r="L192" s="34"/>
      <c r="M192" s="34"/>
      <c r="N192" s="34"/>
      <c r="O192" s="34"/>
      <c r="P192" s="34"/>
      <c r="Q192" s="34"/>
      <c r="R192" s="34"/>
      <c r="S192" s="47"/>
      <c r="T192" s="47"/>
      <c r="U192" s="47"/>
      <c r="V192" s="47"/>
      <c r="W192" s="48"/>
      <c r="X192" s="48"/>
      <c r="Y192" s="48"/>
      <c r="Z192" s="48"/>
      <c r="AA192" s="47"/>
      <c r="AB192" s="47"/>
      <c r="AC192" s="47"/>
      <c r="AD192" s="47"/>
      <c r="AE192" s="48"/>
      <c r="AF192" s="48"/>
      <c r="AG192" s="48"/>
      <c r="AH192" s="48"/>
      <c r="AI192" s="31"/>
      <c r="AJ192" s="49"/>
      <c r="AK192" s="49"/>
      <c r="AL192" s="67"/>
      <c r="AM192" s="67"/>
      <c r="AN192" s="67"/>
      <c r="AO192" s="67"/>
      <c r="AP192" s="71"/>
      <c r="AQ192" s="71"/>
      <c r="AR192" s="71"/>
      <c r="AS192" s="71"/>
      <c r="AT192" s="72"/>
      <c r="AU192" s="50"/>
      <c r="AV192" s="69"/>
      <c r="AW192" s="70"/>
      <c r="AX192" s="70"/>
      <c r="AY192" s="70"/>
      <c r="AZ192" s="47"/>
      <c r="BA192" s="47"/>
      <c r="BB192" s="47"/>
      <c r="BC192" s="47"/>
      <c r="BD192" s="36"/>
      <c r="BF192" s="28"/>
      <c r="BG192" s="28"/>
      <c r="BH192" s="28"/>
      <c r="BI192" s="28"/>
      <c r="BJ192" s="28"/>
      <c r="BK192" s="28"/>
      <c r="BL192" s="28"/>
      <c r="BM192" s="28"/>
      <c r="BN192" s="28"/>
      <c r="BO192" s="28"/>
      <c r="BP192" s="28"/>
      <c r="BQ192" s="28"/>
      <c r="BR192" s="28"/>
      <c r="BS192" s="28"/>
      <c r="BT192" s="28"/>
      <c r="BU192" s="28"/>
      <c r="BV192" s="28"/>
      <c r="BW192" s="28"/>
      <c r="BX192" s="28"/>
      <c r="BY192" s="28"/>
      <c r="BZ192" s="28"/>
      <c r="CA192" s="28"/>
      <c r="CB192" s="28"/>
      <c r="CC192" s="28"/>
      <c r="CD192" s="28"/>
      <c r="CE192" s="28"/>
      <c r="CF192" s="28"/>
      <c r="CG192" s="28"/>
      <c r="CH192" s="28"/>
      <c r="CI192" s="28"/>
      <c r="CJ192" s="28"/>
      <c r="CK192" s="28"/>
      <c r="CL192" s="28"/>
      <c r="CM192" s="28"/>
      <c r="CN192" s="28"/>
      <c r="CO192" s="28"/>
      <c r="CP192" s="28"/>
      <c r="CQ192" s="28"/>
    </row>
    <row r="193" spans="1:1017 1029:2041 2053:3065 3077:4089 4101:5113 5125:6137 6149:7161 7173:8185 8197:9209 9221:10233 10245:11257 11269:12281 12293:13305 13317:14329 14341:15353 15365:16175" s="41" customFormat="1" ht="35.1" customHeight="1">
      <c r="A193" s="28"/>
      <c r="B193" s="28"/>
      <c r="C193" s="28"/>
      <c r="D193" s="28"/>
      <c r="E193" s="28"/>
      <c r="F193" s="30"/>
      <c r="G193" s="33"/>
      <c r="H193" s="29"/>
      <c r="I193" s="29"/>
      <c r="J193" s="29"/>
      <c r="K193" s="34"/>
      <c r="L193" s="34"/>
      <c r="M193" s="34"/>
      <c r="N193" s="34"/>
      <c r="O193" s="34"/>
      <c r="P193" s="34"/>
      <c r="Q193" s="34"/>
      <c r="R193" s="34"/>
      <c r="S193" s="47"/>
      <c r="T193" s="47"/>
      <c r="U193" s="47"/>
      <c r="V193" s="47"/>
      <c r="W193" s="48"/>
      <c r="X193" s="48"/>
      <c r="Y193" s="48"/>
      <c r="Z193" s="48"/>
      <c r="AA193" s="47"/>
      <c r="AB193" s="47"/>
      <c r="AC193" s="47"/>
      <c r="AD193" s="47"/>
      <c r="AE193" s="48"/>
      <c r="AF193" s="48"/>
      <c r="AG193" s="48"/>
      <c r="AH193" s="48"/>
      <c r="AI193" s="31"/>
      <c r="AJ193" s="49"/>
      <c r="AK193" s="49"/>
      <c r="AL193" s="67"/>
      <c r="AM193" s="67"/>
      <c r="AN193" s="67"/>
      <c r="AO193" s="67"/>
      <c r="AP193" s="71"/>
      <c r="AQ193" s="71"/>
      <c r="AR193" s="71"/>
      <c r="AS193" s="71"/>
      <c r="AT193" s="72"/>
      <c r="AU193" s="50"/>
      <c r="AV193" s="69"/>
      <c r="AW193" s="70"/>
      <c r="AX193" s="70"/>
      <c r="AY193" s="70"/>
      <c r="AZ193" s="47"/>
      <c r="BA193" s="47"/>
      <c r="BB193" s="47"/>
      <c r="BC193" s="47"/>
      <c r="BD193" s="36"/>
      <c r="BF193" s="28"/>
      <c r="BG193" s="28"/>
      <c r="BH193" s="28"/>
      <c r="BI193" s="28"/>
      <c r="BJ193" s="28"/>
      <c r="BK193" s="28"/>
      <c r="BL193" s="28"/>
      <c r="BM193" s="28"/>
      <c r="BN193" s="28"/>
      <c r="BO193" s="28"/>
      <c r="BP193" s="28"/>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row>
    <row r="194" spans="1:1017 1029:2041 2053:3065 3077:4089 4101:5113 5125:6137 6149:7161 7173:8185 8197:9209 9221:10233 10245:11257 11269:12281 12293:13305 13317:14329 14341:15353 15365:16175" s="41" customFormat="1" ht="35.1" customHeight="1">
      <c r="A194" s="28"/>
      <c r="B194" s="28"/>
      <c r="C194" s="28"/>
      <c r="D194" s="28"/>
      <c r="E194" s="28"/>
      <c r="F194" s="30"/>
      <c r="G194" s="33"/>
      <c r="H194" s="29"/>
      <c r="I194" s="29"/>
      <c r="J194" s="29"/>
      <c r="K194" s="34"/>
      <c r="L194" s="34"/>
      <c r="M194" s="34"/>
      <c r="N194" s="34"/>
      <c r="O194" s="34"/>
      <c r="P194" s="34"/>
      <c r="Q194" s="34"/>
      <c r="R194" s="34"/>
      <c r="S194" s="47"/>
      <c r="T194" s="47"/>
      <c r="U194" s="47"/>
      <c r="V194" s="47"/>
      <c r="W194" s="48"/>
      <c r="X194" s="48"/>
      <c r="Y194" s="48"/>
      <c r="Z194" s="48"/>
      <c r="AA194" s="47"/>
      <c r="AB194" s="47"/>
      <c r="AC194" s="47"/>
      <c r="AD194" s="47"/>
      <c r="AE194" s="48"/>
      <c r="AF194" s="48"/>
      <c r="AG194" s="48"/>
      <c r="AH194" s="48"/>
      <c r="AI194" s="31"/>
      <c r="AJ194" s="49"/>
      <c r="AK194" s="49"/>
      <c r="AL194" s="67"/>
      <c r="AM194" s="67"/>
      <c r="AN194" s="67"/>
      <c r="AO194" s="67"/>
      <c r="AP194" s="71"/>
      <c r="AQ194" s="71"/>
      <c r="AR194" s="71"/>
      <c r="AS194" s="71"/>
      <c r="AT194" s="72"/>
      <c r="AU194" s="50"/>
      <c r="AV194" s="69"/>
      <c r="AW194" s="70"/>
      <c r="AX194" s="70"/>
      <c r="AY194" s="70"/>
      <c r="AZ194" s="47"/>
      <c r="BA194" s="47"/>
      <c r="BB194" s="47"/>
      <c r="BC194" s="47"/>
      <c r="BD194" s="36"/>
      <c r="BF194" s="28"/>
      <c r="BG194" s="28"/>
      <c r="BH194" s="28"/>
      <c r="BI194" s="28"/>
      <c r="BJ194" s="28"/>
      <c r="BK194" s="28"/>
      <c r="BL194" s="28"/>
      <c r="BM194" s="28"/>
      <c r="BN194" s="28"/>
      <c r="BO194" s="28"/>
      <c r="BP194" s="28"/>
      <c r="BQ194" s="28"/>
      <c r="BR194" s="28"/>
      <c r="BS194" s="28"/>
      <c r="BT194" s="28"/>
      <c r="BU194" s="28"/>
      <c r="BV194" s="28"/>
      <c r="BW194" s="28"/>
      <c r="BX194" s="28"/>
      <c r="BY194" s="28"/>
      <c r="BZ194" s="28"/>
      <c r="CA194" s="28"/>
      <c r="CB194" s="28"/>
      <c r="CC194" s="28"/>
      <c r="CD194" s="28"/>
      <c r="CE194" s="28"/>
      <c r="CF194" s="28"/>
      <c r="CG194" s="28"/>
      <c r="CH194" s="28"/>
      <c r="CI194" s="28"/>
      <c r="CJ194" s="28"/>
      <c r="CK194" s="28"/>
      <c r="CL194" s="28"/>
      <c r="CM194" s="28"/>
      <c r="CN194" s="28"/>
      <c r="CO194" s="28"/>
      <c r="CP194" s="28"/>
      <c r="CQ194" s="28"/>
    </row>
    <row r="195" spans="1:1017 1029:2041 2053:3065 3077:4089 4101:5113 5125:6137 6149:7161 7173:8185 8197:9209 9221:10233 10245:11257 11269:12281 12293:13305 13317:14329 14341:15353 15365:16175" s="41" customFormat="1" ht="35.1" customHeight="1">
      <c r="A195" s="28"/>
      <c r="B195" s="28"/>
      <c r="C195" s="28"/>
      <c r="D195" s="28"/>
      <c r="E195" s="28"/>
      <c r="F195" s="30"/>
      <c r="G195" s="33"/>
      <c r="H195" s="29"/>
      <c r="I195" s="29"/>
      <c r="J195" s="29"/>
      <c r="K195" s="34"/>
      <c r="L195" s="34"/>
      <c r="M195" s="34"/>
      <c r="N195" s="34"/>
      <c r="O195" s="34"/>
      <c r="P195" s="34"/>
      <c r="Q195" s="34"/>
      <c r="R195" s="34"/>
      <c r="S195" s="47"/>
      <c r="T195" s="47"/>
      <c r="U195" s="47"/>
      <c r="V195" s="47"/>
      <c r="W195" s="48"/>
      <c r="X195" s="48"/>
      <c r="Y195" s="48"/>
      <c r="Z195" s="48"/>
      <c r="AA195" s="47"/>
      <c r="AB195" s="47"/>
      <c r="AC195" s="47"/>
      <c r="AD195" s="47"/>
      <c r="AE195" s="48"/>
      <c r="AF195" s="48"/>
      <c r="AG195" s="48"/>
      <c r="AH195" s="48"/>
      <c r="AI195" s="31"/>
      <c r="AJ195" s="49"/>
      <c r="AK195" s="49"/>
      <c r="AL195" s="67"/>
      <c r="AM195" s="67"/>
      <c r="AN195" s="67"/>
      <c r="AO195" s="67"/>
      <c r="AP195" s="71"/>
      <c r="AQ195" s="71"/>
      <c r="AR195" s="71"/>
      <c r="AS195" s="71"/>
      <c r="AT195" s="72"/>
      <c r="AU195" s="50"/>
      <c r="AV195" s="69"/>
      <c r="AW195" s="70"/>
      <c r="AX195" s="70"/>
      <c r="AY195" s="70"/>
      <c r="AZ195" s="47"/>
      <c r="BA195" s="47"/>
      <c r="BB195" s="47"/>
      <c r="BC195" s="47"/>
      <c r="BD195" s="36"/>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row>
    <row r="196" spans="1:1017 1029:2041 2053:3065 3077:4089 4101:5113 5125:6137 6149:7161 7173:8185 8197:9209 9221:10233 10245:11257 11269:12281 12293:13305 13317:14329 14341:15353 15365:16175" s="41" customFormat="1" ht="35.1" customHeight="1">
      <c r="A196" s="28"/>
      <c r="B196" s="28"/>
      <c r="C196" s="28"/>
      <c r="D196" s="28"/>
      <c r="E196" s="28"/>
      <c r="F196" s="30"/>
      <c r="G196" s="33"/>
      <c r="H196" s="29"/>
      <c r="I196" s="29"/>
      <c r="J196" s="29"/>
      <c r="K196" s="34"/>
      <c r="L196" s="34"/>
      <c r="M196" s="34"/>
      <c r="N196" s="34"/>
      <c r="O196" s="34"/>
      <c r="P196" s="34"/>
      <c r="Q196" s="34"/>
      <c r="R196" s="34"/>
      <c r="S196" s="47"/>
      <c r="T196" s="47"/>
      <c r="U196" s="47"/>
      <c r="V196" s="47"/>
      <c r="W196" s="48"/>
      <c r="X196" s="48"/>
      <c r="Y196" s="48"/>
      <c r="Z196" s="48"/>
      <c r="AA196" s="47"/>
      <c r="AB196" s="47"/>
      <c r="AC196" s="47"/>
      <c r="AD196" s="47"/>
      <c r="AE196" s="48"/>
      <c r="AF196" s="48"/>
      <c r="AG196" s="48"/>
      <c r="AH196" s="48"/>
      <c r="AI196" s="31"/>
      <c r="AJ196" s="49"/>
      <c r="AK196" s="49"/>
      <c r="AL196" s="67"/>
      <c r="AM196" s="67"/>
      <c r="AN196" s="67"/>
      <c r="AO196" s="67"/>
      <c r="AP196" s="71"/>
      <c r="AQ196" s="71"/>
      <c r="AR196" s="71"/>
      <c r="AS196" s="71"/>
      <c r="AT196" s="72"/>
      <c r="AU196" s="50"/>
      <c r="AV196" s="69"/>
      <c r="AW196" s="70"/>
      <c r="AX196" s="70"/>
      <c r="AY196" s="70"/>
      <c r="AZ196" s="47"/>
      <c r="BA196" s="47"/>
      <c r="BB196" s="47"/>
      <c r="BC196" s="47"/>
      <c r="BD196" s="36"/>
      <c r="BF196" s="28"/>
      <c r="BG196" s="28"/>
      <c r="BH196" s="28"/>
      <c r="BI196" s="28"/>
      <c r="BJ196" s="28"/>
      <c r="BK196" s="28"/>
      <c r="BL196" s="28"/>
      <c r="BM196" s="28"/>
      <c r="BN196" s="28"/>
      <c r="BO196" s="28"/>
      <c r="BP196" s="28"/>
      <c r="BQ196" s="28"/>
      <c r="BR196" s="28"/>
      <c r="BS196" s="28"/>
      <c r="BT196" s="28"/>
      <c r="BU196" s="28"/>
      <c r="BV196" s="28"/>
      <c r="BW196" s="28"/>
      <c r="BX196" s="28"/>
      <c r="BY196" s="28"/>
      <c r="BZ196" s="28"/>
      <c r="CA196" s="28"/>
      <c r="CB196" s="28"/>
      <c r="CC196" s="28"/>
      <c r="CD196" s="28"/>
      <c r="CE196" s="28"/>
      <c r="CF196" s="28"/>
      <c r="CG196" s="28"/>
      <c r="CH196" s="28"/>
      <c r="CI196" s="28"/>
      <c r="CJ196" s="28"/>
      <c r="CK196" s="28"/>
      <c r="CL196" s="28"/>
      <c r="CM196" s="28"/>
      <c r="CN196" s="28"/>
      <c r="CO196" s="28"/>
      <c r="CP196" s="28"/>
      <c r="CQ196" s="28"/>
    </row>
    <row r="197" spans="1:1017 1029:2041 2053:3065 3077:4089 4101:5113 5125:6137 6149:7161 7173:8185 8197:9209 9221:10233 10245:11257 11269:12281 12293:13305 13317:14329 14341:15353 15365:16175" s="28" customFormat="1" ht="35.1" customHeight="1">
      <c r="A197" s="28" t="s">
        <v>388</v>
      </c>
      <c r="B197" s="28" t="s">
        <v>389</v>
      </c>
      <c r="C197" s="28" t="s">
        <v>390</v>
      </c>
      <c r="D197" s="28" t="s">
        <v>391</v>
      </c>
      <c r="E197" s="28" t="s">
        <v>21</v>
      </c>
      <c r="F197" s="23"/>
      <c r="G197" s="24" t="s">
        <v>61</v>
      </c>
      <c r="H197" s="32" t="s">
        <v>16</v>
      </c>
      <c r="I197" s="32" t="s">
        <v>29</v>
      </c>
      <c r="J197" s="32" t="s">
        <v>36</v>
      </c>
      <c r="K197" s="37">
        <v>27000</v>
      </c>
      <c r="L197" s="37">
        <v>14000</v>
      </c>
      <c r="M197" s="37">
        <v>9500</v>
      </c>
      <c r="N197" s="37">
        <v>6500</v>
      </c>
      <c r="O197" s="34" t="e">
        <v>#REF!</v>
      </c>
      <c r="P197" s="34" t="e">
        <v>#REF!</v>
      </c>
      <c r="Q197" s="34" t="e">
        <v>#REF!</v>
      </c>
      <c r="R197" s="34" t="e">
        <v>#REF!</v>
      </c>
      <c r="S197" s="47"/>
      <c r="T197" s="47" t="e">
        <v>#REF!</v>
      </c>
      <c r="U197" s="47" t="e">
        <v>#REF!</v>
      </c>
      <c r="V197" s="47"/>
      <c r="W197" s="48"/>
      <c r="X197" s="48" t="e">
        <v>#REF!</v>
      </c>
      <c r="Y197" s="48" t="e">
        <v>#REF!</v>
      </c>
      <c r="Z197" s="48"/>
      <c r="AA197" s="47"/>
      <c r="AB197" s="47"/>
      <c r="AC197" s="47"/>
      <c r="AD197" s="47"/>
      <c r="AE197" s="48"/>
      <c r="AF197" s="48"/>
      <c r="AG197" s="48"/>
      <c r="AH197" s="48"/>
      <c r="AI197" s="31">
        <v>3.396503642096214</v>
      </c>
      <c r="AJ197" s="49"/>
      <c r="AK197" s="49" t="e">
        <v>#REF!</v>
      </c>
      <c r="AL197" s="67" t="e">
        <v>#REF!</v>
      </c>
      <c r="AM197" s="67" t="e">
        <v>#REF!</v>
      </c>
      <c r="AN197" s="67" t="e">
        <v>#REF!</v>
      </c>
      <c r="AO197" s="67" t="e">
        <v>#REF!</v>
      </c>
      <c r="AP197" s="71" t="e">
        <v>#REF!</v>
      </c>
      <c r="AQ197" s="71" t="e">
        <v>#REF!</v>
      </c>
      <c r="AR197" s="71" t="e">
        <v>#REF!</v>
      </c>
      <c r="AS197" s="71" t="e">
        <v>#REF!</v>
      </c>
      <c r="AT197" s="72" t="e">
        <v>#REF!</v>
      </c>
      <c r="AU197" s="50" t="s">
        <v>21</v>
      </c>
      <c r="AV197" s="69">
        <v>18900</v>
      </c>
      <c r="AW197" s="70">
        <v>9800</v>
      </c>
      <c r="AX197" s="70">
        <v>6650</v>
      </c>
      <c r="AY197" s="70">
        <v>4550</v>
      </c>
      <c r="AZ197" s="47">
        <v>16200</v>
      </c>
      <c r="BA197" s="47">
        <v>8400</v>
      </c>
      <c r="BB197" s="47">
        <v>5700</v>
      </c>
      <c r="BC197" s="47">
        <v>3900</v>
      </c>
      <c r="BD197" s="36" t="e">
        <v>#REF!</v>
      </c>
      <c r="BE197" s="41"/>
      <c r="BH197" s="28" t="s">
        <v>16</v>
      </c>
      <c r="BI197" s="28" t="s">
        <v>29</v>
      </c>
      <c r="BJ197" s="28" t="s">
        <v>36</v>
      </c>
      <c r="BK197" s="91" t="s">
        <v>16</v>
      </c>
      <c r="BL197" s="91" t="s">
        <v>29</v>
      </c>
      <c r="BM197" s="91" t="s">
        <v>36</v>
      </c>
      <c r="IL197" s="41"/>
      <c r="IM197" s="41"/>
      <c r="IN197" s="41"/>
      <c r="IO197" s="41"/>
      <c r="JA197" s="41"/>
      <c r="JB197" s="41"/>
      <c r="JC197" s="41"/>
      <c r="JD197" s="41"/>
      <c r="JE197" s="41"/>
      <c r="JF197" s="41"/>
      <c r="JG197" s="41"/>
      <c r="JH197" s="41"/>
      <c r="JI197" s="41"/>
      <c r="JJ197" s="41"/>
      <c r="JK197" s="41"/>
      <c r="JL197" s="41"/>
      <c r="JM197" s="41"/>
      <c r="JN197" s="41"/>
      <c r="JO197" s="41"/>
      <c r="JP197" s="41"/>
      <c r="JQ197" s="41"/>
      <c r="JR197" s="41"/>
      <c r="JS197" s="41"/>
      <c r="JT197" s="41"/>
      <c r="JU197" s="41"/>
      <c r="JV197" s="41"/>
      <c r="JW197" s="41"/>
      <c r="JX197" s="41"/>
      <c r="JY197" s="41"/>
      <c r="JZ197" s="41"/>
      <c r="KA197" s="41"/>
      <c r="KB197" s="41"/>
      <c r="KC197" s="41"/>
      <c r="KD197" s="41"/>
      <c r="KE197" s="41"/>
      <c r="KF197" s="41"/>
      <c r="KG197" s="41"/>
      <c r="KH197" s="41"/>
      <c r="KI197" s="41"/>
      <c r="KJ197" s="41"/>
      <c r="KK197" s="41"/>
      <c r="KL197" s="41"/>
      <c r="KM197" s="41"/>
      <c r="KN197" s="41"/>
      <c r="KO197" s="41"/>
      <c r="KP197" s="41"/>
      <c r="KQ197" s="41"/>
      <c r="SH197" s="41"/>
      <c r="SI197" s="41"/>
      <c r="SJ197" s="41"/>
      <c r="SK197" s="41"/>
      <c r="SW197" s="41"/>
      <c r="SX197" s="41"/>
      <c r="SY197" s="41"/>
      <c r="SZ197" s="41"/>
      <c r="TA197" s="41"/>
      <c r="TB197" s="41"/>
      <c r="TC197" s="41"/>
      <c r="TD197" s="41"/>
      <c r="TE197" s="41"/>
      <c r="TF197" s="41"/>
      <c r="TG197" s="41"/>
      <c r="TH197" s="41"/>
      <c r="TI197" s="41"/>
      <c r="TJ197" s="41"/>
      <c r="TK197" s="41"/>
      <c r="TL197" s="41"/>
      <c r="TM197" s="41"/>
      <c r="TN197" s="41"/>
      <c r="TO197" s="41"/>
      <c r="TP197" s="41"/>
      <c r="TQ197" s="41"/>
      <c r="TR197" s="41"/>
      <c r="TS197" s="41"/>
      <c r="TT197" s="41"/>
      <c r="TU197" s="41"/>
      <c r="TV197" s="41"/>
      <c r="TW197" s="41"/>
      <c r="TX197" s="41"/>
      <c r="TY197" s="41"/>
      <c r="TZ197" s="41"/>
      <c r="UA197" s="41"/>
      <c r="UB197" s="41"/>
      <c r="UC197" s="41"/>
      <c r="UD197" s="41"/>
      <c r="UE197" s="41"/>
      <c r="UF197" s="41"/>
      <c r="UG197" s="41"/>
      <c r="UH197" s="41"/>
      <c r="UI197" s="41"/>
      <c r="UJ197" s="41"/>
      <c r="UK197" s="41"/>
      <c r="UL197" s="41"/>
      <c r="UM197" s="41"/>
      <c r="ACD197" s="41"/>
      <c r="ACE197" s="41"/>
      <c r="ACF197" s="41"/>
      <c r="ACG197" s="41"/>
      <c r="ACS197" s="41"/>
      <c r="ACT197" s="41"/>
      <c r="ACU197" s="41"/>
      <c r="ACV197" s="41"/>
      <c r="ACW197" s="41"/>
      <c r="ACX197" s="41"/>
      <c r="ACY197" s="41"/>
      <c r="ACZ197" s="41"/>
      <c r="ADA197" s="41"/>
      <c r="ADB197" s="41"/>
      <c r="ADC197" s="41"/>
      <c r="ADD197" s="41"/>
      <c r="ADE197" s="41"/>
      <c r="ADF197" s="41"/>
      <c r="ADG197" s="41"/>
      <c r="ADH197" s="41"/>
      <c r="ADI197" s="41"/>
      <c r="ADJ197" s="41"/>
      <c r="ADK197" s="41"/>
      <c r="ADL197" s="41"/>
      <c r="ADM197" s="41"/>
      <c r="ADN197" s="41"/>
      <c r="ADO197" s="41"/>
      <c r="ADP197" s="41"/>
      <c r="ADQ197" s="41"/>
      <c r="ADR197" s="41"/>
      <c r="ADS197" s="41"/>
      <c r="ADT197" s="41"/>
      <c r="ADU197" s="41"/>
      <c r="ADV197" s="41"/>
      <c r="ADW197" s="41"/>
      <c r="ADX197" s="41"/>
      <c r="ADY197" s="41"/>
      <c r="ADZ197" s="41"/>
      <c r="AEA197" s="41"/>
      <c r="AEB197" s="41"/>
      <c r="AEC197" s="41"/>
      <c r="AED197" s="41"/>
      <c r="AEE197" s="41"/>
      <c r="AEF197" s="41"/>
      <c r="AEG197" s="41"/>
      <c r="AEH197" s="41"/>
      <c r="AEI197" s="41"/>
      <c r="ALZ197" s="41"/>
      <c r="AMA197" s="41"/>
      <c r="AMB197" s="41"/>
      <c r="AMC197" s="41"/>
      <c r="AMO197" s="41"/>
      <c r="AMP197" s="41"/>
      <c r="AMQ197" s="41"/>
      <c r="AMR197" s="41"/>
      <c r="AMS197" s="41"/>
      <c r="AMT197" s="41"/>
      <c r="AMU197" s="41"/>
      <c r="AMV197" s="41"/>
      <c r="AMW197" s="41"/>
      <c r="AMX197" s="41"/>
      <c r="AMY197" s="41"/>
      <c r="AMZ197" s="41"/>
      <c r="ANA197" s="41"/>
      <c r="ANB197" s="41"/>
      <c r="ANC197" s="41"/>
      <c r="AND197" s="41"/>
      <c r="ANE197" s="41"/>
      <c r="ANF197" s="41"/>
      <c r="ANG197" s="41"/>
      <c r="ANH197" s="41"/>
      <c r="ANI197" s="41"/>
      <c r="ANJ197" s="41"/>
      <c r="ANK197" s="41"/>
      <c r="ANL197" s="41"/>
      <c r="ANM197" s="41"/>
      <c r="ANN197" s="41"/>
      <c r="ANO197" s="41"/>
      <c r="ANP197" s="41"/>
      <c r="ANQ197" s="41"/>
      <c r="ANR197" s="41"/>
      <c r="ANS197" s="41"/>
      <c r="ANT197" s="41"/>
      <c r="ANU197" s="41"/>
      <c r="ANV197" s="41"/>
      <c r="ANW197" s="41"/>
      <c r="ANX197" s="41"/>
      <c r="ANY197" s="41"/>
      <c r="ANZ197" s="41"/>
      <c r="AOA197" s="41"/>
      <c r="AOB197" s="41"/>
      <c r="AOC197" s="41"/>
      <c r="AOD197" s="41"/>
      <c r="AOE197" s="41"/>
      <c r="AVV197" s="41"/>
      <c r="AVW197" s="41"/>
      <c r="AVX197" s="41"/>
      <c r="AVY197" s="41"/>
      <c r="AWK197" s="41"/>
      <c r="AWL197" s="41"/>
      <c r="AWM197" s="41"/>
      <c r="AWN197" s="41"/>
      <c r="AWO197" s="41"/>
      <c r="AWP197" s="41"/>
      <c r="AWQ197" s="41"/>
      <c r="AWR197" s="41"/>
      <c r="AWS197" s="41"/>
      <c r="AWT197" s="41"/>
      <c r="AWU197" s="41"/>
      <c r="AWV197" s="41"/>
      <c r="AWW197" s="41"/>
      <c r="AWX197" s="41"/>
      <c r="AWY197" s="41"/>
      <c r="AWZ197" s="41"/>
      <c r="AXA197" s="41"/>
      <c r="AXB197" s="41"/>
      <c r="AXC197" s="41"/>
      <c r="AXD197" s="41"/>
      <c r="AXE197" s="41"/>
      <c r="AXF197" s="41"/>
      <c r="AXG197" s="41"/>
      <c r="AXH197" s="41"/>
      <c r="AXI197" s="41"/>
      <c r="AXJ197" s="41"/>
      <c r="AXK197" s="41"/>
      <c r="AXL197" s="41"/>
      <c r="AXM197" s="41"/>
      <c r="AXN197" s="41"/>
      <c r="AXO197" s="41"/>
      <c r="AXP197" s="41"/>
      <c r="AXQ197" s="41"/>
      <c r="AXR197" s="41"/>
      <c r="AXS197" s="41"/>
      <c r="AXT197" s="41"/>
      <c r="AXU197" s="41"/>
      <c r="AXV197" s="41"/>
      <c r="AXW197" s="41"/>
      <c r="AXX197" s="41"/>
      <c r="AXY197" s="41"/>
      <c r="AXZ197" s="41"/>
      <c r="AYA197" s="41"/>
      <c r="BFR197" s="41"/>
      <c r="BFS197" s="41"/>
      <c r="BFT197" s="41"/>
      <c r="BFU197" s="41"/>
      <c r="BGG197" s="41"/>
      <c r="BGH197" s="41"/>
      <c r="BGI197" s="41"/>
      <c r="BGJ197" s="41"/>
      <c r="BGK197" s="41"/>
      <c r="BGL197" s="41"/>
      <c r="BGM197" s="41"/>
      <c r="BGN197" s="41"/>
      <c r="BGO197" s="41"/>
      <c r="BGP197" s="41"/>
      <c r="BGQ197" s="41"/>
      <c r="BGR197" s="41"/>
      <c r="BGS197" s="41"/>
      <c r="BGT197" s="41"/>
      <c r="BGU197" s="41"/>
      <c r="BGV197" s="41"/>
      <c r="BGW197" s="41"/>
      <c r="BGX197" s="41"/>
      <c r="BGY197" s="41"/>
      <c r="BGZ197" s="41"/>
      <c r="BHA197" s="41"/>
      <c r="BHB197" s="41"/>
      <c r="BHC197" s="41"/>
      <c r="BHD197" s="41"/>
      <c r="BHE197" s="41"/>
      <c r="BHF197" s="41"/>
      <c r="BHG197" s="41"/>
      <c r="BHH197" s="41"/>
      <c r="BHI197" s="41"/>
      <c r="BHJ197" s="41"/>
      <c r="BHK197" s="41"/>
      <c r="BHL197" s="41"/>
      <c r="BHM197" s="41"/>
      <c r="BHN197" s="41"/>
      <c r="BHO197" s="41"/>
      <c r="BHP197" s="41"/>
      <c r="BHQ197" s="41"/>
      <c r="BHR197" s="41"/>
      <c r="BHS197" s="41"/>
      <c r="BHT197" s="41"/>
      <c r="BHU197" s="41"/>
      <c r="BHV197" s="41"/>
      <c r="BHW197" s="41"/>
      <c r="BPN197" s="41"/>
      <c r="BPO197" s="41"/>
      <c r="BPP197" s="41"/>
      <c r="BPQ197" s="41"/>
      <c r="BQC197" s="41"/>
      <c r="BQD197" s="41"/>
      <c r="BQE197" s="41"/>
      <c r="BQF197" s="41"/>
      <c r="BQG197" s="41"/>
      <c r="BQH197" s="41"/>
      <c r="BQI197" s="41"/>
      <c r="BQJ197" s="41"/>
      <c r="BQK197" s="41"/>
      <c r="BQL197" s="41"/>
      <c r="BQM197" s="41"/>
      <c r="BQN197" s="41"/>
      <c r="BQO197" s="41"/>
      <c r="BQP197" s="41"/>
      <c r="BQQ197" s="41"/>
      <c r="BQR197" s="41"/>
      <c r="BQS197" s="41"/>
      <c r="BQT197" s="41"/>
      <c r="BQU197" s="41"/>
      <c r="BQV197" s="41"/>
      <c r="BQW197" s="41"/>
      <c r="BQX197" s="41"/>
      <c r="BQY197" s="41"/>
      <c r="BQZ197" s="41"/>
      <c r="BRA197" s="41"/>
      <c r="BRB197" s="41"/>
      <c r="BRC197" s="41"/>
      <c r="BRD197" s="41"/>
      <c r="BRE197" s="41"/>
      <c r="BRF197" s="41"/>
      <c r="BRG197" s="41"/>
      <c r="BRH197" s="41"/>
      <c r="BRI197" s="41"/>
      <c r="BRJ197" s="41"/>
      <c r="BRK197" s="41"/>
      <c r="BRL197" s="41"/>
      <c r="BRM197" s="41"/>
      <c r="BRN197" s="41"/>
      <c r="BRO197" s="41"/>
      <c r="BRP197" s="41"/>
      <c r="BRQ197" s="41"/>
      <c r="BRR197" s="41"/>
      <c r="BRS197" s="41"/>
      <c r="BZJ197" s="41"/>
      <c r="BZK197" s="41"/>
      <c r="BZL197" s="41"/>
      <c r="BZM197" s="41"/>
      <c r="BZY197" s="41"/>
      <c r="BZZ197" s="41"/>
      <c r="CAA197" s="41"/>
      <c r="CAB197" s="41"/>
      <c r="CAC197" s="41"/>
      <c r="CAD197" s="41"/>
      <c r="CAE197" s="41"/>
      <c r="CAF197" s="41"/>
      <c r="CAG197" s="41"/>
      <c r="CAH197" s="41"/>
      <c r="CAI197" s="41"/>
      <c r="CAJ197" s="41"/>
      <c r="CAK197" s="41"/>
      <c r="CAL197" s="41"/>
      <c r="CAM197" s="41"/>
      <c r="CAN197" s="41"/>
      <c r="CAO197" s="41"/>
      <c r="CAP197" s="41"/>
      <c r="CAQ197" s="41"/>
      <c r="CAR197" s="41"/>
      <c r="CAS197" s="41"/>
      <c r="CAT197" s="41"/>
      <c r="CAU197" s="41"/>
      <c r="CAV197" s="41"/>
      <c r="CAW197" s="41"/>
      <c r="CAX197" s="41"/>
      <c r="CAY197" s="41"/>
      <c r="CAZ197" s="41"/>
      <c r="CBA197" s="41"/>
      <c r="CBB197" s="41"/>
      <c r="CBC197" s="41"/>
      <c r="CBD197" s="41"/>
      <c r="CBE197" s="41"/>
      <c r="CBF197" s="41"/>
      <c r="CBG197" s="41"/>
      <c r="CBH197" s="41"/>
      <c r="CBI197" s="41"/>
      <c r="CBJ197" s="41"/>
      <c r="CBK197" s="41"/>
      <c r="CBL197" s="41"/>
      <c r="CBM197" s="41"/>
      <c r="CBN197" s="41"/>
      <c r="CBO197" s="41"/>
      <c r="CJF197" s="41"/>
      <c r="CJG197" s="41"/>
      <c r="CJH197" s="41"/>
      <c r="CJI197" s="41"/>
      <c r="CJU197" s="41"/>
      <c r="CJV197" s="41"/>
      <c r="CJW197" s="41"/>
      <c r="CJX197" s="41"/>
      <c r="CJY197" s="41"/>
      <c r="CJZ197" s="41"/>
      <c r="CKA197" s="41"/>
      <c r="CKB197" s="41"/>
      <c r="CKC197" s="41"/>
      <c r="CKD197" s="41"/>
      <c r="CKE197" s="41"/>
      <c r="CKF197" s="41"/>
      <c r="CKG197" s="41"/>
      <c r="CKH197" s="41"/>
      <c r="CKI197" s="41"/>
      <c r="CKJ197" s="41"/>
      <c r="CKK197" s="41"/>
      <c r="CKL197" s="41"/>
      <c r="CKM197" s="41"/>
      <c r="CKN197" s="41"/>
      <c r="CKO197" s="41"/>
      <c r="CKP197" s="41"/>
      <c r="CKQ197" s="41"/>
      <c r="CKR197" s="41"/>
      <c r="CKS197" s="41"/>
      <c r="CKT197" s="41"/>
      <c r="CKU197" s="41"/>
      <c r="CKV197" s="41"/>
      <c r="CKW197" s="41"/>
      <c r="CKX197" s="41"/>
      <c r="CKY197" s="41"/>
      <c r="CKZ197" s="41"/>
      <c r="CLA197" s="41"/>
      <c r="CLB197" s="41"/>
      <c r="CLC197" s="41"/>
      <c r="CLD197" s="41"/>
      <c r="CLE197" s="41"/>
      <c r="CLF197" s="41"/>
      <c r="CLG197" s="41"/>
      <c r="CLH197" s="41"/>
      <c r="CLI197" s="41"/>
      <c r="CLJ197" s="41"/>
      <c r="CLK197" s="41"/>
      <c r="CTB197" s="41"/>
      <c r="CTC197" s="41"/>
      <c r="CTD197" s="41"/>
      <c r="CTE197" s="41"/>
      <c r="CTQ197" s="41"/>
      <c r="CTR197" s="41"/>
      <c r="CTS197" s="41"/>
      <c r="CTT197" s="41"/>
      <c r="CTU197" s="41"/>
      <c r="CTV197" s="41"/>
      <c r="CTW197" s="41"/>
      <c r="CTX197" s="41"/>
      <c r="CTY197" s="41"/>
      <c r="CTZ197" s="41"/>
      <c r="CUA197" s="41"/>
      <c r="CUB197" s="41"/>
      <c r="CUC197" s="41"/>
      <c r="CUD197" s="41"/>
      <c r="CUE197" s="41"/>
      <c r="CUF197" s="41"/>
      <c r="CUG197" s="41"/>
      <c r="CUH197" s="41"/>
      <c r="CUI197" s="41"/>
      <c r="CUJ197" s="41"/>
      <c r="CUK197" s="41"/>
      <c r="CUL197" s="41"/>
      <c r="CUM197" s="41"/>
      <c r="CUN197" s="41"/>
      <c r="CUO197" s="41"/>
      <c r="CUP197" s="41"/>
      <c r="CUQ197" s="41"/>
      <c r="CUR197" s="41"/>
      <c r="CUS197" s="41"/>
      <c r="CUT197" s="41"/>
      <c r="CUU197" s="41"/>
      <c r="CUV197" s="41"/>
      <c r="CUW197" s="41"/>
      <c r="CUX197" s="41"/>
      <c r="CUY197" s="41"/>
      <c r="CUZ197" s="41"/>
      <c r="CVA197" s="41"/>
      <c r="CVB197" s="41"/>
      <c r="CVC197" s="41"/>
      <c r="CVD197" s="41"/>
      <c r="CVE197" s="41"/>
      <c r="CVF197" s="41"/>
      <c r="CVG197" s="41"/>
      <c r="DCX197" s="41"/>
      <c r="DCY197" s="41"/>
      <c r="DCZ197" s="41"/>
      <c r="DDA197" s="41"/>
      <c r="DDM197" s="41"/>
      <c r="DDN197" s="41"/>
      <c r="DDO197" s="41"/>
      <c r="DDP197" s="41"/>
      <c r="DDQ197" s="41"/>
      <c r="DDR197" s="41"/>
      <c r="DDS197" s="41"/>
      <c r="DDT197" s="41"/>
      <c r="DDU197" s="41"/>
      <c r="DDV197" s="41"/>
      <c r="DDW197" s="41"/>
      <c r="DDX197" s="41"/>
      <c r="DDY197" s="41"/>
      <c r="DDZ197" s="41"/>
      <c r="DEA197" s="41"/>
      <c r="DEB197" s="41"/>
      <c r="DEC197" s="41"/>
      <c r="DED197" s="41"/>
      <c r="DEE197" s="41"/>
      <c r="DEF197" s="41"/>
      <c r="DEG197" s="41"/>
      <c r="DEH197" s="41"/>
      <c r="DEI197" s="41"/>
      <c r="DEJ197" s="41"/>
      <c r="DEK197" s="41"/>
      <c r="DEL197" s="41"/>
      <c r="DEM197" s="41"/>
      <c r="DEN197" s="41"/>
      <c r="DEO197" s="41"/>
      <c r="DEP197" s="41"/>
      <c r="DEQ197" s="41"/>
      <c r="DER197" s="41"/>
      <c r="DES197" s="41"/>
      <c r="DET197" s="41"/>
      <c r="DEU197" s="41"/>
      <c r="DEV197" s="41"/>
      <c r="DEW197" s="41"/>
      <c r="DEX197" s="41"/>
      <c r="DEY197" s="41"/>
      <c r="DEZ197" s="41"/>
      <c r="DFA197" s="41"/>
      <c r="DFB197" s="41"/>
      <c r="DFC197" s="41"/>
      <c r="DMT197" s="41"/>
      <c r="DMU197" s="41"/>
      <c r="DMV197" s="41"/>
      <c r="DMW197" s="41"/>
      <c r="DNI197" s="41"/>
      <c r="DNJ197" s="41"/>
      <c r="DNK197" s="41"/>
      <c r="DNL197" s="41"/>
      <c r="DNM197" s="41"/>
      <c r="DNN197" s="41"/>
      <c r="DNO197" s="41"/>
      <c r="DNP197" s="41"/>
      <c r="DNQ197" s="41"/>
      <c r="DNR197" s="41"/>
      <c r="DNS197" s="41"/>
      <c r="DNT197" s="41"/>
      <c r="DNU197" s="41"/>
      <c r="DNV197" s="41"/>
      <c r="DNW197" s="41"/>
      <c r="DNX197" s="41"/>
      <c r="DNY197" s="41"/>
      <c r="DNZ197" s="41"/>
      <c r="DOA197" s="41"/>
      <c r="DOB197" s="41"/>
      <c r="DOC197" s="41"/>
      <c r="DOD197" s="41"/>
      <c r="DOE197" s="41"/>
      <c r="DOF197" s="41"/>
      <c r="DOG197" s="41"/>
      <c r="DOH197" s="41"/>
      <c r="DOI197" s="41"/>
      <c r="DOJ197" s="41"/>
      <c r="DOK197" s="41"/>
      <c r="DOL197" s="41"/>
      <c r="DOM197" s="41"/>
      <c r="DON197" s="41"/>
      <c r="DOO197" s="41"/>
      <c r="DOP197" s="41"/>
      <c r="DOQ197" s="41"/>
      <c r="DOR197" s="41"/>
      <c r="DOS197" s="41"/>
      <c r="DOT197" s="41"/>
      <c r="DOU197" s="41"/>
      <c r="DOV197" s="41"/>
      <c r="DOW197" s="41"/>
      <c r="DOX197" s="41"/>
      <c r="DOY197" s="41"/>
      <c r="DWP197" s="41"/>
      <c r="DWQ197" s="41"/>
      <c r="DWR197" s="41"/>
      <c r="DWS197" s="41"/>
      <c r="DXE197" s="41"/>
      <c r="DXF197" s="41"/>
      <c r="DXG197" s="41"/>
      <c r="DXH197" s="41"/>
      <c r="DXI197" s="41"/>
      <c r="DXJ197" s="41"/>
      <c r="DXK197" s="41"/>
      <c r="DXL197" s="41"/>
      <c r="DXM197" s="41"/>
      <c r="DXN197" s="41"/>
      <c r="DXO197" s="41"/>
      <c r="DXP197" s="41"/>
      <c r="DXQ197" s="41"/>
      <c r="DXR197" s="41"/>
      <c r="DXS197" s="41"/>
      <c r="DXT197" s="41"/>
      <c r="DXU197" s="41"/>
      <c r="DXV197" s="41"/>
      <c r="DXW197" s="41"/>
      <c r="DXX197" s="41"/>
      <c r="DXY197" s="41"/>
      <c r="DXZ197" s="41"/>
      <c r="DYA197" s="41"/>
      <c r="DYB197" s="41"/>
      <c r="DYC197" s="41"/>
      <c r="DYD197" s="41"/>
      <c r="DYE197" s="41"/>
      <c r="DYF197" s="41"/>
      <c r="DYG197" s="41"/>
      <c r="DYH197" s="41"/>
      <c r="DYI197" s="41"/>
      <c r="DYJ197" s="41"/>
      <c r="DYK197" s="41"/>
      <c r="DYL197" s="41"/>
      <c r="DYM197" s="41"/>
      <c r="DYN197" s="41"/>
      <c r="DYO197" s="41"/>
      <c r="DYP197" s="41"/>
      <c r="DYQ197" s="41"/>
      <c r="DYR197" s="41"/>
      <c r="DYS197" s="41"/>
      <c r="DYT197" s="41"/>
      <c r="DYU197" s="41"/>
      <c r="EGL197" s="41"/>
      <c r="EGM197" s="41"/>
      <c r="EGN197" s="41"/>
      <c r="EGO197" s="41"/>
      <c r="EHA197" s="41"/>
      <c r="EHB197" s="41"/>
      <c r="EHC197" s="41"/>
      <c r="EHD197" s="41"/>
      <c r="EHE197" s="41"/>
      <c r="EHF197" s="41"/>
      <c r="EHG197" s="41"/>
      <c r="EHH197" s="41"/>
      <c r="EHI197" s="41"/>
      <c r="EHJ197" s="41"/>
      <c r="EHK197" s="41"/>
      <c r="EHL197" s="41"/>
      <c r="EHM197" s="41"/>
      <c r="EHN197" s="41"/>
      <c r="EHO197" s="41"/>
      <c r="EHP197" s="41"/>
      <c r="EHQ197" s="41"/>
      <c r="EHR197" s="41"/>
      <c r="EHS197" s="41"/>
      <c r="EHT197" s="41"/>
      <c r="EHU197" s="41"/>
      <c r="EHV197" s="41"/>
      <c r="EHW197" s="41"/>
      <c r="EHX197" s="41"/>
      <c r="EHY197" s="41"/>
      <c r="EHZ197" s="41"/>
      <c r="EIA197" s="41"/>
      <c r="EIB197" s="41"/>
      <c r="EIC197" s="41"/>
      <c r="EID197" s="41"/>
      <c r="EIE197" s="41"/>
      <c r="EIF197" s="41"/>
      <c r="EIG197" s="41"/>
      <c r="EIH197" s="41"/>
      <c r="EII197" s="41"/>
      <c r="EIJ197" s="41"/>
      <c r="EIK197" s="41"/>
      <c r="EIL197" s="41"/>
      <c r="EIM197" s="41"/>
      <c r="EIN197" s="41"/>
      <c r="EIO197" s="41"/>
      <c r="EIP197" s="41"/>
      <c r="EIQ197" s="41"/>
      <c r="EQH197" s="41"/>
      <c r="EQI197" s="41"/>
      <c r="EQJ197" s="41"/>
      <c r="EQK197" s="41"/>
      <c r="EQW197" s="41"/>
      <c r="EQX197" s="41"/>
      <c r="EQY197" s="41"/>
      <c r="EQZ197" s="41"/>
      <c r="ERA197" s="41"/>
      <c r="ERB197" s="41"/>
      <c r="ERC197" s="41"/>
      <c r="ERD197" s="41"/>
      <c r="ERE197" s="41"/>
      <c r="ERF197" s="41"/>
      <c r="ERG197" s="41"/>
      <c r="ERH197" s="41"/>
      <c r="ERI197" s="41"/>
      <c r="ERJ197" s="41"/>
      <c r="ERK197" s="41"/>
      <c r="ERL197" s="41"/>
      <c r="ERM197" s="41"/>
      <c r="ERN197" s="41"/>
      <c r="ERO197" s="41"/>
      <c r="ERP197" s="41"/>
      <c r="ERQ197" s="41"/>
      <c r="ERR197" s="41"/>
      <c r="ERS197" s="41"/>
      <c r="ERT197" s="41"/>
      <c r="ERU197" s="41"/>
      <c r="ERV197" s="41"/>
      <c r="ERW197" s="41"/>
      <c r="ERX197" s="41"/>
      <c r="ERY197" s="41"/>
      <c r="ERZ197" s="41"/>
      <c r="ESA197" s="41"/>
      <c r="ESB197" s="41"/>
      <c r="ESC197" s="41"/>
      <c r="ESD197" s="41"/>
      <c r="ESE197" s="41"/>
      <c r="ESF197" s="41"/>
      <c r="ESG197" s="41"/>
      <c r="ESH197" s="41"/>
      <c r="ESI197" s="41"/>
      <c r="ESJ197" s="41"/>
      <c r="ESK197" s="41"/>
      <c r="ESL197" s="41"/>
      <c r="ESM197" s="41"/>
      <c r="FAD197" s="41"/>
      <c r="FAE197" s="41"/>
      <c r="FAF197" s="41"/>
      <c r="FAG197" s="41"/>
      <c r="FAS197" s="41"/>
      <c r="FAT197" s="41"/>
      <c r="FAU197" s="41"/>
      <c r="FAV197" s="41"/>
      <c r="FAW197" s="41"/>
      <c r="FAX197" s="41"/>
      <c r="FAY197" s="41"/>
      <c r="FAZ197" s="41"/>
      <c r="FBA197" s="41"/>
      <c r="FBB197" s="41"/>
      <c r="FBC197" s="41"/>
      <c r="FBD197" s="41"/>
      <c r="FBE197" s="41"/>
      <c r="FBF197" s="41"/>
      <c r="FBG197" s="41"/>
      <c r="FBH197" s="41"/>
      <c r="FBI197" s="41"/>
      <c r="FBJ197" s="41"/>
      <c r="FBK197" s="41"/>
      <c r="FBL197" s="41"/>
      <c r="FBM197" s="41"/>
      <c r="FBN197" s="41"/>
      <c r="FBO197" s="41"/>
      <c r="FBP197" s="41"/>
      <c r="FBQ197" s="41"/>
      <c r="FBR197" s="41"/>
      <c r="FBS197" s="41"/>
      <c r="FBT197" s="41"/>
      <c r="FBU197" s="41"/>
      <c r="FBV197" s="41"/>
      <c r="FBW197" s="41"/>
      <c r="FBX197" s="41"/>
      <c r="FBY197" s="41"/>
      <c r="FBZ197" s="41"/>
      <c r="FCA197" s="41"/>
      <c r="FCB197" s="41"/>
      <c r="FCC197" s="41"/>
      <c r="FCD197" s="41"/>
      <c r="FCE197" s="41"/>
      <c r="FCF197" s="41"/>
      <c r="FCG197" s="41"/>
      <c r="FCH197" s="41"/>
      <c r="FCI197" s="41"/>
      <c r="FJZ197" s="41"/>
      <c r="FKA197" s="41"/>
      <c r="FKB197" s="41"/>
      <c r="FKC197" s="41"/>
      <c r="FKO197" s="41"/>
      <c r="FKP197" s="41"/>
      <c r="FKQ197" s="41"/>
      <c r="FKR197" s="41"/>
      <c r="FKS197" s="41"/>
      <c r="FKT197" s="41"/>
      <c r="FKU197" s="41"/>
      <c r="FKV197" s="41"/>
      <c r="FKW197" s="41"/>
      <c r="FKX197" s="41"/>
      <c r="FKY197" s="41"/>
      <c r="FKZ197" s="41"/>
      <c r="FLA197" s="41"/>
      <c r="FLB197" s="41"/>
      <c r="FLC197" s="41"/>
      <c r="FLD197" s="41"/>
      <c r="FLE197" s="41"/>
      <c r="FLF197" s="41"/>
      <c r="FLG197" s="41"/>
      <c r="FLH197" s="41"/>
      <c r="FLI197" s="41"/>
      <c r="FLJ197" s="41"/>
      <c r="FLK197" s="41"/>
      <c r="FLL197" s="41"/>
      <c r="FLM197" s="41"/>
      <c r="FLN197" s="41"/>
      <c r="FLO197" s="41"/>
      <c r="FLP197" s="41"/>
      <c r="FLQ197" s="41"/>
      <c r="FLR197" s="41"/>
      <c r="FLS197" s="41"/>
      <c r="FLT197" s="41"/>
      <c r="FLU197" s="41"/>
      <c r="FLV197" s="41"/>
      <c r="FLW197" s="41"/>
      <c r="FLX197" s="41"/>
      <c r="FLY197" s="41"/>
      <c r="FLZ197" s="41"/>
      <c r="FMA197" s="41"/>
      <c r="FMB197" s="41"/>
      <c r="FMC197" s="41"/>
      <c r="FMD197" s="41"/>
      <c r="FME197" s="41"/>
      <c r="FTV197" s="41"/>
      <c r="FTW197" s="41"/>
      <c r="FTX197" s="41"/>
      <c r="FTY197" s="41"/>
      <c r="FUK197" s="41"/>
      <c r="FUL197" s="41"/>
      <c r="FUM197" s="41"/>
      <c r="FUN197" s="41"/>
      <c r="FUO197" s="41"/>
      <c r="FUP197" s="41"/>
      <c r="FUQ197" s="41"/>
      <c r="FUR197" s="41"/>
      <c r="FUS197" s="41"/>
      <c r="FUT197" s="41"/>
      <c r="FUU197" s="41"/>
      <c r="FUV197" s="41"/>
      <c r="FUW197" s="41"/>
      <c r="FUX197" s="41"/>
      <c r="FUY197" s="41"/>
      <c r="FUZ197" s="41"/>
      <c r="FVA197" s="41"/>
      <c r="FVB197" s="41"/>
      <c r="FVC197" s="41"/>
      <c r="FVD197" s="41"/>
      <c r="FVE197" s="41"/>
      <c r="FVF197" s="41"/>
      <c r="FVG197" s="41"/>
      <c r="FVH197" s="41"/>
      <c r="FVI197" s="41"/>
      <c r="FVJ197" s="41"/>
      <c r="FVK197" s="41"/>
      <c r="FVL197" s="41"/>
      <c r="FVM197" s="41"/>
      <c r="FVN197" s="41"/>
      <c r="FVO197" s="41"/>
      <c r="FVP197" s="41"/>
      <c r="FVQ197" s="41"/>
      <c r="FVR197" s="41"/>
      <c r="FVS197" s="41"/>
      <c r="FVT197" s="41"/>
      <c r="FVU197" s="41"/>
      <c r="FVV197" s="41"/>
      <c r="FVW197" s="41"/>
      <c r="FVX197" s="41"/>
      <c r="FVY197" s="41"/>
      <c r="FVZ197" s="41"/>
      <c r="FWA197" s="41"/>
      <c r="GDR197" s="41"/>
      <c r="GDS197" s="41"/>
      <c r="GDT197" s="41"/>
      <c r="GDU197" s="41"/>
      <c r="GEG197" s="41"/>
      <c r="GEH197" s="41"/>
      <c r="GEI197" s="41"/>
      <c r="GEJ197" s="41"/>
      <c r="GEK197" s="41"/>
      <c r="GEL197" s="41"/>
      <c r="GEM197" s="41"/>
      <c r="GEN197" s="41"/>
      <c r="GEO197" s="41"/>
      <c r="GEP197" s="41"/>
      <c r="GEQ197" s="41"/>
      <c r="GER197" s="41"/>
      <c r="GES197" s="41"/>
      <c r="GET197" s="41"/>
      <c r="GEU197" s="41"/>
      <c r="GEV197" s="41"/>
      <c r="GEW197" s="41"/>
      <c r="GEX197" s="41"/>
      <c r="GEY197" s="41"/>
      <c r="GEZ197" s="41"/>
      <c r="GFA197" s="41"/>
      <c r="GFB197" s="41"/>
      <c r="GFC197" s="41"/>
      <c r="GFD197" s="41"/>
      <c r="GFE197" s="41"/>
      <c r="GFF197" s="41"/>
      <c r="GFG197" s="41"/>
      <c r="GFH197" s="41"/>
      <c r="GFI197" s="41"/>
      <c r="GFJ197" s="41"/>
      <c r="GFK197" s="41"/>
      <c r="GFL197" s="41"/>
      <c r="GFM197" s="41"/>
      <c r="GFN197" s="41"/>
      <c r="GFO197" s="41"/>
      <c r="GFP197" s="41"/>
      <c r="GFQ197" s="41"/>
      <c r="GFR197" s="41"/>
      <c r="GFS197" s="41"/>
      <c r="GFT197" s="41"/>
      <c r="GFU197" s="41"/>
      <c r="GFV197" s="41"/>
      <c r="GFW197" s="41"/>
      <c r="GNN197" s="41"/>
      <c r="GNO197" s="41"/>
      <c r="GNP197" s="41"/>
      <c r="GNQ197" s="41"/>
      <c r="GOC197" s="41"/>
      <c r="GOD197" s="41"/>
      <c r="GOE197" s="41"/>
      <c r="GOF197" s="41"/>
      <c r="GOG197" s="41"/>
      <c r="GOH197" s="41"/>
      <c r="GOI197" s="41"/>
      <c r="GOJ197" s="41"/>
      <c r="GOK197" s="41"/>
      <c r="GOL197" s="41"/>
      <c r="GOM197" s="41"/>
      <c r="GON197" s="41"/>
      <c r="GOO197" s="41"/>
      <c r="GOP197" s="41"/>
      <c r="GOQ197" s="41"/>
      <c r="GOR197" s="41"/>
      <c r="GOS197" s="41"/>
      <c r="GOT197" s="41"/>
      <c r="GOU197" s="41"/>
      <c r="GOV197" s="41"/>
      <c r="GOW197" s="41"/>
      <c r="GOX197" s="41"/>
      <c r="GOY197" s="41"/>
      <c r="GOZ197" s="41"/>
      <c r="GPA197" s="41"/>
      <c r="GPB197" s="41"/>
      <c r="GPC197" s="41"/>
      <c r="GPD197" s="41"/>
      <c r="GPE197" s="41"/>
      <c r="GPF197" s="41"/>
      <c r="GPG197" s="41"/>
      <c r="GPH197" s="41"/>
      <c r="GPI197" s="41"/>
      <c r="GPJ197" s="41"/>
      <c r="GPK197" s="41"/>
      <c r="GPL197" s="41"/>
      <c r="GPM197" s="41"/>
      <c r="GPN197" s="41"/>
      <c r="GPO197" s="41"/>
      <c r="GPP197" s="41"/>
      <c r="GPQ197" s="41"/>
      <c r="GPR197" s="41"/>
      <c r="GPS197" s="41"/>
      <c r="GXJ197" s="41"/>
      <c r="GXK197" s="41"/>
      <c r="GXL197" s="41"/>
      <c r="GXM197" s="41"/>
      <c r="GXY197" s="41"/>
      <c r="GXZ197" s="41"/>
      <c r="GYA197" s="41"/>
      <c r="GYB197" s="41"/>
      <c r="GYC197" s="41"/>
      <c r="GYD197" s="41"/>
      <c r="GYE197" s="41"/>
      <c r="GYF197" s="41"/>
      <c r="GYG197" s="41"/>
      <c r="GYH197" s="41"/>
      <c r="GYI197" s="41"/>
      <c r="GYJ197" s="41"/>
      <c r="GYK197" s="41"/>
      <c r="GYL197" s="41"/>
      <c r="GYM197" s="41"/>
      <c r="GYN197" s="41"/>
      <c r="GYO197" s="41"/>
      <c r="GYP197" s="41"/>
      <c r="GYQ197" s="41"/>
      <c r="GYR197" s="41"/>
      <c r="GYS197" s="41"/>
      <c r="GYT197" s="41"/>
      <c r="GYU197" s="41"/>
      <c r="GYV197" s="41"/>
      <c r="GYW197" s="41"/>
      <c r="GYX197" s="41"/>
      <c r="GYY197" s="41"/>
      <c r="GYZ197" s="41"/>
      <c r="GZA197" s="41"/>
      <c r="GZB197" s="41"/>
      <c r="GZC197" s="41"/>
      <c r="GZD197" s="41"/>
      <c r="GZE197" s="41"/>
      <c r="GZF197" s="41"/>
      <c r="GZG197" s="41"/>
      <c r="GZH197" s="41"/>
      <c r="GZI197" s="41"/>
      <c r="GZJ197" s="41"/>
      <c r="GZK197" s="41"/>
      <c r="GZL197" s="41"/>
      <c r="GZM197" s="41"/>
      <c r="GZN197" s="41"/>
      <c r="GZO197" s="41"/>
      <c r="HHF197" s="41"/>
      <c r="HHG197" s="41"/>
      <c r="HHH197" s="41"/>
      <c r="HHI197" s="41"/>
      <c r="HHU197" s="41"/>
      <c r="HHV197" s="41"/>
      <c r="HHW197" s="41"/>
      <c r="HHX197" s="41"/>
      <c r="HHY197" s="41"/>
      <c r="HHZ197" s="41"/>
      <c r="HIA197" s="41"/>
      <c r="HIB197" s="41"/>
      <c r="HIC197" s="41"/>
      <c r="HID197" s="41"/>
      <c r="HIE197" s="41"/>
      <c r="HIF197" s="41"/>
      <c r="HIG197" s="41"/>
      <c r="HIH197" s="41"/>
      <c r="HII197" s="41"/>
      <c r="HIJ197" s="41"/>
      <c r="HIK197" s="41"/>
      <c r="HIL197" s="41"/>
      <c r="HIM197" s="41"/>
      <c r="HIN197" s="41"/>
      <c r="HIO197" s="41"/>
      <c r="HIP197" s="41"/>
      <c r="HIQ197" s="41"/>
      <c r="HIR197" s="41"/>
      <c r="HIS197" s="41"/>
      <c r="HIT197" s="41"/>
      <c r="HIU197" s="41"/>
      <c r="HIV197" s="41"/>
      <c r="HIW197" s="41"/>
      <c r="HIX197" s="41"/>
      <c r="HIY197" s="41"/>
      <c r="HIZ197" s="41"/>
      <c r="HJA197" s="41"/>
      <c r="HJB197" s="41"/>
      <c r="HJC197" s="41"/>
      <c r="HJD197" s="41"/>
      <c r="HJE197" s="41"/>
      <c r="HJF197" s="41"/>
      <c r="HJG197" s="41"/>
      <c r="HJH197" s="41"/>
      <c r="HJI197" s="41"/>
      <c r="HJJ197" s="41"/>
      <c r="HJK197" s="41"/>
      <c r="HRB197" s="41"/>
      <c r="HRC197" s="41"/>
      <c r="HRD197" s="41"/>
      <c r="HRE197" s="41"/>
      <c r="HRQ197" s="41"/>
      <c r="HRR197" s="41"/>
      <c r="HRS197" s="41"/>
      <c r="HRT197" s="41"/>
      <c r="HRU197" s="41"/>
      <c r="HRV197" s="41"/>
      <c r="HRW197" s="41"/>
      <c r="HRX197" s="41"/>
      <c r="HRY197" s="41"/>
      <c r="HRZ197" s="41"/>
      <c r="HSA197" s="41"/>
      <c r="HSB197" s="41"/>
      <c r="HSC197" s="41"/>
      <c r="HSD197" s="41"/>
      <c r="HSE197" s="41"/>
      <c r="HSF197" s="41"/>
      <c r="HSG197" s="41"/>
      <c r="HSH197" s="41"/>
      <c r="HSI197" s="41"/>
      <c r="HSJ197" s="41"/>
      <c r="HSK197" s="41"/>
      <c r="HSL197" s="41"/>
      <c r="HSM197" s="41"/>
      <c r="HSN197" s="41"/>
      <c r="HSO197" s="41"/>
      <c r="HSP197" s="41"/>
      <c r="HSQ197" s="41"/>
      <c r="HSR197" s="41"/>
      <c r="HSS197" s="41"/>
      <c r="HST197" s="41"/>
      <c r="HSU197" s="41"/>
      <c r="HSV197" s="41"/>
      <c r="HSW197" s="41"/>
      <c r="HSX197" s="41"/>
      <c r="HSY197" s="41"/>
      <c r="HSZ197" s="41"/>
      <c r="HTA197" s="41"/>
      <c r="HTB197" s="41"/>
      <c r="HTC197" s="41"/>
      <c r="HTD197" s="41"/>
      <c r="HTE197" s="41"/>
      <c r="HTF197" s="41"/>
      <c r="HTG197" s="41"/>
      <c r="IAX197" s="41"/>
      <c r="IAY197" s="41"/>
      <c r="IAZ197" s="41"/>
      <c r="IBA197" s="41"/>
      <c r="IBM197" s="41"/>
      <c r="IBN197" s="41"/>
      <c r="IBO197" s="41"/>
      <c r="IBP197" s="41"/>
      <c r="IBQ197" s="41"/>
      <c r="IBR197" s="41"/>
      <c r="IBS197" s="41"/>
      <c r="IBT197" s="41"/>
      <c r="IBU197" s="41"/>
      <c r="IBV197" s="41"/>
      <c r="IBW197" s="41"/>
      <c r="IBX197" s="41"/>
      <c r="IBY197" s="41"/>
      <c r="IBZ197" s="41"/>
      <c r="ICA197" s="41"/>
      <c r="ICB197" s="41"/>
      <c r="ICC197" s="41"/>
      <c r="ICD197" s="41"/>
      <c r="ICE197" s="41"/>
      <c r="ICF197" s="41"/>
      <c r="ICG197" s="41"/>
      <c r="ICH197" s="41"/>
      <c r="ICI197" s="41"/>
      <c r="ICJ197" s="41"/>
      <c r="ICK197" s="41"/>
      <c r="ICL197" s="41"/>
      <c r="ICM197" s="41"/>
      <c r="ICN197" s="41"/>
      <c r="ICO197" s="41"/>
      <c r="ICP197" s="41"/>
      <c r="ICQ197" s="41"/>
      <c r="ICR197" s="41"/>
      <c r="ICS197" s="41"/>
      <c r="ICT197" s="41"/>
      <c r="ICU197" s="41"/>
      <c r="ICV197" s="41"/>
      <c r="ICW197" s="41"/>
      <c r="ICX197" s="41"/>
      <c r="ICY197" s="41"/>
      <c r="ICZ197" s="41"/>
      <c r="IDA197" s="41"/>
      <c r="IDB197" s="41"/>
      <c r="IDC197" s="41"/>
      <c r="IKT197" s="41"/>
      <c r="IKU197" s="41"/>
      <c r="IKV197" s="41"/>
      <c r="IKW197" s="41"/>
      <c r="ILI197" s="41"/>
      <c r="ILJ197" s="41"/>
      <c r="ILK197" s="41"/>
      <c r="ILL197" s="41"/>
      <c r="ILM197" s="41"/>
      <c r="ILN197" s="41"/>
      <c r="ILO197" s="41"/>
      <c r="ILP197" s="41"/>
      <c r="ILQ197" s="41"/>
      <c r="ILR197" s="41"/>
      <c r="ILS197" s="41"/>
      <c r="ILT197" s="41"/>
      <c r="ILU197" s="41"/>
      <c r="ILV197" s="41"/>
      <c r="ILW197" s="41"/>
      <c r="ILX197" s="41"/>
      <c r="ILY197" s="41"/>
      <c r="ILZ197" s="41"/>
      <c r="IMA197" s="41"/>
      <c r="IMB197" s="41"/>
      <c r="IMC197" s="41"/>
      <c r="IMD197" s="41"/>
      <c r="IME197" s="41"/>
      <c r="IMF197" s="41"/>
      <c r="IMG197" s="41"/>
      <c r="IMH197" s="41"/>
      <c r="IMI197" s="41"/>
      <c r="IMJ197" s="41"/>
      <c r="IMK197" s="41"/>
      <c r="IML197" s="41"/>
      <c r="IMM197" s="41"/>
      <c r="IMN197" s="41"/>
      <c r="IMO197" s="41"/>
      <c r="IMP197" s="41"/>
      <c r="IMQ197" s="41"/>
      <c r="IMR197" s="41"/>
      <c r="IMS197" s="41"/>
      <c r="IMT197" s="41"/>
      <c r="IMU197" s="41"/>
      <c r="IMV197" s="41"/>
      <c r="IMW197" s="41"/>
      <c r="IMX197" s="41"/>
      <c r="IMY197" s="41"/>
      <c r="IUP197" s="41"/>
      <c r="IUQ197" s="41"/>
      <c r="IUR197" s="41"/>
      <c r="IUS197" s="41"/>
      <c r="IVE197" s="41"/>
      <c r="IVF197" s="41"/>
      <c r="IVG197" s="41"/>
      <c r="IVH197" s="41"/>
      <c r="IVI197" s="41"/>
      <c r="IVJ197" s="41"/>
      <c r="IVK197" s="41"/>
      <c r="IVL197" s="41"/>
      <c r="IVM197" s="41"/>
      <c r="IVN197" s="41"/>
      <c r="IVO197" s="41"/>
      <c r="IVP197" s="41"/>
      <c r="IVQ197" s="41"/>
      <c r="IVR197" s="41"/>
      <c r="IVS197" s="41"/>
      <c r="IVT197" s="41"/>
      <c r="IVU197" s="41"/>
      <c r="IVV197" s="41"/>
      <c r="IVW197" s="41"/>
      <c r="IVX197" s="41"/>
      <c r="IVY197" s="41"/>
      <c r="IVZ197" s="41"/>
      <c r="IWA197" s="41"/>
      <c r="IWB197" s="41"/>
      <c r="IWC197" s="41"/>
      <c r="IWD197" s="41"/>
      <c r="IWE197" s="41"/>
      <c r="IWF197" s="41"/>
      <c r="IWG197" s="41"/>
      <c r="IWH197" s="41"/>
      <c r="IWI197" s="41"/>
      <c r="IWJ197" s="41"/>
      <c r="IWK197" s="41"/>
      <c r="IWL197" s="41"/>
      <c r="IWM197" s="41"/>
      <c r="IWN197" s="41"/>
      <c r="IWO197" s="41"/>
      <c r="IWP197" s="41"/>
      <c r="IWQ197" s="41"/>
      <c r="IWR197" s="41"/>
      <c r="IWS197" s="41"/>
      <c r="IWT197" s="41"/>
      <c r="IWU197" s="41"/>
      <c r="JEL197" s="41"/>
      <c r="JEM197" s="41"/>
      <c r="JEN197" s="41"/>
      <c r="JEO197" s="41"/>
      <c r="JFA197" s="41"/>
      <c r="JFB197" s="41"/>
      <c r="JFC197" s="41"/>
      <c r="JFD197" s="41"/>
      <c r="JFE197" s="41"/>
      <c r="JFF197" s="41"/>
      <c r="JFG197" s="41"/>
      <c r="JFH197" s="41"/>
      <c r="JFI197" s="41"/>
      <c r="JFJ197" s="41"/>
      <c r="JFK197" s="41"/>
      <c r="JFL197" s="41"/>
      <c r="JFM197" s="41"/>
      <c r="JFN197" s="41"/>
      <c r="JFO197" s="41"/>
      <c r="JFP197" s="41"/>
      <c r="JFQ197" s="41"/>
      <c r="JFR197" s="41"/>
      <c r="JFS197" s="41"/>
      <c r="JFT197" s="41"/>
      <c r="JFU197" s="41"/>
      <c r="JFV197" s="41"/>
      <c r="JFW197" s="41"/>
      <c r="JFX197" s="41"/>
      <c r="JFY197" s="41"/>
      <c r="JFZ197" s="41"/>
      <c r="JGA197" s="41"/>
      <c r="JGB197" s="41"/>
      <c r="JGC197" s="41"/>
      <c r="JGD197" s="41"/>
      <c r="JGE197" s="41"/>
      <c r="JGF197" s="41"/>
      <c r="JGG197" s="41"/>
      <c r="JGH197" s="41"/>
      <c r="JGI197" s="41"/>
      <c r="JGJ197" s="41"/>
      <c r="JGK197" s="41"/>
      <c r="JGL197" s="41"/>
      <c r="JGM197" s="41"/>
      <c r="JGN197" s="41"/>
      <c r="JGO197" s="41"/>
      <c r="JGP197" s="41"/>
      <c r="JGQ197" s="41"/>
      <c r="JOH197" s="41"/>
      <c r="JOI197" s="41"/>
      <c r="JOJ197" s="41"/>
      <c r="JOK197" s="41"/>
      <c r="JOW197" s="41"/>
      <c r="JOX197" s="41"/>
      <c r="JOY197" s="41"/>
      <c r="JOZ197" s="41"/>
      <c r="JPA197" s="41"/>
      <c r="JPB197" s="41"/>
      <c r="JPC197" s="41"/>
      <c r="JPD197" s="41"/>
      <c r="JPE197" s="41"/>
      <c r="JPF197" s="41"/>
      <c r="JPG197" s="41"/>
      <c r="JPH197" s="41"/>
      <c r="JPI197" s="41"/>
      <c r="JPJ197" s="41"/>
      <c r="JPK197" s="41"/>
      <c r="JPL197" s="41"/>
      <c r="JPM197" s="41"/>
      <c r="JPN197" s="41"/>
      <c r="JPO197" s="41"/>
      <c r="JPP197" s="41"/>
      <c r="JPQ197" s="41"/>
      <c r="JPR197" s="41"/>
      <c r="JPS197" s="41"/>
      <c r="JPT197" s="41"/>
      <c r="JPU197" s="41"/>
      <c r="JPV197" s="41"/>
      <c r="JPW197" s="41"/>
      <c r="JPX197" s="41"/>
      <c r="JPY197" s="41"/>
      <c r="JPZ197" s="41"/>
      <c r="JQA197" s="41"/>
      <c r="JQB197" s="41"/>
      <c r="JQC197" s="41"/>
      <c r="JQD197" s="41"/>
      <c r="JQE197" s="41"/>
      <c r="JQF197" s="41"/>
      <c r="JQG197" s="41"/>
      <c r="JQH197" s="41"/>
      <c r="JQI197" s="41"/>
      <c r="JQJ197" s="41"/>
      <c r="JQK197" s="41"/>
      <c r="JQL197" s="41"/>
      <c r="JQM197" s="41"/>
      <c r="JYD197" s="41"/>
      <c r="JYE197" s="41"/>
      <c r="JYF197" s="41"/>
      <c r="JYG197" s="41"/>
      <c r="JYS197" s="41"/>
      <c r="JYT197" s="41"/>
      <c r="JYU197" s="41"/>
      <c r="JYV197" s="41"/>
      <c r="JYW197" s="41"/>
      <c r="JYX197" s="41"/>
      <c r="JYY197" s="41"/>
      <c r="JYZ197" s="41"/>
      <c r="JZA197" s="41"/>
      <c r="JZB197" s="41"/>
      <c r="JZC197" s="41"/>
      <c r="JZD197" s="41"/>
      <c r="JZE197" s="41"/>
      <c r="JZF197" s="41"/>
      <c r="JZG197" s="41"/>
      <c r="JZH197" s="41"/>
      <c r="JZI197" s="41"/>
      <c r="JZJ197" s="41"/>
      <c r="JZK197" s="41"/>
      <c r="JZL197" s="41"/>
      <c r="JZM197" s="41"/>
      <c r="JZN197" s="41"/>
      <c r="JZO197" s="41"/>
      <c r="JZP197" s="41"/>
      <c r="JZQ197" s="41"/>
      <c r="JZR197" s="41"/>
      <c r="JZS197" s="41"/>
      <c r="JZT197" s="41"/>
      <c r="JZU197" s="41"/>
      <c r="JZV197" s="41"/>
      <c r="JZW197" s="41"/>
      <c r="JZX197" s="41"/>
      <c r="JZY197" s="41"/>
      <c r="JZZ197" s="41"/>
      <c r="KAA197" s="41"/>
      <c r="KAB197" s="41"/>
      <c r="KAC197" s="41"/>
      <c r="KAD197" s="41"/>
      <c r="KAE197" s="41"/>
      <c r="KAF197" s="41"/>
      <c r="KAG197" s="41"/>
      <c r="KAH197" s="41"/>
      <c r="KAI197" s="41"/>
      <c r="KHZ197" s="41"/>
      <c r="KIA197" s="41"/>
      <c r="KIB197" s="41"/>
      <c r="KIC197" s="41"/>
      <c r="KIO197" s="41"/>
      <c r="KIP197" s="41"/>
      <c r="KIQ197" s="41"/>
      <c r="KIR197" s="41"/>
      <c r="KIS197" s="41"/>
      <c r="KIT197" s="41"/>
      <c r="KIU197" s="41"/>
      <c r="KIV197" s="41"/>
      <c r="KIW197" s="41"/>
      <c r="KIX197" s="41"/>
      <c r="KIY197" s="41"/>
      <c r="KIZ197" s="41"/>
      <c r="KJA197" s="41"/>
      <c r="KJB197" s="41"/>
      <c r="KJC197" s="41"/>
      <c r="KJD197" s="41"/>
      <c r="KJE197" s="41"/>
      <c r="KJF197" s="41"/>
      <c r="KJG197" s="41"/>
      <c r="KJH197" s="41"/>
      <c r="KJI197" s="41"/>
      <c r="KJJ197" s="41"/>
      <c r="KJK197" s="41"/>
      <c r="KJL197" s="41"/>
      <c r="KJM197" s="41"/>
      <c r="KJN197" s="41"/>
      <c r="KJO197" s="41"/>
      <c r="KJP197" s="41"/>
      <c r="KJQ197" s="41"/>
      <c r="KJR197" s="41"/>
      <c r="KJS197" s="41"/>
      <c r="KJT197" s="41"/>
      <c r="KJU197" s="41"/>
      <c r="KJV197" s="41"/>
      <c r="KJW197" s="41"/>
      <c r="KJX197" s="41"/>
      <c r="KJY197" s="41"/>
      <c r="KJZ197" s="41"/>
      <c r="KKA197" s="41"/>
      <c r="KKB197" s="41"/>
      <c r="KKC197" s="41"/>
      <c r="KKD197" s="41"/>
      <c r="KKE197" s="41"/>
      <c r="KRV197" s="41"/>
      <c r="KRW197" s="41"/>
      <c r="KRX197" s="41"/>
      <c r="KRY197" s="41"/>
      <c r="KSK197" s="41"/>
      <c r="KSL197" s="41"/>
      <c r="KSM197" s="41"/>
      <c r="KSN197" s="41"/>
      <c r="KSO197" s="41"/>
      <c r="KSP197" s="41"/>
      <c r="KSQ197" s="41"/>
      <c r="KSR197" s="41"/>
      <c r="KSS197" s="41"/>
      <c r="KST197" s="41"/>
      <c r="KSU197" s="41"/>
      <c r="KSV197" s="41"/>
      <c r="KSW197" s="41"/>
      <c r="KSX197" s="41"/>
      <c r="KSY197" s="41"/>
      <c r="KSZ197" s="41"/>
      <c r="KTA197" s="41"/>
      <c r="KTB197" s="41"/>
      <c r="KTC197" s="41"/>
      <c r="KTD197" s="41"/>
      <c r="KTE197" s="41"/>
      <c r="KTF197" s="41"/>
      <c r="KTG197" s="41"/>
      <c r="KTH197" s="41"/>
      <c r="KTI197" s="41"/>
      <c r="KTJ197" s="41"/>
      <c r="KTK197" s="41"/>
      <c r="KTL197" s="41"/>
      <c r="KTM197" s="41"/>
      <c r="KTN197" s="41"/>
      <c r="KTO197" s="41"/>
      <c r="KTP197" s="41"/>
      <c r="KTQ197" s="41"/>
      <c r="KTR197" s="41"/>
      <c r="KTS197" s="41"/>
      <c r="KTT197" s="41"/>
      <c r="KTU197" s="41"/>
      <c r="KTV197" s="41"/>
      <c r="KTW197" s="41"/>
      <c r="KTX197" s="41"/>
      <c r="KTY197" s="41"/>
      <c r="KTZ197" s="41"/>
      <c r="KUA197" s="41"/>
      <c r="LBR197" s="41"/>
      <c r="LBS197" s="41"/>
      <c r="LBT197" s="41"/>
      <c r="LBU197" s="41"/>
      <c r="LCG197" s="41"/>
      <c r="LCH197" s="41"/>
      <c r="LCI197" s="41"/>
      <c r="LCJ197" s="41"/>
      <c r="LCK197" s="41"/>
      <c r="LCL197" s="41"/>
      <c r="LCM197" s="41"/>
      <c r="LCN197" s="41"/>
      <c r="LCO197" s="41"/>
      <c r="LCP197" s="41"/>
      <c r="LCQ197" s="41"/>
      <c r="LCR197" s="41"/>
      <c r="LCS197" s="41"/>
      <c r="LCT197" s="41"/>
      <c r="LCU197" s="41"/>
      <c r="LCV197" s="41"/>
      <c r="LCW197" s="41"/>
      <c r="LCX197" s="41"/>
      <c r="LCY197" s="41"/>
      <c r="LCZ197" s="41"/>
      <c r="LDA197" s="41"/>
      <c r="LDB197" s="41"/>
      <c r="LDC197" s="41"/>
      <c r="LDD197" s="41"/>
      <c r="LDE197" s="41"/>
      <c r="LDF197" s="41"/>
      <c r="LDG197" s="41"/>
      <c r="LDH197" s="41"/>
      <c r="LDI197" s="41"/>
      <c r="LDJ197" s="41"/>
      <c r="LDK197" s="41"/>
      <c r="LDL197" s="41"/>
      <c r="LDM197" s="41"/>
      <c r="LDN197" s="41"/>
      <c r="LDO197" s="41"/>
      <c r="LDP197" s="41"/>
      <c r="LDQ197" s="41"/>
      <c r="LDR197" s="41"/>
      <c r="LDS197" s="41"/>
      <c r="LDT197" s="41"/>
      <c r="LDU197" s="41"/>
      <c r="LDV197" s="41"/>
      <c r="LDW197" s="41"/>
      <c r="LLN197" s="41"/>
      <c r="LLO197" s="41"/>
      <c r="LLP197" s="41"/>
      <c r="LLQ197" s="41"/>
      <c r="LMC197" s="41"/>
      <c r="LMD197" s="41"/>
      <c r="LME197" s="41"/>
      <c r="LMF197" s="41"/>
      <c r="LMG197" s="41"/>
      <c r="LMH197" s="41"/>
      <c r="LMI197" s="41"/>
      <c r="LMJ197" s="41"/>
      <c r="LMK197" s="41"/>
      <c r="LML197" s="41"/>
      <c r="LMM197" s="41"/>
      <c r="LMN197" s="41"/>
      <c r="LMO197" s="41"/>
      <c r="LMP197" s="41"/>
      <c r="LMQ197" s="41"/>
      <c r="LMR197" s="41"/>
      <c r="LMS197" s="41"/>
      <c r="LMT197" s="41"/>
      <c r="LMU197" s="41"/>
      <c r="LMV197" s="41"/>
      <c r="LMW197" s="41"/>
      <c r="LMX197" s="41"/>
      <c r="LMY197" s="41"/>
      <c r="LMZ197" s="41"/>
      <c r="LNA197" s="41"/>
      <c r="LNB197" s="41"/>
      <c r="LNC197" s="41"/>
      <c r="LND197" s="41"/>
      <c r="LNE197" s="41"/>
      <c r="LNF197" s="41"/>
      <c r="LNG197" s="41"/>
      <c r="LNH197" s="41"/>
      <c r="LNI197" s="41"/>
      <c r="LNJ197" s="41"/>
      <c r="LNK197" s="41"/>
      <c r="LNL197" s="41"/>
      <c r="LNM197" s="41"/>
      <c r="LNN197" s="41"/>
      <c r="LNO197" s="41"/>
      <c r="LNP197" s="41"/>
      <c r="LNQ197" s="41"/>
      <c r="LNR197" s="41"/>
      <c r="LNS197" s="41"/>
      <c r="LVJ197" s="41"/>
      <c r="LVK197" s="41"/>
      <c r="LVL197" s="41"/>
      <c r="LVM197" s="41"/>
      <c r="LVY197" s="41"/>
      <c r="LVZ197" s="41"/>
      <c r="LWA197" s="41"/>
      <c r="LWB197" s="41"/>
      <c r="LWC197" s="41"/>
      <c r="LWD197" s="41"/>
      <c r="LWE197" s="41"/>
      <c r="LWF197" s="41"/>
      <c r="LWG197" s="41"/>
      <c r="LWH197" s="41"/>
      <c r="LWI197" s="41"/>
      <c r="LWJ197" s="41"/>
      <c r="LWK197" s="41"/>
      <c r="LWL197" s="41"/>
      <c r="LWM197" s="41"/>
      <c r="LWN197" s="41"/>
      <c r="LWO197" s="41"/>
      <c r="LWP197" s="41"/>
      <c r="LWQ197" s="41"/>
      <c r="LWR197" s="41"/>
      <c r="LWS197" s="41"/>
      <c r="LWT197" s="41"/>
      <c r="LWU197" s="41"/>
      <c r="LWV197" s="41"/>
      <c r="LWW197" s="41"/>
      <c r="LWX197" s="41"/>
      <c r="LWY197" s="41"/>
      <c r="LWZ197" s="41"/>
      <c r="LXA197" s="41"/>
      <c r="LXB197" s="41"/>
      <c r="LXC197" s="41"/>
      <c r="LXD197" s="41"/>
      <c r="LXE197" s="41"/>
      <c r="LXF197" s="41"/>
      <c r="LXG197" s="41"/>
      <c r="LXH197" s="41"/>
      <c r="LXI197" s="41"/>
      <c r="LXJ197" s="41"/>
      <c r="LXK197" s="41"/>
      <c r="LXL197" s="41"/>
      <c r="LXM197" s="41"/>
      <c r="LXN197" s="41"/>
      <c r="LXO197" s="41"/>
      <c r="MFF197" s="41"/>
      <c r="MFG197" s="41"/>
      <c r="MFH197" s="41"/>
      <c r="MFI197" s="41"/>
      <c r="MFU197" s="41"/>
      <c r="MFV197" s="41"/>
      <c r="MFW197" s="41"/>
      <c r="MFX197" s="41"/>
      <c r="MFY197" s="41"/>
      <c r="MFZ197" s="41"/>
      <c r="MGA197" s="41"/>
      <c r="MGB197" s="41"/>
      <c r="MGC197" s="41"/>
      <c r="MGD197" s="41"/>
      <c r="MGE197" s="41"/>
      <c r="MGF197" s="41"/>
      <c r="MGG197" s="41"/>
      <c r="MGH197" s="41"/>
      <c r="MGI197" s="41"/>
      <c r="MGJ197" s="41"/>
      <c r="MGK197" s="41"/>
      <c r="MGL197" s="41"/>
      <c r="MGM197" s="41"/>
      <c r="MGN197" s="41"/>
      <c r="MGO197" s="41"/>
      <c r="MGP197" s="41"/>
      <c r="MGQ197" s="41"/>
      <c r="MGR197" s="41"/>
      <c r="MGS197" s="41"/>
      <c r="MGT197" s="41"/>
      <c r="MGU197" s="41"/>
      <c r="MGV197" s="41"/>
      <c r="MGW197" s="41"/>
      <c r="MGX197" s="41"/>
      <c r="MGY197" s="41"/>
      <c r="MGZ197" s="41"/>
      <c r="MHA197" s="41"/>
      <c r="MHB197" s="41"/>
      <c r="MHC197" s="41"/>
      <c r="MHD197" s="41"/>
      <c r="MHE197" s="41"/>
      <c r="MHF197" s="41"/>
      <c r="MHG197" s="41"/>
      <c r="MHH197" s="41"/>
      <c r="MHI197" s="41"/>
      <c r="MHJ197" s="41"/>
      <c r="MHK197" s="41"/>
      <c r="MPB197" s="41"/>
      <c r="MPC197" s="41"/>
      <c r="MPD197" s="41"/>
      <c r="MPE197" s="41"/>
      <c r="MPQ197" s="41"/>
      <c r="MPR197" s="41"/>
      <c r="MPS197" s="41"/>
      <c r="MPT197" s="41"/>
      <c r="MPU197" s="41"/>
      <c r="MPV197" s="41"/>
      <c r="MPW197" s="41"/>
      <c r="MPX197" s="41"/>
      <c r="MPY197" s="41"/>
      <c r="MPZ197" s="41"/>
      <c r="MQA197" s="41"/>
      <c r="MQB197" s="41"/>
      <c r="MQC197" s="41"/>
      <c r="MQD197" s="41"/>
      <c r="MQE197" s="41"/>
      <c r="MQF197" s="41"/>
      <c r="MQG197" s="41"/>
      <c r="MQH197" s="41"/>
      <c r="MQI197" s="41"/>
      <c r="MQJ197" s="41"/>
      <c r="MQK197" s="41"/>
      <c r="MQL197" s="41"/>
      <c r="MQM197" s="41"/>
      <c r="MQN197" s="41"/>
      <c r="MQO197" s="41"/>
      <c r="MQP197" s="41"/>
      <c r="MQQ197" s="41"/>
      <c r="MQR197" s="41"/>
      <c r="MQS197" s="41"/>
      <c r="MQT197" s="41"/>
      <c r="MQU197" s="41"/>
      <c r="MQV197" s="41"/>
      <c r="MQW197" s="41"/>
      <c r="MQX197" s="41"/>
      <c r="MQY197" s="41"/>
      <c r="MQZ197" s="41"/>
      <c r="MRA197" s="41"/>
      <c r="MRB197" s="41"/>
      <c r="MRC197" s="41"/>
      <c r="MRD197" s="41"/>
      <c r="MRE197" s="41"/>
      <c r="MRF197" s="41"/>
      <c r="MRG197" s="41"/>
      <c r="MYX197" s="41"/>
      <c r="MYY197" s="41"/>
      <c r="MYZ197" s="41"/>
      <c r="MZA197" s="41"/>
      <c r="MZM197" s="41"/>
      <c r="MZN197" s="41"/>
      <c r="MZO197" s="41"/>
      <c r="MZP197" s="41"/>
      <c r="MZQ197" s="41"/>
      <c r="MZR197" s="41"/>
      <c r="MZS197" s="41"/>
      <c r="MZT197" s="41"/>
      <c r="MZU197" s="41"/>
      <c r="MZV197" s="41"/>
      <c r="MZW197" s="41"/>
      <c r="MZX197" s="41"/>
      <c r="MZY197" s="41"/>
      <c r="MZZ197" s="41"/>
      <c r="NAA197" s="41"/>
      <c r="NAB197" s="41"/>
      <c r="NAC197" s="41"/>
      <c r="NAD197" s="41"/>
      <c r="NAE197" s="41"/>
      <c r="NAF197" s="41"/>
      <c r="NAG197" s="41"/>
      <c r="NAH197" s="41"/>
      <c r="NAI197" s="41"/>
      <c r="NAJ197" s="41"/>
      <c r="NAK197" s="41"/>
      <c r="NAL197" s="41"/>
      <c r="NAM197" s="41"/>
      <c r="NAN197" s="41"/>
      <c r="NAO197" s="41"/>
      <c r="NAP197" s="41"/>
      <c r="NAQ197" s="41"/>
      <c r="NAR197" s="41"/>
      <c r="NAS197" s="41"/>
      <c r="NAT197" s="41"/>
      <c r="NAU197" s="41"/>
      <c r="NAV197" s="41"/>
      <c r="NAW197" s="41"/>
      <c r="NAX197" s="41"/>
      <c r="NAY197" s="41"/>
      <c r="NAZ197" s="41"/>
      <c r="NBA197" s="41"/>
      <c r="NBB197" s="41"/>
      <c r="NBC197" s="41"/>
      <c r="NIT197" s="41"/>
      <c r="NIU197" s="41"/>
      <c r="NIV197" s="41"/>
      <c r="NIW197" s="41"/>
      <c r="NJI197" s="41"/>
      <c r="NJJ197" s="41"/>
      <c r="NJK197" s="41"/>
      <c r="NJL197" s="41"/>
      <c r="NJM197" s="41"/>
      <c r="NJN197" s="41"/>
      <c r="NJO197" s="41"/>
      <c r="NJP197" s="41"/>
      <c r="NJQ197" s="41"/>
      <c r="NJR197" s="41"/>
      <c r="NJS197" s="41"/>
      <c r="NJT197" s="41"/>
      <c r="NJU197" s="41"/>
      <c r="NJV197" s="41"/>
      <c r="NJW197" s="41"/>
      <c r="NJX197" s="41"/>
      <c r="NJY197" s="41"/>
      <c r="NJZ197" s="41"/>
      <c r="NKA197" s="41"/>
      <c r="NKB197" s="41"/>
      <c r="NKC197" s="41"/>
      <c r="NKD197" s="41"/>
      <c r="NKE197" s="41"/>
      <c r="NKF197" s="41"/>
      <c r="NKG197" s="41"/>
      <c r="NKH197" s="41"/>
      <c r="NKI197" s="41"/>
      <c r="NKJ197" s="41"/>
      <c r="NKK197" s="41"/>
      <c r="NKL197" s="41"/>
      <c r="NKM197" s="41"/>
      <c r="NKN197" s="41"/>
      <c r="NKO197" s="41"/>
      <c r="NKP197" s="41"/>
      <c r="NKQ197" s="41"/>
      <c r="NKR197" s="41"/>
      <c r="NKS197" s="41"/>
      <c r="NKT197" s="41"/>
      <c r="NKU197" s="41"/>
      <c r="NKV197" s="41"/>
      <c r="NKW197" s="41"/>
      <c r="NKX197" s="41"/>
      <c r="NKY197" s="41"/>
      <c r="NSP197" s="41"/>
      <c r="NSQ197" s="41"/>
      <c r="NSR197" s="41"/>
      <c r="NSS197" s="41"/>
      <c r="NTE197" s="41"/>
      <c r="NTF197" s="41"/>
      <c r="NTG197" s="41"/>
      <c r="NTH197" s="41"/>
      <c r="NTI197" s="41"/>
      <c r="NTJ197" s="41"/>
      <c r="NTK197" s="41"/>
      <c r="NTL197" s="41"/>
      <c r="NTM197" s="41"/>
      <c r="NTN197" s="41"/>
      <c r="NTO197" s="41"/>
      <c r="NTP197" s="41"/>
      <c r="NTQ197" s="41"/>
      <c r="NTR197" s="41"/>
      <c r="NTS197" s="41"/>
      <c r="NTT197" s="41"/>
      <c r="NTU197" s="41"/>
      <c r="NTV197" s="41"/>
      <c r="NTW197" s="41"/>
      <c r="NTX197" s="41"/>
      <c r="NTY197" s="41"/>
      <c r="NTZ197" s="41"/>
      <c r="NUA197" s="41"/>
      <c r="NUB197" s="41"/>
      <c r="NUC197" s="41"/>
      <c r="NUD197" s="41"/>
      <c r="NUE197" s="41"/>
      <c r="NUF197" s="41"/>
      <c r="NUG197" s="41"/>
      <c r="NUH197" s="41"/>
      <c r="NUI197" s="41"/>
      <c r="NUJ197" s="41"/>
      <c r="NUK197" s="41"/>
      <c r="NUL197" s="41"/>
      <c r="NUM197" s="41"/>
      <c r="NUN197" s="41"/>
      <c r="NUO197" s="41"/>
      <c r="NUP197" s="41"/>
      <c r="NUQ197" s="41"/>
      <c r="NUR197" s="41"/>
      <c r="NUS197" s="41"/>
      <c r="NUT197" s="41"/>
      <c r="NUU197" s="41"/>
      <c r="OCL197" s="41"/>
      <c r="OCM197" s="41"/>
      <c r="OCN197" s="41"/>
      <c r="OCO197" s="41"/>
      <c r="ODA197" s="41"/>
      <c r="ODB197" s="41"/>
      <c r="ODC197" s="41"/>
      <c r="ODD197" s="41"/>
      <c r="ODE197" s="41"/>
      <c r="ODF197" s="41"/>
      <c r="ODG197" s="41"/>
      <c r="ODH197" s="41"/>
      <c r="ODI197" s="41"/>
      <c r="ODJ197" s="41"/>
      <c r="ODK197" s="41"/>
      <c r="ODL197" s="41"/>
      <c r="ODM197" s="41"/>
      <c r="ODN197" s="41"/>
      <c r="ODO197" s="41"/>
      <c r="ODP197" s="41"/>
      <c r="ODQ197" s="41"/>
      <c r="ODR197" s="41"/>
      <c r="ODS197" s="41"/>
      <c r="ODT197" s="41"/>
      <c r="ODU197" s="41"/>
      <c r="ODV197" s="41"/>
      <c r="ODW197" s="41"/>
      <c r="ODX197" s="41"/>
      <c r="ODY197" s="41"/>
      <c r="ODZ197" s="41"/>
      <c r="OEA197" s="41"/>
      <c r="OEB197" s="41"/>
      <c r="OEC197" s="41"/>
      <c r="OED197" s="41"/>
      <c r="OEE197" s="41"/>
      <c r="OEF197" s="41"/>
      <c r="OEG197" s="41"/>
      <c r="OEH197" s="41"/>
      <c r="OEI197" s="41"/>
      <c r="OEJ197" s="41"/>
      <c r="OEK197" s="41"/>
      <c r="OEL197" s="41"/>
      <c r="OEM197" s="41"/>
      <c r="OEN197" s="41"/>
      <c r="OEO197" s="41"/>
      <c r="OEP197" s="41"/>
      <c r="OEQ197" s="41"/>
      <c r="OMH197" s="41"/>
      <c r="OMI197" s="41"/>
      <c r="OMJ197" s="41"/>
      <c r="OMK197" s="41"/>
      <c r="OMW197" s="41"/>
      <c r="OMX197" s="41"/>
      <c r="OMY197" s="41"/>
      <c r="OMZ197" s="41"/>
      <c r="ONA197" s="41"/>
      <c r="ONB197" s="41"/>
      <c r="ONC197" s="41"/>
      <c r="OND197" s="41"/>
      <c r="ONE197" s="41"/>
      <c r="ONF197" s="41"/>
      <c r="ONG197" s="41"/>
      <c r="ONH197" s="41"/>
      <c r="ONI197" s="41"/>
      <c r="ONJ197" s="41"/>
      <c r="ONK197" s="41"/>
      <c r="ONL197" s="41"/>
      <c r="ONM197" s="41"/>
      <c r="ONN197" s="41"/>
      <c r="ONO197" s="41"/>
      <c r="ONP197" s="41"/>
      <c r="ONQ197" s="41"/>
      <c r="ONR197" s="41"/>
      <c r="ONS197" s="41"/>
      <c r="ONT197" s="41"/>
      <c r="ONU197" s="41"/>
      <c r="ONV197" s="41"/>
      <c r="ONW197" s="41"/>
      <c r="ONX197" s="41"/>
      <c r="ONY197" s="41"/>
      <c r="ONZ197" s="41"/>
      <c r="OOA197" s="41"/>
      <c r="OOB197" s="41"/>
      <c r="OOC197" s="41"/>
      <c r="OOD197" s="41"/>
      <c r="OOE197" s="41"/>
      <c r="OOF197" s="41"/>
      <c r="OOG197" s="41"/>
      <c r="OOH197" s="41"/>
      <c r="OOI197" s="41"/>
      <c r="OOJ197" s="41"/>
      <c r="OOK197" s="41"/>
      <c r="OOL197" s="41"/>
      <c r="OOM197" s="41"/>
      <c r="OWD197" s="41"/>
      <c r="OWE197" s="41"/>
      <c r="OWF197" s="41"/>
      <c r="OWG197" s="41"/>
      <c r="OWS197" s="41"/>
      <c r="OWT197" s="41"/>
      <c r="OWU197" s="41"/>
      <c r="OWV197" s="41"/>
      <c r="OWW197" s="41"/>
      <c r="OWX197" s="41"/>
      <c r="OWY197" s="41"/>
      <c r="OWZ197" s="41"/>
      <c r="OXA197" s="41"/>
      <c r="OXB197" s="41"/>
      <c r="OXC197" s="41"/>
      <c r="OXD197" s="41"/>
      <c r="OXE197" s="41"/>
      <c r="OXF197" s="41"/>
      <c r="OXG197" s="41"/>
      <c r="OXH197" s="41"/>
      <c r="OXI197" s="41"/>
      <c r="OXJ197" s="41"/>
      <c r="OXK197" s="41"/>
      <c r="OXL197" s="41"/>
      <c r="OXM197" s="41"/>
      <c r="OXN197" s="41"/>
      <c r="OXO197" s="41"/>
      <c r="OXP197" s="41"/>
      <c r="OXQ197" s="41"/>
      <c r="OXR197" s="41"/>
      <c r="OXS197" s="41"/>
      <c r="OXT197" s="41"/>
      <c r="OXU197" s="41"/>
      <c r="OXV197" s="41"/>
      <c r="OXW197" s="41"/>
      <c r="OXX197" s="41"/>
      <c r="OXY197" s="41"/>
      <c r="OXZ197" s="41"/>
      <c r="OYA197" s="41"/>
      <c r="OYB197" s="41"/>
      <c r="OYC197" s="41"/>
      <c r="OYD197" s="41"/>
      <c r="OYE197" s="41"/>
      <c r="OYF197" s="41"/>
      <c r="OYG197" s="41"/>
      <c r="OYH197" s="41"/>
      <c r="OYI197" s="41"/>
      <c r="PFZ197" s="41"/>
      <c r="PGA197" s="41"/>
      <c r="PGB197" s="41"/>
      <c r="PGC197" s="41"/>
      <c r="PGO197" s="41"/>
      <c r="PGP197" s="41"/>
      <c r="PGQ197" s="41"/>
      <c r="PGR197" s="41"/>
      <c r="PGS197" s="41"/>
      <c r="PGT197" s="41"/>
      <c r="PGU197" s="41"/>
      <c r="PGV197" s="41"/>
      <c r="PGW197" s="41"/>
      <c r="PGX197" s="41"/>
      <c r="PGY197" s="41"/>
      <c r="PGZ197" s="41"/>
      <c r="PHA197" s="41"/>
      <c r="PHB197" s="41"/>
      <c r="PHC197" s="41"/>
      <c r="PHD197" s="41"/>
      <c r="PHE197" s="41"/>
      <c r="PHF197" s="41"/>
      <c r="PHG197" s="41"/>
      <c r="PHH197" s="41"/>
      <c r="PHI197" s="41"/>
      <c r="PHJ197" s="41"/>
      <c r="PHK197" s="41"/>
      <c r="PHL197" s="41"/>
      <c r="PHM197" s="41"/>
      <c r="PHN197" s="41"/>
      <c r="PHO197" s="41"/>
      <c r="PHP197" s="41"/>
      <c r="PHQ197" s="41"/>
      <c r="PHR197" s="41"/>
      <c r="PHS197" s="41"/>
      <c r="PHT197" s="41"/>
      <c r="PHU197" s="41"/>
      <c r="PHV197" s="41"/>
      <c r="PHW197" s="41"/>
      <c r="PHX197" s="41"/>
      <c r="PHY197" s="41"/>
      <c r="PHZ197" s="41"/>
      <c r="PIA197" s="41"/>
      <c r="PIB197" s="41"/>
      <c r="PIC197" s="41"/>
      <c r="PID197" s="41"/>
      <c r="PIE197" s="41"/>
      <c r="PPV197" s="41"/>
      <c r="PPW197" s="41"/>
      <c r="PPX197" s="41"/>
      <c r="PPY197" s="41"/>
      <c r="PQK197" s="41"/>
      <c r="PQL197" s="41"/>
      <c r="PQM197" s="41"/>
      <c r="PQN197" s="41"/>
      <c r="PQO197" s="41"/>
      <c r="PQP197" s="41"/>
      <c r="PQQ197" s="41"/>
      <c r="PQR197" s="41"/>
      <c r="PQS197" s="41"/>
      <c r="PQT197" s="41"/>
      <c r="PQU197" s="41"/>
      <c r="PQV197" s="41"/>
      <c r="PQW197" s="41"/>
      <c r="PQX197" s="41"/>
      <c r="PQY197" s="41"/>
      <c r="PQZ197" s="41"/>
      <c r="PRA197" s="41"/>
      <c r="PRB197" s="41"/>
      <c r="PRC197" s="41"/>
      <c r="PRD197" s="41"/>
      <c r="PRE197" s="41"/>
      <c r="PRF197" s="41"/>
      <c r="PRG197" s="41"/>
      <c r="PRH197" s="41"/>
      <c r="PRI197" s="41"/>
      <c r="PRJ197" s="41"/>
      <c r="PRK197" s="41"/>
      <c r="PRL197" s="41"/>
      <c r="PRM197" s="41"/>
      <c r="PRN197" s="41"/>
      <c r="PRO197" s="41"/>
      <c r="PRP197" s="41"/>
      <c r="PRQ197" s="41"/>
      <c r="PRR197" s="41"/>
      <c r="PRS197" s="41"/>
      <c r="PRT197" s="41"/>
      <c r="PRU197" s="41"/>
      <c r="PRV197" s="41"/>
      <c r="PRW197" s="41"/>
      <c r="PRX197" s="41"/>
      <c r="PRY197" s="41"/>
      <c r="PRZ197" s="41"/>
      <c r="PSA197" s="41"/>
      <c r="PZR197" s="41"/>
      <c r="PZS197" s="41"/>
      <c r="PZT197" s="41"/>
      <c r="PZU197" s="41"/>
      <c r="QAG197" s="41"/>
      <c r="QAH197" s="41"/>
      <c r="QAI197" s="41"/>
      <c r="QAJ197" s="41"/>
      <c r="QAK197" s="41"/>
      <c r="QAL197" s="41"/>
      <c r="QAM197" s="41"/>
      <c r="QAN197" s="41"/>
      <c r="QAO197" s="41"/>
      <c r="QAP197" s="41"/>
      <c r="QAQ197" s="41"/>
      <c r="QAR197" s="41"/>
      <c r="QAS197" s="41"/>
      <c r="QAT197" s="41"/>
      <c r="QAU197" s="41"/>
      <c r="QAV197" s="41"/>
      <c r="QAW197" s="41"/>
      <c r="QAX197" s="41"/>
      <c r="QAY197" s="41"/>
      <c r="QAZ197" s="41"/>
      <c r="QBA197" s="41"/>
      <c r="QBB197" s="41"/>
      <c r="QBC197" s="41"/>
      <c r="QBD197" s="41"/>
      <c r="QBE197" s="41"/>
      <c r="QBF197" s="41"/>
      <c r="QBG197" s="41"/>
      <c r="QBH197" s="41"/>
      <c r="QBI197" s="41"/>
      <c r="QBJ197" s="41"/>
      <c r="QBK197" s="41"/>
      <c r="QBL197" s="41"/>
      <c r="QBM197" s="41"/>
      <c r="QBN197" s="41"/>
      <c r="QBO197" s="41"/>
      <c r="QBP197" s="41"/>
      <c r="QBQ197" s="41"/>
      <c r="QBR197" s="41"/>
      <c r="QBS197" s="41"/>
      <c r="QBT197" s="41"/>
      <c r="QBU197" s="41"/>
      <c r="QBV197" s="41"/>
      <c r="QBW197" s="41"/>
      <c r="QJN197" s="41"/>
      <c r="QJO197" s="41"/>
      <c r="QJP197" s="41"/>
      <c r="QJQ197" s="41"/>
      <c r="QKC197" s="41"/>
      <c r="QKD197" s="41"/>
      <c r="QKE197" s="41"/>
      <c r="QKF197" s="41"/>
      <c r="QKG197" s="41"/>
      <c r="QKH197" s="41"/>
      <c r="QKI197" s="41"/>
      <c r="QKJ197" s="41"/>
      <c r="QKK197" s="41"/>
      <c r="QKL197" s="41"/>
      <c r="QKM197" s="41"/>
      <c r="QKN197" s="41"/>
      <c r="QKO197" s="41"/>
      <c r="QKP197" s="41"/>
      <c r="QKQ197" s="41"/>
      <c r="QKR197" s="41"/>
      <c r="QKS197" s="41"/>
      <c r="QKT197" s="41"/>
      <c r="QKU197" s="41"/>
      <c r="QKV197" s="41"/>
      <c r="QKW197" s="41"/>
      <c r="QKX197" s="41"/>
      <c r="QKY197" s="41"/>
      <c r="QKZ197" s="41"/>
      <c r="QLA197" s="41"/>
      <c r="QLB197" s="41"/>
      <c r="QLC197" s="41"/>
      <c r="QLD197" s="41"/>
      <c r="QLE197" s="41"/>
      <c r="QLF197" s="41"/>
      <c r="QLG197" s="41"/>
      <c r="QLH197" s="41"/>
      <c r="QLI197" s="41"/>
      <c r="QLJ197" s="41"/>
      <c r="QLK197" s="41"/>
      <c r="QLL197" s="41"/>
      <c r="QLM197" s="41"/>
      <c r="QLN197" s="41"/>
      <c r="QLO197" s="41"/>
      <c r="QLP197" s="41"/>
      <c r="QLQ197" s="41"/>
      <c r="QLR197" s="41"/>
      <c r="QLS197" s="41"/>
      <c r="QTJ197" s="41"/>
      <c r="QTK197" s="41"/>
      <c r="QTL197" s="41"/>
      <c r="QTM197" s="41"/>
      <c r="QTY197" s="41"/>
      <c r="QTZ197" s="41"/>
      <c r="QUA197" s="41"/>
      <c r="QUB197" s="41"/>
      <c r="QUC197" s="41"/>
      <c r="QUD197" s="41"/>
      <c r="QUE197" s="41"/>
      <c r="QUF197" s="41"/>
      <c r="QUG197" s="41"/>
      <c r="QUH197" s="41"/>
      <c r="QUI197" s="41"/>
      <c r="QUJ197" s="41"/>
      <c r="QUK197" s="41"/>
      <c r="QUL197" s="41"/>
      <c r="QUM197" s="41"/>
      <c r="QUN197" s="41"/>
      <c r="QUO197" s="41"/>
      <c r="QUP197" s="41"/>
      <c r="QUQ197" s="41"/>
      <c r="QUR197" s="41"/>
      <c r="QUS197" s="41"/>
      <c r="QUT197" s="41"/>
      <c r="QUU197" s="41"/>
      <c r="QUV197" s="41"/>
      <c r="QUW197" s="41"/>
      <c r="QUX197" s="41"/>
      <c r="QUY197" s="41"/>
      <c r="QUZ197" s="41"/>
      <c r="QVA197" s="41"/>
      <c r="QVB197" s="41"/>
      <c r="QVC197" s="41"/>
      <c r="QVD197" s="41"/>
      <c r="QVE197" s="41"/>
      <c r="QVF197" s="41"/>
      <c r="QVG197" s="41"/>
      <c r="QVH197" s="41"/>
      <c r="QVI197" s="41"/>
      <c r="QVJ197" s="41"/>
      <c r="QVK197" s="41"/>
      <c r="QVL197" s="41"/>
      <c r="QVM197" s="41"/>
      <c r="QVN197" s="41"/>
      <c r="QVO197" s="41"/>
      <c r="RDF197" s="41"/>
      <c r="RDG197" s="41"/>
      <c r="RDH197" s="41"/>
      <c r="RDI197" s="41"/>
      <c r="RDU197" s="41"/>
      <c r="RDV197" s="41"/>
      <c r="RDW197" s="41"/>
      <c r="RDX197" s="41"/>
      <c r="RDY197" s="41"/>
      <c r="RDZ197" s="41"/>
      <c r="REA197" s="41"/>
      <c r="REB197" s="41"/>
      <c r="REC197" s="41"/>
      <c r="RED197" s="41"/>
      <c r="REE197" s="41"/>
      <c r="REF197" s="41"/>
      <c r="REG197" s="41"/>
      <c r="REH197" s="41"/>
      <c r="REI197" s="41"/>
      <c r="REJ197" s="41"/>
      <c r="REK197" s="41"/>
      <c r="REL197" s="41"/>
      <c r="REM197" s="41"/>
      <c r="REN197" s="41"/>
      <c r="REO197" s="41"/>
      <c r="REP197" s="41"/>
      <c r="REQ197" s="41"/>
      <c r="RER197" s="41"/>
      <c r="RES197" s="41"/>
      <c r="RET197" s="41"/>
      <c r="REU197" s="41"/>
      <c r="REV197" s="41"/>
      <c r="REW197" s="41"/>
      <c r="REX197" s="41"/>
      <c r="REY197" s="41"/>
      <c r="REZ197" s="41"/>
      <c r="RFA197" s="41"/>
      <c r="RFB197" s="41"/>
      <c r="RFC197" s="41"/>
      <c r="RFD197" s="41"/>
      <c r="RFE197" s="41"/>
      <c r="RFF197" s="41"/>
      <c r="RFG197" s="41"/>
      <c r="RFH197" s="41"/>
      <c r="RFI197" s="41"/>
      <c r="RFJ197" s="41"/>
      <c r="RFK197" s="41"/>
      <c r="RNB197" s="41"/>
      <c r="RNC197" s="41"/>
      <c r="RND197" s="41"/>
      <c r="RNE197" s="41"/>
      <c r="RNQ197" s="41"/>
      <c r="RNR197" s="41"/>
      <c r="RNS197" s="41"/>
      <c r="RNT197" s="41"/>
      <c r="RNU197" s="41"/>
      <c r="RNV197" s="41"/>
      <c r="RNW197" s="41"/>
      <c r="RNX197" s="41"/>
      <c r="RNY197" s="41"/>
      <c r="RNZ197" s="41"/>
      <c r="ROA197" s="41"/>
      <c r="ROB197" s="41"/>
      <c r="ROC197" s="41"/>
      <c r="ROD197" s="41"/>
      <c r="ROE197" s="41"/>
      <c r="ROF197" s="41"/>
      <c r="ROG197" s="41"/>
      <c r="ROH197" s="41"/>
      <c r="ROI197" s="41"/>
      <c r="ROJ197" s="41"/>
      <c r="ROK197" s="41"/>
      <c r="ROL197" s="41"/>
      <c r="ROM197" s="41"/>
      <c r="RON197" s="41"/>
      <c r="ROO197" s="41"/>
      <c r="ROP197" s="41"/>
      <c r="ROQ197" s="41"/>
      <c r="ROR197" s="41"/>
      <c r="ROS197" s="41"/>
      <c r="ROT197" s="41"/>
      <c r="ROU197" s="41"/>
      <c r="ROV197" s="41"/>
      <c r="ROW197" s="41"/>
      <c r="ROX197" s="41"/>
      <c r="ROY197" s="41"/>
      <c r="ROZ197" s="41"/>
      <c r="RPA197" s="41"/>
      <c r="RPB197" s="41"/>
      <c r="RPC197" s="41"/>
      <c r="RPD197" s="41"/>
      <c r="RPE197" s="41"/>
      <c r="RPF197" s="41"/>
      <c r="RPG197" s="41"/>
      <c r="RWX197" s="41"/>
      <c r="RWY197" s="41"/>
      <c r="RWZ197" s="41"/>
      <c r="RXA197" s="41"/>
      <c r="RXM197" s="41"/>
      <c r="RXN197" s="41"/>
      <c r="RXO197" s="41"/>
      <c r="RXP197" s="41"/>
      <c r="RXQ197" s="41"/>
      <c r="RXR197" s="41"/>
      <c r="RXS197" s="41"/>
      <c r="RXT197" s="41"/>
      <c r="RXU197" s="41"/>
      <c r="RXV197" s="41"/>
      <c r="RXW197" s="41"/>
      <c r="RXX197" s="41"/>
      <c r="RXY197" s="41"/>
      <c r="RXZ197" s="41"/>
      <c r="RYA197" s="41"/>
      <c r="RYB197" s="41"/>
      <c r="RYC197" s="41"/>
      <c r="RYD197" s="41"/>
      <c r="RYE197" s="41"/>
      <c r="RYF197" s="41"/>
      <c r="RYG197" s="41"/>
      <c r="RYH197" s="41"/>
      <c r="RYI197" s="41"/>
      <c r="RYJ197" s="41"/>
      <c r="RYK197" s="41"/>
      <c r="RYL197" s="41"/>
      <c r="RYM197" s="41"/>
      <c r="RYN197" s="41"/>
      <c r="RYO197" s="41"/>
      <c r="RYP197" s="41"/>
      <c r="RYQ197" s="41"/>
      <c r="RYR197" s="41"/>
      <c r="RYS197" s="41"/>
      <c r="RYT197" s="41"/>
      <c r="RYU197" s="41"/>
      <c r="RYV197" s="41"/>
      <c r="RYW197" s="41"/>
      <c r="RYX197" s="41"/>
      <c r="RYY197" s="41"/>
      <c r="RYZ197" s="41"/>
      <c r="RZA197" s="41"/>
      <c r="RZB197" s="41"/>
      <c r="RZC197" s="41"/>
      <c r="SGT197" s="41"/>
      <c r="SGU197" s="41"/>
      <c r="SGV197" s="41"/>
      <c r="SGW197" s="41"/>
      <c r="SHI197" s="41"/>
      <c r="SHJ197" s="41"/>
      <c r="SHK197" s="41"/>
      <c r="SHL197" s="41"/>
      <c r="SHM197" s="41"/>
      <c r="SHN197" s="41"/>
      <c r="SHO197" s="41"/>
      <c r="SHP197" s="41"/>
      <c r="SHQ197" s="41"/>
      <c r="SHR197" s="41"/>
      <c r="SHS197" s="41"/>
      <c r="SHT197" s="41"/>
      <c r="SHU197" s="41"/>
      <c r="SHV197" s="41"/>
      <c r="SHW197" s="41"/>
      <c r="SHX197" s="41"/>
      <c r="SHY197" s="41"/>
      <c r="SHZ197" s="41"/>
      <c r="SIA197" s="41"/>
      <c r="SIB197" s="41"/>
      <c r="SIC197" s="41"/>
      <c r="SID197" s="41"/>
      <c r="SIE197" s="41"/>
      <c r="SIF197" s="41"/>
      <c r="SIG197" s="41"/>
      <c r="SIH197" s="41"/>
      <c r="SII197" s="41"/>
      <c r="SIJ197" s="41"/>
      <c r="SIK197" s="41"/>
      <c r="SIL197" s="41"/>
      <c r="SIM197" s="41"/>
      <c r="SIN197" s="41"/>
      <c r="SIO197" s="41"/>
      <c r="SIP197" s="41"/>
      <c r="SIQ197" s="41"/>
      <c r="SIR197" s="41"/>
      <c r="SIS197" s="41"/>
      <c r="SIT197" s="41"/>
      <c r="SIU197" s="41"/>
      <c r="SIV197" s="41"/>
      <c r="SIW197" s="41"/>
      <c r="SIX197" s="41"/>
      <c r="SIY197" s="41"/>
      <c r="SQP197" s="41"/>
      <c r="SQQ197" s="41"/>
      <c r="SQR197" s="41"/>
      <c r="SQS197" s="41"/>
      <c r="SRE197" s="41"/>
      <c r="SRF197" s="41"/>
      <c r="SRG197" s="41"/>
      <c r="SRH197" s="41"/>
      <c r="SRI197" s="41"/>
      <c r="SRJ197" s="41"/>
      <c r="SRK197" s="41"/>
      <c r="SRL197" s="41"/>
      <c r="SRM197" s="41"/>
      <c r="SRN197" s="41"/>
      <c r="SRO197" s="41"/>
      <c r="SRP197" s="41"/>
      <c r="SRQ197" s="41"/>
      <c r="SRR197" s="41"/>
      <c r="SRS197" s="41"/>
      <c r="SRT197" s="41"/>
      <c r="SRU197" s="41"/>
      <c r="SRV197" s="41"/>
      <c r="SRW197" s="41"/>
      <c r="SRX197" s="41"/>
      <c r="SRY197" s="41"/>
      <c r="SRZ197" s="41"/>
      <c r="SSA197" s="41"/>
      <c r="SSB197" s="41"/>
      <c r="SSC197" s="41"/>
      <c r="SSD197" s="41"/>
      <c r="SSE197" s="41"/>
      <c r="SSF197" s="41"/>
      <c r="SSG197" s="41"/>
      <c r="SSH197" s="41"/>
      <c r="SSI197" s="41"/>
      <c r="SSJ197" s="41"/>
      <c r="SSK197" s="41"/>
      <c r="SSL197" s="41"/>
      <c r="SSM197" s="41"/>
      <c r="SSN197" s="41"/>
      <c r="SSO197" s="41"/>
      <c r="SSP197" s="41"/>
      <c r="SSQ197" s="41"/>
      <c r="SSR197" s="41"/>
      <c r="SSS197" s="41"/>
      <c r="SST197" s="41"/>
      <c r="SSU197" s="41"/>
      <c r="TAL197" s="41"/>
      <c r="TAM197" s="41"/>
      <c r="TAN197" s="41"/>
      <c r="TAO197" s="41"/>
      <c r="TBA197" s="41"/>
      <c r="TBB197" s="41"/>
      <c r="TBC197" s="41"/>
      <c r="TBD197" s="41"/>
      <c r="TBE197" s="41"/>
      <c r="TBF197" s="41"/>
      <c r="TBG197" s="41"/>
      <c r="TBH197" s="41"/>
      <c r="TBI197" s="41"/>
      <c r="TBJ197" s="41"/>
      <c r="TBK197" s="41"/>
      <c r="TBL197" s="41"/>
      <c r="TBM197" s="41"/>
      <c r="TBN197" s="41"/>
      <c r="TBO197" s="41"/>
      <c r="TBP197" s="41"/>
      <c r="TBQ197" s="41"/>
      <c r="TBR197" s="41"/>
      <c r="TBS197" s="41"/>
      <c r="TBT197" s="41"/>
      <c r="TBU197" s="41"/>
      <c r="TBV197" s="41"/>
      <c r="TBW197" s="41"/>
      <c r="TBX197" s="41"/>
      <c r="TBY197" s="41"/>
      <c r="TBZ197" s="41"/>
      <c r="TCA197" s="41"/>
      <c r="TCB197" s="41"/>
      <c r="TCC197" s="41"/>
      <c r="TCD197" s="41"/>
      <c r="TCE197" s="41"/>
      <c r="TCF197" s="41"/>
      <c r="TCG197" s="41"/>
      <c r="TCH197" s="41"/>
      <c r="TCI197" s="41"/>
      <c r="TCJ197" s="41"/>
      <c r="TCK197" s="41"/>
      <c r="TCL197" s="41"/>
      <c r="TCM197" s="41"/>
      <c r="TCN197" s="41"/>
      <c r="TCO197" s="41"/>
      <c r="TCP197" s="41"/>
      <c r="TCQ197" s="41"/>
      <c r="TKH197" s="41"/>
      <c r="TKI197" s="41"/>
      <c r="TKJ197" s="41"/>
      <c r="TKK197" s="41"/>
      <c r="TKW197" s="41"/>
      <c r="TKX197" s="41"/>
      <c r="TKY197" s="41"/>
      <c r="TKZ197" s="41"/>
      <c r="TLA197" s="41"/>
      <c r="TLB197" s="41"/>
      <c r="TLC197" s="41"/>
      <c r="TLD197" s="41"/>
      <c r="TLE197" s="41"/>
      <c r="TLF197" s="41"/>
      <c r="TLG197" s="41"/>
      <c r="TLH197" s="41"/>
      <c r="TLI197" s="41"/>
      <c r="TLJ197" s="41"/>
      <c r="TLK197" s="41"/>
      <c r="TLL197" s="41"/>
      <c r="TLM197" s="41"/>
      <c r="TLN197" s="41"/>
      <c r="TLO197" s="41"/>
      <c r="TLP197" s="41"/>
      <c r="TLQ197" s="41"/>
      <c r="TLR197" s="41"/>
      <c r="TLS197" s="41"/>
      <c r="TLT197" s="41"/>
      <c r="TLU197" s="41"/>
      <c r="TLV197" s="41"/>
      <c r="TLW197" s="41"/>
      <c r="TLX197" s="41"/>
      <c r="TLY197" s="41"/>
      <c r="TLZ197" s="41"/>
      <c r="TMA197" s="41"/>
      <c r="TMB197" s="41"/>
      <c r="TMC197" s="41"/>
      <c r="TMD197" s="41"/>
      <c r="TME197" s="41"/>
      <c r="TMF197" s="41"/>
      <c r="TMG197" s="41"/>
      <c r="TMH197" s="41"/>
      <c r="TMI197" s="41"/>
      <c r="TMJ197" s="41"/>
      <c r="TMK197" s="41"/>
      <c r="TML197" s="41"/>
      <c r="TMM197" s="41"/>
      <c r="TUD197" s="41"/>
      <c r="TUE197" s="41"/>
      <c r="TUF197" s="41"/>
      <c r="TUG197" s="41"/>
      <c r="TUS197" s="41"/>
      <c r="TUT197" s="41"/>
      <c r="TUU197" s="41"/>
      <c r="TUV197" s="41"/>
      <c r="TUW197" s="41"/>
      <c r="TUX197" s="41"/>
      <c r="TUY197" s="41"/>
      <c r="TUZ197" s="41"/>
      <c r="TVA197" s="41"/>
      <c r="TVB197" s="41"/>
      <c r="TVC197" s="41"/>
      <c r="TVD197" s="41"/>
      <c r="TVE197" s="41"/>
      <c r="TVF197" s="41"/>
      <c r="TVG197" s="41"/>
      <c r="TVH197" s="41"/>
      <c r="TVI197" s="41"/>
      <c r="TVJ197" s="41"/>
      <c r="TVK197" s="41"/>
      <c r="TVL197" s="41"/>
      <c r="TVM197" s="41"/>
      <c r="TVN197" s="41"/>
      <c r="TVO197" s="41"/>
      <c r="TVP197" s="41"/>
      <c r="TVQ197" s="41"/>
      <c r="TVR197" s="41"/>
      <c r="TVS197" s="41"/>
      <c r="TVT197" s="41"/>
      <c r="TVU197" s="41"/>
      <c r="TVV197" s="41"/>
      <c r="TVW197" s="41"/>
      <c r="TVX197" s="41"/>
      <c r="TVY197" s="41"/>
      <c r="TVZ197" s="41"/>
      <c r="TWA197" s="41"/>
      <c r="TWB197" s="41"/>
      <c r="TWC197" s="41"/>
      <c r="TWD197" s="41"/>
      <c r="TWE197" s="41"/>
      <c r="TWF197" s="41"/>
      <c r="TWG197" s="41"/>
      <c r="TWH197" s="41"/>
      <c r="TWI197" s="41"/>
      <c r="UDZ197" s="41"/>
      <c r="UEA197" s="41"/>
      <c r="UEB197" s="41"/>
      <c r="UEC197" s="41"/>
      <c r="UEO197" s="41"/>
      <c r="UEP197" s="41"/>
      <c r="UEQ197" s="41"/>
      <c r="UER197" s="41"/>
      <c r="UES197" s="41"/>
      <c r="UET197" s="41"/>
      <c r="UEU197" s="41"/>
      <c r="UEV197" s="41"/>
      <c r="UEW197" s="41"/>
      <c r="UEX197" s="41"/>
      <c r="UEY197" s="41"/>
      <c r="UEZ197" s="41"/>
      <c r="UFA197" s="41"/>
      <c r="UFB197" s="41"/>
      <c r="UFC197" s="41"/>
      <c r="UFD197" s="41"/>
      <c r="UFE197" s="41"/>
      <c r="UFF197" s="41"/>
      <c r="UFG197" s="41"/>
      <c r="UFH197" s="41"/>
      <c r="UFI197" s="41"/>
      <c r="UFJ197" s="41"/>
      <c r="UFK197" s="41"/>
      <c r="UFL197" s="41"/>
      <c r="UFM197" s="41"/>
      <c r="UFN197" s="41"/>
      <c r="UFO197" s="41"/>
      <c r="UFP197" s="41"/>
      <c r="UFQ197" s="41"/>
      <c r="UFR197" s="41"/>
      <c r="UFS197" s="41"/>
      <c r="UFT197" s="41"/>
      <c r="UFU197" s="41"/>
      <c r="UFV197" s="41"/>
      <c r="UFW197" s="41"/>
      <c r="UFX197" s="41"/>
      <c r="UFY197" s="41"/>
      <c r="UFZ197" s="41"/>
      <c r="UGA197" s="41"/>
      <c r="UGB197" s="41"/>
      <c r="UGC197" s="41"/>
      <c r="UGD197" s="41"/>
      <c r="UGE197" s="41"/>
      <c r="UNV197" s="41"/>
      <c r="UNW197" s="41"/>
      <c r="UNX197" s="41"/>
      <c r="UNY197" s="41"/>
      <c r="UOK197" s="41"/>
      <c r="UOL197" s="41"/>
      <c r="UOM197" s="41"/>
      <c r="UON197" s="41"/>
      <c r="UOO197" s="41"/>
      <c r="UOP197" s="41"/>
      <c r="UOQ197" s="41"/>
      <c r="UOR197" s="41"/>
      <c r="UOS197" s="41"/>
      <c r="UOT197" s="41"/>
      <c r="UOU197" s="41"/>
      <c r="UOV197" s="41"/>
      <c r="UOW197" s="41"/>
      <c r="UOX197" s="41"/>
      <c r="UOY197" s="41"/>
      <c r="UOZ197" s="41"/>
      <c r="UPA197" s="41"/>
      <c r="UPB197" s="41"/>
      <c r="UPC197" s="41"/>
      <c r="UPD197" s="41"/>
      <c r="UPE197" s="41"/>
      <c r="UPF197" s="41"/>
      <c r="UPG197" s="41"/>
      <c r="UPH197" s="41"/>
      <c r="UPI197" s="41"/>
      <c r="UPJ197" s="41"/>
      <c r="UPK197" s="41"/>
      <c r="UPL197" s="41"/>
      <c r="UPM197" s="41"/>
      <c r="UPN197" s="41"/>
      <c r="UPO197" s="41"/>
      <c r="UPP197" s="41"/>
      <c r="UPQ197" s="41"/>
      <c r="UPR197" s="41"/>
      <c r="UPS197" s="41"/>
      <c r="UPT197" s="41"/>
      <c r="UPU197" s="41"/>
      <c r="UPV197" s="41"/>
      <c r="UPW197" s="41"/>
      <c r="UPX197" s="41"/>
      <c r="UPY197" s="41"/>
      <c r="UPZ197" s="41"/>
      <c r="UQA197" s="41"/>
      <c r="UXR197" s="41"/>
      <c r="UXS197" s="41"/>
      <c r="UXT197" s="41"/>
      <c r="UXU197" s="41"/>
      <c r="UYG197" s="41"/>
      <c r="UYH197" s="41"/>
      <c r="UYI197" s="41"/>
      <c r="UYJ197" s="41"/>
      <c r="UYK197" s="41"/>
      <c r="UYL197" s="41"/>
      <c r="UYM197" s="41"/>
      <c r="UYN197" s="41"/>
      <c r="UYO197" s="41"/>
      <c r="UYP197" s="41"/>
      <c r="UYQ197" s="41"/>
      <c r="UYR197" s="41"/>
      <c r="UYS197" s="41"/>
      <c r="UYT197" s="41"/>
      <c r="UYU197" s="41"/>
      <c r="UYV197" s="41"/>
      <c r="UYW197" s="41"/>
      <c r="UYX197" s="41"/>
      <c r="UYY197" s="41"/>
      <c r="UYZ197" s="41"/>
      <c r="UZA197" s="41"/>
      <c r="UZB197" s="41"/>
      <c r="UZC197" s="41"/>
      <c r="UZD197" s="41"/>
      <c r="UZE197" s="41"/>
      <c r="UZF197" s="41"/>
      <c r="UZG197" s="41"/>
      <c r="UZH197" s="41"/>
      <c r="UZI197" s="41"/>
      <c r="UZJ197" s="41"/>
      <c r="UZK197" s="41"/>
      <c r="UZL197" s="41"/>
      <c r="UZM197" s="41"/>
      <c r="UZN197" s="41"/>
      <c r="UZO197" s="41"/>
      <c r="UZP197" s="41"/>
      <c r="UZQ197" s="41"/>
      <c r="UZR197" s="41"/>
      <c r="UZS197" s="41"/>
      <c r="UZT197" s="41"/>
      <c r="UZU197" s="41"/>
      <c r="UZV197" s="41"/>
      <c r="UZW197" s="41"/>
      <c r="VHN197" s="41"/>
      <c r="VHO197" s="41"/>
      <c r="VHP197" s="41"/>
      <c r="VHQ197" s="41"/>
      <c r="VIC197" s="41"/>
      <c r="VID197" s="41"/>
      <c r="VIE197" s="41"/>
      <c r="VIF197" s="41"/>
      <c r="VIG197" s="41"/>
      <c r="VIH197" s="41"/>
      <c r="VII197" s="41"/>
      <c r="VIJ197" s="41"/>
      <c r="VIK197" s="41"/>
      <c r="VIL197" s="41"/>
      <c r="VIM197" s="41"/>
      <c r="VIN197" s="41"/>
      <c r="VIO197" s="41"/>
      <c r="VIP197" s="41"/>
      <c r="VIQ197" s="41"/>
      <c r="VIR197" s="41"/>
      <c r="VIS197" s="41"/>
      <c r="VIT197" s="41"/>
      <c r="VIU197" s="41"/>
      <c r="VIV197" s="41"/>
      <c r="VIW197" s="41"/>
      <c r="VIX197" s="41"/>
      <c r="VIY197" s="41"/>
      <c r="VIZ197" s="41"/>
      <c r="VJA197" s="41"/>
      <c r="VJB197" s="41"/>
      <c r="VJC197" s="41"/>
      <c r="VJD197" s="41"/>
      <c r="VJE197" s="41"/>
      <c r="VJF197" s="41"/>
      <c r="VJG197" s="41"/>
      <c r="VJH197" s="41"/>
      <c r="VJI197" s="41"/>
      <c r="VJJ197" s="41"/>
      <c r="VJK197" s="41"/>
      <c r="VJL197" s="41"/>
      <c r="VJM197" s="41"/>
      <c r="VJN197" s="41"/>
      <c r="VJO197" s="41"/>
      <c r="VJP197" s="41"/>
      <c r="VJQ197" s="41"/>
      <c r="VJR197" s="41"/>
      <c r="VJS197" s="41"/>
      <c r="VRJ197" s="41"/>
      <c r="VRK197" s="41"/>
      <c r="VRL197" s="41"/>
      <c r="VRM197" s="41"/>
      <c r="VRY197" s="41"/>
      <c r="VRZ197" s="41"/>
      <c r="VSA197" s="41"/>
      <c r="VSB197" s="41"/>
      <c r="VSC197" s="41"/>
      <c r="VSD197" s="41"/>
      <c r="VSE197" s="41"/>
      <c r="VSF197" s="41"/>
      <c r="VSG197" s="41"/>
      <c r="VSH197" s="41"/>
      <c r="VSI197" s="41"/>
      <c r="VSJ197" s="41"/>
      <c r="VSK197" s="41"/>
      <c r="VSL197" s="41"/>
      <c r="VSM197" s="41"/>
      <c r="VSN197" s="41"/>
      <c r="VSO197" s="41"/>
      <c r="VSP197" s="41"/>
      <c r="VSQ197" s="41"/>
      <c r="VSR197" s="41"/>
      <c r="VSS197" s="41"/>
      <c r="VST197" s="41"/>
      <c r="VSU197" s="41"/>
      <c r="VSV197" s="41"/>
      <c r="VSW197" s="41"/>
      <c r="VSX197" s="41"/>
      <c r="VSY197" s="41"/>
      <c r="VSZ197" s="41"/>
      <c r="VTA197" s="41"/>
      <c r="VTB197" s="41"/>
      <c r="VTC197" s="41"/>
      <c r="VTD197" s="41"/>
      <c r="VTE197" s="41"/>
      <c r="VTF197" s="41"/>
      <c r="VTG197" s="41"/>
      <c r="VTH197" s="41"/>
      <c r="VTI197" s="41"/>
      <c r="VTJ197" s="41"/>
      <c r="VTK197" s="41"/>
      <c r="VTL197" s="41"/>
      <c r="VTM197" s="41"/>
      <c r="VTN197" s="41"/>
      <c r="VTO197" s="41"/>
      <c r="WBF197" s="41"/>
      <c r="WBG197" s="41"/>
      <c r="WBH197" s="41"/>
      <c r="WBI197" s="41"/>
      <c r="WBU197" s="41"/>
      <c r="WBV197" s="41"/>
      <c r="WBW197" s="41"/>
      <c r="WBX197" s="41"/>
      <c r="WBY197" s="41"/>
      <c r="WBZ197" s="41"/>
      <c r="WCA197" s="41"/>
      <c r="WCB197" s="41"/>
      <c r="WCC197" s="41"/>
      <c r="WCD197" s="41"/>
      <c r="WCE197" s="41"/>
      <c r="WCF197" s="41"/>
      <c r="WCG197" s="41"/>
      <c r="WCH197" s="41"/>
      <c r="WCI197" s="41"/>
      <c r="WCJ197" s="41"/>
      <c r="WCK197" s="41"/>
      <c r="WCL197" s="41"/>
      <c r="WCM197" s="41"/>
      <c r="WCN197" s="41"/>
      <c r="WCO197" s="41"/>
      <c r="WCP197" s="41"/>
      <c r="WCQ197" s="41"/>
      <c r="WCR197" s="41"/>
      <c r="WCS197" s="41"/>
      <c r="WCT197" s="41"/>
      <c r="WCU197" s="41"/>
      <c r="WCV197" s="41"/>
      <c r="WCW197" s="41"/>
      <c r="WCX197" s="41"/>
      <c r="WCY197" s="41"/>
      <c r="WCZ197" s="41"/>
      <c r="WDA197" s="41"/>
      <c r="WDB197" s="41"/>
      <c r="WDC197" s="41"/>
      <c r="WDD197" s="41"/>
      <c r="WDE197" s="41"/>
      <c r="WDF197" s="41"/>
      <c r="WDG197" s="41"/>
      <c r="WDH197" s="41"/>
      <c r="WDI197" s="41"/>
      <c r="WDJ197" s="41"/>
      <c r="WDK197" s="41"/>
      <c r="WLB197" s="41"/>
      <c r="WLC197" s="41"/>
      <c r="WLD197" s="41"/>
      <c r="WLE197" s="41"/>
      <c r="WLQ197" s="41"/>
      <c r="WLR197" s="41"/>
      <c r="WLS197" s="41"/>
      <c r="WLT197" s="41"/>
      <c r="WLU197" s="41"/>
      <c r="WLV197" s="41"/>
      <c r="WLW197" s="41"/>
      <c r="WLX197" s="41"/>
      <c r="WLY197" s="41"/>
      <c r="WLZ197" s="41"/>
      <c r="WMA197" s="41"/>
      <c r="WMB197" s="41"/>
      <c r="WMC197" s="41"/>
      <c r="WMD197" s="41"/>
      <c r="WME197" s="41"/>
      <c r="WMF197" s="41"/>
      <c r="WMG197" s="41"/>
      <c r="WMH197" s="41"/>
      <c r="WMI197" s="41"/>
      <c r="WMJ197" s="41"/>
      <c r="WMK197" s="41"/>
      <c r="WML197" s="41"/>
      <c r="WMM197" s="41"/>
      <c r="WMN197" s="41"/>
      <c r="WMO197" s="41"/>
      <c r="WMP197" s="41"/>
      <c r="WMQ197" s="41"/>
      <c r="WMR197" s="41"/>
      <c r="WMS197" s="41"/>
      <c r="WMT197" s="41"/>
      <c r="WMU197" s="41"/>
      <c r="WMV197" s="41"/>
      <c r="WMW197" s="41"/>
      <c r="WMX197" s="41"/>
      <c r="WMY197" s="41"/>
      <c r="WMZ197" s="41"/>
      <c r="WNA197" s="41"/>
      <c r="WNB197" s="41"/>
      <c r="WNC197" s="41"/>
      <c r="WND197" s="41"/>
      <c r="WNE197" s="41"/>
      <c r="WNF197" s="41"/>
      <c r="WNG197" s="41"/>
      <c r="WUX197" s="41"/>
      <c r="WUY197" s="41"/>
      <c r="WUZ197" s="41"/>
      <c r="WVA197" s="41"/>
      <c r="WVM197" s="41"/>
      <c r="WVN197" s="41"/>
      <c r="WVO197" s="41"/>
      <c r="WVP197" s="41"/>
      <c r="WVQ197" s="41"/>
      <c r="WVR197" s="41"/>
      <c r="WVS197" s="41"/>
      <c r="WVT197" s="41"/>
      <c r="WVU197" s="41"/>
      <c r="WVV197" s="41"/>
      <c r="WVW197" s="41"/>
      <c r="WVX197" s="41"/>
      <c r="WVY197" s="41"/>
      <c r="WVZ197" s="41"/>
      <c r="WWA197" s="41"/>
      <c r="WWB197" s="41"/>
      <c r="WWC197" s="41"/>
      <c r="WWD197" s="41"/>
      <c r="WWE197" s="41"/>
      <c r="WWF197" s="41"/>
      <c r="WWG197" s="41"/>
      <c r="WWH197" s="41"/>
      <c r="WWI197" s="41"/>
      <c r="WWJ197" s="41"/>
      <c r="WWK197" s="41"/>
      <c r="WWL197" s="41"/>
      <c r="WWM197" s="41"/>
      <c r="WWN197" s="41"/>
      <c r="WWO197" s="41"/>
      <c r="WWP197" s="41"/>
      <c r="WWQ197" s="41"/>
      <c r="WWR197" s="41"/>
      <c r="WWS197" s="41"/>
      <c r="WWT197" s="41"/>
      <c r="WWU197" s="41"/>
      <c r="WWV197" s="41"/>
      <c r="WWW197" s="41"/>
      <c r="WWX197" s="41"/>
      <c r="WWY197" s="41"/>
      <c r="WWZ197" s="41"/>
      <c r="WXA197" s="41"/>
      <c r="WXB197" s="41"/>
      <c r="WXC197" s="41"/>
    </row>
    <row r="198" spans="1:1017 1029:2041 2053:3065 3077:4089 4101:5113 5125:6137 6149:7161 7173:8185 8197:9209 9221:10233 10245:11257 11269:12281 12293:13305 13317:14329 14341:15353 15365:16175" s="41" customFormat="1" ht="35.1" customHeight="1">
      <c r="A198" s="28"/>
      <c r="B198" s="28"/>
      <c r="C198" s="28"/>
      <c r="D198" s="28"/>
      <c r="E198" s="28"/>
      <c r="F198" s="30"/>
      <c r="G198" s="33"/>
      <c r="H198" s="29"/>
      <c r="I198" s="29"/>
      <c r="J198" s="29"/>
      <c r="K198" s="34"/>
      <c r="L198" s="34"/>
      <c r="M198" s="34"/>
      <c r="N198" s="34"/>
      <c r="O198" s="34"/>
      <c r="P198" s="34"/>
      <c r="Q198" s="34"/>
      <c r="R198" s="34"/>
      <c r="S198" s="47"/>
      <c r="T198" s="47"/>
      <c r="U198" s="47"/>
      <c r="V198" s="47"/>
      <c r="W198" s="48"/>
      <c r="X198" s="48"/>
      <c r="Y198" s="48"/>
      <c r="Z198" s="48"/>
      <c r="AA198" s="47"/>
      <c r="AB198" s="47"/>
      <c r="AC198" s="47"/>
      <c r="AD198" s="47"/>
      <c r="AE198" s="48"/>
      <c r="AF198" s="48"/>
      <c r="AG198" s="48"/>
      <c r="AH198" s="48"/>
      <c r="AI198" s="31"/>
      <c r="AJ198" s="49"/>
      <c r="AK198" s="49"/>
      <c r="AL198" s="67"/>
      <c r="AM198" s="67"/>
      <c r="AN198" s="67"/>
      <c r="AO198" s="67"/>
      <c r="AP198" s="71"/>
      <c r="AQ198" s="71"/>
      <c r="AR198" s="71"/>
      <c r="AS198" s="71"/>
      <c r="AT198" s="72"/>
      <c r="AU198" s="50"/>
      <c r="AV198" s="69"/>
      <c r="AW198" s="70"/>
      <c r="AX198" s="70"/>
      <c r="AY198" s="70"/>
      <c r="AZ198" s="47"/>
      <c r="BA198" s="47"/>
      <c r="BB198" s="47"/>
      <c r="BC198" s="47"/>
      <c r="BD198" s="36"/>
      <c r="BF198" s="28"/>
      <c r="BG198" s="28"/>
      <c r="BH198" s="28"/>
      <c r="BI198" s="28"/>
      <c r="BJ198" s="28"/>
      <c r="BK198" s="28"/>
      <c r="BL198" s="28"/>
      <c r="BM198" s="28"/>
      <c r="BN198" s="28"/>
      <c r="BO198" s="28"/>
      <c r="BP198" s="28"/>
      <c r="BQ198" s="28"/>
      <c r="BR198" s="28"/>
      <c r="BS198" s="28"/>
      <c r="BT198" s="28"/>
      <c r="BU198" s="28"/>
      <c r="BV198" s="28"/>
      <c r="BW198" s="28"/>
      <c r="BX198" s="28"/>
      <c r="BY198" s="28"/>
      <c r="BZ198" s="28"/>
      <c r="CA198" s="28"/>
      <c r="CB198" s="28"/>
      <c r="CC198" s="28"/>
      <c r="CD198" s="28"/>
      <c r="CE198" s="28"/>
      <c r="CF198" s="28"/>
      <c r="CG198" s="28"/>
      <c r="CH198" s="28"/>
      <c r="CI198" s="28"/>
      <c r="CJ198" s="28"/>
      <c r="CK198" s="28"/>
      <c r="CL198" s="28"/>
      <c r="CM198" s="28"/>
      <c r="CN198" s="28"/>
      <c r="CO198" s="28"/>
      <c r="CP198" s="28"/>
      <c r="CQ198" s="28"/>
    </row>
    <row r="199" spans="1:1017 1029:2041 2053:3065 3077:4089 4101:5113 5125:6137 6149:7161 7173:8185 8197:9209 9221:10233 10245:11257 11269:12281 12293:13305 13317:14329 14341:15353 15365:16175" s="41" customFormat="1" ht="35.1" customHeight="1">
      <c r="A199" s="28"/>
      <c r="B199" s="28"/>
      <c r="C199" s="28"/>
      <c r="D199" s="28"/>
      <c r="E199" s="28"/>
      <c r="F199" s="30"/>
      <c r="G199" s="33"/>
      <c r="H199" s="29"/>
      <c r="I199" s="29"/>
      <c r="J199" s="29"/>
      <c r="K199" s="34"/>
      <c r="L199" s="34"/>
      <c r="M199" s="34"/>
      <c r="N199" s="34"/>
      <c r="O199" s="34"/>
      <c r="P199" s="34"/>
      <c r="Q199" s="34"/>
      <c r="R199" s="34"/>
      <c r="S199" s="47"/>
      <c r="T199" s="47"/>
      <c r="U199" s="47"/>
      <c r="V199" s="47"/>
      <c r="W199" s="48"/>
      <c r="X199" s="48"/>
      <c r="Y199" s="48"/>
      <c r="Z199" s="48"/>
      <c r="AA199" s="47"/>
      <c r="AB199" s="47"/>
      <c r="AC199" s="47"/>
      <c r="AD199" s="47"/>
      <c r="AE199" s="48"/>
      <c r="AF199" s="48"/>
      <c r="AG199" s="48"/>
      <c r="AH199" s="48"/>
      <c r="AI199" s="31"/>
      <c r="AJ199" s="49"/>
      <c r="AK199" s="49"/>
      <c r="AL199" s="67"/>
      <c r="AM199" s="67"/>
      <c r="AN199" s="67"/>
      <c r="AO199" s="67"/>
      <c r="AP199" s="71"/>
      <c r="AQ199" s="71"/>
      <c r="AR199" s="71"/>
      <c r="AS199" s="71"/>
      <c r="AT199" s="72"/>
      <c r="AU199" s="50"/>
      <c r="AV199" s="69"/>
      <c r="AW199" s="70"/>
      <c r="AX199" s="70"/>
      <c r="AY199" s="70"/>
      <c r="AZ199" s="47"/>
      <c r="BA199" s="47"/>
      <c r="BB199" s="47"/>
      <c r="BC199" s="47"/>
      <c r="BD199" s="36"/>
      <c r="BF199" s="28"/>
      <c r="BG199" s="28"/>
      <c r="BH199" s="28"/>
      <c r="BI199" s="28"/>
      <c r="BJ199" s="28"/>
      <c r="BK199" s="28"/>
      <c r="BL199" s="28"/>
      <c r="BM199" s="28"/>
      <c r="BN199" s="28"/>
      <c r="BO199" s="28"/>
      <c r="BP199" s="28"/>
      <c r="BQ199" s="28"/>
      <c r="BR199" s="28"/>
      <c r="BS199" s="28"/>
      <c r="BT199" s="28"/>
      <c r="BU199" s="28"/>
      <c r="BV199" s="28"/>
      <c r="BW199" s="28"/>
      <c r="BX199" s="28"/>
      <c r="BY199" s="28"/>
      <c r="BZ199" s="28"/>
      <c r="CA199" s="28"/>
      <c r="CB199" s="28"/>
      <c r="CC199" s="28"/>
      <c r="CD199" s="28"/>
      <c r="CE199" s="28"/>
      <c r="CF199" s="28"/>
      <c r="CG199" s="28"/>
      <c r="CH199" s="28"/>
      <c r="CI199" s="28"/>
      <c r="CJ199" s="28"/>
      <c r="CK199" s="28"/>
      <c r="CL199" s="28"/>
      <c r="CM199" s="28"/>
      <c r="CN199" s="28"/>
      <c r="CO199" s="28"/>
      <c r="CP199" s="28"/>
      <c r="CQ199" s="28"/>
    </row>
    <row r="200" spans="1:1017 1029:2041 2053:3065 3077:4089 4101:5113 5125:6137 6149:7161 7173:8185 8197:9209 9221:10233 10245:11257 11269:12281 12293:13305 13317:14329 14341:15353 15365:16175" s="41" customFormat="1" ht="35.1" customHeight="1">
      <c r="A200" s="28"/>
      <c r="B200" s="28"/>
      <c r="C200" s="28"/>
      <c r="D200" s="28"/>
      <c r="E200" s="28"/>
      <c r="F200" s="30"/>
      <c r="G200" s="33"/>
      <c r="H200" s="29"/>
      <c r="I200" s="29"/>
      <c r="J200" s="29"/>
      <c r="K200" s="34"/>
      <c r="L200" s="34"/>
      <c r="M200" s="34"/>
      <c r="N200" s="34"/>
      <c r="O200" s="34"/>
      <c r="P200" s="34"/>
      <c r="Q200" s="34"/>
      <c r="R200" s="34"/>
      <c r="S200" s="47"/>
      <c r="T200" s="47"/>
      <c r="U200" s="47"/>
      <c r="V200" s="47"/>
      <c r="W200" s="48"/>
      <c r="X200" s="48"/>
      <c r="Y200" s="48"/>
      <c r="Z200" s="48"/>
      <c r="AA200" s="47"/>
      <c r="AB200" s="47"/>
      <c r="AC200" s="47"/>
      <c r="AD200" s="47"/>
      <c r="AE200" s="48"/>
      <c r="AF200" s="48"/>
      <c r="AG200" s="48"/>
      <c r="AH200" s="48"/>
      <c r="AI200" s="31"/>
      <c r="AJ200" s="49"/>
      <c r="AK200" s="49"/>
      <c r="AL200" s="67"/>
      <c r="AM200" s="67"/>
      <c r="AN200" s="67"/>
      <c r="AO200" s="67"/>
      <c r="AP200" s="71"/>
      <c r="AQ200" s="71"/>
      <c r="AR200" s="71"/>
      <c r="AS200" s="71"/>
      <c r="AT200" s="72"/>
      <c r="AU200" s="50"/>
      <c r="AV200" s="69"/>
      <c r="AW200" s="70"/>
      <c r="AX200" s="70"/>
      <c r="AY200" s="70"/>
      <c r="AZ200" s="47"/>
      <c r="BA200" s="47"/>
      <c r="BB200" s="47"/>
      <c r="BC200" s="47"/>
      <c r="BD200" s="36"/>
      <c r="BF200" s="28"/>
      <c r="BG200" s="28"/>
      <c r="BH200" s="28"/>
      <c r="BI200" s="28"/>
      <c r="BJ200" s="28"/>
      <c r="BK200" s="28"/>
      <c r="BL200" s="28"/>
      <c r="BM200" s="28"/>
      <c r="BN200" s="28"/>
      <c r="BO200" s="28"/>
      <c r="BP200" s="28"/>
      <c r="BQ200" s="28"/>
      <c r="BR200" s="28"/>
      <c r="BS200" s="28"/>
      <c r="BT200" s="28"/>
      <c r="BU200" s="28"/>
      <c r="BV200" s="28"/>
      <c r="BW200" s="28"/>
      <c r="BX200" s="28"/>
      <c r="BY200" s="28"/>
      <c r="BZ200" s="28"/>
      <c r="CA200" s="28"/>
      <c r="CB200" s="28"/>
      <c r="CC200" s="28"/>
      <c r="CD200" s="28"/>
      <c r="CE200" s="28"/>
      <c r="CF200" s="28"/>
      <c r="CG200" s="28"/>
      <c r="CH200" s="28"/>
      <c r="CI200" s="28"/>
      <c r="CJ200" s="28"/>
      <c r="CK200" s="28"/>
      <c r="CL200" s="28"/>
      <c r="CM200" s="28"/>
      <c r="CN200" s="28"/>
      <c r="CO200" s="28"/>
      <c r="CP200" s="28"/>
      <c r="CQ200" s="28"/>
    </row>
    <row r="201" spans="1:1017 1029:2041 2053:3065 3077:4089 4101:5113 5125:6137 6149:7161 7173:8185 8197:9209 9221:10233 10245:11257 11269:12281 12293:13305 13317:14329 14341:15353 15365:16175" s="41" customFormat="1" ht="35.1" customHeight="1">
      <c r="A201" s="28"/>
      <c r="B201" s="28"/>
      <c r="C201" s="28"/>
      <c r="D201" s="28"/>
      <c r="E201" s="28"/>
      <c r="F201" s="30"/>
      <c r="G201" s="33"/>
      <c r="H201" s="29"/>
      <c r="I201" s="29"/>
      <c r="J201" s="29"/>
      <c r="K201" s="34"/>
      <c r="L201" s="34"/>
      <c r="M201" s="34"/>
      <c r="N201" s="34"/>
      <c r="O201" s="34"/>
      <c r="P201" s="34"/>
      <c r="Q201" s="34"/>
      <c r="R201" s="34"/>
      <c r="S201" s="47"/>
      <c r="T201" s="47"/>
      <c r="U201" s="47"/>
      <c r="V201" s="47"/>
      <c r="W201" s="48"/>
      <c r="X201" s="48"/>
      <c r="Y201" s="48"/>
      <c r="Z201" s="48"/>
      <c r="AA201" s="47"/>
      <c r="AB201" s="47"/>
      <c r="AC201" s="47"/>
      <c r="AD201" s="47"/>
      <c r="AE201" s="48"/>
      <c r="AF201" s="48"/>
      <c r="AG201" s="48"/>
      <c r="AH201" s="48"/>
      <c r="AI201" s="31"/>
      <c r="AJ201" s="49"/>
      <c r="AK201" s="49"/>
      <c r="AL201" s="67"/>
      <c r="AM201" s="67"/>
      <c r="AN201" s="67"/>
      <c r="AO201" s="67"/>
      <c r="AP201" s="71"/>
      <c r="AQ201" s="71"/>
      <c r="AR201" s="71"/>
      <c r="AS201" s="71"/>
      <c r="AT201" s="72"/>
      <c r="AU201" s="50"/>
      <c r="AV201" s="69"/>
      <c r="AW201" s="70"/>
      <c r="AX201" s="70"/>
      <c r="AY201" s="70"/>
      <c r="AZ201" s="47"/>
      <c r="BA201" s="47"/>
      <c r="BB201" s="47"/>
      <c r="BC201" s="47"/>
      <c r="BD201" s="36"/>
      <c r="BF201" s="28"/>
      <c r="BG201" s="28"/>
      <c r="BH201" s="28"/>
      <c r="BI201" s="28"/>
      <c r="BJ201" s="28"/>
      <c r="BK201" s="28"/>
      <c r="BL201" s="28"/>
      <c r="BM201" s="28"/>
      <c r="BN201" s="28"/>
      <c r="BO201" s="28"/>
      <c r="BP201" s="28"/>
      <c r="BQ201" s="28"/>
      <c r="BR201" s="28"/>
      <c r="BS201" s="28"/>
      <c r="BT201" s="28"/>
      <c r="BU201" s="28"/>
      <c r="BV201" s="28"/>
      <c r="BW201" s="28"/>
      <c r="BX201" s="28"/>
      <c r="BY201" s="28"/>
      <c r="BZ201" s="28"/>
      <c r="CA201" s="28"/>
      <c r="CB201" s="28"/>
      <c r="CC201" s="28"/>
      <c r="CD201" s="28"/>
      <c r="CE201" s="28"/>
      <c r="CF201" s="28"/>
      <c r="CG201" s="28"/>
      <c r="CH201" s="28"/>
      <c r="CI201" s="28"/>
      <c r="CJ201" s="28"/>
      <c r="CK201" s="28"/>
      <c r="CL201" s="28"/>
      <c r="CM201" s="28"/>
      <c r="CN201" s="28"/>
      <c r="CO201" s="28"/>
      <c r="CP201" s="28"/>
      <c r="CQ201" s="28"/>
    </row>
    <row r="202" spans="1:1017 1029:2041 2053:3065 3077:4089 4101:5113 5125:6137 6149:7161 7173:8185 8197:9209 9221:10233 10245:11257 11269:12281 12293:13305 13317:14329 14341:15353 15365:16175" s="41" customFormat="1" ht="35.1" customHeight="1">
      <c r="A202" s="28"/>
      <c r="B202" s="28"/>
      <c r="C202" s="28"/>
      <c r="D202" s="28"/>
      <c r="E202" s="28"/>
      <c r="F202" s="30"/>
      <c r="G202" s="33"/>
      <c r="H202" s="29"/>
      <c r="I202" s="29"/>
      <c r="J202" s="29"/>
      <c r="K202" s="34"/>
      <c r="L202" s="34"/>
      <c r="M202" s="34"/>
      <c r="N202" s="34"/>
      <c r="O202" s="34"/>
      <c r="P202" s="34"/>
      <c r="Q202" s="34"/>
      <c r="R202" s="34"/>
      <c r="S202" s="47"/>
      <c r="T202" s="47"/>
      <c r="U202" s="47"/>
      <c r="V202" s="47"/>
      <c r="W202" s="48"/>
      <c r="X202" s="48"/>
      <c r="Y202" s="48"/>
      <c r="Z202" s="48"/>
      <c r="AA202" s="47"/>
      <c r="AB202" s="47"/>
      <c r="AC202" s="47"/>
      <c r="AD202" s="47"/>
      <c r="AE202" s="48"/>
      <c r="AF202" s="48"/>
      <c r="AG202" s="48"/>
      <c r="AH202" s="48"/>
      <c r="AI202" s="31"/>
      <c r="AJ202" s="49"/>
      <c r="AK202" s="49"/>
      <c r="AL202" s="67"/>
      <c r="AM202" s="67"/>
      <c r="AN202" s="67"/>
      <c r="AO202" s="67"/>
      <c r="AP202" s="71"/>
      <c r="AQ202" s="71"/>
      <c r="AR202" s="71"/>
      <c r="AS202" s="71"/>
      <c r="AT202" s="72"/>
      <c r="AU202" s="50"/>
      <c r="AV202" s="69"/>
      <c r="AW202" s="70"/>
      <c r="AX202" s="70"/>
      <c r="AY202" s="70"/>
      <c r="AZ202" s="47"/>
      <c r="BA202" s="47"/>
      <c r="BB202" s="47"/>
      <c r="BC202" s="47"/>
      <c r="BD202" s="36"/>
      <c r="BF202" s="28"/>
      <c r="BG202" s="28"/>
      <c r="BH202" s="28"/>
      <c r="BI202" s="28"/>
      <c r="BJ202" s="28"/>
      <c r="BK202" s="28"/>
      <c r="BL202" s="28"/>
      <c r="BM202" s="28"/>
      <c r="BN202" s="28"/>
      <c r="BO202" s="28"/>
      <c r="BP202" s="28"/>
      <c r="BQ202" s="28"/>
      <c r="BR202" s="28"/>
      <c r="BS202" s="28"/>
      <c r="BT202" s="28"/>
      <c r="BU202" s="28"/>
      <c r="BV202" s="28"/>
      <c r="BW202" s="28"/>
      <c r="BX202" s="28"/>
      <c r="BY202" s="28"/>
      <c r="BZ202" s="28"/>
      <c r="CA202" s="28"/>
      <c r="CB202" s="28"/>
      <c r="CC202" s="28"/>
      <c r="CD202" s="28"/>
      <c r="CE202" s="28"/>
      <c r="CF202" s="28"/>
      <c r="CG202" s="28"/>
      <c r="CH202" s="28"/>
      <c r="CI202" s="28"/>
      <c r="CJ202" s="28"/>
      <c r="CK202" s="28"/>
      <c r="CL202" s="28"/>
      <c r="CM202" s="28"/>
      <c r="CN202" s="28"/>
      <c r="CO202" s="28"/>
      <c r="CP202" s="28"/>
      <c r="CQ202" s="28"/>
    </row>
    <row r="203" spans="1:1017 1029:2041 2053:3065 3077:4089 4101:5113 5125:6137 6149:7161 7173:8185 8197:9209 9221:10233 10245:11257 11269:12281 12293:13305 13317:14329 14341:15353 15365:16175" s="41" customFormat="1" ht="35.1" customHeight="1">
      <c r="A203" s="28"/>
      <c r="B203" s="28"/>
      <c r="C203" s="28"/>
      <c r="D203" s="28"/>
      <c r="E203" s="28"/>
      <c r="F203" s="30"/>
      <c r="G203" s="33"/>
      <c r="H203" s="29"/>
      <c r="I203" s="29"/>
      <c r="J203" s="29"/>
      <c r="K203" s="34"/>
      <c r="L203" s="34"/>
      <c r="M203" s="34"/>
      <c r="N203" s="34"/>
      <c r="O203" s="34"/>
      <c r="P203" s="34"/>
      <c r="Q203" s="34"/>
      <c r="R203" s="34"/>
      <c r="S203" s="47"/>
      <c r="T203" s="47"/>
      <c r="U203" s="47"/>
      <c r="V203" s="47"/>
      <c r="W203" s="48"/>
      <c r="X203" s="48"/>
      <c r="Y203" s="48"/>
      <c r="Z203" s="48"/>
      <c r="AA203" s="47"/>
      <c r="AB203" s="47"/>
      <c r="AC203" s="47"/>
      <c r="AD203" s="47"/>
      <c r="AE203" s="48"/>
      <c r="AF203" s="48"/>
      <c r="AG203" s="48"/>
      <c r="AH203" s="48"/>
      <c r="AI203" s="31"/>
      <c r="AJ203" s="49"/>
      <c r="AK203" s="49"/>
      <c r="AL203" s="67"/>
      <c r="AM203" s="67"/>
      <c r="AN203" s="67"/>
      <c r="AO203" s="67"/>
      <c r="AP203" s="71"/>
      <c r="AQ203" s="71"/>
      <c r="AR203" s="71"/>
      <c r="AS203" s="71"/>
      <c r="AT203" s="72"/>
      <c r="AU203" s="50"/>
      <c r="AV203" s="69"/>
      <c r="AW203" s="70"/>
      <c r="AX203" s="70"/>
      <c r="AY203" s="70"/>
      <c r="AZ203" s="47"/>
      <c r="BA203" s="47"/>
      <c r="BB203" s="47"/>
      <c r="BC203" s="47"/>
      <c r="BD203" s="36"/>
      <c r="BF203" s="28"/>
      <c r="BG203" s="28"/>
      <c r="BH203" s="28"/>
      <c r="BI203" s="28"/>
      <c r="BJ203" s="28"/>
      <c r="BK203" s="28"/>
      <c r="BL203" s="28"/>
      <c r="BM203" s="28"/>
      <c r="BN203" s="28"/>
      <c r="BO203" s="28"/>
      <c r="BP203" s="28"/>
      <c r="BQ203" s="28"/>
      <c r="BR203" s="28"/>
      <c r="BS203" s="28"/>
      <c r="BT203" s="28"/>
      <c r="BU203" s="28"/>
      <c r="BV203" s="28"/>
      <c r="BW203" s="28"/>
      <c r="BX203" s="28"/>
      <c r="BY203" s="28"/>
      <c r="BZ203" s="28"/>
      <c r="CA203" s="28"/>
      <c r="CB203" s="28"/>
      <c r="CC203" s="28"/>
      <c r="CD203" s="28"/>
      <c r="CE203" s="28"/>
      <c r="CF203" s="28"/>
      <c r="CG203" s="28"/>
      <c r="CH203" s="28"/>
      <c r="CI203" s="28"/>
      <c r="CJ203" s="28"/>
      <c r="CK203" s="28"/>
      <c r="CL203" s="28"/>
      <c r="CM203" s="28"/>
      <c r="CN203" s="28"/>
      <c r="CO203" s="28"/>
      <c r="CP203" s="28"/>
      <c r="CQ203" s="28"/>
    </row>
    <row r="204" spans="1:1017 1029:2041 2053:3065 3077:4089 4101:5113 5125:6137 6149:7161 7173:8185 8197:9209 9221:10233 10245:11257 11269:12281 12293:13305 13317:14329 14341:15353 15365:16175" s="28" customFormat="1" ht="35.1" customHeight="1">
      <c r="A204" s="28" t="s">
        <v>392</v>
      </c>
      <c r="B204" s="28" t="s">
        <v>393</v>
      </c>
      <c r="C204" s="28" t="s">
        <v>394</v>
      </c>
      <c r="D204" s="28" t="s">
        <v>395</v>
      </c>
      <c r="E204" s="28" t="s">
        <v>21</v>
      </c>
      <c r="F204" s="23"/>
      <c r="G204" s="24" t="s">
        <v>54</v>
      </c>
      <c r="H204" s="32" t="s">
        <v>47</v>
      </c>
      <c r="I204" s="32" t="s">
        <v>29</v>
      </c>
      <c r="J204" s="32" t="s">
        <v>50</v>
      </c>
      <c r="K204" s="37">
        <v>35000</v>
      </c>
      <c r="L204" s="37">
        <v>16000</v>
      </c>
      <c r="M204" s="37">
        <v>10000</v>
      </c>
      <c r="N204" s="37">
        <v>7000</v>
      </c>
      <c r="O204" s="34" t="e">
        <v>#REF!</v>
      </c>
      <c r="P204" s="34" t="e">
        <v>#REF!</v>
      </c>
      <c r="Q204" s="34" t="e">
        <v>#REF!</v>
      </c>
      <c r="R204" s="34" t="e">
        <v>#REF!</v>
      </c>
      <c r="S204" s="47"/>
      <c r="T204" s="47"/>
      <c r="U204" s="47"/>
      <c r="V204" s="47"/>
      <c r="W204" s="48"/>
      <c r="X204" s="48"/>
      <c r="Y204" s="48"/>
      <c r="Z204" s="48"/>
      <c r="AA204" s="47"/>
      <c r="AB204" s="47"/>
      <c r="AC204" s="47"/>
      <c r="AD204" s="47"/>
      <c r="AE204" s="48"/>
      <c r="AF204" s="48"/>
      <c r="AG204" s="48"/>
      <c r="AH204" s="48"/>
      <c r="AI204" s="31">
        <v>3.05</v>
      </c>
      <c r="AJ204" s="49"/>
      <c r="AK204" s="49" t="e">
        <v>#REF!</v>
      </c>
      <c r="AL204" s="67" t="e">
        <v>#REF!</v>
      </c>
      <c r="AM204" s="67" t="e">
        <v>#REF!</v>
      </c>
      <c r="AN204" s="67" t="e">
        <v>#REF!</v>
      </c>
      <c r="AO204" s="67" t="e">
        <v>#REF!</v>
      </c>
      <c r="AP204" s="71" t="e">
        <v>#REF!</v>
      </c>
      <c r="AQ204" s="71" t="e">
        <v>#REF!</v>
      </c>
      <c r="AR204" s="71" t="e">
        <v>#REF!</v>
      </c>
      <c r="AS204" s="71" t="e">
        <v>#REF!</v>
      </c>
      <c r="AT204" s="72" t="e">
        <v>#REF!</v>
      </c>
      <c r="AU204" s="50" t="s">
        <v>21</v>
      </c>
      <c r="AV204" s="69">
        <v>24500</v>
      </c>
      <c r="AW204" s="70">
        <v>11200</v>
      </c>
      <c r="AX204" s="70">
        <v>7000</v>
      </c>
      <c r="AY204" s="70">
        <v>4900</v>
      </c>
      <c r="AZ204" s="47">
        <v>21000</v>
      </c>
      <c r="BA204" s="47">
        <v>9600</v>
      </c>
      <c r="BB204" s="47">
        <v>6000</v>
      </c>
      <c r="BC204" s="47">
        <v>4200</v>
      </c>
      <c r="BD204" s="36" t="e">
        <v>#REF!</v>
      </c>
      <c r="BE204" s="41"/>
      <c r="BH204" s="28" t="s">
        <v>47</v>
      </c>
      <c r="BI204" s="28" t="s">
        <v>29</v>
      </c>
      <c r="BJ204" s="28" t="s">
        <v>50</v>
      </c>
      <c r="BK204" s="91" t="s">
        <v>47</v>
      </c>
      <c r="BL204" s="91" t="s">
        <v>29</v>
      </c>
      <c r="BM204" s="91" t="s">
        <v>50</v>
      </c>
      <c r="IL204" s="41"/>
      <c r="IM204" s="41"/>
      <c r="IN204" s="41"/>
      <c r="IO204" s="41"/>
      <c r="JA204" s="41"/>
      <c r="JB204" s="41"/>
      <c r="JC204" s="41"/>
      <c r="JD204" s="41"/>
      <c r="JE204" s="41"/>
      <c r="JF204" s="41"/>
      <c r="JG204" s="41"/>
      <c r="JH204" s="41"/>
      <c r="JI204" s="41"/>
      <c r="JJ204" s="41"/>
      <c r="JK204" s="41"/>
      <c r="JL204" s="41"/>
      <c r="JM204" s="41"/>
      <c r="JN204" s="41"/>
      <c r="JO204" s="41"/>
      <c r="JP204" s="41"/>
      <c r="JQ204" s="41"/>
      <c r="JR204" s="41"/>
      <c r="JS204" s="41"/>
      <c r="JT204" s="41"/>
      <c r="JU204" s="41"/>
      <c r="JV204" s="41"/>
      <c r="JW204" s="41"/>
      <c r="JX204" s="41"/>
      <c r="JY204" s="41"/>
      <c r="JZ204" s="41"/>
      <c r="KA204" s="41"/>
      <c r="KB204" s="41"/>
      <c r="KC204" s="41"/>
      <c r="KD204" s="41"/>
      <c r="KE204" s="41"/>
      <c r="KF204" s="41"/>
      <c r="KG204" s="41"/>
      <c r="KH204" s="41"/>
      <c r="KI204" s="41"/>
      <c r="KJ204" s="41"/>
      <c r="KK204" s="41"/>
      <c r="KL204" s="41"/>
      <c r="KM204" s="41"/>
      <c r="KN204" s="41"/>
      <c r="KO204" s="41"/>
      <c r="KP204" s="41"/>
      <c r="KQ204" s="41"/>
      <c r="SH204" s="41"/>
      <c r="SI204" s="41"/>
      <c r="SJ204" s="41"/>
      <c r="SK204" s="41"/>
      <c r="SW204" s="41"/>
      <c r="SX204" s="41"/>
      <c r="SY204" s="41"/>
      <c r="SZ204" s="41"/>
      <c r="TA204" s="41"/>
      <c r="TB204" s="41"/>
      <c r="TC204" s="41"/>
      <c r="TD204" s="41"/>
      <c r="TE204" s="41"/>
      <c r="TF204" s="41"/>
      <c r="TG204" s="41"/>
      <c r="TH204" s="41"/>
      <c r="TI204" s="41"/>
      <c r="TJ204" s="41"/>
      <c r="TK204" s="41"/>
      <c r="TL204" s="41"/>
      <c r="TM204" s="41"/>
      <c r="TN204" s="41"/>
      <c r="TO204" s="41"/>
      <c r="TP204" s="41"/>
      <c r="TQ204" s="41"/>
      <c r="TR204" s="41"/>
      <c r="TS204" s="41"/>
      <c r="TT204" s="41"/>
      <c r="TU204" s="41"/>
      <c r="TV204" s="41"/>
      <c r="TW204" s="41"/>
      <c r="TX204" s="41"/>
      <c r="TY204" s="41"/>
      <c r="TZ204" s="41"/>
      <c r="UA204" s="41"/>
      <c r="UB204" s="41"/>
      <c r="UC204" s="41"/>
      <c r="UD204" s="41"/>
      <c r="UE204" s="41"/>
      <c r="UF204" s="41"/>
      <c r="UG204" s="41"/>
      <c r="UH204" s="41"/>
      <c r="UI204" s="41"/>
      <c r="UJ204" s="41"/>
      <c r="UK204" s="41"/>
      <c r="UL204" s="41"/>
      <c r="UM204" s="41"/>
      <c r="ACD204" s="41"/>
      <c r="ACE204" s="41"/>
      <c r="ACF204" s="41"/>
      <c r="ACG204" s="41"/>
      <c r="ACS204" s="41"/>
      <c r="ACT204" s="41"/>
      <c r="ACU204" s="41"/>
      <c r="ACV204" s="41"/>
      <c r="ACW204" s="41"/>
      <c r="ACX204" s="41"/>
      <c r="ACY204" s="41"/>
      <c r="ACZ204" s="41"/>
      <c r="ADA204" s="41"/>
      <c r="ADB204" s="41"/>
      <c r="ADC204" s="41"/>
      <c r="ADD204" s="41"/>
      <c r="ADE204" s="41"/>
      <c r="ADF204" s="41"/>
      <c r="ADG204" s="41"/>
      <c r="ADH204" s="41"/>
      <c r="ADI204" s="41"/>
      <c r="ADJ204" s="41"/>
      <c r="ADK204" s="41"/>
      <c r="ADL204" s="41"/>
      <c r="ADM204" s="41"/>
      <c r="ADN204" s="41"/>
      <c r="ADO204" s="41"/>
      <c r="ADP204" s="41"/>
      <c r="ADQ204" s="41"/>
      <c r="ADR204" s="41"/>
      <c r="ADS204" s="41"/>
      <c r="ADT204" s="41"/>
      <c r="ADU204" s="41"/>
      <c r="ADV204" s="41"/>
      <c r="ADW204" s="41"/>
      <c r="ADX204" s="41"/>
      <c r="ADY204" s="41"/>
      <c r="ADZ204" s="41"/>
      <c r="AEA204" s="41"/>
      <c r="AEB204" s="41"/>
      <c r="AEC204" s="41"/>
      <c r="AED204" s="41"/>
      <c r="AEE204" s="41"/>
      <c r="AEF204" s="41"/>
      <c r="AEG204" s="41"/>
      <c r="AEH204" s="41"/>
      <c r="AEI204" s="41"/>
      <c r="ALZ204" s="41"/>
      <c r="AMA204" s="41"/>
      <c r="AMB204" s="41"/>
      <c r="AMC204" s="41"/>
      <c r="AMO204" s="41"/>
      <c r="AMP204" s="41"/>
      <c r="AMQ204" s="41"/>
      <c r="AMR204" s="41"/>
      <c r="AMS204" s="41"/>
      <c r="AMT204" s="41"/>
      <c r="AMU204" s="41"/>
      <c r="AMV204" s="41"/>
      <c r="AMW204" s="41"/>
      <c r="AMX204" s="41"/>
      <c r="AMY204" s="41"/>
      <c r="AMZ204" s="41"/>
      <c r="ANA204" s="41"/>
      <c r="ANB204" s="41"/>
      <c r="ANC204" s="41"/>
      <c r="AND204" s="41"/>
      <c r="ANE204" s="41"/>
      <c r="ANF204" s="41"/>
      <c r="ANG204" s="41"/>
      <c r="ANH204" s="41"/>
      <c r="ANI204" s="41"/>
      <c r="ANJ204" s="41"/>
      <c r="ANK204" s="41"/>
      <c r="ANL204" s="41"/>
      <c r="ANM204" s="41"/>
      <c r="ANN204" s="41"/>
      <c r="ANO204" s="41"/>
      <c r="ANP204" s="41"/>
      <c r="ANQ204" s="41"/>
      <c r="ANR204" s="41"/>
      <c r="ANS204" s="41"/>
      <c r="ANT204" s="41"/>
      <c r="ANU204" s="41"/>
      <c r="ANV204" s="41"/>
      <c r="ANW204" s="41"/>
      <c r="ANX204" s="41"/>
      <c r="ANY204" s="41"/>
      <c r="ANZ204" s="41"/>
      <c r="AOA204" s="41"/>
      <c r="AOB204" s="41"/>
      <c r="AOC204" s="41"/>
      <c r="AOD204" s="41"/>
      <c r="AOE204" s="41"/>
      <c r="AVV204" s="41"/>
      <c r="AVW204" s="41"/>
      <c r="AVX204" s="41"/>
      <c r="AVY204" s="41"/>
      <c r="AWK204" s="41"/>
      <c r="AWL204" s="41"/>
      <c r="AWM204" s="41"/>
      <c r="AWN204" s="41"/>
      <c r="AWO204" s="41"/>
      <c r="AWP204" s="41"/>
      <c r="AWQ204" s="41"/>
      <c r="AWR204" s="41"/>
      <c r="AWS204" s="41"/>
      <c r="AWT204" s="41"/>
      <c r="AWU204" s="41"/>
      <c r="AWV204" s="41"/>
      <c r="AWW204" s="41"/>
      <c r="AWX204" s="41"/>
      <c r="AWY204" s="41"/>
      <c r="AWZ204" s="41"/>
      <c r="AXA204" s="41"/>
      <c r="AXB204" s="41"/>
      <c r="AXC204" s="41"/>
      <c r="AXD204" s="41"/>
      <c r="AXE204" s="41"/>
      <c r="AXF204" s="41"/>
      <c r="AXG204" s="41"/>
      <c r="AXH204" s="41"/>
      <c r="AXI204" s="41"/>
      <c r="AXJ204" s="41"/>
      <c r="AXK204" s="41"/>
      <c r="AXL204" s="41"/>
      <c r="AXM204" s="41"/>
      <c r="AXN204" s="41"/>
      <c r="AXO204" s="41"/>
      <c r="AXP204" s="41"/>
      <c r="AXQ204" s="41"/>
      <c r="AXR204" s="41"/>
      <c r="AXS204" s="41"/>
      <c r="AXT204" s="41"/>
      <c r="AXU204" s="41"/>
      <c r="AXV204" s="41"/>
      <c r="AXW204" s="41"/>
      <c r="AXX204" s="41"/>
      <c r="AXY204" s="41"/>
      <c r="AXZ204" s="41"/>
      <c r="AYA204" s="41"/>
      <c r="BFR204" s="41"/>
      <c r="BFS204" s="41"/>
      <c r="BFT204" s="41"/>
      <c r="BFU204" s="41"/>
      <c r="BGG204" s="41"/>
      <c r="BGH204" s="41"/>
      <c r="BGI204" s="41"/>
      <c r="BGJ204" s="41"/>
      <c r="BGK204" s="41"/>
      <c r="BGL204" s="41"/>
      <c r="BGM204" s="41"/>
      <c r="BGN204" s="41"/>
      <c r="BGO204" s="41"/>
      <c r="BGP204" s="41"/>
      <c r="BGQ204" s="41"/>
      <c r="BGR204" s="41"/>
      <c r="BGS204" s="41"/>
      <c r="BGT204" s="41"/>
      <c r="BGU204" s="41"/>
      <c r="BGV204" s="41"/>
      <c r="BGW204" s="41"/>
      <c r="BGX204" s="41"/>
      <c r="BGY204" s="41"/>
      <c r="BGZ204" s="41"/>
      <c r="BHA204" s="41"/>
      <c r="BHB204" s="41"/>
      <c r="BHC204" s="41"/>
      <c r="BHD204" s="41"/>
      <c r="BHE204" s="41"/>
      <c r="BHF204" s="41"/>
      <c r="BHG204" s="41"/>
      <c r="BHH204" s="41"/>
      <c r="BHI204" s="41"/>
      <c r="BHJ204" s="41"/>
      <c r="BHK204" s="41"/>
      <c r="BHL204" s="41"/>
      <c r="BHM204" s="41"/>
      <c r="BHN204" s="41"/>
      <c r="BHO204" s="41"/>
      <c r="BHP204" s="41"/>
      <c r="BHQ204" s="41"/>
      <c r="BHR204" s="41"/>
      <c r="BHS204" s="41"/>
      <c r="BHT204" s="41"/>
      <c r="BHU204" s="41"/>
      <c r="BHV204" s="41"/>
      <c r="BHW204" s="41"/>
      <c r="BPN204" s="41"/>
      <c r="BPO204" s="41"/>
      <c r="BPP204" s="41"/>
      <c r="BPQ204" s="41"/>
      <c r="BQC204" s="41"/>
      <c r="BQD204" s="41"/>
      <c r="BQE204" s="41"/>
      <c r="BQF204" s="41"/>
      <c r="BQG204" s="41"/>
      <c r="BQH204" s="41"/>
      <c r="BQI204" s="41"/>
      <c r="BQJ204" s="41"/>
      <c r="BQK204" s="41"/>
      <c r="BQL204" s="41"/>
      <c r="BQM204" s="41"/>
      <c r="BQN204" s="41"/>
      <c r="BQO204" s="41"/>
      <c r="BQP204" s="41"/>
      <c r="BQQ204" s="41"/>
      <c r="BQR204" s="41"/>
      <c r="BQS204" s="41"/>
      <c r="BQT204" s="41"/>
      <c r="BQU204" s="41"/>
      <c r="BQV204" s="41"/>
      <c r="BQW204" s="41"/>
      <c r="BQX204" s="41"/>
      <c r="BQY204" s="41"/>
      <c r="BQZ204" s="41"/>
      <c r="BRA204" s="41"/>
      <c r="BRB204" s="41"/>
      <c r="BRC204" s="41"/>
      <c r="BRD204" s="41"/>
      <c r="BRE204" s="41"/>
      <c r="BRF204" s="41"/>
      <c r="BRG204" s="41"/>
      <c r="BRH204" s="41"/>
      <c r="BRI204" s="41"/>
      <c r="BRJ204" s="41"/>
      <c r="BRK204" s="41"/>
      <c r="BRL204" s="41"/>
      <c r="BRM204" s="41"/>
      <c r="BRN204" s="41"/>
      <c r="BRO204" s="41"/>
      <c r="BRP204" s="41"/>
      <c r="BRQ204" s="41"/>
      <c r="BRR204" s="41"/>
      <c r="BRS204" s="41"/>
      <c r="BZJ204" s="41"/>
      <c r="BZK204" s="41"/>
      <c r="BZL204" s="41"/>
      <c r="BZM204" s="41"/>
      <c r="BZY204" s="41"/>
      <c r="BZZ204" s="41"/>
      <c r="CAA204" s="41"/>
      <c r="CAB204" s="41"/>
      <c r="CAC204" s="41"/>
      <c r="CAD204" s="41"/>
      <c r="CAE204" s="41"/>
      <c r="CAF204" s="41"/>
      <c r="CAG204" s="41"/>
      <c r="CAH204" s="41"/>
      <c r="CAI204" s="41"/>
      <c r="CAJ204" s="41"/>
      <c r="CAK204" s="41"/>
      <c r="CAL204" s="41"/>
      <c r="CAM204" s="41"/>
      <c r="CAN204" s="41"/>
      <c r="CAO204" s="41"/>
      <c r="CAP204" s="41"/>
      <c r="CAQ204" s="41"/>
      <c r="CAR204" s="41"/>
      <c r="CAS204" s="41"/>
      <c r="CAT204" s="41"/>
      <c r="CAU204" s="41"/>
      <c r="CAV204" s="41"/>
      <c r="CAW204" s="41"/>
      <c r="CAX204" s="41"/>
      <c r="CAY204" s="41"/>
      <c r="CAZ204" s="41"/>
      <c r="CBA204" s="41"/>
      <c r="CBB204" s="41"/>
      <c r="CBC204" s="41"/>
      <c r="CBD204" s="41"/>
      <c r="CBE204" s="41"/>
      <c r="CBF204" s="41"/>
      <c r="CBG204" s="41"/>
      <c r="CBH204" s="41"/>
      <c r="CBI204" s="41"/>
      <c r="CBJ204" s="41"/>
      <c r="CBK204" s="41"/>
      <c r="CBL204" s="41"/>
      <c r="CBM204" s="41"/>
      <c r="CBN204" s="41"/>
      <c r="CBO204" s="41"/>
      <c r="CJF204" s="41"/>
      <c r="CJG204" s="41"/>
      <c r="CJH204" s="41"/>
      <c r="CJI204" s="41"/>
      <c r="CJU204" s="41"/>
      <c r="CJV204" s="41"/>
      <c r="CJW204" s="41"/>
      <c r="CJX204" s="41"/>
      <c r="CJY204" s="41"/>
      <c r="CJZ204" s="41"/>
      <c r="CKA204" s="41"/>
      <c r="CKB204" s="41"/>
      <c r="CKC204" s="41"/>
      <c r="CKD204" s="41"/>
      <c r="CKE204" s="41"/>
      <c r="CKF204" s="41"/>
      <c r="CKG204" s="41"/>
      <c r="CKH204" s="41"/>
      <c r="CKI204" s="41"/>
      <c r="CKJ204" s="41"/>
      <c r="CKK204" s="41"/>
      <c r="CKL204" s="41"/>
      <c r="CKM204" s="41"/>
      <c r="CKN204" s="41"/>
      <c r="CKO204" s="41"/>
      <c r="CKP204" s="41"/>
      <c r="CKQ204" s="41"/>
      <c r="CKR204" s="41"/>
      <c r="CKS204" s="41"/>
      <c r="CKT204" s="41"/>
      <c r="CKU204" s="41"/>
      <c r="CKV204" s="41"/>
      <c r="CKW204" s="41"/>
      <c r="CKX204" s="41"/>
      <c r="CKY204" s="41"/>
      <c r="CKZ204" s="41"/>
      <c r="CLA204" s="41"/>
      <c r="CLB204" s="41"/>
      <c r="CLC204" s="41"/>
      <c r="CLD204" s="41"/>
      <c r="CLE204" s="41"/>
      <c r="CLF204" s="41"/>
      <c r="CLG204" s="41"/>
      <c r="CLH204" s="41"/>
      <c r="CLI204" s="41"/>
      <c r="CLJ204" s="41"/>
      <c r="CLK204" s="41"/>
      <c r="CTB204" s="41"/>
      <c r="CTC204" s="41"/>
      <c r="CTD204" s="41"/>
      <c r="CTE204" s="41"/>
      <c r="CTQ204" s="41"/>
      <c r="CTR204" s="41"/>
      <c r="CTS204" s="41"/>
      <c r="CTT204" s="41"/>
      <c r="CTU204" s="41"/>
      <c r="CTV204" s="41"/>
      <c r="CTW204" s="41"/>
      <c r="CTX204" s="41"/>
      <c r="CTY204" s="41"/>
      <c r="CTZ204" s="41"/>
      <c r="CUA204" s="41"/>
      <c r="CUB204" s="41"/>
      <c r="CUC204" s="41"/>
      <c r="CUD204" s="41"/>
      <c r="CUE204" s="41"/>
      <c r="CUF204" s="41"/>
      <c r="CUG204" s="41"/>
      <c r="CUH204" s="41"/>
      <c r="CUI204" s="41"/>
      <c r="CUJ204" s="41"/>
      <c r="CUK204" s="41"/>
      <c r="CUL204" s="41"/>
      <c r="CUM204" s="41"/>
      <c r="CUN204" s="41"/>
      <c r="CUO204" s="41"/>
      <c r="CUP204" s="41"/>
      <c r="CUQ204" s="41"/>
      <c r="CUR204" s="41"/>
      <c r="CUS204" s="41"/>
      <c r="CUT204" s="41"/>
      <c r="CUU204" s="41"/>
      <c r="CUV204" s="41"/>
      <c r="CUW204" s="41"/>
      <c r="CUX204" s="41"/>
      <c r="CUY204" s="41"/>
      <c r="CUZ204" s="41"/>
      <c r="CVA204" s="41"/>
      <c r="CVB204" s="41"/>
      <c r="CVC204" s="41"/>
      <c r="CVD204" s="41"/>
      <c r="CVE204" s="41"/>
      <c r="CVF204" s="41"/>
      <c r="CVG204" s="41"/>
      <c r="DCX204" s="41"/>
      <c r="DCY204" s="41"/>
      <c r="DCZ204" s="41"/>
      <c r="DDA204" s="41"/>
      <c r="DDM204" s="41"/>
      <c r="DDN204" s="41"/>
      <c r="DDO204" s="41"/>
      <c r="DDP204" s="41"/>
      <c r="DDQ204" s="41"/>
      <c r="DDR204" s="41"/>
      <c r="DDS204" s="41"/>
      <c r="DDT204" s="41"/>
      <c r="DDU204" s="41"/>
      <c r="DDV204" s="41"/>
      <c r="DDW204" s="41"/>
      <c r="DDX204" s="41"/>
      <c r="DDY204" s="41"/>
      <c r="DDZ204" s="41"/>
      <c r="DEA204" s="41"/>
      <c r="DEB204" s="41"/>
      <c r="DEC204" s="41"/>
      <c r="DED204" s="41"/>
      <c r="DEE204" s="41"/>
      <c r="DEF204" s="41"/>
      <c r="DEG204" s="41"/>
      <c r="DEH204" s="41"/>
      <c r="DEI204" s="41"/>
      <c r="DEJ204" s="41"/>
      <c r="DEK204" s="41"/>
      <c r="DEL204" s="41"/>
      <c r="DEM204" s="41"/>
      <c r="DEN204" s="41"/>
      <c r="DEO204" s="41"/>
      <c r="DEP204" s="41"/>
      <c r="DEQ204" s="41"/>
      <c r="DER204" s="41"/>
      <c r="DES204" s="41"/>
      <c r="DET204" s="41"/>
      <c r="DEU204" s="41"/>
      <c r="DEV204" s="41"/>
      <c r="DEW204" s="41"/>
      <c r="DEX204" s="41"/>
      <c r="DEY204" s="41"/>
      <c r="DEZ204" s="41"/>
      <c r="DFA204" s="41"/>
      <c r="DFB204" s="41"/>
      <c r="DFC204" s="41"/>
      <c r="DMT204" s="41"/>
      <c r="DMU204" s="41"/>
      <c r="DMV204" s="41"/>
      <c r="DMW204" s="41"/>
      <c r="DNI204" s="41"/>
      <c r="DNJ204" s="41"/>
      <c r="DNK204" s="41"/>
      <c r="DNL204" s="41"/>
      <c r="DNM204" s="41"/>
      <c r="DNN204" s="41"/>
      <c r="DNO204" s="41"/>
      <c r="DNP204" s="41"/>
      <c r="DNQ204" s="41"/>
      <c r="DNR204" s="41"/>
      <c r="DNS204" s="41"/>
      <c r="DNT204" s="41"/>
      <c r="DNU204" s="41"/>
      <c r="DNV204" s="41"/>
      <c r="DNW204" s="41"/>
      <c r="DNX204" s="41"/>
      <c r="DNY204" s="41"/>
      <c r="DNZ204" s="41"/>
      <c r="DOA204" s="41"/>
      <c r="DOB204" s="41"/>
      <c r="DOC204" s="41"/>
      <c r="DOD204" s="41"/>
      <c r="DOE204" s="41"/>
      <c r="DOF204" s="41"/>
      <c r="DOG204" s="41"/>
      <c r="DOH204" s="41"/>
      <c r="DOI204" s="41"/>
      <c r="DOJ204" s="41"/>
      <c r="DOK204" s="41"/>
      <c r="DOL204" s="41"/>
      <c r="DOM204" s="41"/>
      <c r="DON204" s="41"/>
      <c r="DOO204" s="41"/>
      <c r="DOP204" s="41"/>
      <c r="DOQ204" s="41"/>
      <c r="DOR204" s="41"/>
      <c r="DOS204" s="41"/>
      <c r="DOT204" s="41"/>
      <c r="DOU204" s="41"/>
      <c r="DOV204" s="41"/>
      <c r="DOW204" s="41"/>
      <c r="DOX204" s="41"/>
      <c r="DOY204" s="41"/>
      <c r="DWP204" s="41"/>
      <c r="DWQ204" s="41"/>
      <c r="DWR204" s="41"/>
      <c r="DWS204" s="41"/>
      <c r="DXE204" s="41"/>
      <c r="DXF204" s="41"/>
      <c r="DXG204" s="41"/>
      <c r="DXH204" s="41"/>
      <c r="DXI204" s="41"/>
      <c r="DXJ204" s="41"/>
      <c r="DXK204" s="41"/>
      <c r="DXL204" s="41"/>
      <c r="DXM204" s="41"/>
      <c r="DXN204" s="41"/>
      <c r="DXO204" s="41"/>
      <c r="DXP204" s="41"/>
      <c r="DXQ204" s="41"/>
      <c r="DXR204" s="41"/>
      <c r="DXS204" s="41"/>
      <c r="DXT204" s="41"/>
      <c r="DXU204" s="41"/>
      <c r="DXV204" s="41"/>
      <c r="DXW204" s="41"/>
      <c r="DXX204" s="41"/>
      <c r="DXY204" s="41"/>
      <c r="DXZ204" s="41"/>
      <c r="DYA204" s="41"/>
      <c r="DYB204" s="41"/>
      <c r="DYC204" s="41"/>
      <c r="DYD204" s="41"/>
      <c r="DYE204" s="41"/>
      <c r="DYF204" s="41"/>
      <c r="DYG204" s="41"/>
      <c r="DYH204" s="41"/>
      <c r="DYI204" s="41"/>
      <c r="DYJ204" s="41"/>
      <c r="DYK204" s="41"/>
      <c r="DYL204" s="41"/>
      <c r="DYM204" s="41"/>
      <c r="DYN204" s="41"/>
      <c r="DYO204" s="41"/>
      <c r="DYP204" s="41"/>
      <c r="DYQ204" s="41"/>
      <c r="DYR204" s="41"/>
      <c r="DYS204" s="41"/>
      <c r="DYT204" s="41"/>
      <c r="DYU204" s="41"/>
      <c r="EGL204" s="41"/>
      <c r="EGM204" s="41"/>
      <c r="EGN204" s="41"/>
      <c r="EGO204" s="41"/>
      <c r="EHA204" s="41"/>
      <c r="EHB204" s="41"/>
      <c r="EHC204" s="41"/>
      <c r="EHD204" s="41"/>
      <c r="EHE204" s="41"/>
      <c r="EHF204" s="41"/>
      <c r="EHG204" s="41"/>
      <c r="EHH204" s="41"/>
      <c r="EHI204" s="41"/>
      <c r="EHJ204" s="41"/>
      <c r="EHK204" s="41"/>
      <c r="EHL204" s="41"/>
      <c r="EHM204" s="41"/>
      <c r="EHN204" s="41"/>
      <c r="EHO204" s="41"/>
      <c r="EHP204" s="41"/>
      <c r="EHQ204" s="41"/>
      <c r="EHR204" s="41"/>
      <c r="EHS204" s="41"/>
      <c r="EHT204" s="41"/>
      <c r="EHU204" s="41"/>
      <c r="EHV204" s="41"/>
      <c r="EHW204" s="41"/>
      <c r="EHX204" s="41"/>
      <c r="EHY204" s="41"/>
      <c r="EHZ204" s="41"/>
      <c r="EIA204" s="41"/>
      <c r="EIB204" s="41"/>
      <c r="EIC204" s="41"/>
      <c r="EID204" s="41"/>
      <c r="EIE204" s="41"/>
      <c r="EIF204" s="41"/>
      <c r="EIG204" s="41"/>
      <c r="EIH204" s="41"/>
      <c r="EII204" s="41"/>
      <c r="EIJ204" s="41"/>
      <c r="EIK204" s="41"/>
      <c r="EIL204" s="41"/>
      <c r="EIM204" s="41"/>
      <c r="EIN204" s="41"/>
      <c r="EIO204" s="41"/>
      <c r="EIP204" s="41"/>
      <c r="EIQ204" s="41"/>
      <c r="EQH204" s="41"/>
      <c r="EQI204" s="41"/>
      <c r="EQJ204" s="41"/>
      <c r="EQK204" s="41"/>
      <c r="EQW204" s="41"/>
      <c r="EQX204" s="41"/>
      <c r="EQY204" s="41"/>
      <c r="EQZ204" s="41"/>
      <c r="ERA204" s="41"/>
      <c r="ERB204" s="41"/>
      <c r="ERC204" s="41"/>
      <c r="ERD204" s="41"/>
      <c r="ERE204" s="41"/>
      <c r="ERF204" s="41"/>
      <c r="ERG204" s="41"/>
      <c r="ERH204" s="41"/>
      <c r="ERI204" s="41"/>
      <c r="ERJ204" s="41"/>
      <c r="ERK204" s="41"/>
      <c r="ERL204" s="41"/>
      <c r="ERM204" s="41"/>
      <c r="ERN204" s="41"/>
      <c r="ERO204" s="41"/>
      <c r="ERP204" s="41"/>
      <c r="ERQ204" s="41"/>
      <c r="ERR204" s="41"/>
      <c r="ERS204" s="41"/>
      <c r="ERT204" s="41"/>
      <c r="ERU204" s="41"/>
      <c r="ERV204" s="41"/>
      <c r="ERW204" s="41"/>
      <c r="ERX204" s="41"/>
      <c r="ERY204" s="41"/>
      <c r="ERZ204" s="41"/>
      <c r="ESA204" s="41"/>
      <c r="ESB204" s="41"/>
      <c r="ESC204" s="41"/>
      <c r="ESD204" s="41"/>
      <c r="ESE204" s="41"/>
      <c r="ESF204" s="41"/>
      <c r="ESG204" s="41"/>
      <c r="ESH204" s="41"/>
      <c r="ESI204" s="41"/>
      <c r="ESJ204" s="41"/>
      <c r="ESK204" s="41"/>
      <c r="ESL204" s="41"/>
      <c r="ESM204" s="41"/>
      <c r="FAD204" s="41"/>
      <c r="FAE204" s="41"/>
      <c r="FAF204" s="41"/>
      <c r="FAG204" s="41"/>
      <c r="FAS204" s="41"/>
      <c r="FAT204" s="41"/>
      <c r="FAU204" s="41"/>
      <c r="FAV204" s="41"/>
      <c r="FAW204" s="41"/>
      <c r="FAX204" s="41"/>
      <c r="FAY204" s="41"/>
      <c r="FAZ204" s="41"/>
      <c r="FBA204" s="41"/>
      <c r="FBB204" s="41"/>
      <c r="FBC204" s="41"/>
      <c r="FBD204" s="41"/>
      <c r="FBE204" s="41"/>
      <c r="FBF204" s="41"/>
      <c r="FBG204" s="41"/>
      <c r="FBH204" s="41"/>
      <c r="FBI204" s="41"/>
      <c r="FBJ204" s="41"/>
      <c r="FBK204" s="41"/>
      <c r="FBL204" s="41"/>
      <c r="FBM204" s="41"/>
      <c r="FBN204" s="41"/>
      <c r="FBO204" s="41"/>
      <c r="FBP204" s="41"/>
      <c r="FBQ204" s="41"/>
      <c r="FBR204" s="41"/>
      <c r="FBS204" s="41"/>
      <c r="FBT204" s="41"/>
      <c r="FBU204" s="41"/>
      <c r="FBV204" s="41"/>
      <c r="FBW204" s="41"/>
      <c r="FBX204" s="41"/>
      <c r="FBY204" s="41"/>
      <c r="FBZ204" s="41"/>
      <c r="FCA204" s="41"/>
      <c r="FCB204" s="41"/>
      <c r="FCC204" s="41"/>
      <c r="FCD204" s="41"/>
      <c r="FCE204" s="41"/>
      <c r="FCF204" s="41"/>
      <c r="FCG204" s="41"/>
      <c r="FCH204" s="41"/>
      <c r="FCI204" s="41"/>
      <c r="FJZ204" s="41"/>
      <c r="FKA204" s="41"/>
      <c r="FKB204" s="41"/>
      <c r="FKC204" s="41"/>
      <c r="FKO204" s="41"/>
      <c r="FKP204" s="41"/>
      <c r="FKQ204" s="41"/>
      <c r="FKR204" s="41"/>
      <c r="FKS204" s="41"/>
      <c r="FKT204" s="41"/>
      <c r="FKU204" s="41"/>
      <c r="FKV204" s="41"/>
      <c r="FKW204" s="41"/>
      <c r="FKX204" s="41"/>
      <c r="FKY204" s="41"/>
      <c r="FKZ204" s="41"/>
      <c r="FLA204" s="41"/>
      <c r="FLB204" s="41"/>
      <c r="FLC204" s="41"/>
      <c r="FLD204" s="41"/>
      <c r="FLE204" s="41"/>
      <c r="FLF204" s="41"/>
      <c r="FLG204" s="41"/>
      <c r="FLH204" s="41"/>
      <c r="FLI204" s="41"/>
      <c r="FLJ204" s="41"/>
      <c r="FLK204" s="41"/>
      <c r="FLL204" s="41"/>
      <c r="FLM204" s="41"/>
      <c r="FLN204" s="41"/>
      <c r="FLO204" s="41"/>
      <c r="FLP204" s="41"/>
      <c r="FLQ204" s="41"/>
      <c r="FLR204" s="41"/>
      <c r="FLS204" s="41"/>
      <c r="FLT204" s="41"/>
      <c r="FLU204" s="41"/>
      <c r="FLV204" s="41"/>
      <c r="FLW204" s="41"/>
      <c r="FLX204" s="41"/>
      <c r="FLY204" s="41"/>
      <c r="FLZ204" s="41"/>
      <c r="FMA204" s="41"/>
      <c r="FMB204" s="41"/>
      <c r="FMC204" s="41"/>
      <c r="FMD204" s="41"/>
      <c r="FME204" s="41"/>
      <c r="FTV204" s="41"/>
      <c r="FTW204" s="41"/>
      <c r="FTX204" s="41"/>
      <c r="FTY204" s="41"/>
      <c r="FUK204" s="41"/>
      <c r="FUL204" s="41"/>
      <c r="FUM204" s="41"/>
      <c r="FUN204" s="41"/>
      <c r="FUO204" s="41"/>
      <c r="FUP204" s="41"/>
      <c r="FUQ204" s="41"/>
      <c r="FUR204" s="41"/>
      <c r="FUS204" s="41"/>
      <c r="FUT204" s="41"/>
      <c r="FUU204" s="41"/>
      <c r="FUV204" s="41"/>
      <c r="FUW204" s="41"/>
      <c r="FUX204" s="41"/>
      <c r="FUY204" s="41"/>
      <c r="FUZ204" s="41"/>
      <c r="FVA204" s="41"/>
      <c r="FVB204" s="41"/>
      <c r="FVC204" s="41"/>
      <c r="FVD204" s="41"/>
      <c r="FVE204" s="41"/>
      <c r="FVF204" s="41"/>
      <c r="FVG204" s="41"/>
      <c r="FVH204" s="41"/>
      <c r="FVI204" s="41"/>
      <c r="FVJ204" s="41"/>
      <c r="FVK204" s="41"/>
      <c r="FVL204" s="41"/>
      <c r="FVM204" s="41"/>
      <c r="FVN204" s="41"/>
      <c r="FVO204" s="41"/>
      <c r="FVP204" s="41"/>
      <c r="FVQ204" s="41"/>
      <c r="FVR204" s="41"/>
      <c r="FVS204" s="41"/>
      <c r="FVT204" s="41"/>
      <c r="FVU204" s="41"/>
      <c r="FVV204" s="41"/>
      <c r="FVW204" s="41"/>
      <c r="FVX204" s="41"/>
      <c r="FVY204" s="41"/>
      <c r="FVZ204" s="41"/>
      <c r="FWA204" s="41"/>
      <c r="GDR204" s="41"/>
      <c r="GDS204" s="41"/>
      <c r="GDT204" s="41"/>
      <c r="GDU204" s="41"/>
      <c r="GEG204" s="41"/>
      <c r="GEH204" s="41"/>
      <c r="GEI204" s="41"/>
      <c r="GEJ204" s="41"/>
      <c r="GEK204" s="41"/>
      <c r="GEL204" s="41"/>
      <c r="GEM204" s="41"/>
      <c r="GEN204" s="41"/>
      <c r="GEO204" s="41"/>
      <c r="GEP204" s="41"/>
      <c r="GEQ204" s="41"/>
      <c r="GER204" s="41"/>
      <c r="GES204" s="41"/>
      <c r="GET204" s="41"/>
      <c r="GEU204" s="41"/>
      <c r="GEV204" s="41"/>
      <c r="GEW204" s="41"/>
      <c r="GEX204" s="41"/>
      <c r="GEY204" s="41"/>
      <c r="GEZ204" s="41"/>
      <c r="GFA204" s="41"/>
      <c r="GFB204" s="41"/>
      <c r="GFC204" s="41"/>
      <c r="GFD204" s="41"/>
      <c r="GFE204" s="41"/>
      <c r="GFF204" s="41"/>
      <c r="GFG204" s="41"/>
      <c r="GFH204" s="41"/>
      <c r="GFI204" s="41"/>
      <c r="GFJ204" s="41"/>
      <c r="GFK204" s="41"/>
      <c r="GFL204" s="41"/>
      <c r="GFM204" s="41"/>
      <c r="GFN204" s="41"/>
      <c r="GFO204" s="41"/>
      <c r="GFP204" s="41"/>
      <c r="GFQ204" s="41"/>
      <c r="GFR204" s="41"/>
      <c r="GFS204" s="41"/>
      <c r="GFT204" s="41"/>
      <c r="GFU204" s="41"/>
      <c r="GFV204" s="41"/>
      <c r="GFW204" s="41"/>
      <c r="GNN204" s="41"/>
      <c r="GNO204" s="41"/>
      <c r="GNP204" s="41"/>
      <c r="GNQ204" s="41"/>
      <c r="GOC204" s="41"/>
      <c r="GOD204" s="41"/>
      <c r="GOE204" s="41"/>
      <c r="GOF204" s="41"/>
      <c r="GOG204" s="41"/>
      <c r="GOH204" s="41"/>
      <c r="GOI204" s="41"/>
      <c r="GOJ204" s="41"/>
      <c r="GOK204" s="41"/>
      <c r="GOL204" s="41"/>
      <c r="GOM204" s="41"/>
      <c r="GON204" s="41"/>
      <c r="GOO204" s="41"/>
      <c r="GOP204" s="41"/>
      <c r="GOQ204" s="41"/>
      <c r="GOR204" s="41"/>
      <c r="GOS204" s="41"/>
      <c r="GOT204" s="41"/>
      <c r="GOU204" s="41"/>
      <c r="GOV204" s="41"/>
      <c r="GOW204" s="41"/>
      <c r="GOX204" s="41"/>
      <c r="GOY204" s="41"/>
      <c r="GOZ204" s="41"/>
      <c r="GPA204" s="41"/>
      <c r="GPB204" s="41"/>
      <c r="GPC204" s="41"/>
      <c r="GPD204" s="41"/>
      <c r="GPE204" s="41"/>
      <c r="GPF204" s="41"/>
      <c r="GPG204" s="41"/>
      <c r="GPH204" s="41"/>
      <c r="GPI204" s="41"/>
      <c r="GPJ204" s="41"/>
      <c r="GPK204" s="41"/>
      <c r="GPL204" s="41"/>
      <c r="GPM204" s="41"/>
      <c r="GPN204" s="41"/>
      <c r="GPO204" s="41"/>
      <c r="GPP204" s="41"/>
      <c r="GPQ204" s="41"/>
      <c r="GPR204" s="41"/>
      <c r="GPS204" s="41"/>
      <c r="GXJ204" s="41"/>
      <c r="GXK204" s="41"/>
      <c r="GXL204" s="41"/>
      <c r="GXM204" s="41"/>
      <c r="GXY204" s="41"/>
      <c r="GXZ204" s="41"/>
      <c r="GYA204" s="41"/>
      <c r="GYB204" s="41"/>
      <c r="GYC204" s="41"/>
      <c r="GYD204" s="41"/>
      <c r="GYE204" s="41"/>
      <c r="GYF204" s="41"/>
      <c r="GYG204" s="41"/>
      <c r="GYH204" s="41"/>
      <c r="GYI204" s="41"/>
      <c r="GYJ204" s="41"/>
      <c r="GYK204" s="41"/>
      <c r="GYL204" s="41"/>
      <c r="GYM204" s="41"/>
      <c r="GYN204" s="41"/>
      <c r="GYO204" s="41"/>
      <c r="GYP204" s="41"/>
      <c r="GYQ204" s="41"/>
      <c r="GYR204" s="41"/>
      <c r="GYS204" s="41"/>
      <c r="GYT204" s="41"/>
      <c r="GYU204" s="41"/>
      <c r="GYV204" s="41"/>
      <c r="GYW204" s="41"/>
      <c r="GYX204" s="41"/>
      <c r="GYY204" s="41"/>
      <c r="GYZ204" s="41"/>
      <c r="GZA204" s="41"/>
      <c r="GZB204" s="41"/>
      <c r="GZC204" s="41"/>
      <c r="GZD204" s="41"/>
      <c r="GZE204" s="41"/>
      <c r="GZF204" s="41"/>
      <c r="GZG204" s="41"/>
      <c r="GZH204" s="41"/>
      <c r="GZI204" s="41"/>
      <c r="GZJ204" s="41"/>
      <c r="GZK204" s="41"/>
      <c r="GZL204" s="41"/>
      <c r="GZM204" s="41"/>
      <c r="GZN204" s="41"/>
      <c r="GZO204" s="41"/>
      <c r="HHF204" s="41"/>
      <c r="HHG204" s="41"/>
      <c r="HHH204" s="41"/>
      <c r="HHI204" s="41"/>
      <c r="HHU204" s="41"/>
      <c r="HHV204" s="41"/>
      <c r="HHW204" s="41"/>
      <c r="HHX204" s="41"/>
      <c r="HHY204" s="41"/>
      <c r="HHZ204" s="41"/>
      <c r="HIA204" s="41"/>
      <c r="HIB204" s="41"/>
      <c r="HIC204" s="41"/>
      <c r="HID204" s="41"/>
      <c r="HIE204" s="41"/>
      <c r="HIF204" s="41"/>
      <c r="HIG204" s="41"/>
      <c r="HIH204" s="41"/>
      <c r="HII204" s="41"/>
      <c r="HIJ204" s="41"/>
      <c r="HIK204" s="41"/>
      <c r="HIL204" s="41"/>
      <c r="HIM204" s="41"/>
      <c r="HIN204" s="41"/>
      <c r="HIO204" s="41"/>
      <c r="HIP204" s="41"/>
      <c r="HIQ204" s="41"/>
      <c r="HIR204" s="41"/>
      <c r="HIS204" s="41"/>
      <c r="HIT204" s="41"/>
      <c r="HIU204" s="41"/>
      <c r="HIV204" s="41"/>
      <c r="HIW204" s="41"/>
      <c r="HIX204" s="41"/>
      <c r="HIY204" s="41"/>
      <c r="HIZ204" s="41"/>
      <c r="HJA204" s="41"/>
      <c r="HJB204" s="41"/>
      <c r="HJC204" s="41"/>
      <c r="HJD204" s="41"/>
      <c r="HJE204" s="41"/>
      <c r="HJF204" s="41"/>
      <c r="HJG204" s="41"/>
      <c r="HJH204" s="41"/>
      <c r="HJI204" s="41"/>
      <c r="HJJ204" s="41"/>
      <c r="HJK204" s="41"/>
      <c r="HRB204" s="41"/>
      <c r="HRC204" s="41"/>
      <c r="HRD204" s="41"/>
      <c r="HRE204" s="41"/>
      <c r="HRQ204" s="41"/>
      <c r="HRR204" s="41"/>
      <c r="HRS204" s="41"/>
      <c r="HRT204" s="41"/>
      <c r="HRU204" s="41"/>
      <c r="HRV204" s="41"/>
      <c r="HRW204" s="41"/>
      <c r="HRX204" s="41"/>
      <c r="HRY204" s="41"/>
      <c r="HRZ204" s="41"/>
      <c r="HSA204" s="41"/>
      <c r="HSB204" s="41"/>
      <c r="HSC204" s="41"/>
      <c r="HSD204" s="41"/>
      <c r="HSE204" s="41"/>
      <c r="HSF204" s="41"/>
      <c r="HSG204" s="41"/>
      <c r="HSH204" s="41"/>
      <c r="HSI204" s="41"/>
      <c r="HSJ204" s="41"/>
      <c r="HSK204" s="41"/>
      <c r="HSL204" s="41"/>
      <c r="HSM204" s="41"/>
      <c r="HSN204" s="41"/>
      <c r="HSO204" s="41"/>
      <c r="HSP204" s="41"/>
      <c r="HSQ204" s="41"/>
      <c r="HSR204" s="41"/>
      <c r="HSS204" s="41"/>
      <c r="HST204" s="41"/>
      <c r="HSU204" s="41"/>
      <c r="HSV204" s="41"/>
      <c r="HSW204" s="41"/>
      <c r="HSX204" s="41"/>
      <c r="HSY204" s="41"/>
      <c r="HSZ204" s="41"/>
      <c r="HTA204" s="41"/>
      <c r="HTB204" s="41"/>
      <c r="HTC204" s="41"/>
      <c r="HTD204" s="41"/>
      <c r="HTE204" s="41"/>
      <c r="HTF204" s="41"/>
      <c r="HTG204" s="41"/>
      <c r="IAX204" s="41"/>
      <c r="IAY204" s="41"/>
      <c r="IAZ204" s="41"/>
      <c r="IBA204" s="41"/>
      <c r="IBM204" s="41"/>
      <c r="IBN204" s="41"/>
      <c r="IBO204" s="41"/>
      <c r="IBP204" s="41"/>
      <c r="IBQ204" s="41"/>
      <c r="IBR204" s="41"/>
      <c r="IBS204" s="41"/>
      <c r="IBT204" s="41"/>
      <c r="IBU204" s="41"/>
      <c r="IBV204" s="41"/>
      <c r="IBW204" s="41"/>
      <c r="IBX204" s="41"/>
      <c r="IBY204" s="41"/>
      <c r="IBZ204" s="41"/>
      <c r="ICA204" s="41"/>
      <c r="ICB204" s="41"/>
      <c r="ICC204" s="41"/>
      <c r="ICD204" s="41"/>
      <c r="ICE204" s="41"/>
      <c r="ICF204" s="41"/>
      <c r="ICG204" s="41"/>
      <c r="ICH204" s="41"/>
      <c r="ICI204" s="41"/>
      <c r="ICJ204" s="41"/>
      <c r="ICK204" s="41"/>
      <c r="ICL204" s="41"/>
      <c r="ICM204" s="41"/>
      <c r="ICN204" s="41"/>
      <c r="ICO204" s="41"/>
      <c r="ICP204" s="41"/>
      <c r="ICQ204" s="41"/>
      <c r="ICR204" s="41"/>
      <c r="ICS204" s="41"/>
      <c r="ICT204" s="41"/>
      <c r="ICU204" s="41"/>
      <c r="ICV204" s="41"/>
      <c r="ICW204" s="41"/>
      <c r="ICX204" s="41"/>
      <c r="ICY204" s="41"/>
      <c r="ICZ204" s="41"/>
      <c r="IDA204" s="41"/>
      <c r="IDB204" s="41"/>
      <c r="IDC204" s="41"/>
      <c r="IKT204" s="41"/>
      <c r="IKU204" s="41"/>
      <c r="IKV204" s="41"/>
      <c r="IKW204" s="41"/>
      <c r="ILI204" s="41"/>
      <c r="ILJ204" s="41"/>
      <c r="ILK204" s="41"/>
      <c r="ILL204" s="41"/>
      <c r="ILM204" s="41"/>
      <c r="ILN204" s="41"/>
      <c r="ILO204" s="41"/>
      <c r="ILP204" s="41"/>
      <c r="ILQ204" s="41"/>
      <c r="ILR204" s="41"/>
      <c r="ILS204" s="41"/>
      <c r="ILT204" s="41"/>
      <c r="ILU204" s="41"/>
      <c r="ILV204" s="41"/>
      <c r="ILW204" s="41"/>
      <c r="ILX204" s="41"/>
      <c r="ILY204" s="41"/>
      <c r="ILZ204" s="41"/>
      <c r="IMA204" s="41"/>
      <c r="IMB204" s="41"/>
      <c r="IMC204" s="41"/>
      <c r="IMD204" s="41"/>
      <c r="IME204" s="41"/>
      <c r="IMF204" s="41"/>
      <c r="IMG204" s="41"/>
      <c r="IMH204" s="41"/>
      <c r="IMI204" s="41"/>
      <c r="IMJ204" s="41"/>
      <c r="IMK204" s="41"/>
      <c r="IML204" s="41"/>
      <c r="IMM204" s="41"/>
      <c r="IMN204" s="41"/>
      <c r="IMO204" s="41"/>
      <c r="IMP204" s="41"/>
      <c r="IMQ204" s="41"/>
      <c r="IMR204" s="41"/>
      <c r="IMS204" s="41"/>
      <c r="IMT204" s="41"/>
      <c r="IMU204" s="41"/>
      <c r="IMV204" s="41"/>
      <c r="IMW204" s="41"/>
      <c r="IMX204" s="41"/>
      <c r="IMY204" s="41"/>
      <c r="IUP204" s="41"/>
      <c r="IUQ204" s="41"/>
      <c r="IUR204" s="41"/>
      <c r="IUS204" s="41"/>
      <c r="IVE204" s="41"/>
      <c r="IVF204" s="41"/>
      <c r="IVG204" s="41"/>
      <c r="IVH204" s="41"/>
      <c r="IVI204" s="41"/>
      <c r="IVJ204" s="41"/>
      <c r="IVK204" s="41"/>
      <c r="IVL204" s="41"/>
      <c r="IVM204" s="41"/>
      <c r="IVN204" s="41"/>
      <c r="IVO204" s="41"/>
      <c r="IVP204" s="41"/>
      <c r="IVQ204" s="41"/>
      <c r="IVR204" s="41"/>
      <c r="IVS204" s="41"/>
      <c r="IVT204" s="41"/>
      <c r="IVU204" s="41"/>
      <c r="IVV204" s="41"/>
      <c r="IVW204" s="41"/>
      <c r="IVX204" s="41"/>
      <c r="IVY204" s="41"/>
      <c r="IVZ204" s="41"/>
      <c r="IWA204" s="41"/>
      <c r="IWB204" s="41"/>
      <c r="IWC204" s="41"/>
      <c r="IWD204" s="41"/>
      <c r="IWE204" s="41"/>
      <c r="IWF204" s="41"/>
      <c r="IWG204" s="41"/>
      <c r="IWH204" s="41"/>
      <c r="IWI204" s="41"/>
      <c r="IWJ204" s="41"/>
      <c r="IWK204" s="41"/>
      <c r="IWL204" s="41"/>
      <c r="IWM204" s="41"/>
      <c r="IWN204" s="41"/>
      <c r="IWO204" s="41"/>
      <c r="IWP204" s="41"/>
      <c r="IWQ204" s="41"/>
      <c r="IWR204" s="41"/>
      <c r="IWS204" s="41"/>
      <c r="IWT204" s="41"/>
      <c r="IWU204" s="41"/>
      <c r="JEL204" s="41"/>
      <c r="JEM204" s="41"/>
      <c r="JEN204" s="41"/>
      <c r="JEO204" s="41"/>
      <c r="JFA204" s="41"/>
      <c r="JFB204" s="41"/>
      <c r="JFC204" s="41"/>
      <c r="JFD204" s="41"/>
      <c r="JFE204" s="41"/>
      <c r="JFF204" s="41"/>
      <c r="JFG204" s="41"/>
      <c r="JFH204" s="41"/>
      <c r="JFI204" s="41"/>
      <c r="JFJ204" s="41"/>
      <c r="JFK204" s="41"/>
      <c r="JFL204" s="41"/>
      <c r="JFM204" s="41"/>
      <c r="JFN204" s="41"/>
      <c r="JFO204" s="41"/>
      <c r="JFP204" s="41"/>
      <c r="JFQ204" s="41"/>
      <c r="JFR204" s="41"/>
      <c r="JFS204" s="41"/>
      <c r="JFT204" s="41"/>
      <c r="JFU204" s="41"/>
      <c r="JFV204" s="41"/>
      <c r="JFW204" s="41"/>
      <c r="JFX204" s="41"/>
      <c r="JFY204" s="41"/>
      <c r="JFZ204" s="41"/>
      <c r="JGA204" s="41"/>
      <c r="JGB204" s="41"/>
      <c r="JGC204" s="41"/>
      <c r="JGD204" s="41"/>
      <c r="JGE204" s="41"/>
      <c r="JGF204" s="41"/>
      <c r="JGG204" s="41"/>
      <c r="JGH204" s="41"/>
      <c r="JGI204" s="41"/>
      <c r="JGJ204" s="41"/>
      <c r="JGK204" s="41"/>
      <c r="JGL204" s="41"/>
      <c r="JGM204" s="41"/>
      <c r="JGN204" s="41"/>
      <c r="JGO204" s="41"/>
      <c r="JGP204" s="41"/>
      <c r="JGQ204" s="41"/>
      <c r="JOH204" s="41"/>
      <c r="JOI204" s="41"/>
      <c r="JOJ204" s="41"/>
      <c r="JOK204" s="41"/>
      <c r="JOW204" s="41"/>
      <c r="JOX204" s="41"/>
      <c r="JOY204" s="41"/>
      <c r="JOZ204" s="41"/>
      <c r="JPA204" s="41"/>
      <c r="JPB204" s="41"/>
      <c r="JPC204" s="41"/>
      <c r="JPD204" s="41"/>
      <c r="JPE204" s="41"/>
      <c r="JPF204" s="41"/>
      <c r="JPG204" s="41"/>
      <c r="JPH204" s="41"/>
      <c r="JPI204" s="41"/>
      <c r="JPJ204" s="41"/>
      <c r="JPK204" s="41"/>
      <c r="JPL204" s="41"/>
      <c r="JPM204" s="41"/>
      <c r="JPN204" s="41"/>
      <c r="JPO204" s="41"/>
      <c r="JPP204" s="41"/>
      <c r="JPQ204" s="41"/>
      <c r="JPR204" s="41"/>
      <c r="JPS204" s="41"/>
      <c r="JPT204" s="41"/>
      <c r="JPU204" s="41"/>
      <c r="JPV204" s="41"/>
      <c r="JPW204" s="41"/>
      <c r="JPX204" s="41"/>
      <c r="JPY204" s="41"/>
      <c r="JPZ204" s="41"/>
      <c r="JQA204" s="41"/>
      <c r="JQB204" s="41"/>
      <c r="JQC204" s="41"/>
      <c r="JQD204" s="41"/>
      <c r="JQE204" s="41"/>
      <c r="JQF204" s="41"/>
      <c r="JQG204" s="41"/>
      <c r="JQH204" s="41"/>
      <c r="JQI204" s="41"/>
      <c r="JQJ204" s="41"/>
      <c r="JQK204" s="41"/>
      <c r="JQL204" s="41"/>
      <c r="JQM204" s="41"/>
      <c r="JYD204" s="41"/>
      <c r="JYE204" s="41"/>
      <c r="JYF204" s="41"/>
      <c r="JYG204" s="41"/>
      <c r="JYS204" s="41"/>
      <c r="JYT204" s="41"/>
      <c r="JYU204" s="41"/>
      <c r="JYV204" s="41"/>
      <c r="JYW204" s="41"/>
      <c r="JYX204" s="41"/>
      <c r="JYY204" s="41"/>
      <c r="JYZ204" s="41"/>
      <c r="JZA204" s="41"/>
      <c r="JZB204" s="41"/>
      <c r="JZC204" s="41"/>
      <c r="JZD204" s="41"/>
      <c r="JZE204" s="41"/>
      <c r="JZF204" s="41"/>
      <c r="JZG204" s="41"/>
      <c r="JZH204" s="41"/>
      <c r="JZI204" s="41"/>
      <c r="JZJ204" s="41"/>
      <c r="JZK204" s="41"/>
      <c r="JZL204" s="41"/>
      <c r="JZM204" s="41"/>
      <c r="JZN204" s="41"/>
      <c r="JZO204" s="41"/>
      <c r="JZP204" s="41"/>
      <c r="JZQ204" s="41"/>
      <c r="JZR204" s="41"/>
      <c r="JZS204" s="41"/>
      <c r="JZT204" s="41"/>
      <c r="JZU204" s="41"/>
      <c r="JZV204" s="41"/>
      <c r="JZW204" s="41"/>
      <c r="JZX204" s="41"/>
      <c r="JZY204" s="41"/>
      <c r="JZZ204" s="41"/>
      <c r="KAA204" s="41"/>
      <c r="KAB204" s="41"/>
      <c r="KAC204" s="41"/>
      <c r="KAD204" s="41"/>
      <c r="KAE204" s="41"/>
      <c r="KAF204" s="41"/>
      <c r="KAG204" s="41"/>
      <c r="KAH204" s="41"/>
      <c r="KAI204" s="41"/>
      <c r="KHZ204" s="41"/>
      <c r="KIA204" s="41"/>
      <c r="KIB204" s="41"/>
      <c r="KIC204" s="41"/>
      <c r="KIO204" s="41"/>
      <c r="KIP204" s="41"/>
      <c r="KIQ204" s="41"/>
      <c r="KIR204" s="41"/>
      <c r="KIS204" s="41"/>
      <c r="KIT204" s="41"/>
      <c r="KIU204" s="41"/>
      <c r="KIV204" s="41"/>
      <c r="KIW204" s="41"/>
      <c r="KIX204" s="41"/>
      <c r="KIY204" s="41"/>
      <c r="KIZ204" s="41"/>
      <c r="KJA204" s="41"/>
      <c r="KJB204" s="41"/>
      <c r="KJC204" s="41"/>
      <c r="KJD204" s="41"/>
      <c r="KJE204" s="41"/>
      <c r="KJF204" s="41"/>
      <c r="KJG204" s="41"/>
      <c r="KJH204" s="41"/>
      <c r="KJI204" s="41"/>
      <c r="KJJ204" s="41"/>
      <c r="KJK204" s="41"/>
      <c r="KJL204" s="41"/>
      <c r="KJM204" s="41"/>
      <c r="KJN204" s="41"/>
      <c r="KJO204" s="41"/>
      <c r="KJP204" s="41"/>
      <c r="KJQ204" s="41"/>
      <c r="KJR204" s="41"/>
      <c r="KJS204" s="41"/>
      <c r="KJT204" s="41"/>
      <c r="KJU204" s="41"/>
      <c r="KJV204" s="41"/>
      <c r="KJW204" s="41"/>
      <c r="KJX204" s="41"/>
      <c r="KJY204" s="41"/>
      <c r="KJZ204" s="41"/>
      <c r="KKA204" s="41"/>
      <c r="KKB204" s="41"/>
      <c r="KKC204" s="41"/>
      <c r="KKD204" s="41"/>
      <c r="KKE204" s="41"/>
      <c r="KRV204" s="41"/>
      <c r="KRW204" s="41"/>
      <c r="KRX204" s="41"/>
      <c r="KRY204" s="41"/>
      <c r="KSK204" s="41"/>
      <c r="KSL204" s="41"/>
      <c r="KSM204" s="41"/>
      <c r="KSN204" s="41"/>
      <c r="KSO204" s="41"/>
      <c r="KSP204" s="41"/>
      <c r="KSQ204" s="41"/>
      <c r="KSR204" s="41"/>
      <c r="KSS204" s="41"/>
      <c r="KST204" s="41"/>
      <c r="KSU204" s="41"/>
      <c r="KSV204" s="41"/>
      <c r="KSW204" s="41"/>
      <c r="KSX204" s="41"/>
      <c r="KSY204" s="41"/>
      <c r="KSZ204" s="41"/>
      <c r="KTA204" s="41"/>
      <c r="KTB204" s="41"/>
      <c r="KTC204" s="41"/>
      <c r="KTD204" s="41"/>
      <c r="KTE204" s="41"/>
      <c r="KTF204" s="41"/>
      <c r="KTG204" s="41"/>
      <c r="KTH204" s="41"/>
      <c r="KTI204" s="41"/>
      <c r="KTJ204" s="41"/>
      <c r="KTK204" s="41"/>
      <c r="KTL204" s="41"/>
      <c r="KTM204" s="41"/>
      <c r="KTN204" s="41"/>
      <c r="KTO204" s="41"/>
      <c r="KTP204" s="41"/>
      <c r="KTQ204" s="41"/>
      <c r="KTR204" s="41"/>
      <c r="KTS204" s="41"/>
      <c r="KTT204" s="41"/>
      <c r="KTU204" s="41"/>
      <c r="KTV204" s="41"/>
      <c r="KTW204" s="41"/>
      <c r="KTX204" s="41"/>
      <c r="KTY204" s="41"/>
      <c r="KTZ204" s="41"/>
      <c r="KUA204" s="41"/>
      <c r="LBR204" s="41"/>
      <c r="LBS204" s="41"/>
      <c r="LBT204" s="41"/>
      <c r="LBU204" s="41"/>
      <c r="LCG204" s="41"/>
      <c r="LCH204" s="41"/>
      <c r="LCI204" s="41"/>
      <c r="LCJ204" s="41"/>
      <c r="LCK204" s="41"/>
      <c r="LCL204" s="41"/>
      <c r="LCM204" s="41"/>
      <c r="LCN204" s="41"/>
      <c r="LCO204" s="41"/>
      <c r="LCP204" s="41"/>
      <c r="LCQ204" s="41"/>
      <c r="LCR204" s="41"/>
      <c r="LCS204" s="41"/>
      <c r="LCT204" s="41"/>
      <c r="LCU204" s="41"/>
      <c r="LCV204" s="41"/>
      <c r="LCW204" s="41"/>
      <c r="LCX204" s="41"/>
      <c r="LCY204" s="41"/>
      <c r="LCZ204" s="41"/>
      <c r="LDA204" s="41"/>
      <c r="LDB204" s="41"/>
      <c r="LDC204" s="41"/>
      <c r="LDD204" s="41"/>
      <c r="LDE204" s="41"/>
      <c r="LDF204" s="41"/>
      <c r="LDG204" s="41"/>
      <c r="LDH204" s="41"/>
      <c r="LDI204" s="41"/>
      <c r="LDJ204" s="41"/>
      <c r="LDK204" s="41"/>
      <c r="LDL204" s="41"/>
      <c r="LDM204" s="41"/>
      <c r="LDN204" s="41"/>
      <c r="LDO204" s="41"/>
      <c r="LDP204" s="41"/>
      <c r="LDQ204" s="41"/>
      <c r="LDR204" s="41"/>
      <c r="LDS204" s="41"/>
      <c r="LDT204" s="41"/>
      <c r="LDU204" s="41"/>
      <c r="LDV204" s="41"/>
      <c r="LDW204" s="41"/>
      <c r="LLN204" s="41"/>
      <c r="LLO204" s="41"/>
      <c r="LLP204" s="41"/>
      <c r="LLQ204" s="41"/>
      <c r="LMC204" s="41"/>
      <c r="LMD204" s="41"/>
      <c r="LME204" s="41"/>
      <c r="LMF204" s="41"/>
      <c r="LMG204" s="41"/>
      <c r="LMH204" s="41"/>
      <c r="LMI204" s="41"/>
      <c r="LMJ204" s="41"/>
      <c r="LMK204" s="41"/>
      <c r="LML204" s="41"/>
      <c r="LMM204" s="41"/>
      <c r="LMN204" s="41"/>
      <c r="LMO204" s="41"/>
      <c r="LMP204" s="41"/>
      <c r="LMQ204" s="41"/>
      <c r="LMR204" s="41"/>
      <c r="LMS204" s="41"/>
      <c r="LMT204" s="41"/>
      <c r="LMU204" s="41"/>
      <c r="LMV204" s="41"/>
      <c r="LMW204" s="41"/>
      <c r="LMX204" s="41"/>
      <c r="LMY204" s="41"/>
      <c r="LMZ204" s="41"/>
      <c r="LNA204" s="41"/>
      <c r="LNB204" s="41"/>
      <c r="LNC204" s="41"/>
      <c r="LND204" s="41"/>
      <c r="LNE204" s="41"/>
      <c r="LNF204" s="41"/>
      <c r="LNG204" s="41"/>
      <c r="LNH204" s="41"/>
      <c r="LNI204" s="41"/>
      <c r="LNJ204" s="41"/>
      <c r="LNK204" s="41"/>
      <c r="LNL204" s="41"/>
      <c r="LNM204" s="41"/>
      <c r="LNN204" s="41"/>
      <c r="LNO204" s="41"/>
      <c r="LNP204" s="41"/>
      <c r="LNQ204" s="41"/>
      <c r="LNR204" s="41"/>
      <c r="LNS204" s="41"/>
      <c r="LVJ204" s="41"/>
      <c r="LVK204" s="41"/>
      <c r="LVL204" s="41"/>
      <c r="LVM204" s="41"/>
      <c r="LVY204" s="41"/>
      <c r="LVZ204" s="41"/>
      <c r="LWA204" s="41"/>
      <c r="LWB204" s="41"/>
      <c r="LWC204" s="41"/>
      <c r="LWD204" s="41"/>
      <c r="LWE204" s="41"/>
      <c r="LWF204" s="41"/>
      <c r="LWG204" s="41"/>
      <c r="LWH204" s="41"/>
      <c r="LWI204" s="41"/>
      <c r="LWJ204" s="41"/>
      <c r="LWK204" s="41"/>
      <c r="LWL204" s="41"/>
      <c r="LWM204" s="41"/>
      <c r="LWN204" s="41"/>
      <c r="LWO204" s="41"/>
      <c r="LWP204" s="41"/>
      <c r="LWQ204" s="41"/>
      <c r="LWR204" s="41"/>
      <c r="LWS204" s="41"/>
      <c r="LWT204" s="41"/>
      <c r="LWU204" s="41"/>
      <c r="LWV204" s="41"/>
      <c r="LWW204" s="41"/>
      <c r="LWX204" s="41"/>
      <c r="LWY204" s="41"/>
      <c r="LWZ204" s="41"/>
      <c r="LXA204" s="41"/>
      <c r="LXB204" s="41"/>
      <c r="LXC204" s="41"/>
      <c r="LXD204" s="41"/>
      <c r="LXE204" s="41"/>
      <c r="LXF204" s="41"/>
      <c r="LXG204" s="41"/>
      <c r="LXH204" s="41"/>
      <c r="LXI204" s="41"/>
      <c r="LXJ204" s="41"/>
      <c r="LXK204" s="41"/>
      <c r="LXL204" s="41"/>
      <c r="LXM204" s="41"/>
      <c r="LXN204" s="41"/>
      <c r="LXO204" s="41"/>
      <c r="MFF204" s="41"/>
      <c r="MFG204" s="41"/>
      <c r="MFH204" s="41"/>
      <c r="MFI204" s="41"/>
      <c r="MFU204" s="41"/>
      <c r="MFV204" s="41"/>
      <c r="MFW204" s="41"/>
      <c r="MFX204" s="41"/>
      <c r="MFY204" s="41"/>
      <c r="MFZ204" s="41"/>
      <c r="MGA204" s="41"/>
      <c r="MGB204" s="41"/>
      <c r="MGC204" s="41"/>
      <c r="MGD204" s="41"/>
      <c r="MGE204" s="41"/>
      <c r="MGF204" s="41"/>
      <c r="MGG204" s="41"/>
      <c r="MGH204" s="41"/>
      <c r="MGI204" s="41"/>
      <c r="MGJ204" s="41"/>
      <c r="MGK204" s="41"/>
      <c r="MGL204" s="41"/>
      <c r="MGM204" s="41"/>
      <c r="MGN204" s="41"/>
      <c r="MGO204" s="41"/>
      <c r="MGP204" s="41"/>
      <c r="MGQ204" s="41"/>
      <c r="MGR204" s="41"/>
      <c r="MGS204" s="41"/>
      <c r="MGT204" s="41"/>
      <c r="MGU204" s="41"/>
      <c r="MGV204" s="41"/>
      <c r="MGW204" s="41"/>
      <c r="MGX204" s="41"/>
      <c r="MGY204" s="41"/>
      <c r="MGZ204" s="41"/>
      <c r="MHA204" s="41"/>
      <c r="MHB204" s="41"/>
      <c r="MHC204" s="41"/>
      <c r="MHD204" s="41"/>
      <c r="MHE204" s="41"/>
      <c r="MHF204" s="41"/>
      <c r="MHG204" s="41"/>
      <c r="MHH204" s="41"/>
      <c r="MHI204" s="41"/>
      <c r="MHJ204" s="41"/>
      <c r="MHK204" s="41"/>
      <c r="MPB204" s="41"/>
      <c r="MPC204" s="41"/>
      <c r="MPD204" s="41"/>
      <c r="MPE204" s="41"/>
      <c r="MPQ204" s="41"/>
      <c r="MPR204" s="41"/>
      <c r="MPS204" s="41"/>
      <c r="MPT204" s="41"/>
      <c r="MPU204" s="41"/>
      <c r="MPV204" s="41"/>
      <c r="MPW204" s="41"/>
      <c r="MPX204" s="41"/>
      <c r="MPY204" s="41"/>
      <c r="MPZ204" s="41"/>
      <c r="MQA204" s="41"/>
      <c r="MQB204" s="41"/>
      <c r="MQC204" s="41"/>
      <c r="MQD204" s="41"/>
      <c r="MQE204" s="41"/>
      <c r="MQF204" s="41"/>
      <c r="MQG204" s="41"/>
      <c r="MQH204" s="41"/>
      <c r="MQI204" s="41"/>
      <c r="MQJ204" s="41"/>
      <c r="MQK204" s="41"/>
      <c r="MQL204" s="41"/>
      <c r="MQM204" s="41"/>
      <c r="MQN204" s="41"/>
      <c r="MQO204" s="41"/>
      <c r="MQP204" s="41"/>
      <c r="MQQ204" s="41"/>
      <c r="MQR204" s="41"/>
      <c r="MQS204" s="41"/>
      <c r="MQT204" s="41"/>
      <c r="MQU204" s="41"/>
      <c r="MQV204" s="41"/>
      <c r="MQW204" s="41"/>
      <c r="MQX204" s="41"/>
      <c r="MQY204" s="41"/>
      <c r="MQZ204" s="41"/>
      <c r="MRA204" s="41"/>
      <c r="MRB204" s="41"/>
      <c r="MRC204" s="41"/>
      <c r="MRD204" s="41"/>
      <c r="MRE204" s="41"/>
      <c r="MRF204" s="41"/>
      <c r="MRG204" s="41"/>
      <c r="MYX204" s="41"/>
      <c r="MYY204" s="41"/>
      <c r="MYZ204" s="41"/>
      <c r="MZA204" s="41"/>
      <c r="MZM204" s="41"/>
      <c r="MZN204" s="41"/>
      <c r="MZO204" s="41"/>
      <c r="MZP204" s="41"/>
      <c r="MZQ204" s="41"/>
      <c r="MZR204" s="41"/>
      <c r="MZS204" s="41"/>
      <c r="MZT204" s="41"/>
      <c r="MZU204" s="41"/>
      <c r="MZV204" s="41"/>
      <c r="MZW204" s="41"/>
      <c r="MZX204" s="41"/>
      <c r="MZY204" s="41"/>
      <c r="MZZ204" s="41"/>
      <c r="NAA204" s="41"/>
      <c r="NAB204" s="41"/>
      <c r="NAC204" s="41"/>
      <c r="NAD204" s="41"/>
      <c r="NAE204" s="41"/>
      <c r="NAF204" s="41"/>
      <c r="NAG204" s="41"/>
      <c r="NAH204" s="41"/>
      <c r="NAI204" s="41"/>
      <c r="NAJ204" s="41"/>
      <c r="NAK204" s="41"/>
      <c r="NAL204" s="41"/>
      <c r="NAM204" s="41"/>
      <c r="NAN204" s="41"/>
      <c r="NAO204" s="41"/>
      <c r="NAP204" s="41"/>
      <c r="NAQ204" s="41"/>
      <c r="NAR204" s="41"/>
      <c r="NAS204" s="41"/>
      <c r="NAT204" s="41"/>
      <c r="NAU204" s="41"/>
      <c r="NAV204" s="41"/>
      <c r="NAW204" s="41"/>
      <c r="NAX204" s="41"/>
      <c r="NAY204" s="41"/>
      <c r="NAZ204" s="41"/>
      <c r="NBA204" s="41"/>
      <c r="NBB204" s="41"/>
      <c r="NBC204" s="41"/>
      <c r="NIT204" s="41"/>
      <c r="NIU204" s="41"/>
      <c r="NIV204" s="41"/>
      <c r="NIW204" s="41"/>
      <c r="NJI204" s="41"/>
      <c r="NJJ204" s="41"/>
      <c r="NJK204" s="41"/>
      <c r="NJL204" s="41"/>
      <c r="NJM204" s="41"/>
      <c r="NJN204" s="41"/>
      <c r="NJO204" s="41"/>
      <c r="NJP204" s="41"/>
      <c r="NJQ204" s="41"/>
      <c r="NJR204" s="41"/>
      <c r="NJS204" s="41"/>
      <c r="NJT204" s="41"/>
      <c r="NJU204" s="41"/>
      <c r="NJV204" s="41"/>
      <c r="NJW204" s="41"/>
      <c r="NJX204" s="41"/>
      <c r="NJY204" s="41"/>
      <c r="NJZ204" s="41"/>
      <c r="NKA204" s="41"/>
      <c r="NKB204" s="41"/>
      <c r="NKC204" s="41"/>
      <c r="NKD204" s="41"/>
      <c r="NKE204" s="41"/>
      <c r="NKF204" s="41"/>
      <c r="NKG204" s="41"/>
      <c r="NKH204" s="41"/>
      <c r="NKI204" s="41"/>
      <c r="NKJ204" s="41"/>
      <c r="NKK204" s="41"/>
      <c r="NKL204" s="41"/>
      <c r="NKM204" s="41"/>
      <c r="NKN204" s="41"/>
      <c r="NKO204" s="41"/>
      <c r="NKP204" s="41"/>
      <c r="NKQ204" s="41"/>
      <c r="NKR204" s="41"/>
      <c r="NKS204" s="41"/>
      <c r="NKT204" s="41"/>
      <c r="NKU204" s="41"/>
      <c r="NKV204" s="41"/>
      <c r="NKW204" s="41"/>
      <c r="NKX204" s="41"/>
      <c r="NKY204" s="41"/>
      <c r="NSP204" s="41"/>
      <c r="NSQ204" s="41"/>
      <c r="NSR204" s="41"/>
      <c r="NSS204" s="41"/>
      <c r="NTE204" s="41"/>
      <c r="NTF204" s="41"/>
      <c r="NTG204" s="41"/>
      <c r="NTH204" s="41"/>
      <c r="NTI204" s="41"/>
      <c r="NTJ204" s="41"/>
      <c r="NTK204" s="41"/>
      <c r="NTL204" s="41"/>
      <c r="NTM204" s="41"/>
      <c r="NTN204" s="41"/>
      <c r="NTO204" s="41"/>
      <c r="NTP204" s="41"/>
      <c r="NTQ204" s="41"/>
      <c r="NTR204" s="41"/>
      <c r="NTS204" s="41"/>
      <c r="NTT204" s="41"/>
      <c r="NTU204" s="41"/>
      <c r="NTV204" s="41"/>
      <c r="NTW204" s="41"/>
      <c r="NTX204" s="41"/>
      <c r="NTY204" s="41"/>
      <c r="NTZ204" s="41"/>
      <c r="NUA204" s="41"/>
      <c r="NUB204" s="41"/>
      <c r="NUC204" s="41"/>
      <c r="NUD204" s="41"/>
      <c r="NUE204" s="41"/>
      <c r="NUF204" s="41"/>
      <c r="NUG204" s="41"/>
      <c r="NUH204" s="41"/>
      <c r="NUI204" s="41"/>
      <c r="NUJ204" s="41"/>
      <c r="NUK204" s="41"/>
      <c r="NUL204" s="41"/>
      <c r="NUM204" s="41"/>
      <c r="NUN204" s="41"/>
      <c r="NUO204" s="41"/>
      <c r="NUP204" s="41"/>
      <c r="NUQ204" s="41"/>
      <c r="NUR204" s="41"/>
      <c r="NUS204" s="41"/>
      <c r="NUT204" s="41"/>
      <c r="NUU204" s="41"/>
      <c r="OCL204" s="41"/>
      <c r="OCM204" s="41"/>
      <c r="OCN204" s="41"/>
      <c r="OCO204" s="41"/>
      <c r="ODA204" s="41"/>
      <c r="ODB204" s="41"/>
      <c r="ODC204" s="41"/>
      <c r="ODD204" s="41"/>
      <c r="ODE204" s="41"/>
      <c r="ODF204" s="41"/>
      <c r="ODG204" s="41"/>
      <c r="ODH204" s="41"/>
      <c r="ODI204" s="41"/>
      <c r="ODJ204" s="41"/>
      <c r="ODK204" s="41"/>
      <c r="ODL204" s="41"/>
      <c r="ODM204" s="41"/>
      <c r="ODN204" s="41"/>
      <c r="ODO204" s="41"/>
      <c r="ODP204" s="41"/>
      <c r="ODQ204" s="41"/>
      <c r="ODR204" s="41"/>
      <c r="ODS204" s="41"/>
      <c r="ODT204" s="41"/>
      <c r="ODU204" s="41"/>
      <c r="ODV204" s="41"/>
      <c r="ODW204" s="41"/>
      <c r="ODX204" s="41"/>
      <c r="ODY204" s="41"/>
      <c r="ODZ204" s="41"/>
      <c r="OEA204" s="41"/>
      <c r="OEB204" s="41"/>
      <c r="OEC204" s="41"/>
      <c r="OED204" s="41"/>
      <c r="OEE204" s="41"/>
      <c r="OEF204" s="41"/>
      <c r="OEG204" s="41"/>
      <c r="OEH204" s="41"/>
      <c r="OEI204" s="41"/>
      <c r="OEJ204" s="41"/>
      <c r="OEK204" s="41"/>
      <c r="OEL204" s="41"/>
      <c r="OEM204" s="41"/>
      <c r="OEN204" s="41"/>
      <c r="OEO204" s="41"/>
      <c r="OEP204" s="41"/>
      <c r="OEQ204" s="41"/>
      <c r="OMH204" s="41"/>
      <c r="OMI204" s="41"/>
      <c r="OMJ204" s="41"/>
      <c r="OMK204" s="41"/>
      <c r="OMW204" s="41"/>
      <c r="OMX204" s="41"/>
      <c r="OMY204" s="41"/>
      <c r="OMZ204" s="41"/>
      <c r="ONA204" s="41"/>
      <c r="ONB204" s="41"/>
      <c r="ONC204" s="41"/>
      <c r="OND204" s="41"/>
      <c r="ONE204" s="41"/>
      <c r="ONF204" s="41"/>
      <c r="ONG204" s="41"/>
      <c r="ONH204" s="41"/>
      <c r="ONI204" s="41"/>
      <c r="ONJ204" s="41"/>
      <c r="ONK204" s="41"/>
      <c r="ONL204" s="41"/>
      <c r="ONM204" s="41"/>
      <c r="ONN204" s="41"/>
      <c r="ONO204" s="41"/>
      <c r="ONP204" s="41"/>
      <c r="ONQ204" s="41"/>
      <c r="ONR204" s="41"/>
      <c r="ONS204" s="41"/>
      <c r="ONT204" s="41"/>
      <c r="ONU204" s="41"/>
      <c r="ONV204" s="41"/>
      <c r="ONW204" s="41"/>
      <c r="ONX204" s="41"/>
      <c r="ONY204" s="41"/>
      <c r="ONZ204" s="41"/>
      <c r="OOA204" s="41"/>
      <c r="OOB204" s="41"/>
      <c r="OOC204" s="41"/>
      <c r="OOD204" s="41"/>
      <c r="OOE204" s="41"/>
      <c r="OOF204" s="41"/>
      <c r="OOG204" s="41"/>
      <c r="OOH204" s="41"/>
      <c r="OOI204" s="41"/>
      <c r="OOJ204" s="41"/>
      <c r="OOK204" s="41"/>
      <c r="OOL204" s="41"/>
      <c r="OOM204" s="41"/>
      <c r="OWD204" s="41"/>
      <c r="OWE204" s="41"/>
      <c r="OWF204" s="41"/>
      <c r="OWG204" s="41"/>
      <c r="OWS204" s="41"/>
      <c r="OWT204" s="41"/>
      <c r="OWU204" s="41"/>
      <c r="OWV204" s="41"/>
      <c r="OWW204" s="41"/>
      <c r="OWX204" s="41"/>
      <c r="OWY204" s="41"/>
      <c r="OWZ204" s="41"/>
      <c r="OXA204" s="41"/>
      <c r="OXB204" s="41"/>
      <c r="OXC204" s="41"/>
      <c r="OXD204" s="41"/>
      <c r="OXE204" s="41"/>
      <c r="OXF204" s="41"/>
      <c r="OXG204" s="41"/>
      <c r="OXH204" s="41"/>
      <c r="OXI204" s="41"/>
      <c r="OXJ204" s="41"/>
      <c r="OXK204" s="41"/>
      <c r="OXL204" s="41"/>
      <c r="OXM204" s="41"/>
      <c r="OXN204" s="41"/>
      <c r="OXO204" s="41"/>
      <c r="OXP204" s="41"/>
      <c r="OXQ204" s="41"/>
      <c r="OXR204" s="41"/>
      <c r="OXS204" s="41"/>
      <c r="OXT204" s="41"/>
      <c r="OXU204" s="41"/>
      <c r="OXV204" s="41"/>
      <c r="OXW204" s="41"/>
      <c r="OXX204" s="41"/>
      <c r="OXY204" s="41"/>
      <c r="OXZ204" s="41"/>
      <c r="OYA204" s="41"/>
      <c r="OYB204" s="41"/>
      <c r="OYC204" s="41"/>
      <c r="OYD204" s="41"/>
      <c r="OYE204" s="41"/>
      <c r="OYF204" s="41"/>
      <c r="OYG204" s="41"/>
      <c r="OYH204" s="41"/>
      <c r="OYI204" s="41"/>
      <c r="PFZ204" s="41"/>
      <c r="PGA204" s="41"/>
      <c r="PGB204" s="41"/>
      <c r="PGC204" s="41"/>
      <c r="PGO204" s="41"/>
      <c r="PGP204" s="41"/>
      <c r="PGQ204" s="41"/>
      <c r="PGR204" s="41"/>
      <c r="PGS204" s="41"/>
      <c r="PGT204" s="41"/>
      <c r="PGU204" s="41"/>
      <c r="PGV204" s="41"/>
      <c r="PGW204" s="41"/>
      <c r="PGX204" s="41"/>
      <c r="PGY204" s="41"/>
      <c r="PGZ204" s="41"/>
      <c r="PHA204" s="41"/>
      <c r="PHB204" s="41"/>
      <c r="PHC204" s="41"/>
      <c r="PHD204" s="41"/>
      <c r="PHE204" s="41"/>
      <c r="PHF204" s="41"/>
      <c r="PHG204" s="41"/>
      <c r="PHH204" s="41"/>
      <c r="PHI204" s="41"/>
      <c r="PHJ204" s="41"/>
      <c r="PHK204" s="41"/>
      <c r="PHL204" s="41"/>
      <c r="PHM204" s="41"/>
      <c r="PHN204" s="41"/>
      <c r="PHO204" s="41"/>
      <c r="PHP204" s="41"/>
      <c r="PHQ204" s="41"/>
      <c r="PHR204" s="41"/>
      <c r="PHS204" s="41"/>
      <c r="PHT204" s="41"/>
      <c r="PHU204" s="41"/>
      <c r="PHV204" s="41"/>
      <c r="PHW204" s="41"/>
      <c r="PHX204" s="41"/>
      <c r="PHY204" s="41"/>
      <c r="PHZ204" s="41"/>
      <c r="PIA204" s="41"/>
      <c r="PIB204" s="41"/>
      <c r="PIC204" s="41"/>
      <c r="PID204" s="41"/>
      <c r="PIE204" s="41"/>
      <c r="PPV204" s="41"/>
      <c r="PPW204" s="41"/>
      <c r="PPX204" s="41"/>
      <c r="PPY204" s="41"/>
      <c r="PQK204" s="41"/>
      <c r="PQL204" s="41"/>
      <c r="PQM204" s="41"/>
      <c r="PQN204" s="41"/>
      <c r="PQO204" s="41"/>
      <c r="PQP204" s="41"/>
      <c r="PQQ204" s="41"/>
      <c r="PQR204" s="41"/>
      <c r="PQS204" s="41"/>
      <c r="PQT204" s="41"/>
      <c r="PQU204" s="41"/>
      <c r="PQV204" s="41"/>
      <c r="PQW204" s="41"/>
      <c r="PQX204" s="41"/>
      <c r="PQY204" s="41"/>
      <c r="PQZ204" s="41"/>
      <c r="PRA204" s="41"/>
      <c r="PRB204" s="41"/>
      <c r="PRC204" s="41"/>
      <c r="PRD204" s="41"/>
      <c r="PRE204" s="41"/>
      <c r="PRF204" s="41"/>
      <c r="PRG204" s="41"/>
      <c r="PRH204" s="41"/>
      <c r="PRI204" s="41"/>
      <c r="PRJ204" s="41"/>
      <c r="PRK204" s="41"/>
      <c r="PRL204" s="41"/>
      <c r="PRM204" s="41"/>
      <c r="PRN204" s="41"/>
      <c r="PRO204" s="41"/>
      <c r="PRP204" s="41"/>
      <c r="PRQ204" s="41"/>
      <c r="PRR204" s="41"/>
      <c r="PRS204" s="41"/>
      <c r="PRT204" s="41"/>
      <c r="PRU204" s="41"/>
      <c r="PRV204" s="41"/>
      <c r="PRW204" s="41"/>
      <c r="PRX204" s="41"/>
      <c r="PRY204" s="41"/>
      <c r="PRZ204" s="41"/>
      <c r="PSA204" s="41"/>
      <c r="PZR204" s="41"/>
      <c r="PZS204" s="41"/>
      <c r="PZT204" s="41"/>
      <c r="PZU204" s="41"/>
      <c r="QAG204" s="41"/>
      <c r="QAH204" s="41"/>
      <c r="QAI204" s="41"/>
      <c r="QAJ204" s="41"/>
      <c r="QAK204" s="41"/>
      <c r="QAL204" s="41"/>
      <c r="QAM204" s="41"/>
      <c r="QAN204" s="41"/>
      <c r="QAO204" s="41"/>
      <c r="QAP204" s="41"/>
      <c r="QAQ204" s="41"/>
      <c r="QAR204" s="41"/>
      <c r="QAS204" s="41"/>
      <c r="QAT204" s="41"/>
      <c r="QAU204" s="41"/>
      <c r="QAV204" s="41"/>
      <c r="QAW204" s="41"/>
      <c r="QAX204" s="41"/>
      <c r="QAY204" s="41"/>
      <c r="QAZ204" s="41"/>
      <c r="QBA204" s="41"/>
      <c r="QBB204" s="41"/>
      <c r="QBC204" s="41"/>
      <c r="QBD204" s="41"/>
      <c r="QBE204" s="41"/>
      <c r="QBF204" s="41"/>
      <c r="QBG204" s="41"/>
      <c r="QBH204" s="41"/>
      <c r="QBI204" s="41"/>
      <c r="QBJ204" s="41"/>
      <c r="QBK204" s="41"/>
      <c r="QBL204" s="41"/>
      <c r="QBM204" s="41"/>
      <c r="QBN204" s="41"/>
      <c r="QBO204" s="41"/>
      <c r="QBP204" s="41"/>
      <c r="QBQ204" s="41"/>
      <c r="QBR204" s="41"/>
      <c r="QBS204" s="41"/>
      <c r="QBT204" s="41"/>
      <c r="QBU204" s="41"/>
      <c r="QBV204" s="41"/>
      <c r="QBW204" s="41"/>
      <c r="QJN204" s="41"/>
      <c r="QJO204" s="41"/>
      <c r="QJP204" s="41"/>
      <c r="QJQ204" s="41"/>
      <c r="QKC204" s="41"/>
      <c r="QKD204" s="41"/>
      <c r="QKE204" s="41"/>
      <c r="QKF204" s="41"/>
      <c r="QKG204" s="41"/>
      <c r="QKH204" s="41"/>
      <c r="QKI204" s="41"/>
      <c r="QKJ204" s="41"/>
      <c r="QKK204" s="41"/>
      <c r="QKL204" s="41"/>
      <c r="QKM204" s="41"/>
      <c r="QKN204" s="41"/>
      <c r="QKO204" s="41"/>
      <c r="QKP204" s="41"/>
      <c r="QKQ204" s="41"/>
      <c r="QKR204" s="41"/>
      <c r="QKS204" s="41"/>
      <c r="QKT204" s="41"/>
      <c r="QKU204" s="41"/>
      <c r="QKV204" s="41"/>
      <c r="QKW204" s="41"/>
      <c r="QKX204" s="41"/>
      <c r="QKY204" s="41"/>
      <c r="QKZ204" s="41"/>
      <c r="QLA204" s="41"/>
      <c r="QLB204" s="41"/>
      <c r="QLC204" s="41"/>
      <c r="QLD204" s="41"/>
      <c r="QLE204" s="41"/>
      <c r="QLF204" s="41"/>
      <c r="QLG204" s="41"/>
      <c r="QLH204" s="41"/>
      <c r="QLI204" s="41"/>
      <c r="QLJ204" s="41"/>
      <c r="QLK204" s="41"/>
      <c r="QLL204" s="41"/>
      <c r="QLM204" s="41"/>
      <c r="QLN204" s="41"/>
      <c r="QLO204" s="41"/>
      <c r="QLP204" s="41"/>
      <c r="QLQ204" s="41"/>
      <c r="QLR204" s="41"/>
      <c r="QLS204" s="41"/>
      <c r="QTJ204" s="41"/>
      <c r="QTK204" s="41"/>
      <c r="QTL204" s="41"/>
      <c r="QTM204" s="41"/>
      <c r="QTY204" s="41"/>
      <c r="QTZ204" s="41"/>
      <c r="QUA204" s="41"/>
      <c r="QUB204" s="41"/>
      <c r="QUC204" s="41"/>
      <c r="QUD204" s="41"/>
      <c r="QUE204" s="41"/>
      <c r="QUF204" s="41"/>
      <c r="QUG204" s="41"/>
      <c r="QUH204" s="41"/>
      <c r="QUI204" s="41"/>
      <c r="QUJ204" s="41"/>
      <c r="QUK204" s="41"/>
      <c r="QUL204" s="41"/>
      <c r="QUM204" s="41"/>
      <c r="QUN204" s="41"/>
      <c r="QUO204" s="41"/>
      <c r="QUP204" s="41"/>
      <c r="QUQ204" s="41"/>
      <c r="QUR204" s="41"/>
      <c r="QUS204" s="41"/>
      <c r="QUT204" s="41"/>
      <c r="QUU204" s="41"/>
      <c r="QUV204" s="41"/>
      <c r="QUW204" s="41"/>
      <c r="QUX204" s="41"/>
      <c r="QUY204" s="41"/>
      <c r="QUZ204" s="41"/>
      <c r="QVA204" s="41"/>
      <c r="QVB204" s="41"/>
      <c r="QVC204" s="41"/>
      <c r="QVD204" s="41"/>
      <c r="QVE204" s="41"/>
      <c r="QVF204" s="41"/>
      <c r="QVG204" s="41"/>
      <c r="QVH204" s="41"/>
      <c r="QVI204" s="41"/>
      <c r="QVJ204" s="41"/>
      <c r="QVK204" s="41"/>
      <c r="QVL204" s="41"/>
      <c r="QVM204" s="41"/>
      <c r="QVN204" s="41"/>
      <c r="QVO204" s="41"/>
      <c r="RDF204" s="41"/>
      <c r="RDG204" s="41"/>
      <c r="RDH204" s="41"/>
      <c r="RDI204" s="41"/>
      <c r="RDU204" s="41"/>
      <c r="RDV204" s="41"/>
      <c r="RDW204" s="41"/>
      <c r="RDX204" s="41"/>
      <c r="RDY204" s="41"/>
      <c r="RDZ204" s="41"/>
      <c r="REA204" s="41"/>
      <c r="REB204" s="41"/>
      <c r="REC204" s="41"/>
      <c r="RED204" s="41"/>
      <c r="REE204" s="41"/>
      <c r="REF204" s="41"/>
      <c r="REG204" s="41"/>
      <c r="REH204" s="41"/>
      <c r="REI204" s="41"/>
      <c r="REJ204" s="41"/>
      <c r="REK204" s="41"/>
      <c r="REL204" s="41"/>
      <c r="REM204" s="41"/>
      <c r="REN204" s="41"/>
      <c r="REO204" s="41"/>
      <c r="REP204" s="41"/>
      <c r="REQ204" s="41"/>
      <c r="RER204" s="41"/>
      <c r="RES204" s="41"/>
      <c r="RET204" s="41"/>
      <c r="REU204" s="41"/>
      <c r="REV204" s="41"/>
      <c r="REW204" s="41"/>
      <c r="REX204" s="41"/>
      <c r="REY204" s="41"/>
      <c r="REZ204" s="41"/>
      <c r="RFA204" s="41"/>
      <c r="RFB204" s="41"/>
      <c r="RFC204" s="41"/>
      <c r="RFD204" s="41"/>
      <c r="RFE204" s="41"/>
      <c r="RFF204" s="41"/>
      <c r="RFG204" s="41"/>
      <c r="RFH204" s="41"/>
      <c r="RFI204" s="41"/>
      <c r="RFJ204" s="41"/>
      <c r="RFK204" s="41"/>
      <c r="RNB204" s="41"/>
      <c r="RNC204" s="41"/>
      <c r="RND204" s="41"/>
      <c r="RNE204" s="41"/>
      <c r="RNQ204" s="41"/>
      <c r="RNR204" s="41"/>
      <c r="RNS204" s="41"/>
      <c r="RNT204" s="41"/>
      <c r="RNU204" s="41"/>
      <c r="RNV204" s="41"/>
      <c r="RNW204" s="41"/>
      <c r="RNX204" s="41"/>
      <c r="RNY204" s="41"/>
      <c r="RNZ204" s="41"/>
      <c r="ROA204" s="41"/>
      <c r="ROB204" s="41"/>
      <c r="ROC204" s="41"/>
      <c r="ROD204" s="41"/>
      <c r="ROE204" s="41"/>
      <c r="ROF204" s="41"/>
      <c r="ROG204" s="41"/>
      <c r="ROH204" s="41"/>
      <c r="ROI204" s="41"/>
      <c r="ROJ204" s="41"/>
      <c r="ROK204" s="41"/>
      <c r="ROL204" s="41"/>
      <c r="ROM204" s="41"/>
      <c r="RON204" s="41"/>
      <c r="ROO204" s="41"/>
      <c r="ROP204" s="41"/>
      <c r="ROQ204" s="41"/>
      <c r="ROR204" s="41"/>
      <c r="ROS204" s="41"/>
      <c r="ROT204" s="41"/>
      <c r="ROU204" s="41"/>
      <c r="ROV204" s="41"/>
      <c r="ROW204" s="41"/>
      <c r="ROX204" s="41"/>
      <c r="ROY204" s="41"/>
      <c r="ROZ204" s="41"/>
      <c r="RPA204" s="41"/>
      <c r="RPB204" s="41"/>
      <c r="RPC204" s="41"/>
      <c r="RPD204" s="41"/>
      <c r="RPE204" s="41"/>
      <c r="RPF204" s="41"/>
      <c r="RPG204" s="41"/>
      <c r="RWX204" s="41"/>
      <c r="RWY204" s="41"/>
      <c r="RWZ204" s="41"/>
      <c r="RXA204" s="41"/>
      <c r="RXM204" s="41"/>
      <c r="RXN204" s="41"/>
      <c r="RXO204" s="41"/>
      <c r="RXP204" s="41"/>
      <c r="RXQ204" s="41"/>
      <c r="RXR204" s="41"/>
      <c r="RXS204" s="41"/>
      <c r="RXT204" s="41"/>
      <c r="RXU204" s="41"/>
      <c r="RXV204" s="41"/>
      <c r="RXW204" s="41"/>
      <c r="RXX204" s="41"/>
      <c r="RXY204" s="41"/>
      <c r="RXZ204" s="41"/>
      <c r="RYA204" s="41"/>
      <c r="RYB204" s="41"/>
      <c r="RYC204" s="41"/>
      <c r="RYD204" s="41"/>
      <c r="RYE204" s="41"/>
      <c r="RYF204" s="41"/>
      <c r="RYG204" s="41"/>
      <c r="RYH204" s="41"/>
      <c r="RYI204" s="41"/>
      <c r="RYJ204" s="41"/>
      <c r="RYK204" s="41"/>
      <c r="RYL204" s="41"/>
      <c r="RYM204" s="41"/>
      <c r="RYN204" s="41"/>
      <c r="RYO204" s="41"/>
      <c r="RYP204" s="41"/>
      <c r="RYQ204" s="41"/>
      <c r="RYR204" s="41"/>
      <c r="RYS204" s="41"/>
      <c r="RYT204" s="41"/>
      <c r="RYU204" s="41"/>
      <c r="RYV204" s="41"/>
      <c r="RYW204" s="41"/>
      <c r="RYX204" s="41"/>
      <c r="RYY204" s="41"/>
      <c r="RYZ204" s="41"/>
      <c r="RZA204" s="41"/>
      <c r="RZB204" s="41"/>
      <c r="RZC204" s="41"/>
      <c r="SGT204" s="41"/>
      <c r="SGU204" s="41"/>
      <c r="SGV204" s="41"/>
      <c r="SGW204" s="41"/>
      <c r="SHI204" s="41"/>
      <c r="SHJ204" s="41"/>
      <c r="SHK204" s="41"/>
      <c r="SHL204" s="41"/>
      <c r="SHM204" s="41"/>
      <c r="SHN204" s="41"/>
      <c r="SHO204" s="41"/>
      <c r="SHP204" s="41"/>
      <c r="SHQ204" s="41"/>
      <c r="SHR204" s="41"/>
      <c r="SHS204" s="41"/>
      <c r="SHT204" s="41"/>
      <c r="SHU204" s="41"/>
      <c r="SHV204" s="41"/>
      <c r="SHW204" s="41"/>
      <c r="SHX204" s="41"/>
      <c r="SHY204" s="41"/>
      <c r="SHZ204" s="41"/>
      <c r="SIA204" s="41"/>
      <c r="SIB204" s="41"/>
      <c r="SIC204" s="41"/>
      <c r="SID204" s="41"/>
      <c r="SIE204" s="41"/>
      <c r="SIF204" s="41"/>
      <c r="SIG204" s="41"/>
      <c r="SIH204" s="41"/>
      <c r="SII204" s="41"/>
      <c r="SIJ204" s="41"/>
      <c r="SIK204" s="41"/>
      <c r="SIL204" s="41"/>
      <c r="SIM204" s="41"/>
      <c r="SIN204" s="41"/>
      <c r="SIO204" s="41"/>
      <c r="SIP204" s="41"/>
      <c r="SIQ204" s="41"/>
      <c r="SIR204" s="41"/>
      <c r="SIS204" s="41"/>
      <c r="SIT204" s="41"/>
      <c r="SIU204" s="41"/>
      <c r="SIV204" s="41"/>
      <c r="SIW204" s="41"/>
      <c r="SIX204" s="41"/>
      <c r="SIY204" s="41"/>
      <c r="SQP204" s="41"/>
      <c r="SQQ204" s="41"/>
      <c r="SQR204" s="41"/>
      <c r="SQS204" s="41"/>
      <c r="SRE204" s="41"/>
      <c r="SRF204" s="41"/>
      <c r="SRG204" s="41"/>
      <c r="SRH204" s="41"/>
      <c r="SRI204" s="41"/>
      <c r="SRJ204" s="41"/>
      <c r="SRK204" s="41"/>
      <c r="SRL204" s="41"/>
      <c r="SRM204" s="41"/>
      <c r="SRN204" s="41"/>
      <c r="SRO204" s="41"/>
      <c r="SRP204" s="41"/>
      <c r="SRQ204" s="41"/>
      <c r="SRR204" s="41"/>
      <c r="SRS204" s="41"/>
      <c r="SRT204" s="41"/>
      <c r="SRU204" s="41"/>
      <c r="SRV204" s="41"/>
      <c r="SRW204" s="41"/>
      <c r="SRX204" s="41"/>
      <c r="SRY204" s="41"/>
      <c r="SRZ204" s="41"/>
      <c r="SSA204" s="41"/>
      <c r="SSB204" s="41"/>
      <c r="SSC204" s="41"/>
      <c r="SSD204" s="41"/>
      <c r="SSE204" s="41"/>
      <c r="SSF204" s="41"/>
      <c r="SSG204" s="41"/>
      <c r="SSH204" s="41"/>
      <c r="SSI204" s="41"/>
      <c r="SSJ204" s="41"/>
      <c r="SSK204" s="41"/>
      <c r="SSL204" s="41"/>
      <c r="SSM204" s="41"/>
      <c r="SSN204" s="41"/>
      <c r="SSO204" s="41"/>
      <c r="SSP204" s="41"/>
      <c r="SSQ204" s="41"/>
      <c r="SSR204" s="41"/>
      <c r="SSS204" s="41"/>
      <c r="SST204" s="41"/>
      <c r="SSU204" s="41"/>
      <c r="TAL204" s="41"/>
      <c r="TAM204" s="41"/>
      <c r="TAN204" s="41"/>
      <c r="TAO204" s="41"/>
      <c r="TBA204" s="41"/>
      <c r="TBB204" s="41"/>
      <c r="TBC204" s="41"/>
      <c r="TBD204" s="41"/>
      <c r="TBE204" s="41"/>
      <c r="TBF204" s="41"/>
      <c r="TBG204" s="41"/>
      <c r="TBH204" s="41"/>
      <c r="TBI204" s="41"/>
      <c r="TBJ204" s="41"/>
      <c r="TBK204" s="41"/>
      <c r="TBL204" s="41"/>
      <c r="TBM204" s="41"/>
      <c r="TBN204" s="41"/>
      <c r="TBO204" s="41"/>
      <c r="TBP204" s="41"/>
      <c r="TBQ204" s="41"/>
      <c r="TBR204" s="41"/>
      <c r="TBS204" s="41"/>
      <c r="TBT204" s="41"/>
      <c r="TBU204" s="41"/>
      <c r="TBV204" s="41"/>
      <c r="TBW204" s="41"/>
      <c r="TBX204" s="41"/>
      <c r="TBY204" s="41"/>
      <c r="TBZ204" s="41"/>
      <c r="TCA204" s="41"/>
      <c r="TCB204" s="41"/>
      <c r="TCC204" s="41"/>
      <c r="TCD204" s="41"/>
      <c r="TCE204" s="41"/>
      <c r="TCF204" s="41"/>
      <c r="TCG204" s="41"/>
      <c r="TCH204" s="41"/>
      <c r="TCI204" s="41"/>
      <c r="TCJ204" s="41"/>
      <c r="TCK204" s="41"/>
      <c r="TCL204" s="41"/>
      <c r="TCM204" s="41"/>
      <c r="TCN204" s="41"/>
      <c r="TCO204" s="41"/>
      <c r="TCP204" s="41"/>
      <c r="TCQ204" s="41"/>
      <c r="TKH204" s="41"/>
      <c r="TKI204" s="41"/>
      <c r="TKJ204" s="41"/>
      <c r="TKK204" s="41"/>
      <c r="TKW204" s="41"/>
      <c r="TKX204" s="41"/>
      <c r="TKY204" s="41"/>
      <c r="TKZ204" s="41"/>
      <c r="TLA204" s="41"/>
      <c r="TLB204" s="41"/>
      <c r="TLC204" s="41"/>
      <c r="TLD204" s="41"/>
      <c r="TLE204" s="41"/>
      <c r="TLF204" s="41"/>
      <c r="TLG204" s="41"/>
      <c r="TLH204" s="41"/>
      <c r="TLI204" s="41"/>
      <c r="TLJ204" s="41"/>
      <c r="TLK204" s="41"/>
      <c r="TLL204" s="41"/>
      <c r="TLM204" s="41"/>
      <c r="TLN204" s="41"/>
      <c r="TLO204" s="41"/>
      <c r="TLP204" s="41"/>
      <c r="TLQ204" s="41"/>
      <c r="TLR204" s="41"/>
      <c r="TLS204" s="41"/>
      <c r="TLT204" s="41"/>
      <c r="TLU204" s="41"/>
      <c r="TLV204" s="41"/>
      <c r="TLW204" s="41"/>
      <c r="TLX204" s="41"/>
      <c r="TLY204" s="41"/>
      <c r="TLZ204" s="41"/>
      <c r="TMA204" s="41"/>
      <c r="TMB204" s="41"/>
      <c r="TMC204" s="41"/>
      <c r="TMD204" s="41"/>
      <c r="TME204" s="41"/>
      <c r="TMF204" s="41"/>
      <c r="TMG204" s="41"/>
      <c r="TMH204" s="41"/>
      <c r="TMI204" s="41"/>
      <c r="TMJ204" s="41"/>
      <c r="TMK204" s="41"/>
      <c r="TML204" s="41"/>
      <c r="TMM204" s="41"/>
      <c r="TUD204" s="41"/>
      <c r="TUE204" s="41"/>
      <c r="TUF204" s="41"/>
      <c r="TUG204" s="41"/>
      <c r="TUS204" s="41"/>
      <c r="TUT204" s="41"/>
      <c r="TUU204" s="41"/>
      <c r="TUV204" s="41"/>
      <c r="TUW204" s="41"/>
      <c r="TUX204" s="41"/>
      <c r="TUY204" s="41"/>
      <c r="TUZ204" s="41"/>
      <c r="TVA204" s="41"/>
      <c r="TVB204" s="41"/>
      <c r="TVC204" s="41"/>
      <c r="TVD204" s="41"/>
      <c r="TVE204" s="41"/>
      <c r="TVF204" s="41"/>
      <c r="TVG204" s="41"/>
      <c r="TVH204" s="41"/>
      <c r="TVI204" s="41"/>
      <c r="TVJ204" s="41"/>
      <c r="TVK204" s="41"/>
      <c r="TVL204" s="41"/>
      <c r="TVM204" s="41"/>
      <c r="TVN204" s="41"/>
      <c r="TVO204" s="41"/>
      <c r="TVP204" s="41"/>
      <c r="TVQ204" s="41"/>
      <c r="TVR204" s="41"/>
      <c r="TVS204" s="41"/>
      <c r="TVT204" s="41"/>
      <c r="TVU204" s="41"/>
      <c r="TVV204" s="41"/>
      <c r="TVW204" s="41"/>
      <c r="TVX204" s="41"/>
      <c r="TVY204" s="41"/>
      <c r="TVZ204" s="41"/>
      <c r="TWA204" s="41"/>
      <c r="TWB204" s="41"/>
      <c r="TWC204" s="41"/>
      <c r="TWD204" s="41"/>
      <c r="TWE204" s="41"/>
      <c r="TWF204" s="41"/>
      <c r="TWG204" s="41"/>
      <c r="TWH204" s="41"/>
      <c r="TWI204" s="41"/>
      <c r="UDZ204" s="41"/>
      <c r="UEA204" s="41"/>
      <c r="UEB204" s="41"/>
      <c r="UEC204" s="41"/>
      <c r="UEO204" s="41"/>
      <c r="UEP204" s="41"/>
      <c r="UEQ204" s="41"/>
      <c r="UER204" s="41"/>
      <c r="UES204" s="41"/>
      <c r="UET204" s="41"/>
      <c r="UEU204" s="41"/>
      <c r="UEV204" s="41"/>
      <c r="UEW204" s="41"/>
      <c r="UEX204" s="41"/>
      <c r="UEY204" s="41"/>
      <c r="UEZ204" s="41"/>
      <c r="UFA204" s="41"/>
      <c r="UFB204" s="41"/>
      <c r="UFC204" s="41"/>
      <c r="UFD204" s="41"/>
      <c r="UFE204" s="41"/>
      <c r="UFF204" s="41"/>
      <c r="UFG204" s="41"/>
      <c r="UFH204" s="41"/>
      <c r="UFI204" s="41"/>
      <c r="UFJ204" s="41"/>
      <c r="UFK204" s="41"/>
      <c r="UFL204" s="41"/>
      <c r="UFM204" s="41"/>
      <c r="UFN204" s="41"/>
      <c r="UFO204" s="41"/>
      <c r="UFP204" s="41"/>
      <c r="UFQ204" s="41"/>
      <c r="UFR204" s="41"/>
      <c r="UFS204" s="41"/>
      <c r="UFT204" s="41"/>
      <c r="UFU204" s="41"/>
      <c r="UFV204" s="41"/>
      <c r="UFW204" s="41"/>
      <c r="UFX204" s="41"/>
      <c r="UFY204" s="41"/>
      <c r="UFZ204" s="41"/>
      <c r="UGA204" s="41"/>
      <c r="UGB204" s="41"/>
      <c r="UGC204" s="41"/>
      <c r="UGD204" s="41"/>
      <c r="UGE204" s="41"/>
      <c r="UNV204" s="41"/>
      <c r="UNW204" s="41"/>
      <c r="UNX204" s="41"/>
      <c r="UNY204" s="41"/>
      <c r="UOK204" s="41"/>
      <c r="UOL204" s="41"/>
      <c r="UOM204" s="41"/>
      <c r="UON204" s="41"/>
      <c r="UOO204" s="41"/>
      <c r="UOP204" s="41"/>
      <c r="UOQ204" s="41"/>
      <c r="UOR204" s="41"/>
      <c r="UOS204" s="41"/>
      <c r="UOT204" s="41"/>
      <c r="UOU204" s="41"/>
      <c r="UOV204" s="41"/>
      <c r="UOW204" s="41"/>
      <c r="UOX204" s="41"/>
      <c r="UOY204" s="41"/>
      <c r="UOZ204" s="41"/>
      <c r="UPA204" s="41"/>
      <c r="UPB204" s="41"/>
      <c r="UPC204" s="41"/>
      <c r="UPD204" s="41"/>
      <c r="UPE204" s="41"/>
      <c r="UPF204" s="41"/>
      <c r="UPG204" s="41"/>
      <c r="UPH204" s="41"/>
      <c r="UPI204" s="41"/>
      <c r="UPJ204" s="41"/>
      <c r="UPK204" s="41"/>
      <c r="UPL204" s="41"/>
      <c r="UPM204" s="41"/>
      <c r="UPN204" s="41"/>
      <c r="UPO204" s="41"/>
      <c r="UPP204" s="41"/>
      <c r="UPQ204" s="41"/>
      <c r="UPR204" s="41"/>
      <c r="UPS204" s="41"/>
      <c r="UPT204" s="41"/>
      <c r="UPU204" s="41"/>
      <c r="UPV204" s="41"/>
      <c r="UPW204" s="41"/>
      <c r="UPX204" s="41"/>
      <c r="UPY204" s="41"/>
      <c r="UPZ204" s="41"/>
      <c r="UQA204" s="41"/>
      <c r="UXR204" s="41"/>
      <c r="UXS204" s="41"/>
      <c r="UXT204" s="41"/>
      <c r="UXU204" s="41"/>
      <c r="UYG204" s="41"/>
      <c r="UYH204" s="41"/>
      <c r="UYI204" s="41"/>
      <c r="UYJ204" s="41"/>
      <c r="UYK204" s="41"/>
      <c r="UYL204" s="41"/>
      <c r="UYM204" s="41"/>
      <c r="UYN204" s="41"/>
      <c r="UYO204" s="41"/>
      <c r="UYP204" s="41"/>
      <c r="UYQ204" s="41"/>
      <c r="UYR204" s="41"/>
      <c r="UYS204" s="41"/>
      <c r="UYT204" s="41"/>
      <c r="UYU204" s="41"/>
      <c r="UYV204" s="41"/>
      <c r="UYW204" s="41"/>
      <c r="UYX204" s="41"/>
      <c r="UYY204" s="41"/>
      <c r="UYZ204" s="41"/>
      <c r="UZA204" s="41"/>
      <c r="UZB204" s="41"/>
      <c r="UZC204" s="41"/>
      <c r="UZD204" s="41"/>
      <c r="UZE204" s="41"/>
      <c r="UZF204" s="41"/>
      <c r="UZG204" s="41"/>
      <c r="UZH204" s="41"/>
      <c r="UZI204" s="41"/>
      <c r="UZJ204" s="41"/>
      <c r="UZK204" s="41"/>
      <c r="UZL204" s="41"/>
      <c r="UZM204" s="41"/>
      <c r="UZN204" s="41"/>
      <c r="UZO204" s="41"/>
      <c r="UZP204" s="41"/>
      <c r="UZQ204" s="41"/>
      <c r="UZR204" s="41"/>
      <c r="UZS204" s="41"/>
      <c r="UZT204" s="41"/>
      <c r="UZU204" s="41"/>
      <c r="UZV204" s="41"/>
      <c r="UZW204" s="41"/>
      <c r="VHN204" s="41"/>
      <c r="VHO204" s="41"/>
      <c r="VHP204" s="41"/>
      <c r="VHQ204" s="41"/>
      <c r="VIC204" s="41"/>
      <c r="VID204" s="41"/>
      <c r="VIE204" s="41"/>
      <c r="VIF204" s="41"/>
      <c r="VIG204" s="41"/>
      <c r="VIH204" s="41"/>
      <c r="VII204" s="41"/>
      <c r="VIJ204" s="41"/>
      <c r="VIK204" s="41"/>
      <c r="VIL204" s="41"/>
      <c r="VIM204" s="41"/>
      <c r="VIN204" s="41"/>
      <c r="VIO204" s="41"/>
      <c r="VIP204" s="41"/>
      <c r="VIQ204" s="41"/>
      <c r="VIR204" s="41"/>
      <c r="VIS204" s="41"/>
      <c r="VIT204" s="41"/>
      <c r="VIU204" s="41"/>
      <c r="VIV204" s="41"/>
      <c r="VIW204" s="41"/>
      <c r="VIX204" s="41"/>
      <c r="VIY204" s="41"/>
      <c r="VIZ204" s="41"/>
      <c r="VJA204" s="41"/>
      <c r="VJB204" s="41"/>
      <c r="VJC204" s="41"/>
      <c r="VJD204" s="41"/>
      <c r="VJE204" s="41"/>
      <c r="VJF204" s="41"/>
      <c r="VJG204" s="41"/>
      <c r="VJH204" s="41"/>
      <c r="VJI204" s="41"/>
      <c r="VJJ204" s="41"/>
      <c r="VJK204" s="41"/>
      <c r="VJL204" s="41"/>
      <c r="VJM204" s="41"/>
      <c r="VJN204" s="41"/>
      <c r="VJO204" s="41"/>
      <c r="VJP204" s="41"/>
      <c r="VJQ204" s="41"/>
      <c r="VJR204" s="41"/>
      <c r="VJS204" s="41"/>
      <c r="VRJ204" s="41"/>
      <c r="VRK204" s="41"/>
      <c r="VRL204" s="41"/>
      <c r="VRM204" s="41"/>
      <c r="VRY204" s="41"/>
      <c r="VRZ204" s="41"/>
      <c r="VSA204" s="41"/>
      <c r="VSB204" s="41"/>
      <c r="VSC204" s="41"/>
      <c r="VSD204" s="41"/>
      <c r="VSE204" s="41"/>
      <c r="VSF204" s="41"/>
      <c r="VSG204" s="41"/>
      <c r="VSH204" s="41"/>
      <c r="VSI204" s="41"/>
      <c r="VSJ204" s="41"/>
      <c r="VSK204" s="41"/>
      <c r="VSL204" s="41"/>
      <c r="VSM204" s="41"/>
      <c r="VSN204" s="41"/>
      <c r="VSO204" s="41"/>
      <c r="VSP204" s="41"/>
      <c r="VSQ204" s="41"/>
      <c r="VSR204" s="41"/>
      <c r="VSS204" s="41"/>
      <c r="VST204" s="41"/>
      <c r="VSU204" s="41"/>
      <c r="VSV204" s="41"/>
      <c r="VSW204" s="41"/>
      <c r="VSX204" s="41"/>
      <c r="VSY204" s="41"/>
      <c r="VSZ204" s="41"/>
      <c r="VTA204" s="41"/>
      <c r="VTB204" s="41"/>
      <c r="VTC204" s="41"/>
      <c r="VTD204" s="41"/>
      <c r="VTE204" s="41"/>
      <c r="VTF204" s="41"/>
      <c r="VTG204" s="41"/>
      <c r="VTH204" s="41"/>
      <c r="VTI204" s="41"/>
      <c r="VTJ204" s="41"/>
      <c r="VTK204" s="41"/>
      <c r="VTL204" s="41"/>
      <c r="VTM204" s="41"/>
      <c r="VTN204" s="41"/>
      <c r="VTO204" s="41"/>
      <c r="WBF204" s="41"/>
      <c r="WBG204" s="41"/>
      <c r="WBH204" s="41"/>
      <c r="WBI204" s="41"/>
      <c r="WBU204" s="41"/>
      <c r="WBV204" s="41"/>
      <c r="WBW204" s="41"/>
      <c r="WBX204" s="41"/>
      <c r="WBY204" s="41"/>
      <c r="WBZ204" s="41"/>
      <c r="WCA204" s="41"/>
      <c r="WCB204" s="41"/>
      <c r="WCC204" s="41"/>
      <c r="WCD204" s="41"/>
      <c r="WCE204" s="41"/>
      <c r="WCF204" s="41"/>
      <c r="WCG204" s="41"/>
      <c r="WCH204" s="41"/>
      <c r="WCI204" s="41"/>
      <c r="WCJ204" s="41"/>
      <c r="WCK204" s="41"/>
      <c r="WCL204" s="41"/>
      <c r="WCM204" s="41"/>
      <c r="WCN204" s="41"/>
      <c r="WCO204" s="41"/>
      <c r="WCP204" s="41"/>
      <c r="WCQ204" s="41"/>
      <c r="WCR204" s="41"/>
      <c r="WCS204" s="41"/>
      <c r="WCT204" s="41"/>
      <c r="WCU204" s="41"/>
      <c r="WCV204" s="41"/>
      <c r="WCW204" s="41"/>
      <c r="WCX204" s="41"/>
      <c r="WCY204" s="41"/>
      <c r="WCZ204" s="41"/>
      <c r="WDA204" s="41"/>
      <c r="WDB204" s="41"/>
      <c r="WDC204" s="41"/>
      <c r="WDD204" s="41"/>
      <c r="WDE204" s="41"/>
      <c r="WDF204" s="41"/>
      <c r="WDG204" s="41"/>
      <c r="WDH204" s="41"/>
      <c r="WDI204" s="41"/>
      <c r="WDJ204" s="41"/>
      <c r="WDK204" s="41"/>
      <c r="WLB204" s="41"/>
      <c r="WLC204" s="41"/>
      <c r="WLD204" s="41"/>
      <c r="WLE204" s="41"/>
      <c r="WLQ204" s="41"/>
      <c r="WLR204" s="41"/>
      <c r="WLS204" s="41"/>
      <c r="WLT204" s="41"/>
      <c r="WLU204" s="41"/>
      <c r="WLV204" s="41"/>
      <c r="WLW204" s="41"/>
      <c r="WLX204" s="41"/>
      <c r="WLY204" s="41"/>
      <c r="WLZ204" s="41"/>
      <c r="WMA204" s="41"/>
      <c r="WMB204" s="41"/>
      <c r="WMC204" s="41"/>
      <c r="WMD204" s="41"/>
      <c r="WME204" s="41"/>
      <c r="WMF204" s="41"/>
      <c r="WMG204" s="41"/>
      <c r="WMH204" s="41"/>
      <c r="WMI204" s="41"/>
      <c r="WMJ204" s="41"/>
      <c r="WMK204" s="41"/>
      <c r="WML204" s="41"/>
      <c r="WMM204" s="41"/>
      <c r="WMN204" s="41"/>
      <c r="WMO204" s="41"/>
      <c r="WMP204" s="41"/>
      <c r="WMQ204" s="41"/>
      <c r="WMR204" s="41"/>
      <c r="WMS204" s="41"/>
      <c r="WMT204" s="41"/>
      <c r="WMU204" s="41"/>
      <c r="WMV204" s="41"/>
      <c r="WMW204" s="41"/>
      <c r="WMX204" s="41"/>
      <c r="WMY204" s="41"/>
      <c r="WMZ204" s="41"/>
      <c r="WNA204" s="41"/>
      <c r="WNB204" s="41"/>
      <c r="WNC204" s="41"/>
      <c r="WND204" s="41"/>
      <c r="WNE204" s="41"/>
      <c r="WNF204" s="41"/>
      <c r="WNG204" s="41"/>
      <c r="WUX204" s="41"/>
      <c r="WUY204" s="41"/>
      <c r="WUZ204" s="41"/>
      <c r="WVA204" s="41"/>
      <c r="WVM204" s="41"/>
      <c r="WVN204" s="41"/>
      <c r="WVO204" s="41"/>
      <c r="WVP204" s="41"/>
      <c r="WVQ204" s="41"/>
      <c r="WVR204" s="41"/>
      <c r="WVS204" s="41"/>
      <c r="WVT204" s="41"/>
      <c r="WVU204" s="41"/>
      <c r="WVV204" s="41"/>
      <c r="WVW204" s="41"/>
      <c r="WVX204" s="41"/>
      <c r="WVY204" s="41"/>
      <c r="WVZ204" s="41"/>
      <c r="WWA204" s="41"/>
      <c r="WWB204" s="41"/>
      <c r="WWC204" s="41"/>
      <c r="WWD204" s="41"/>
      <c r="WWE204" s="41"/>
      <c r="WWF204" s="41"/>
      <c r="WWG204" s="41"/>
      <c r="WWH204" s="41"/>
      <c r="WWI204" s="41"/>
      <c r="WWJ204" s="41"/>
      <c r="WWK204" s="41"/>
      <c r="WWL204" s="41"/>
      <c r="WWM204" s="41"/>
      <c r="WWN204" s="41"/>
      <c r="WWO204" s="41"/>
      <c r="WWP204" s="41"/>
      <c r="WWQ204" s="41"/>
      <c r="WWR204" s="41"/>
      <c r="WWS204" s="41"/>
      <c r="WWT204" s="41"/>
      <c r="WWU204" s="41"/>
      <c r="WWV204" s="41"/>
      <c r="WWW204" s="41"/>
      <c r="WWX204" s="41"/>
      <c r="WWY204" s="41"/>
      <c r="WWZ204" s="41"/>
      <c r="WXA204" s="41"/>
      <c r="WXB204" s="41"/>
      <c r="WXC204" s="41"/>
    </row>
    <row r="205" spans="1:1017 1029:2041 2053:3065 3077:4089 4101:5113 5125:6137 6149:7161 7173:8185 8197:9209 9221:10233 10245:11257 11269:12281 12293:13305 13317:14329 14341:15353 15365:16175" s="41" customFormat="1" ht="35.1" customHeight="1">
      <c r="A205" s="28"/>
      <c r="B205" s="28"/>
      <c r="C205" s="28"/>
      <c r="D205" s="28"/>
      <c r="E205" s="28"/>
      <c r="F205" s="30"/>
      <c r="G205" s="33"/>
      <c r="H205" s="29"/>
      <c r="I205" s="29"/>
      <c r="J205" s="29"/>
      <c r="K205" s="34"/>
      <c r="L205" s="34"/>
      <c r="M205" s="34"/>
      <c r="N205" s="34"/>
      <c r="O205" s="34"/>
      <c r="P205" s="34"/>
      <c r="Q205" s="34"/>
      <c r="R205" s="34"/>
      <c r="S205" s="47"/>
      <c r="T205" s="47"/>
      <c r="U205" s="47"/>
      <c r="V205" s="47"/>
      <c r="W205" s="48"/>
      <c r="X205" s="48"/>
      <c r="Y205" s="48"/>
      <c r="Z205" s="48"/>
      <c r="AA205" s="47"/>
      <c r="AB205" s="47"/>
      <c r="AC205" s="47"/>
      <c r="AD205" s="47"/>
      <c r="AE205" s="48"/>
      <c r="AF205" s="48"/>
      <c r="AG205" s="48"/>
      <c r="AH205" s="48"/>
      <c r="AI205" s="31"/>
      <c r="AJ205" s="49"/>
      <c r="AK205" s="49"/>
      <c r="AL205" s="67"/>
      <c r="AM205" s="67"/>
      <c r="AN205" s="67"/>
      <c r="AO205" s="67"/>
      <c r="AP205" s="71"/>
      <c r="AQ205" s="71"/>
      <c r="AR205" s="71"/>
      <c r="AS205" s="71"/>
      <c r="AT205" s="72"/>
      <c r="AU205" s="50"/>
      <c r="AV205" s="69"/>
      <c r="AW205" s="70"/>
      <c r="AX205" s="70"/>
      <c r="AY205" s="70"/>
      <c r="AZ205" s="47"/>
      <c r="BA205" s="47"/>
      <c r="BB205" s="47"/>
      <c r="BC205" s="47"/>
      <c r="BD205" s="36"/>
      <c r="BF205" s="28"/>
      <c r="BG205" s="28"/>
      <c r="BH205" s="28"/>
      <c r="BI205" s="28"/>
      <c r="BJ205" s="28"/>
      <c r="BK205" s="28"/>
      <c r="BL205" s="28"/>
      <c r="BM205" s="28"/>
      <c r="BN205" s="28"/>
      <c r="BO205" s="28"/>
      <c r="BP205" s="28"/>
      <c r="BQ205" s="28"/>
      <c r="BR205" s="28"/>
      <c r="BS205" s="28"/>
      <c r="BT205" s="28"/>
      <c r="BU205" s="28"/>
      <c r="BV205" s="28"/>
      <c r="BW205" s="28"/>
      <c r="BX205" s="28"/>
      <c r="BY205" s="28"/>
      <c r="BZ205" s="28"/>
      <c r="CA205" s="28"/>
      <c r="CB205" s="28"/>
      <c r="CC205" s="28"/>
      <c r="CD205" s="28"/>
      <c r="CE205" s="28"/>
      <c r="CF205" s="28"/>
      <c r="CG205" s="28"/>
      <c r="CH205" s="28"/>
      <c r="CI205" s="28"/>
      <c r="CJ205" s="28"/>
      <c r="CK205" s="28"/>
      <c r="CL205" s="28"/>
      <c r="CM205" s="28"/>
      <c r="CN205" s="28"/>
      <c r="CO205" s="28"/>
      <c r="CP205" s="28"/>
      <c r="CQ205" s="28"/>
    </row>
    <row r="206" spans="1:1017 1029:2041 2053:3065 3077:4089 4101:5113 5125:6137 6149:7161 7173:8185 8197:9209 9221:10233 10245:11257 11269:12281 12293:13305 13317:14329 14341:15353 15365:16175" s="41" customFormat="1" ht="35.1" customHeight="1">
      <c r="A206" s="28"/>
      <c r="B206" s="28"/>
      <c r="C206" s="28"/>
      <c r="D206" s="28"/>
      <c r="E206" s="28"/>
      <c r="F206" s="30"/>
      <c r="G206" s="33"/>
      <c r="H206" s="29"/>
      <c r="I206" s="29"/>
      <c r="J206" s="29"/>
      <c r="K206" s="34"/>
      <c r="L206" s="34"/>
      <c r="M206" s="34"/>
      <c r="N206" s="34"/>
      <c r="O206" s="34"/>
      <c r="P206" s="34"/>
      <c r="Q206" s="34"/>
      <c r="R206" s="34"/>
      <c r="S206" s="47"/>
      <c r="T206" s="47"/>
      <c r="U206" s="47"/>
      <c r="V206" s="47"/>
      <c r="W206" s="48"/>
      <c r="X206" s="48"/>
      <c r="Y206" s="48"/>
      <c r="Z206" s="48"/>
      <c r="AA206" s="47"/>
      <c r="AB206" s="47"/>
      <c r="AC206" s="47"/>
      <c r="AD206" s="47"/>
      <c r="AE206" s="48"/>
      <c r="AF206" s="48"/>
      <c r="AG206" s="48"/>
      <c r="AH206" s="48"/>
      <c r="AI206" s="31"/>
      <c r="AJ206" s="49"/>
      <c r="AK206" s="49"/>
      <c r="AL206" s="67"/>
      <c r="AM206" s="67"/>
      <c r="AN206" s="67"/>
      <c r="AO206" s="67"/>
      <c r="AP206" s="71"/>
      <c r="AQ206" s="71"/>
      <c r="AR206" s="71"/>
      <c r="AS206" s="71"/>
      <c r="AT206" s="72"/>
      <c r="AU206" s="50"/>
      <c r="AV206" s="69"/>
      <c r="AW206" s="70"/>
      <c r="AX206" s="70"/>
      <c r="AY206" s="70"/>
      <c r="AZ206" s="47"/>
      <c r="BA206" s="47"/>
      <c r="BB206" s="47"/>
      <c r="BC206" s="47"/>
      <c r="BD206" s="36"/>
      <c r="BF206" s="28"/>
      <c r="BG206" s="28"/>
      <c r="BH206" s="28"/>
      <c r="BI206" s="28"/>
      <c r="BJ206" s="28"/>
      <c r="BK206" s="28"/>
      <c r="BL206" s="28"/>
      <c r="BM206" s="28"/>
      <c r="BN206" s="28"/>
      <c r="BO206" s="28"/>
      <c r="BP206" s="28"/>
      <c r="BQ206" s="28"/>
      <c r="BR206" s="28"/>
      <c r="BS206" s="28"/>
      <c r="BT206" s="28"/>
      <c r="BU206" s="28"/>
      <c r="BV206" s="28"/>
      <c r="BW206" s="28"/>
      <c r="BX206" s="28"/>
      <c r="BY206" s="28"/>
      <c r="BZ206" s="28"/>
      <c r="CA206" s="28"/>
      <c r="CB206" s="28"/>
      <c r="CC206" s="28"/>
      <c r="CD206" s="28"/>
      <c r="CE206" s="28"/>
      <c r="CF206" s="28"/>
      <c r="CG206" s="28"/>
      <c r="CH206" s="28"/>
      <c r="CI206" s="28"/>
      <c r="CJ206" s="28"/>
      <c r="CK206" s="28"/>
      <c r="CL206" s="28"/>
      <c r="CM206" s="28"/>
      <c r="CN206" s="28"/>
      <c r="CO206" s="28"/>
      <c r="CP206" s="28"/>
      <c r="CQ206" s="28"/>
    </row>
    <row r="207" spans="1:1017 1029:2041 2053:3065 3077:4089 4101:5113 5125:6137 6149:7161 7173:8185 8197:9209 9221:10233 10245:11257 11269:12281 12293:13305 13317:14329 14341:15353 15365:16175" s="41" customFormat="1" ht="35.1" customHeight="1">
      <c r="A207" s="28"/>
      <c r="B207" s="28"/>
      <c r="C207" s="28"/>
      <c r="D207" s="28"/>
      <c r="E207" s="28"/>
      <c r="F207" s="30"/>
      <c r="G207" s="33"/>
      <c r="H207" s="29"/>
      <c r="I207" s="29"/>
      <c r="J207" s="29"/>
      <c r="K207" s="34"/>
      <c r="L207" s="34"/>
      <c r="M207" s="34"/>
      <c r="N207" s="34"/>
      <c r="O207" s="34"/>
      <c r="P207" s="34"/>
      <c r="Q207" s="34"/>
      <c r="R207" s="34"/>
      <c r="S207" s="47"/>
      <c r="T207" s="47"/>
      <c r="U207" s="47"/>
      <c r="V207" s="47"/>
      <c r="W207" s="48"/>
      <c r="X207" s="48"/>
      <c r="Y207" s="48"/>
      <c r="Z207" s="48"/>
      <c r="AA207" s="47"/>
      <c r="AB207" s="47"/>
      <c r="AC207" s="47"/>
      <c r="AD207" s="47"/>
      <c r="AE207" s="48"/>
      <c r="AF207" s="48"/>
      <c r="AG207" s="48"/>
      <c r="AH207" s="48"/>
      <c r="AI207" s="31"/>
      <c r="AJ207" s="49"/>
      <c r="AK207" s="49"/>
      <c r="AL207" s="67"/>
      <c r="AM207" s="67"/>
      <c r="AN207" s="67"/>
      <c r="AO207" s="67"/>
      <c r="AP207" s="71"/>
      <c r="AQ207" s="71"/>
      <c r="AR207" s="71"/>
      <c r="AS207" s="71"/>
      <c r="AT207" s="72"/>
      <c r="AU207" s="50"/>
      <c r="AV207" s="69"/>
      <c r="AW207" s="70"/>
      <c r="AX207" s="70"/>
      <c r="AY207" s="70"/>
      <c r="AZ207" s="47"/>
      <c r="BA207" s="47"/>
      <c r="BB207" s="47"/>
      <c r="BC207" s="47"/>
      <c r="BD207" s="36"/>
      <c r="BF207" s="28"/>
      <c r="BG207" s="28"/>
      <c r="BH207" s="28"/>
      <c r="BI207" s="28"/>
      <c r="BJ207" s="28"/>
      <c r="BK207" s="28"/>
      <c r="BL207" s="28"/>
      <c r="BM207" s="28"/>
      <c r="BN207" s="28"/>
      <c r="BO207" s="28"/>
      <c r="BP207" s="28"/>
      <c r="BQ207" s="28"/>
      <c r="BR207" s="28"/>
      <c r="BS207" s="28"/>
      <c r="BT207" s="28"/>
      <c r="BU207" s="28"/>
      <c r="BV207" s="28"/>
      <c r="BW207" s="28"/>
      <c r="BX207" s="28"/>
      <c r="BY207" s="28"/>
      <c r="BZ207" s="28"/>
      <c r="CA207" s="28"/>
      <c r="CB207" s="28"/>
      <c r="CC207" s="28"/>
      <c r="CD207" s="28"/>
      <c r="CE207" s="28"/>
      <c r="CF207" s="28"/>
      <c r="CG207" s="28"/>
      <c r="CH207" s="28"/>
      <c r="CI207" s="28"/>
      <c r="CJ207" s="28"/>
      <c r="CK207" s="28"/>
      <c r="CL207" s="28"/>
      <c r="CM207" s="28"/>
      <c r="CN207" s="28"/>
      <c r="CO207" s="28"/>
      <c r="CP207" s="28"/>
      <c r="CQ207" s="28"/>
    </row>
    <row r="208" spans="1:1017 1029:2041 2053:3065 3077:4089 4101:5113 5125:6137 6149:7161 7173:8185 8197:9209 9221:10233 10245:11257 11269:12281 12293:13305 13317:14329 14341:15353 15365:16175" s="41" customFormat="1" ht="35.1" customHeight="1">
      <c r="A208" s="28"/>
      <c r="B208" s="28"/>
      <c r="C208" s="28"/>
      <c r="D208" s="28"/>
      <c r="E208" s="28"/>
      <c r="F208" s="30"/>
      <c r="G208" s="33"/>
      <c r="H208" s="29"/>
      <c r="I208" s="29"/>
      <c r="J208" s="29"/>
      <c r="K208" s="34"/>
      <c r="L208" s="34"/>
      <c r="M208" s="34"/>
      <c r="N208" s="34"/>
      <c r="O208" s="34"/>
      <c r="P208" s="34"/>
      <c r="Q208" s="34"/>
      <c r="R208" s="34"/>
      <c r="S208" s="47"/>
      <c r="T208" s="47"/>
      <c r="U208" s="47"/>
      <c r="V208" s="47"/>
      <c r="W208" s="48"/>
      <c r="X208" s="48"/>
      <c r="Y208" s="48"/>
      <c r="Z208" s="48"/>
      <c r="AA208" s="47"/>
      <c r="AB208" s="47"/>
      <c r="AC208" s="47"/>
      <c r="AD208" s="47"/>
      <c r="AE208" s="48"/>
      <c r="AF208" s="48"/>
      <c r="AG208" s="48"/>
      <c r="AH208" s="48"/>
      <c r="AI208" s="31"/>
      <c r="AJ208" s="49"/>
      <c r="AK208" s="49"/>
      <c r="AL208" s="67"/>
      <c r="AM208" s="67"/>
      <c r="AN208" s="67"/>
      <c r="AO208" s="67"/>
      <c r="AP208" s="71"/>
      <c r="AQ208" s="71"/>
      <c r="AR208" s="71"/>
      <c r="AS208" s="71"/>
      <c r="AT208" s="72"/>
      <c r="AU208" s="50"/>
      <c r="AV208" s="69"/>
      <c r="AW208" s="70"/>
      <c r="AX208" s="70"/>
      <c r="AY208" s="70"/>
      <c r="AZ208" s="47"/>
      <c r="BA208" s="47"/>
      <c r="BB208" s="47"/>
      <c r="BC208" s="47"/>
      <c r="BD208" s="36"/>
      <c r="BF208" s="28"/>
      <c r="BG208" s="28"/>
      <c r="BH208" s="28"/>
      <c r="BI208" s="28"/>
      <c r="BJ208" s="28"/>
      <c r="BK208" s="28"/>
      <c r="BL208" s="28"/>
      <c r="BM208" s="28"/>
      <c r="BN208" s="28"/>
      <c r="BO208" s="28"/>
      <c r="BP208" s="28"/>
      <c r="BQ208" s="28"/>
      <c r="BR208" s="28"/>
      <c r="BS208" s="28"/>
      <c r="BT208" s="28"/>
      <c r="BU208" s="28"/>
      <c r="BV208" s="28"/>
      <c r="BW208" s="28"/>
      <c r="BX208" s="28"/>
      <c r="BY208" s="28"/>
      <c r="BZ208" s="28"/>
      <c r="CA208" s="28"/>
      <c r="CB208" s="28"/>
      <c r="CC208" s="28"/>
      <c r="CD208" s="28"/>
      <c r="CE208" s="28"/>
      <c r="CF208" s="28"/>
      <c r="CG208" s="28"/>
      <c r="CH208" s="28"/>
      <c r="CI208" s="28"/>
      <c r="CJ208" s="28"/>
      <c r="CK208" s="28"/>
      <c r="CL208" s="28"/>
      <c r="CM208" s="28"/>
      <c r="CN208" s="28"/>
      <c r="CO208" s="28"/>
      <c r="CP208" s="28"/>
      <c r="CQ208" s="28"/>
    </row>
    <row r="209" spans="1:1017 1029:2041 2053:3065 3077:4089 4101:5113 5125:6137 6149:7161 7173:8185 8197:9209 9221:10233 10245:11257 11269:12281 12293:13305 13317:14329 14341:15353 15365:16175" s="41" customFormat="1" ht="35.1" customHeight="1">
      <c r="A209" s="28"/>
      <c r="B209" s="28"/>
      <c r="C209" s="28"/>
      <c r="D209" s="28"/>
      <c r="E209" s="28"/>
      <c r="F209" s="30"/>
      <c r="G209" s="33"/>
      <c r="H209" s="29"/>
      <c r="I209" s="29"/>
      <c r="J209" s="29"/>
      <c r="K209" s="34"/>
      <c r="L209" s="34"/>
      <c r="M209" s="34"/>
      <c r="N209" s="34"/>
      <c r="O209" s="34"/>
      <c r="P209" s="34"/>
      <c r="Q209" s="34"/>
      <c r="R209" s="34"/>
      <c r="S209" s="47"/>
      <c r="T209" s="47"/>
      <c r="U209" s="47"/>
      <c r="V209" s="47"/>
      <c r="W209" s="48"/>
      <c r="X209" s="48"/>
      <c r="Y209" s="48"/>
      <c r="Z209" s="48"/>
      <c r="AA209" s="47"/>
      <c r="AB209" s="47"/>
      <c r="AC209" s="47"/>
      <c r="AD209" s="47"/>
      <c r="AE209" s="48"/>
      <c r="AF209" s="48"/>
      <c r="AG209" s="48"/>
      <c r="AH209" s="48"/>
      <c r="AI209" s="31"/>
      <c r="AJ209" s="49"/>
      <c r="AK209" s="49"/>
      <c r="AL209" s="67"/>
      <c r="AM209" s="67"/>
      <c r="AN209" s="67"/>
      <c r="AO209" s="67"/>
      <c r="AP209" s="71"/>
      <c r="AQ209" s="71"/>
      <c r="AR209" s="71"/>
      <c r="AS209" s="71"/>
      <c r="AT209" s="72"/>
      <c r="AU209" s="50"/>
      <c r="AV209" s="69"/>
      <c r="AW209" s="70"/>
      <c r="AX209" s="70"/>
      <c r="AY209" s="70"/>
      <c r="AZ209" s="47"/>
      <c r="BA209" s="47"/>
      <c r="BB209" s="47"/>
      <c r="BC209" s="47"/>
      <c r="BD209" s="36"/>
      <c r="BF209" s="28"/>
      <c r="BG209" s="28"/>
      <c r="BH209" s="28"/>
      <c r="BI209" s="28"/>
      <c r="BJ209" s="28"/>
      <c r="BK209" s="28"/>
      <c r="BL209" s="28"/>
      <c r="BM209" s="28"/>
      <c r="BN209" s="28"/>
      <c r="BO209" s="28"/>
      <c r="BP209" s="28"/>
      <c r="BQ209" s="28"/>
      <c r="BR209" s="28"/>
      <c r="BS209" s="28"/>
      <c r="BT209" s="28"/>
      <c r="BU209" s="28"/>
      <c r="BV209" s="28"/>
      <c r="BW209" s="28"/>
      <c r="BX209" s="28"/>
      <c r="BY209" s="28"/>
      <c r="BZ209" s="28"/>
      <c r="CA209" s="28"/>
      <c r="CB209" s="28"/>
      <c r="CC209" s="28"/>
      <c r="CD209" s="28"/>
      <c r="CE209" s="28"/>
      <c r="CF209" s="28"/>
      <c r="CG209" s="28"/>
      <c r="CH209" s="28"/>
      <c r="CI209" s="28"/>
      <c r="CJ209" s="28"/>
      <c r="CK209" s="28"/>
      <c r="CL209" s="28"/>
      <c r="CM209" s="28"/>
      <c r="CN209" s="28"/>
      <c r="CO209" s="28"/>
      <c r="CP209" s="28"/>
      <c r="CQ209" s="28"/>
    </row>
    <row r="210" spans="1:1017 1029:2041 2053:3065 3077:4089 4101:5113 5125:6137 6149:7161 7173:8185 8197:9209 9221:10233 10245:11257 11269:12281 12293:13305 13317:14329 14341:15353 15365:16175" s="41" customFormat="1" ht="35.1" customHeight="1">
      <c r="A210" s="28"/>
      <c r="B210" s="28"/>
      <c r="C210" s="28"/>
      <c r="D210" s="28"/>
      <c r="E210" s="28"/>
      <c r="F210" s="30"/>
      <c r="G210" s="33"/>
      <c r="H210" s="29"/>
      <c r="I210" s="29"/>
      <c r="J210" s="29"/>
      <c r="K210" s="34"/>
      <c r="L210" s="34"/>
      <c r="M210" s="34"/>
      <c r="N210" s="34"/>
      <c r="O210" s="34"/>
      <c r="P210" s="34"/>
      <c r="Q210" s="34"/>
      <c r="R210" s="34"/>
      <c r="S210" s="47"/>
      <c r="T210" s="47"/>
      <c r="U210" s="47"/>
      <c r="V210" s="47"/>
      <c r="W210" s="48"/>
      <c r="X210" s="48"/>
      <c r="Y210" s="48"/>
      <c r="Z210" s="48"/>
      <c r="AA210" s="47"/>
      <c r="AB210" s="47"/>
      <c r="AC210" s="47"/>
      <c r="AD210" s="47"/>
      <c r="AE210" s="48"/>
      <c r="AF210" s="48"/>
      <c r="AG210" s="48"/>
      <c r="AH210" s="48"/>
      <c r="AI210" s="31"/>
      <c r="AJ210" s="49"/>
      <c r="AK210" s="49"/>
      <c r="AL210" s="67"/>
      <c r="AM210" s="67"/>
      <c r="AN210" s="67"/>
      <c r="AO210" s="67"/>
      <c r="AP210" s="71"/>
      <c r="AQ210" s="71"/>
      <c r="AR210" s="71"/>
      <c r="AS210" s="71"/>
      <c r="AT210" s="72"/>
      <c r="AU210" s="50"/>
      <c r="AV210" s="69"/>
      <c r="AW210" s="70"/>
      <c r="AX210" s="70"/>
      <c r="AY210" s="70"/>
      <c r="AZ210" s="47"/>
      <c r="BA210" s="47"/>
      <c r="BB210" s="47"/>
      <c r="BC210" s="47"/>
      <c r="BD210" s="36"/>
      <c r="BF210" s="28"/>
      <c r="BG210" s="28"/>
      <c r="BH210" s="28"/>
      <c r="BI210" s="28"/>
      <c r="BJ210" s="28"/>
      <c r="BK210" s="28"/>
      <c r="BL210" s="28"/>
      <c r="BM210" s="28"/>
      <c r="BN210" s="28"/>
      <c r="BO210" s="28"/>
      <c r="BP210" s="28"/>
      <c r="BQ210" s="28"/>
      <c r="BR210" s="28"/>
      <c r="BS210" s="28"/>
      <c r="BT210" s="28"/>
      <c r="BU210" s="28"/>
      <c r="BV210" s="28"/>
      <c r="BW210" s="28"/>
      <c r="BX210" s="28"/>
      <c r="BY210" s="28"/>
      <c r="BZ210" s="28"/>
      <c r="CA210" s="28"/>
      <c r="CB210" s="28"/>
      <c r="CC210" s="28"/>
      <c r="CD210" s="28"/>
      <c r="CE210" s="28"/>
      <c r="CF210" s="28"/>
      <c r="CG210" s="28"/>
      <c r="CH210" s="28"/>
      <c r="CI210" s="28"/>
      <c r="CJ210" s="28"/>
      <c r="CK210" s="28"/>
      <c r="CL210" s="28"/>
      <c r="CM210" s="28"/>
      <c r="CN210" s="28"/>
      <c r="CO210" s="28"/>
      <c r="CP210" s="28"/>
      <c r="CQ210" s="28"/>
    </row>
    <row r="211" spans="1:1017 1029:2041 2053:3065 3077:4089 4101:5113 5125:6137 6149:7161 7173:8185 8197:9209 9221:10233 10245:11257 11269:12281 12293:13305 13317:14329 14341:15353 15365:16175" s="28" customFormat="1" ht="35.1" customHeight="1">
      <c r="A211" s="28" t="s">
        <v>396</v>
      </c>
      <c r="B211" s="28" t="s">
        <v>397</v>
      </c>
      <c r="C211" s="28" t="s">
        <v>398</v>
      </c>
      <c r="D211" s="28" t="s">
        <v>399</v>
      </c>
      <c r="E211" s="28" t="s">
        <v>21</v>
      </c>
      <c r="F211" s="23"/>
      <c r="G211" s="24" t="s">
        <v>55</v>
      </c>
      <c r="H211" s="32" t="s">
        <v>47</v>
      </c>
      <c r="I211" s="32" t="s">
        <v>50</v>
      </c>
      <c r="J211" s="32" t="s">
        <v>31</v>
      </c>
      <c r="K211" s="37">
        <v>30000</v>
      </c>
      <c r="L211" s="37">
        <v>15000</v>
      </c>
      <c r="M211" s="37">
        <v>9500</v>
      </c>
      <c r="N211" s="37">
        <v>6500</v>
      </c>
      <c r="O211" s="34" t="e">
        <v>#REF!</v>
      </c>
      <c r="P211" s="34" t="e">
        <v>#REF!</v>
      </c>
      <c r="Q211" s="34" t="e">
        <v>#REF!</v>
      </c>
      <c r="R211" s="34" t="e">
        <v>#REF!</v>
      </c>
      <c r="S211" s="47"/>
      <c r="T211" s="47"/>
      <c r="U211" s="47"/>
      <c r="V211" s="47"/>
      <c r="W211" s="48"/>
      <c r="X211" s="48"/>
      <c r="Y211" s="48"/>
      <c r="Z211" s="48"/>
      <c r="AA211" s="47"/>
      <c r="AB211" s="47"/>
      <c r="AC211" s="47"/>
      <c r="AD211" s="47"/>
      <c r="AE211" s="48"/>
      <c r="AF211" s="48"/>
      <c r="AG211" s="48"/>
      <c r="AH211" s="48"/>
      <c r="AI211" s="31">
        <v>3.05</v>
      </c>
      <c r="AJ211" s="49"/>
      <c r="AK211" s="49" t="e">
        <v>#REF!</v>
      </c>
      <c r="AL211" s="67" t="e">
        <v>#REF!</v>
      </c>
      <c r="AM211" s="67" t="e">
        <v>#REF!</v>
      </c>
      <c r="AN211" s="67" t="e">
        <v>#REF!</v>
      </c>
      <c r="AO211" s="67" t="e">
        <v>#REF!</v>
      </c>
      <c r="AP211" s="71" t="e">
        <v>#REF!</v>
      </c>
      <c r="AQ211" s="71" t="e">
        <v>#REF!</v>
      </c>
      <c r="AR211" s="71" t="e">
        <v>#REF!</v>
      </c>
      <c r="AS211" s="71" t="e">
        <v>#REF!</v>
      </c>
      <c r="AT211" s="72" t="e">
        <v>#REF!</v>
      </c>
      <c r="AU211" s="50" t="s">
        <v>21</v>
      </c>
      <c r="AV211" s="69">
        <v>21000</v>
      </c>
      <c r="AW211" s="70">
        <v>10500</v>
      </c>
      <c r="AX211" s="70">
        <v>6650</v>
      </c>
      <c r="AY211" s="70">
        <v>4550</v>
      </c>
      <c r="AZ211" s="47">
        <v>18000</v>
      </c>
      <c r="BA211" s="47">
        <v>9000</v>
      </c>
      <c r="BB211" s="47">
        <v>5700</v>
      </c>
      <c r="BC211" s="47">
        <v>3900</v>
      </c>
      <c r="BD211" s="36" t="e">
        <v>#REF!</v>
      </c>
      <c r="BE211" s="41"/>
      <c r="BH211" s="28" t="s">
        <v>47</v>
      </c>
      <c r="BI211" s="28" t="s">
        <v>50</v>
      </c>
      <c r="BJ211" s="28" t="s">
        <v>31</v>
      </c>
      <c r="BK211" s="91" t="s">
        <v>47</v>
      </c>
      <c r="BL211" s="91" t="s">
        <v>50</v>
      </c>
      <c r="BM211" s="91" t="s">
        <v>31</v>
      </c>
      <c r="IL211" s="41"/>
      <c r="IM211" s="41"/>
      <c r="IN211" s="41"/>
      <c r="IO211" s="41"/>
      <c r="JA211" s="41"/>
      <c r="JB211" s="41"/>
      <c r="JC211" s="41"/>
      <c r="JD211" s="41"/>
      <c r="JE211" s="41"/>
      <c r="JF211" s="41"/>
      <c r="JG211" s="41"/>
      <c r="JH211" s="41"/>
      <c r="JI211" s="41"/>
      <c r="JJ211" s="41"/>
      <c r="JK211" s="41"/>
      <c r="JL211" s="41"/>
      <c r="JM211" s="41"/>
      <c r="JN211" s="41"/>
      <c r="JO211" s="41"/>
      <c r="JP211" s="41"/>
      <c r="JQ211" s="41"/>
      <c r="JR211" s="41"/>
      <c r="JS211" s="41"/>
      <c r="JT211" s="41"/>
      <c r="JU211" s="41"/>
      <c r="JV211" s="41"/>
      <c r="JW211" s="41"/>
      <c r="JX211" s="41"/>
      <c r="JY211" s="41"/>
      <c r="JZ211" s="41"/>
      <c r="KA211" s="41"/>
      <c r="KB211" s="41"/>
      <c r="KC211" s="41"/>
      <c r="KD211" s="41"/>
      <c r="KE211" s="41"/>
      <c r="KF211" s="41"/>
      <c r="KG211" s="41"/>
      <c r="KH211" s="41"/>
      <c r="KI211" s="41"/>
      <c r="KJ211" s="41"/>
      <c r="KK211" s="41"/>
      <c r="KL211" s="41"/>
      <c r="KM211" s="41"/>
      <c r="KN211" s="41"/>
      <c r="KO211" s="41"/>
      <c r="KP211" s="41"/>
      <c r="KQ211" s="41"/>
      <c r="SH211" s="41"/>
      <c r="SI211" s="41"/>
      <c r="SJ211" s="41"/>
      <c r="SK211" s="41"/>
      <c r="SW211" s="41"/>
      <c r="SX211" s="41"/>
      <c r="SY211" s="41"/>
      <c r="SZ211" s="41"/>
      <c r="TA211" s="41"/>
      <c r="TB211" s="41"/>
      <c r="TC211" s="41"/>
      <c r="TD211" s="41"/>
      <c r="TE211" s="41"/>
      <c r="TF211" s="41"/>
      <c r="TG211" s="41"/>
      <c r="TH211" s="41"/>
      <c r="TI211" s="41"/>
      <c r="TJ211" s="41"/>
      <c r="TK211" s="41"/>
      <c r="TL211" s="41"/>
      <c r="TM211" s="41"/>
      <c r="TN211" s="41"/>
      <c r="TO211" s="41"/>
      <c r="TP211" s="41"/>
      <c r="TQ211" s="41"/>
      <c r="TR211" s="41"/>
      <c r="TS211" s="41"/>
      <c r="TT211" s="41"/>
      <c r="TU211" s="41"/>
      <c r="TV211" s="41"/>
      <c r="TW211" s="41"/>
      <c r="TX211" s="41"/>
      <c r="TY211" s="41"/>
      <c r="TZ211" s="41"/>
      <c r="UA211" s="41"/>
      <c r="UB211" s="41"/>
      <c r="UC211" s="41"/>
      <c r="UD211" s="41"/>
      <c r="UE211" s="41"/>
      <c r="UF211" s="41"/>
      <c r="UG211" s="41"/>
      <c r="UH211" s="41"/>
      <c r="UI211" s="41"/>
      <c r="UJ211" s="41"/>
      <c r="UK211" s="41"/>
      <c r="UL211" s="41"/>
      <c r="UM211" s="41"/>
      <c r="ACD211" s="41"/>
      <c r="ACE211" s="41"/>
      <c r="ACF211" s="41"/>
      <c r="ACG211" s="41"/>
      <c r="ACS211" s="41"/>
      <c r="ACT211" s="41"/>
      <c r="ACU211" s="41"/>
      <c r="ACV211" s="41"/>
      <c r="ACW211" s="41"/>
      <c r="ACX211" s="41"/>
      <c r="ACY211" s="41"/>
      <c r="ACZ211" s="41"/>
      <c r="ADA211" s="41"/>
      <c r="ADB211" s="41"/>
      <c r="ADC211" s="41"/>
      <c r="ADD211" s="41"/>
      <c r="ADE211" s="41"/>
      <c r="ADF211" s="41"/>
      <c r="ADG211" s="41"/>
      <c r="ADH211" s="41"/>
      <c r="ADI211" s="41"/>
      <c r="ADJ211" s="41"/>
      <c r="ADK211" s="41"/>
      <c r="ADL211" s="41"/>
      <c r="ADM211" s="41"/>
      <c r="ADN211" s="41"/>
      <c r="ADO211" s="41"/>
      <c r="ADP211" s="41"/>
      <c r="ADQ211" s="41"/>
      <c r="ADR211" s="41"/>
      <c r="ADS211" s="41"/>
      <c r="ADT211" s="41"/>
      <c r="ADU211" s="41"/>
      <c r="ADV211" s="41"/>
      <c r="ADW211" s="41"/>
      <c r="ADX211" s="41"/>
      <c r="ADY211" s="41"/>
      <c r="ADZ211" s="41"/>
      <c r="AEA211" s="41"/>
      <c r="AEB211" s="41"/>
      <c r="AEC211" s="41"/>
      <c r="AED211" s="41"/>
      <c r="AEE211" s="41"/>
      <c r="AEF211" s="41"/>
      <c r="AEG211" s="41"/>
      <c r="AEH211" s="41"/>
      <c r="AEI211" s="41"/>
      <c r="ALZ211" s="41"/>
      <c r="AMA211" s="41"/>
      <c r="AMB211" s="41"/>
      <c r="AMC211" s="41"/>
      <c r="AMO211" s="41"/>
      <c r="AMP211" s="41"/>
      <c r="AMQ211" s="41"/>
      <c r="AMR211" s="41"/>
      <c r="AMS211" s="41"/>
      <c r="AMT211" s="41"/>
      <c r="AMU211" s="41"/>
      <c r="AMV211" s="41"/>
      <c r="AMW211" s="41"/>
      <c r="AMX211" s="41"/>
      <c r="AMY211" s="41"/>
      <c r="AMZ211" s="41"/>
      <c r="ANA211" s="41"/>
      <c r="ANB211" s="41"/>
      <c r="ANC211" s="41"/>
      <c r="AND211" s="41"/>
      <c r="ANE211" s="41"/>
      <c r="ANF211" s="41"/>
      <c r="ANG211" s="41"/>
      <c r="ANH211" s="41"/>
      <c r="ANI211" s="41"/>
      <c r="ANJ211" s="41"/>
      <c r="ANK211" s="41"/>
      <c r="ANL211" s="41"/>
      <c r="ANM211" s="41"/>
      <c r="ANN211" s="41"/>
      <c r="ANO211" s="41"/>
      <c r="ANP211" s="41"/>
      <c r="ANQ211" s="41"/>
      <c r="ANR211" s="41"/>
      <c r="ANS211" s="41"/>
      <c r="ANT211" s="41"/>
      <c r="ANU211" s="41"/>
      <c r="ANV211" s="41"/>
      <c r="ANW211" s="41"/>
      <c r="ANX211" s="41"/>
      <c r="ANY211" s="41"/>
      <c r="ANZ211" s="41"/>
      <c r="AOA211" s="41"/>
      <c r="AOB211" s="41"/>
      <c r="AOC211" s="41"/>
      <c r="AOD211" s="41"/>
      <c r="AOE211" s="41"/>
      <c r="AVV211" s="41"/>
      <c r="AVW211" s="41"/>
      <c r="AVX211" s="41"/>
      <c r="AVY211" s="41"/>
      <c r="AWK211" s="41"/>
      <c r="AWL211" s="41"/>
      <c r="AWM211" s="41"/>
      <c r="AWN211" s="41"/>
      <c r="AWO211" s="41"/>
      <c r="AWP211" s="41"/>
      <c r="AWQ211" s="41"/>
      <c r="AWR211" s="41"/>
      <c r="AWS211" s="41"/>
      <c r="AWT211" s="41"/>
      <c r="AWU211" s="41"/>
      <c r="AWV211" s="41"/>
      <c r="AWW211" s="41"/>
      <c r="AWX211" s="41"/>
      <c r="AWY211" s="41"/>
      <c r="AWZ211" s="41"/>
      <c r="AXA211" s="41"/>
      <c r="AXB211" s="41"/>
      <c r="AXC211" s="41"/>
      <c r="AXD211" s="41"/>
      <c r="AXE211" s="41"/>
      <c r="AXF211" s="41"/>
      <c r="AXG211" s="41"/>
      <c r="AXH211" s="41"/>
      <c r="AXI211" s="41"/>
      <c r="AXJ211" s="41"/>
      <c r="AXK211" s="41"/>
      <c r="AXL211" s="41"/>
      <c r="AXM211" s="41"/>
      <c r="AXN211" s="41"/>
      <c r="AXO211" s="41"/>
      <c r="AXP211" s="41"/>
      <c r="AXQ211" s="41"/>
      <c r="AXR211" s="41"/>
      <c r="AXS211" s="41"/>
      <c r="AXT211" s="41"/>
      <c r="AXU211" s="41"/>
      <c r="AXV211" s="41"/>
      <c r="AXW211" s="41"/>
      <c r="AXX211" s="41"/>
      <c r="AXY211" s="41"/>
      <c r="AXZ211" s="41"/>
      <c r="AYA211" s="41"/>
      <c r="BFR211" s="41"/>
      <c r="BFS211" s="41"/>
      <c r="BFT211" s="41"/>
      <c r="BFU211" s="41"/>
      <c r="BGG211" s="41"/>
      <c r="BGH211" s="41"/>
      <c r="BGI211" s="41"/>
      <c r="BGJ211" s="41"/>
      <c r="BGK211" s="41"/>
      <c r="BGL211" s="41"/>
      <c r="BGM211" s="41"/>
      <c r="BGN211" s="41"/>
      <c r="BGO211" s="41"/>
      <c r="BGP211" s="41"/>
      <c r="BGQ211" s="41"/>
      <c r="BGR211" s="41"/>
      <c r="BGS211" s="41"/>
      <c r="BGT211" s="41"/>
      <c r="BGU211" s="41"/>
      <c r="BGV211" s="41"/>
      <c r="BGW211" s="41"/>
      <c r="BGX211" s="41"/>
      <c r="BGY211" s="41"/>
      <c r="BGZ211" s="41"/>
      <c r="BHA211" s="41"/>
      <c r="BHB211" s="41"/>
      <c r="BHC211" s="41"/>
      <c r="BHD211" s="41"/>
      <c r="BHE211" s="41"/>
      <c r="BHF211" s="41"/>
      <c r="BHG211" s="41"/>
      <c r="BHH211" s="41"/>
      <c r="BHI211" s="41"/>
      <c r="BHJ211" s="41"/>
      <c r="BHK211" s="41"/>
      <c r="BHL211" s="41"/>
      <c r="BHM211" s="41"/>
      <c r="BHN211" s="41"/>
      <c r="BHO211" s="41"/>
      <c r="BHP211" s="41"/>
      <c r="BHQ211" s="41"/>
      <c r="BHR211" s="41"/>
      <c r="BHS211" s="41"/>
      <c r="BHT211" s="41"/>
      <c r="BHU211" s="41"/>
      <c r="BHV211" s="41"/>
      <c r="BHW211" s="41"/>
      <c r="BPN211" s="41"/>
      <c r="BPO211" s="41"/>
      <c r="BPP211" s="41"/>
      <c r="BPQ211" s="41"/>
      <c r="BQC211" s="41"/>
      <c r="BQD211" s="41"/>
      <c r="BQE211" s="41"/>
      <c r="BQF211" s="41"/>
      <c r="BQG211" s="41"/>
      <c r="BQH211" s="41"/>
      <c r="BQI211" s="41"/>
      <c r="BQJ211" s="41"/>
      <c r="BQK211" s="41"/>
      <c r="BQL211" s="41"/>
      <c r="BQM211" s="41"/>
      <c r="BQN211" s="41"/>
      <c r="BQO211" s="41"/>
      <c r="BQP211" s="41"/>
      <c r="BQQ211" s="41"/>
      <c r="BQR211" s="41"/>
      <c r="BQS211" s="41"/>
      <c r="BQT211" s="41"/>
      <c r="BQU211" s="41"/>
      <c r="BQV211" s="41"/>
      <c r="BQW211" s="41"/>
      <c r="BQX211" s="41"/>
      <c r="BQY211" s="41"/>
      <c r="BQZ211" s="41"/>
      <c r="BRA211" s="41"/>
      <c r="BRB211" s="41"/>
      <c r="BRC211" s="41"/>
      <c r="BRD211" s="41"/>
      <c r="BRE211" s="41"/>
      <c r="BRF211" s="41"/>
      <c r="BRG211" s="41"/>
      <c r="BRH211" s="41"/>
      <c r="BRI211" s="41"/>
      <c r="BRJ211" s="41"/>
      <c r="BRK211" s="41"/>
      <c r="BRL211" s="41"/>
      <c r="BRM211" s="41"/>
      <c r="BRN211" s="41"/>
      <c r="BRO211" s="41"/>
      <c r="BRP211" s="41"/>
      <c r="BRQ211" s="41"/>
      <c r="BRR211" s="41"/>
      <c r="BRS211" s="41"/>
      <c r="BZJ211" s="41"/>
      <c r="BZK211" s="41"/>
      <c r="BZL211" s="41"/>
      <c r="BZM211" s="41"/>
      <c r="BZY211" s="41"/>
      <c r="BZZ211" s="41"/>
      <c r="CAA211" s="41"/>
      <c r="CAB211" s="41"/>
      <c r="CAC211" s="41"/>
      <c r="CAD211" s="41"/>
      <c r="CAE211" s="41"/>
      <c r="CAF211" s="41"/>
      <c r="CAG211" s="41"/>
      <c r="CAH211" s="41"/>
      <c r="CAI211" s="41"/>
      <c r="CAJ211" s="41"/>
      <c r="CAK211" s="41"/>
      <c r="CAL211" s="41"/>
      <c r="CAM211" s="41"/>
      <c r="CAN211" s="41"/>
      <c r="CAO211" s="41"/>
      <c r="CAP211" s="41"/>
      <c r="CAQ211" s="41"/>
      <c r="CAR211" s="41"/>
      <c r="CAS211" s="41"/>
      <c r="CAT211" s="41"/>
      <c r="CAU211" s="41"/>
      <c r="CAV211" s="41"/>
      <c r="CAW211" s="41"/>
      <c r="CAX211" s="41"/>
      <c r="CAY211" s="41"/>
      <c r="CAZ211" s="41"/>
      <c r="CBA211" s="41"/>
      <c r="CBB211" s="41"/>
      <c r="CBC211" s="41"/>
      <c r="CBD211" s="41"/>
      <c r="CBE211" s="41"/>
      <c r="CBF211" s="41"/>
      <c r="CBG211" s="41"/>
      <c r="CBH211" s="41"/>
      <c r="CBI211" s="41"/>
      <c r="CBJ211" s="41"/>
      <c r="CBK211" s="41"/>
      <c r="CBL211" s="41"/>
      <c r="CBM211" s="41"/>
      <c r="CBN211" s="41"/>
      <c r="CBO211" s="41"/>
      <c r="CJF211" s="41"/>
      <c r="CJG211" s="41"/>
      <c r="CJH211" s="41"/>
      <c r="CJI211" s="41"/>
      <c r="CJU211" s="41"/>
      <c r="CJV211" s="41"/>
      <c r="CJW211" s="41"/>
      <c r="CJX211" s="41"/>
      <c r="CJY211" s="41"/>
      <c r="CJZ211" s="41"/>
      <c r="CKA211" s="41"/>
      <c r="CKB211" s="41"/>
      <c r="CKC211" s="41"/>
      <c r="CKD211" s="41"/>
      <c r="CKE211" s="41"/>
      <c r="CKF211" s="41"/>
      <c r="CKG211" s="41"/>
      <c r="CKH211" s="41"/>
      <c r="CKI211" s="41"/>
      <c r="CKJ211" s="41"/>
      <c r="CKK211" s="41"/>
      <c r="CKL211" s="41"/>
      <c r="CKM211" s="41"/>
      <c r="CKN211" s="41"/>
      <c r="CKO211" s="41"/>
      <c r="CKP211" s="41"/>
      <c r="CKQ211" s="41"/>
      <c r="CKR211" s="41"/>
      <c r="CKS211" s="41"/>
      <c r="CKT211" s="41"/>
      <c r="CKU211" s="41"/>
      <c r="CKV211" s="41"/>
      <c r="CKW211" s="41"/>
      <c r="CKX211" s="41"/>
      <c r="CKY211" s="41"/>
      <c r="CKZ211" s="41"/>
      <c r="CLA211" s="41"/>
      <c r="CLB211" s="41"/>
      <c r="CLC211" s="41"/>
      <c r="CLD211" s="41"/>
      <c r="CLE211" s="41"/>
      <c r="CLF211" s="41"/>
      <c r="CLG211" s="41"/>
      <c r="CLH211" s="41"/>
      <c r="CLI211" s="41"/>
      <c r="CLJ211" s="41"/>
      <c r="CLK211" s="41"/>
      <c r="CTB211" s="41"/>
      <c r="CTC211" s="41"/>
      <c r="CTD211" s="41"/>
      <c r="CTE211" s="41"/>
      <c r="CTQ211" s="41"/>
      <c r="CTR211" s="41"/>
      <c r="CTS211" s="41"/>
      <c r="CTT211" s="41"/>
      <c r="CTU211" s="41"/>
      <c r="CTV211" s="41"/>
      <c r="CTW211" s="41"/>
      <c r="CTX211" s="41"/>
      <c r="CTY211" s="41"/>
      <c r="CTZ211" s="41"/>
      <c r="CUA211" s="41"/>
      <c r="CUB211" s="41"/>
      <c r="CUC211" s="41"/>
      <c r="CUD211" s="41"/>
      <c r="CUE211" s="41"/>
      <c r="CUF211" s="41"/>
      <c r="CUG211" s="41"/>
      <c r="CUH211" s="41"/>
      <c r="CUI211" s="41"/>
      <c r="CUJ211" s="41"/>
      <c r="CUK211" s="41"/>
      <c r="CUL211" s="41"/>
      <c r="CUM211" s="41"/>
      <c r="CUN211" s="41"/>
      <c r="CUO211" s="41"/>
      <c r="CUP211" s="41"/>
      <c r="CUQ211" s="41"/>
      <c r="CUR211" s="41"/>
      <c r="CUS211" s="41"/>
      <c r="CUT211" s="41"/>
      <c r="CUU211" s="41"/>
      <c r="CUV211" s="41"/>
      <c r="CUW211" s="41"/>
      <c r="CUX211" s="41"/>
      <c r="CUY211" s="41"/>
      <c r="CUZ211" s="41"/>
      <c r="CVA211" s="41"/>
      <c r="CVB211" s="41"/>
      <c r="CVC211" s="41"/>
      <c r="CVD211" s="41"/>
      <c r="CVE211" s="41"/>
      <c r="CVF211" s="41"/>
      <c r="CVG211" s="41"/>
      <c r="DCX211" s="41"/>
      <c r="DCY211" s="41"/>
      <c r="DCZ211" s="41"/>
      <c r="DDA211" s="41"/>
      <c r="DDM211" s="41"/>
      <c r="DDN211" s="41"/>
      <c r="DDO211" s="41"/>
      <c r="DDP211" s="41"/>
      <c r="DDQ211" s="41"/>
      <c r="DDR211" s="41"/>
      <c r="DDS211" s="41"/>
      <c r="DDT211" s="41"/>
      <c r="DDU211" s="41"/>
      <c r="DDV211" s="41"/>
      <c r="DDW211" s="41"/>
      <c r="DDX211" s="41"/>
      <c r="DDY211" s="41"/>
      <c r="DDZ211" s="41"/>
      <c r="DEA211" s="41"/>
      <c r="DEB211" s="41"/>
      <c r="DEC211" s="41"/>
      <c r="DED211" s="41"/>
      <c r="DEE211" s="41"/>
      <c r="DEF211" s="41"/>
      <c r="DEG211" s="41"/>
      <c r="DEH211" s="41"/>
      <c r="DEI211" s="41"/>
      <c r="DEJ211" s="41"/>
      <c r="DEK211" s="41"/>
      <c r="DEL211" s="41"/>
      <c r="DEM211" s="41"/>
      <c r="DEN211" s="41"/>
      <c r="DEO211" s="41"/>
      <c r="DEP211" s="41"/>
      <c r="DEQ211" s="41"/>
      <c r="DER211" s="41"/>
      <c r="DES211" s="41"/>
      <c r="DET211" s="41"/>
      <c r="DEU211" s="41"/>
      <c r="DEV211" s="41"/>
      <c r="DEW211" s="41"/>
      <c r="DEX211" s="41"/>
      <c r="DEY211" s="41"/>
      <c r="DEZ211" s="41"/>
      <c r="DFA211" s="41"/>
      <c r="DFB211" s="41"/>
      <c r="DFC211" s="41"/>
      <c r="DMT211" s="41"/>
      <c r="DMU211" s="41"/>
      <c r="DMV211" s="41"/>
      <c r="DMW211" s="41"/>
      <c r="DNI211" s="41"/>
      <c r="DNJ211" s="41"/>
      <c r="DNK211" s="41"/>
      <c r="DNL211" s="41"/>
      <c r="DNM211" s="41"/>
      <c r="DNN211" s="41"/>
      <c r="DNO211" s="41"/>
      <c r="DNP211" s="41"/>
      <c r="DNQ211" s="41"/>
      <c r="DNR211" s="41"/>
      <c r="DNS211" s="41"/>
      <c r="DNT211" s="41"/>
      <c r="DNU211" s="41"/>
      <c r="DNV211" s="41"/>
      <c r="DNW211" s="41"/>
      <c r="DNX211" s="41"/>
      <c r="DNY211" s="41"/>
      <c r="DNZ211" s="41"/>
      <c r="DOA211" s="41"/>
      <c r="DOB211" s="41"/>
      <c r="DOC211" s="41"/>
      <c r="DOD211" s="41"/>
      <c r="DOE211" s="41"/>
      <c r="DOF211" s="41"/>
      <c r="DOG211" s="41"/>
      <c r="DOH211" s="41"/>
      <c r="DOI211" s="41"/>
      <c r="DOJ211" s="41"/>
      <c r="DOK211" s="41"/>
      <c r="DOL211" s="41"/>
      <c r="DOM211" s="41"/>
      <c r="DON211" s="41"/>
      <c r="DOO211" s="41"/>
      <c r="DOP211" s="41"/>
      <c r="DOQ211" s="41"/>
      <c r="DOR211" s="41"/>
      <c r="DOS211" s="41"/>
      <c r="DOT211" s="41"/>
      <c r="DOU211" s="41"/>
      <c r="DOV211" s="41"/>
      <c r="DOW211" s="41"/>
      <c r="DOX211" s="41"/>
      <c r="DOY211" s="41"/>
      <c r="DWP211" s="41"/>
      <c r="DWQ211" s="41"/>
      <c r="DWR211" s="41"/>
      <c r="DWS211" s="41"/>
      <c r="DXE211" s="41"/>
      <c r="DXF211" s="41"/>
      <c r="DXG211" s="41"/>
      <c r="DXH211" s="41"/>
      <c r="DXI211" s="41"/>
      <c r="DXJ211" s="41"/>
      <c r="DXK211" s="41"/>
      <c r="DXL211" s="41"/>
      <c r="DXM211" s="41"/>
      <c r="DXN211" s="41"/>
      <c r="DXO211" s="41"/>
      <c r="DXP211" s="41"/>
      <c r="DXQ211" s="41"/>
      <c r="DXR211" s="41"/>
      <c r="DXS211" s="41"/>
      <c r="DXT211" s="41"/>
      <c r="DXU211" s="41"/>
      <c r="DXV211" s="41"/>
      <c r="DXW211" s="41"/>
      <c r="DXX211" s="41"/>
      <c r="DXY211" s="41"/>
      <c r="DXZ211" s="41"/>
      <c r="DYA211" s="41"/>
      <c r="DYB211" s="41"/>
      <c r="DYC211" s="41"/>
      <c r="DYD211" s="41"/>
      <c r="DYE211" s="41"/>
      <c r="DYF211" s="41"/>
      <c r="DYG211" s="41"/>
      <c r="DYH211" s="41"/>
      <c r="DYI211" s="41"/>
      <c r="DYJ211" s="41"/>
      <c r="DYK211" s="41"/>
      <c r="DYL211" s="41"/>
      <c r="DYM211" s="41"/>
      <c r="DYN211" s="41"/>
      <c r="DYO211" s="41"/>
      <c r="DYP211" s="41"/>
      <c r="DYQ211" s="41"/>
      <c r="DYR211" s="41"/>
      <c r="DYS211" s="41"/>
      <c r="DYT211" s="41"/>
      <c r="DYU211" s="41"/>
      <c r="EGL211" s="41"/>
      <c r="EGM211" s="41"/>
      <c r="EGN211" s="41"/>
      <c r="EGO211" s="41"/>
      <c r="EHA211" s="41"/>
      <c r="EHB211" s="41"/>
      <c r="EHC211" s="41"/>
      <c r="EHD211" s="41"/>
      <c r="EHE211" s="41"/>
      <c r="EHF211" s="41"/>
      <c r="EHG211" s="41"/>
      <c r="EHH211" s="41"/>
      <c r="EHI211" s="41"/>
      <c r="EHJ211" s="41"/>
      <c r="EHK211" s="41"/>
      <c r="EHL211" s="41"/>
      <c r="EHM211" s="41"/>
      <c r="EHN211" s="41"/>
      <c r="EHO211" s="41"/>
      <c r="EHP211" s="41"/>
      <c r="EHQ211" s="41"/>
      <c r="EHR211" s="41"/>
      <c r="EHS211" s="41"/>
      <c r="EHT211" s="41"/>
      <c r="EHU211" s="41"/>
      <c r="EHV211" s="41"/>
      <c r="EHW211" s="41"/>
      <c r="EHX211" s="41"/>
      <c r="EHY211" s="41"/>
      <c r="EHZ211" s="41"/>
      <c r="EIA211" s="41"/>
      <c r="EIB211" s="41"/>
      <c r="EIC211" s="41"/>
      <c r="EID211" s="41"/>
      <c r="EIE211" s="41"/>
      <c r="EIF211" s="41"/>
      <c r="EIG211" s="41"/>
      <c r="EIH211" s="41"/>
      <c r="EII211" s="41"/>
      <c r="EIJ211" s="41"/>
      <c r="EIK211" s="41"/>
      <c r="EIL211" s="41"/>
      <c r="EIM211" s="41"/>
      <c r="EIN211" s="41"/>
      <c r="EIO211" s="41"/>
      <c r="EIP211" s="41"/>
      <c r="EIQ211" s="41"/>
      <c r="EQH211" s="41"/>
      <c r="EQI211" s="41"/>
      <c r="EQJ211" s="41"/>
      <c r="EQK211" s="41"/>
      <c r="EQW211" s="41"/>
      <c r="EQX211" s="41"/>
      <c r="EQY211" s="41"/>
      <c r="EQZ211" s="41"/>
      <c r="ERA211" s="41"/>
      <c r="ERB211" s="41"/>
      <c r="ERC211" s="41"/>
      <c r="ERD211" s="41"/>
      <c r="ERE211" s="41"/>
      <c r="ERF211" s="41"/>
      <c r="ERG211" s="41"/>
      <c r="ERH211" s="41"/>
      <c r="ERI211" s="41"/>
      <c r="ERJ211" s="41"/>
      <c r="ERK211" s="41"/>
      <c r="ERL211" s="41"/>
      <c r="ERM211" s="41"/>
      <c r="ERN211" s="41"/>
      <c r="ERO211" s="41"/>
      <c r="ERP211" s="41"/>
      <c r="ERQ211" s="41"/>
      <c r="ERR211" s="41"/>
      <c r="ERS211" s="41"/>
      <c r="ERT211" s="41"/>
      <c r="ERU211" s="41"/>
      <c r="ERV211" s="41"/>
      <c r="ERW211" s="41"/>
      <c r="ERX211" s="41"/>
      <c r="ERY211" s="41"/>
      <c r="ERZ211" s="41"/>
      <c r="ESA211" s="41"/>
      <c r="ESB211" s="41"/>
      <c r="ESC211" s="41"/>
      <c r="ESD211" s="41"/>
      <c r="ESE211" s="41"/>
      <c r="ESF211" s="41"/>
      <c r="ESG211" s="41"/>
      <c r="ESH211" s="41"/>
      <c r="ESI211" s="41"/>
      <c r="ESJ211" s="41"/>
      <c r="ESK211" s="41"/>
      <c r="ESL211" s="41"/>
      <c r="ESM211" s="41"/>
      <c r="FAD211" s="41"/>
      <c r="FAE211" s="41"/>
      <c r="FAF211" s="41"/>
      <c r="FAG211" s="41"/>
      <c r="FAS211" s="41"/>
      <c r="FAT211" s="41"/>
      <c r="FAU211" s="41"/>
      <c r="FAV211" s="41"/>
      <c r="FAW211" s="41"/>
      <c r="FAX211" s="41"/>
      <c r="FAY211" s="41"/>
      <c r="FAZ211" s="41"/>
      <c r="FBA211" s="41"/>
      <c r="FBB211" s="41"/>
      <c r="FBC211" s="41"/>
      <c r="FBD211" s="41"/>
      <c r="FBE211" s="41"/>
      <c r="FBF211" s="41"/>
      <c r="FBG211" s="41"/>
      <c r="FBH211" s="41"/>
      <c r="FBI211" s="41"/>
      <c r="FBJ211" s="41"/>
      <c r="FBK211" s="41"/>
      <c r="FBL211" s="41"/>
      <c r="FBM211" s="41"/>
      <c r="FBN211" s="41"/>
      <c r="FBO211" s="41"/>
      <c r="FBP211" s="41"/>
      <c r="FBQ211" s="41"/>
      <c r="FBR211" s="41"/>
      <c r="FBS211" s="41"/>
      <c r="FBT211" s="41"/>
      <c r="FBU211" s="41"/>
      <c r="FBV211" s="41"/>
      <c r="FBW211" s="41"/>
      <c r="FBX211" s="41"/>
      <c r="FBY211" s="41"/>
      <c r="FBZ211" s="41"/>
      <c r="FCA211" s="41"/>
      <c r="FCB211" s="41"/>
      <c r="FCC211" s="41"/>
      <c r="FCD211" s="41"/>
      <c r="FCE211" s="41"/>
      <c r="FCF211" s="41"/>
      <c r="FCG211" s="41"/>
      <c r="FCH211" s="41"/>
      <c r="FCI211" s="41"/>
      <c r="FJZ211" s="41"/>
      <c r="FKA211" s="41"/>
      <c r="FKB211" s="41"/>
      <c r="FKC211" s="41"/>
      <c r="FKO211" s="41"/>
      <c r="FKP211" s="41"/>
      <c r="FKQ211" s="41"/>
      <c r="FKR211" s="41"/>
      <c r="FKS211" s="41"/>
      <c r="FKT211" s="41"/>
      <c r="FKU211" s="41"/>
      <c r="FKV211" s="41"/>
      <c r="FKW211" s="41"/>
      <c r="FKX211" s="41"/>
      <c r="FKY211" s="41"/>
      <c r="FKZ211" s="41"/>
      <c r="FLA211" s="41"/>
      <c r="FLB211" s="41"/>
      <c r="FLC211" s="41"/>
      <c r="FLD211" s="41"/>
      <c r="FLE211" s="41"/>
      <c r="FLF211" s="41"/>
      <c r="FLG211" s="41"/>
      <c r="FLH211" s="41"/>
      <c r="FLI211" s="41"/>
      <c r="FLJ211" s="41"/>
      <c r="FLK211" s="41"/>
      <c r="FLL211" s="41"/>
      <c r="FLM211" s="41"/>
      <c r="FLN211" s="41"/>
      <c r="FLO211" s="41"/>
      <c r="FLP211" s="41"/>
      <c r="FLQ211" s="41"/>
      <c r="FLR211" s="41"/>
      <c r="FLS211" s="41"/>
      <c r="FLT211" s="41"/>
      <c r="FLU211" s="41"/>
      <c r="FLV211" s="41"/>
      <c r="FLW211" s="41"/>
      <c r="FLX211" s="41"/>
      <c r="FLY211" s="41"/>
      <c r="FLZ211" s="41"/>
      <c r="FMA211" s="41"/>
      <c r="FMB211" s="41"/>
      <c r="FMC211" s="41"/>
      <c r="FMD211" s="41"/>
      <c r="FME211" s="41"/>
      <c r="FTV211" s="41"/>
      <c r="FTW211" s="41"/>
      <c r="FTX211" s="41"/>
      <c r="FTY211" s="41"/>
      <c r="FUK211" s="41"/>
      <c r="FUL211" s="41"/>
      <c r="FUM211" s="41"/>
      <c r="FUN211" s="41"/>
      <c r="FUO211" s="41"/>
      <c r="FUP211" s="41"/>
      <c r="FUQ211" s="41"/>
      <c r="FUR211" s="41"/>
      <c r="FUS211" s="41"/>
      <c r="FUT211" s="41"/>
      <c r="FUU211" s="41"/>
      <c r="FUV211" s="41"/>
      <c r="FUW211" s="41"/>
      <c r="FUX211" s="41"/>
      <c r="FUY211" s="41"/>
      <c r="FUZ211" s="41"/>
      <c r="FVA211" s="41"/>
      <c r="FVB211" s="41"/>
      <c r="FVC211" s="41"/>
      <c r="FVD211" s="41"/>
      <c r="FVE211" s="41"/>
      <c r="FVF211" s="41"/>
      <c r="FVG211" s="41"/>
      <c r="FVH211" s="41"/>
      <c r="FVI211" s="41"/>
      <c r="FVJ211" s="41"/>
      <c r="FVK211" s="41"/>
      <c r="FVL211" s="41"/>
      <c r="FVM211" s="41"/>
      <c r="FVN211" s="41"/>
      <c r="FVO211" s="41"/>
      <c r="FVP211" s="41"/>
      <c r="FVQ211" s="41"/>
      <c r="FVR211" s="41"/>
      <c r="FVS211" s="41"/>
      <c r="FVT211" s="41"/>
      <c r="FVU211" s="41"/>
      <c r="FVV211" s="41"/>
      <c r="FVW211" s="41"/>
      <c r="FVX211" s="41"/>
      <c r="FVY211" s="41"/>
      <c r="FVZ211" s="41"/>
      <c r="FWA211" s="41"/>
      <c r="GDR211" s="41"/>
      <c r="GDS211" s="41"/>
      <c r="GDT211" s="41"/>
      <c r="GDU211" s="41"/>
      <c r="GEG211" s="41"/>
      <c r="GEH211" s="41"/>
      <c r="GEI211" s="41"/>
      <c r="GEJ211" s="41"/>
      <c r="GEK211" s="41"/>
      <c r="GEL211" s="41"/>
      <c r="GEM211" s="41"/>
      <c r="GEN211" s="41"/>
      <c r="GEO211" s="41"/>
      <c r="GEP211" s="41"/>
      <c r="GEQ211" s="41"/>
      <c r="GER211" s="41"/>
      <c r="GES211" s="41"/>
      <c r="GET211" s="41"/>
      <c r="GEU211" s="41"/>
      <c r="GEV211" s="41"/>
      <c r="GEW211" s="41"/>
      <c r="GEX211" s="41"/>
      <c r="GEY211" s="41"/>
      <c r="GEZ211" s="41"/>
      <c r="GFA211" s="41"/>
      <c r="GFB211" s="41"/>
      <c r="GFC211" s="41"/>
      <c r="GFD211" s="41"/>
      <c r="GFE211" s="41"/>
      <c r="GFF211" s="41"/>
      <c r="GFG211" s="41"/>
      <c r="GFH211" s="41"/>
      <c r="GFI211" s="41"/>
      <c r="GFJ211" s="41"/>
      <c r="GFK211" s="41"/>
      <c r="GFL211" s="41"/>
      <c r="GFM211" s="41"/>
      <c r="GFN211" s="41"/>
      <c r="GFO211" s="41"/>
      <c r="GFP211" s="41"/>
      <c r="GFQ211" s="41"/>
      <c r="GFR211" s="41"/>
      <c r="GFS211" s="41"/>
      <c r="GFT211" s="41"/>
      <c r="GFU211" s="41"/>
      <c r="GFV211" s="41"/>
      <c r="GFW211" s="41"/>
      <c r="GNN211" s="41"/>
      <c r="GNO211" s="41"/>
      <c r="GNP211" s="41"/>
      <c r="GNQ211" s="41"/>
      <c r="GOC211" s="41"/>
      <c r="GOD211" s="41"/>
      <c r="GOE211" s="41"/>
      <c r="GOF211" s="41"/>
      <c r="GOG211" s="41"/>
      <c r="GOH211" s="41"/>
      <c r="GOI211" s="41"/>
      <c r="GOJ211" s="41"/>
      <c r="GOK211" s="41"/>
      <c r="GOL211" s="41"/>
      <c r="GOM211" s="41"/>
      <c r="GON211" s="41"/>
      <c r="GOO211" s="41"/>
      <c r="GOP211" s="41"/>
      <c r="GOQ211" s="41"/>
      <c r="GOR211" s="41"/>
      <c r="GOS211" s="41"/>
      <c r="GOT211" s="41"/>
      <c r="GOU211" s="41"/>
      <c r="GOV211" s="41"/>
      <c r="GOW211" s="41"/>
      <c r="GOX211" s="41"/>
      <c r="GOY211" s="41"/>
      <c r="GOZ211" s="41"/>
      <c r="GPA211" s="41"/>
      <c r="GPB211" s="41"/>
      <c r="GPC211" s="41"/>
      <c r="GPD211" s="41"/>
      <c r="GPE211" s="41"/>
      <c r="GPF211" s="41"/>
      <c r="GPG211" s="41"/>
      <c r="GPH211" s="41"/>
      <c r="GPI211" s="41"/>
      <c r="GPJ211" s="41"/>
      <c r="GPK211" s="41"/>
      <c r="GPL211" s="41"/>
      <c r="GPM211" s="41"/>
      <c r="GPN211" s="41"/>
      <c r="GPO211" s="41"/>
      <c r="GPP211" s="41"/>
      <c r="GPQ211" s="41"/>
      <c r="GPR211" s="41"/>
      <c r="GPS211" s="41"/>
      <c r="GXJ211" s="41"/>
      <c r="GXK211" s="41"/>
      <c r="GXL211" s="41"/>
      <c r="GXM211" s="41"/>
      <c r="GXY211" s="41"/>
      <c r="GXZ211" s="41"/>
      <c r="GYA211" s="41"/>
      <c r="GYB211" s="41"/>
      <c r="GYC211" s="41"/>
      <c r="GYD211" s="41"/>
      <c r="GYE211" s="41"/>
      <c r="GYF211" s="41"/>
      <c r="GYG211" s="41"/>
      <c r="GYH211" s="41"/>
      <c r="GYI211" s="41"/>
      <c r="GYJ211" s="41"/>
      <c r="GYK211" s="41"/>
      <c r="GYL211" s="41"/>
      <c r="GYM211" s="41"/>
      <c r="GYN211" s="41"/>
      <c r="GYO211" s="41"/>
      <c r="GYP211" s="41"/>
      <c r="GYQ211" s="41"/>
      <c r="GYR211" s="41"/>
      <c r="GYS211" s="41"/>
      <c r="GYT211" s="41"/>
      <c r="GYU211" s="41"/>
      <c r="GYV211" s="41"/>
      <c r="GYW211" s="41"/>
      <c r="GYX211" s="41"/>
      <c r="GYY211" s="41"/>
      <c r="GYZ211" s="41"/>
      <c r="GZA211" s="41"/>
      <c r="GZB211" s="41"/>
      <c r="GZC211" s="41"/>
      <c r="GZD211" s="41"/>
      <c r="GZE211" s="41"/>
      <c r="GZF211" s="41"/>
      <c r="GZG211" s="41"/>
      <c r="GZH211" s="41"/>
      <c r="GZI211" s="41"/>
      <c r="GZJ211" s="41"/>
      <c r="GZK211" s="41"/>
      <c r="GZL211" s="41"/>
      <c r="GZM211" s="41"/>
      <c r="GZN211" s="41"/>
      <c r="GZO211" s="41"/>
      <c r="HHF211" s="41"/>
      <c r="HHG211" s="41"/>
      <c r="HHH211" s="41"/>
      <c r="HHI211" s="41"/>
      <c r="HHU211" s="41"/>
      <c r="HHV211" s="41"/>
      <c r="HHW211" s="41"/>
      <c r="HHX211" s="41"/>
      <c r="HHY211" s="41"/>
      <c r="HHZ211" s="41"/>
      <c r="HIA211" s="41"/>
      <c r="HIB211" s="41"/>
      <c r="HIC211" s="41"/>
      <c r="HID211" s="41"/>
      <c r="HIE211" s="41"/>
      <c r="HIF211" s="41"/>
      <c r="HIG211" s="41"/>
      <c r="HIH211" s="41"/>
      <c r="HII211" s="41"/>
      <c r="HIJ211" s="41"/>
      <c r="HIK211" s="41"/>
      <c r="HIL211" s="41"/>
      <c r="HIM211" s="41"/>
      <c r="HIN211" s="41"/>
      <c r="HIO211" s="41"/>
      <c r="HIP211" s="41"/>
      <c r="HIQ211" s="41"/>
      <c r="HIR211" s="41"/>
      <c r="HIS211" s="41"/>
      <c r="HIT211" s="41"/>
      <c r="HIU211" s="41"/>
      <c r="HIV211" s="41"/>
      <c r="HIW211" s="41"/>
      <c r="HIX211" s="41"/>
      <c r="HIY211" s="41"/>
      <c r="HIZ211" s="41"/>
      <c r="HJA211" s="41"/>
      <c r="HJB211" s="41"/>
      <c r="HJC211" s="41"/>
      <c r="HJD211" s="41"/>
      <c r="HJE211" s="41"/>
      <c r="HJF211" s="41"/>
      <c r="HJG211" s="41"/>
      <c r="HJH211" s="41"/>
      <c r="HJI211" s="41"/>
      <c r="HJJ211" s="41"/>
      <c r="HJK211" s="41"/>
      <c r="HRB211" s="41"/>
      <c r="HRC211" s="41"/>
      <c r="HRD211" s="41"/>
      <c r="HRE211" s="41"/>
      <c r="HRQ211" s="41"/>
      <c r="HRR211" s="41"/>
      <c r="HRS211" s="41"/>
      <c r="HRT211" s="41"/>
      <c r="HRU211" s="41"/>
      <c r="HRV211" s="41"/>
      <c r="HRW211" s="41"/>
      <c r="HRX211" s="41"/>
      <c r="HRY211" s="41"/>
      <c r="HRZ211" s="41"/>
      <c r="HSA211" s="41"/>
      <c r="HSB211" s="41"/>
      <c r="HSC211" s="41"/>
      <c r="HSD211" s="41"/>
      <c r="HSE211" s="41"/>
      <c r="HSF211" s="41"/>
      <c r="HSG211" s="41"/>
      <c r="HSH211" s="41"/>
      <c r="HSI211" s="41"/>
      <c r="HSJ211" s="41"/>
      <c r="HSK211" s="41"/>
      <c r="HSL211" s="41"/>
      <c r="HSM211" s="41"/>
      <c r="HSN211" s="41"/>
      <c r="HSO211" s="41"/>
      <c r="HSP211" s="41"/>
      <c r="HSQ211" s="41"/>
      <c r="HSR211" s="41"/>
      <c r="HSS211" s="41"/>
      <c r="HST211" s="41"/>
      <c r="HSU211" s="41"/>
      <c r="HSV211" s="41"/>
      <c r="HSW211" s="41"/>
      <c r="HSX211" s="41"/>
      <c r="HSY211" s="41"/>
      <c r="HSZ211" s="41"/>
      <c r="HTA211" s="41"/>
      <c r="HTB211" s="41"/>
      <c r="HTC211" s="41"/>
      <c r="HTD211" s="41"/>
      <c r="HTE211" s="41"/>
      <c r="HTF211" s="41"/>
      <c r="HTG211" s="41"/>
      <c r="IAX211" s="41"/>
      <c r="IAY211" s="41"/>
      <c r="IAZ211" s="41"/>
      <c r="IBA211" s="41"/>
      <c r="IBM211" s="41"/>
      <c r="IBN211" s="41"/>
      <c r="IBO211" s="41"/>
      <c r="IBP211" s="41"/>
      <c r="IBQ211" s="41"/>
      <c r="IBR211" s="41"/>
      <c r="IBS211" s="41"/>
      <c r="IBT211" s="41"/>
      <c r="IBU211" s="41"/>
      <c r="IBV211" s="41"/>
      <c r="IBW211" s="41"/>
      <c r="IBX211" s="41"/>
      <c r="IBY211" s="41"/>
      <c r="IBZ211" s="41"/>
      <c r="ICA211" s="41"/>
      <c r="ICB211" s="41"/>
      <c r="ICC211" s="41"/>
      <c r="ICD211" s="41"/>
      <c r="ICE211" s="41"/>
      <c r="ICF211" s="41"/>
      <c r="ICG211" s="41"/>
      <c r="ICH211" s="41"/>
      <c r="ICI211" s="41"/>
      <c r="ICJ211" s="41"/>
      <c r="ICK211" s="41"/>
      <c r="ICL211" s="41"/>
      <c r="ICM211" s="41"/>
      <c r="ICN211" s="41"/>
      <c r="ICO211" s="41"/>
      <c r="ICP211" s="41"/>
      <c r="ICQ211" s="41"/>
      <c r="ICR211" s="41"/>
      <c r="ICS211" s="41"/>
      <c r="ICT211" s="41"/>
      <c r="ICU211" s="41"/>
      <c r="ICV211" s="41"/>
      <c r="ICW211" s="41"/>
      <c r="ICX211" s="41"/>
      <c r="ICY211" s="41"/>
      <c r="ICZ211" s="41"/>
      <c r="IDA211" s="41"/>
      <c r="IDB211" s="41"/>
      <c r="IDC211" s="41"/>
      <c r="IKT211" s="41"/>
      <c r="IKU211" s="41"/>
      <c r="IKV211" s="41"/>
      <c r="IKW211" s="41"/>
      <c r="ILI211" s="41"/>
      <c r="ILJ211" s="41"/>
      <c r="ILK211" s="41"/>
      <c r="ILL211" s="41"/>
      <c r="ILM211" s="41"/>
      <c r="ILN211" s="41"/>
      <c r="ILO211" s="41"/>
      <c r="ILP211" s="41"/>
      <c r="ILQ211" s="41"/>
      <c r="ILR211" s="41"/>
      <c r="ILS211" s="41"/>
      <c r="ILT211" s="41"/>
      <c r="ILU211" s="41"/>
      <c r="ILV211" s="41"/>
      <c r="ILW211" s="41"/>
      <c r="ILX211" s="41"/>
      <c r="ILY211" s="41"/>
      <c r="ILZ211" s="41"/>
      <c r="IMA211" s="41"/>
      <c r="IMB211" s="41"/>
      <c r="IMC211" s="41"/>
      <c r="IMD211" s="41"/>
      <c r="IME211" s="41"/>
      <c r="IMF211" s="41"/>
      <c r="IMG211" s="41"/>
      <c r="IMH211" s="41"/>
      <c r="IMI211" s="41"/>
      <c r="IMJ211" s="41"/>
      <c r="IMK211" s="41"/>
      <c r="IML211" s="41"/>
      <c r="IMM211" s="41"/>
      <c r="IMN211" s="41"/>
      <c r="IMO211" s="41"/>
      <c r="IMP211" s="41"/>
      <c r="IMQ211" s="41"/>
      <c r="IMR211" s="41"/>
      <c r="IMS211" s="41"/>
      <c r="IMT211" s="41"/>
      <c r="IMU211" s="41"/>
      <c r="IMV211" s="41"/>
      <c r="IMW211" s="41"/>
      <c r="IMX211" s="41"/>
      <c r="IMY211" s="41"/>
      <c r="IUP211" s="41"/>
      <c r="IUQ211" s="41"/>
      <c r="IUR211" s="41"/>
      <c r="IUS211" s="41"/>
      <c r="IVE211" s="41"/>
      <c r="IVF211" s="41"/>
      <c r="IVG211" s="41"/>
      <c r="IVH211" s="41"/>
      <c r="IVI211" s="41"/>
      <c r="IVJ211" s="41"/>
      <c r="IVK211" s="41"/>
      <c r="IVL211" s="41"/>
      <c r="IVM211" s="41"/>
      <c r="IVN211" s="41"/>
      <c r="IVO211" s="41"/>
      <c r="IVP211" s="41"/>
      <c r="IVQ211" s="41"/>
      <c r="IVR211" s="41"/>
      <c r="IVS211" s="41"/>
      <c r="IVT211" s="41"/>
      <c r="IVU211" s="41"/>
      <c r="IVV211" s="41"/>
      <c r="IVW211" s="41"/>
      <c r="IVX211" s="41"/>
      <c r="IVY211" s="41"/>
      <c r="IVZ211" s="41"/>
      <c r="IWA211" s="41"/>
      <c r="IWB211" s="41"/>
      <c r="IWC211" s="41"/>
      <c r="IWD211" s="41"/>
      <c r="IWE211" s="41"/>
      <c r="IWF211" s="41"/>
      <c r="IWG211" s="41"/>
      <c r="IWH211" s="41"/>
      <c r="IWI211" s="41"/>
      <c r="IWJ211" s="41"/>
      <c r="IWK211" s="41"/>
      <c r="IWL211" s="41"/>
      <c r="IWM211" s="41"/>
      <c r="IWN211" s="41"/>
      <c r="IWO211" s="41"/>
      <c r="IWP211" s="41"/>
      <c r="IWQ211" s="41"/>
      <c r="IWR211" s="41"/>
      <c r="IWS211" s="41"/>
      <c r="IWT211" s="41"/>
      <c r="IWU211" s="41"/>
      <c r="JEL211" s="41"/>
      <c r="JEM211" s="41"/>
      <c r="JEN211" s="41"/>
      <c r="JEO211" s="41"/>
      <c r="JFA211" s="41"/>
      <c r="JFB211" s="41"/>
      <c r="JFC211" s="41"/>
      <c r="JFD211" s="41"/>
      <c r="JFE211" s="41"/>
      <c r="JFF211" s="41"/>
      <c r="JFG211" s="41"/>
      <c r="JFH211" s="41"/>
      <c r="JFI211" s="41"/>
      <c r="JFJ211" s="41"/>
      <c r="JFK211" s="41"/>
      <c r="JFL211" s="41"/>
      <c r="JFM211" s="41"/>
      <c r="JFN211" s="41"/>
      <c r="JFO211" s="41"/>
      <c r="JFP211" s="41"/>
      <c r="JFQ211" s="41"/>
      <c r="JFR211" s="41"/>
      <c r="JFS211" s="41"/>
      <c r="JFT211" s="41"/>
      <c r="JFU211" s="41"/>
      <c r="JFV211" s="41"/>
      <c r="JFW211" s="41"/>
      <c r="JFX211" s="41"/>
      <c r="JFY211" s="41"/>
      <c r="JFZ211" s="41"/>
      <c r="JGA211" s="41"/>
      <c r="JGB211" s="41"/>
      <c r="JGC211" s="41"/>
      <c r="JGD211" s="41"/>
      <c r="JGE211" s="41"/>
      <c r="JGF211" s="41"/>
      <c r="JGG211" s="41"/>
      <c r="JGH211" s="41"/>
      <c r="JGI211" s="41"/>
      <c r="JGJ211" s="41"/>
      <c r="JGK211" s="41"/>
      <c r="JGL211" s="41"/>
      <c r="JGM211" s="41"/>
      <c r="JGN211" s="41"/>
      <c r="JGO211" s="41"/>
      <c r="JGP211" s="41"/>
      <c r="JGQ211" s="41"/>
      <c r="JOH211" s="41"/>
      <c r="JOI211" s="41"/>
      <c r="JOJ211" s="41"/>
      <c r="JOK211" s="41"/>
      <c r="JOW211" s="41"/>
      <c r="JOX211" s="41"/>
      <c r="JOY211" s="41"/>
      <c r="JOZ211" s="41"/>
      <c r="JPA211" s="41"/>
      <c r="JPB211" s="41"/>
      <c r="JPC211" s="41"/>
      <c r="JPD211" s="41"/>
      <c r="JPE211" s="41"/>
      <c r="JPF211" s="41"/>
      <c r="JPG211" s="41"/>
      <c r="JPH211" s="41"/>
      <c r="JPI211" s="41"/>
      <c r="JPJ211" s="41"/>
      <c r="JPK211" s="41"/>
      <c r="JPL211" s="41"/>
      <c r="JPM211" s="41"/>
      <c r="JPN211" s="41"/>
      <c r="JPO211" s="41"/>
      <c r="JPP211" s="41"/>
      <c r="JPQ211" s="41"/>
      <c r="JPR211" s="41"/>
      <c r="JPS211" s="41"/>
      <c r="JPT211" s="41"/>
      <c r="JPU211" s="41"/>
      <c r="JPV211" s="41"/>
      <c r="JPW211" s="41"/>
      <c r="JPX211" s="41"/>
      <c r="JPY211" s="41"/>
      <c r="JPZ211" s="41"/>
      <c r="JQA211" s="41"/>
      <c r="JQB211" s="41"/>
      <c r="JQC211" s="41"/>
      <c r="JQD211" s="41"/>
      <c r="JQE211" s="41"/>
      <c r="JQF211" s="41"/>
      <c r="JQG211" s="41"/>
      <c r="JQH211" s="41"/>
      <c r="JQI211" s="41"/>
      <c r="JQJ211" s="41"/>
      <c r="JQK211" s="41"/>
      <c r="JQL211" s="41"/>
      <c r="JQM211" s="41"/>
      <c r="JYD211" s="41"/>
      <c r="JYE211" s="41"/>
      <c r="JYF211" s="41"/>
      <c r="JYG211" s="41"/>
      <c r="JYS211" s="41"/>
      <c r="JYT211" s="41"/>
      <c r="JYU211" s="41"/>
      <c r="JYV211" s="41"/>
      <c r="JYW211" s="41"/>
      <c r="JYX211" s="41"/>
      <c r="JYY211" s="41"/>
      <c r="JYZ211" s="41"/>
      <c r="JZA211" s="41"/>
      <c r="JZB211" s="41"/>
      <c r="JZC211" s="41"/>
      <c r="JZD211" s="41"/>
      <c r="JZE211" s="41"/>
      <c r="JZF211" s="41"/>
      <c r="JZG211" s="41"/>
      <c r="JZH211" s="41"/>
      <c r="JZI211" s="41"/>
      <c r="JZJ211" s="41"/>
      <c r="JZK211" s="41"/>
      <c r="JZL211" s="41"/>
      <c r="JZM211" s="41"/>
      <c r="JZN211" s="41"/>
      <c r="JZO211" s="41"/>
      <c r="JZP211" s="41"/>
      <c r="JZQ211" s="41"/>
      <c r="JZR211" s="41"/>
      <c r="JZS211" s="41"/>
      <c r="JZT211" s="41"/>
      <c r="JZU211" s="41"/>
      <c r="JZV211" s="41"/>
      <c r="JZW211" s="41"/>
      <c r="JZX211" s="41"/>
      <c r="JZY211" s="41"/>
      <c r="JZZ211" s="41"/>
      <c r="KAA211" s="41"/>
      <c r="KAB211" s="41"/>
      <c r="KAC211" s="41"/>
      <c r="KAD211" s="41"/>
      <c r="KAE211" s="41"/>
      <c r="KAF211" s="41"/>
      <c r="KAG211" s="41"/>
      <c r="KAH211" s="41"/>
      <c r="KAI211" s="41"/>
      <c r="KHZ211" s="41"/>
      <c r="KIA211" s="41"/>
      <c r="KIB211" s="41"/>
      <c r="KIC211" s="41"/>
      <c r="KIO211" s="41"/>
      <c r="KIP211" s="41"/>
      <c r="KIQ211" s="41"/>
      <c r="KIR211" s="41"/>
      <c r="KIS211" s="41"/>
      <c r="KIT211" s="41"/>
      <c r="KIU211" s="41"/>
      <c r="KIV211" s="41"/>
      <c r="KIW211" s="41"/>
      <c r="KIX211" s="41"/>
      <c r="KIY211" s="41"/>
      <c r="KIZ211" s="41"/>
      <c r="KJA211" s="41"/>
      <c r="KJB211" s="41"/>
      <c r="KJC211" s="41"/>
      <c r="KJD211" s="41"/>
      <c r="KJE211" s="41"/>
      <c r="KJF211" s="41"/>
      <c r="KJG211" s="41"/>
      <c r="KJH211" s="41"/>
      <c r="KJI211" s="41"/>
      <c r="KJJ211" s="41"/>
      <c r="KJK211" s="41"/>
      <c r="KJL211" s="41"/>
      <c r="KJM211" s="41"/>
      <c r="KJN211" s="41"/>
      <c r="KJO211" s="41"/>
      <c r="KJP211" s="41"/>
      <c r="KJQ211" s="41"/>
      <c r="KJR211" s="41"/>
      <c r="KJS211" s="41"/>
      <c r="KJT211" s="41"/>
      <c r="KJU211" s="41"/>
      <c r="KJV211" s="41"/>
      <c r="KJW211" s="41"/>
      <c r="KJX211" s="41"/>
      <c r="KJY211" s="41"/>
      <c r="KJZ211" s="41"/>
      <c r="KKA211" s="41"/>
      <c r="KKB211" s="41"/>
      <c r="KKC211" s="41"/>
      <c r="KKD211" s="41"/>
      <c r="KKE211" s="41"/>
      <c r="KRV211" s="41"/>
      <c r="KRW211" s="41"/>
      <c r="KRX211" s="41"/>
      <c r="KRY211" s="41"/>
      <c r="KSK211" s="41"/>
      <c r="KSL211" s="41"/>
      <c r="KSM211" s="41"/>
      <c r="KSN211" s="41"/>
      <c r="KSO211" s="41"/>
      <c r="KSP211" s="41"/>
      <c r="KSQ211" s="41"/>
      <c r="KSR211" s="41"/>
      <c r="KSS211" s="41"/>
      <c r="KST211" s="41"/>
      <c r="KSU211" s="41"/>
      <c r="KSV211" s="41"/>
      <c r="KSW211" s="41"/>
      <c r="KSX211" s="41"/>
      <c r="KSY211" s="41"/>
      <c r="KSZ211" s="41"/>
      <c r="KTA211" s="41"/>
      <c r="KTB211" s="41"/>
      <c r="KTC211" s="41"/>
      <c r="KTD211" s="41"/>
      <c r="KTE211" s="41"/>
      <c r="KTF211" s="41"/>
      <c r="KTG211" s="41"/>
      <c r="KTH211" s="41"/>
      <c r="KTI211" s="41"/>
      <c r="KTJ211" s="41"/>
      <c r="KTK211" s="41"/>
      <c r="KTL211" s="41"/>
      <c r="KTM211" s="41"/>
      <c r="KTN211" s="41"/>
      <c r="KTO211" s="41"/>
      <c r="KTP211" s="41"/>
      <c r="KTQ211" s="41"/>
      <c r="KTR211" s="41"/>
      <c r="KTS211" s="41"/>
      <c r="KTT211" s="41"/>
      <c r="KTU211" s="41"/>
      <c r="KTV211" s="41"/>
      <c r="KTW211" s="41"/>
      <c r="KTX211" s="41"/>
      <c r="KTY211" s="41"/>
      <c r="KTZ211" s="41"/>
      <c r="KUA211" s="41"/>
      <c r="LBR211" s="41"/>
      <c r="LBS211" s="41"/>
      <c r="LBT211" s="41"/>
      <c r="LBU211" s="41"/>
      <c r="LCG211" s="41"/>
      <c r="LCH211" s="41"/>
      <c r="LCI211" s="41"/>
      <c r="LCJ211" s="41"/>
      <c r="LCK211" s="41"/>
      <c r="LCL211" s="41"/>
      <c r="LCM211" s="41"/>
      <c r="LCN211" s="41"/>
      <c r="LCO211" s="41"/>
      <c r="LCP211" s="41"/>
      <c r="LCQ211" s="41"/>
      <c r="LCR211" s="41"/>
      <c r="LCS211" s="41"/>
      <c r="LCT211" s="41"/>
      <c r="LCU211" s="41"/>
      <c r="LCV211" s="41"/>
      <c r="LCW211" s="41"/>
      <c r="LCX211" s="41"/>
      <c r="LCY211" s="41"/>
      <c r="LCZ211" s="41"/>
      <c r="LDA211" s="41"/>
      <c r="LDB211" s="41"/>
      <c r="LDC211" s="41"/>
      <c r="LDD211" s="41"/>
      <c r="LDE211" s="41"/>
      <c r="LDF211" s="41"/>
      <c r="LDG211" s="41"/>
      <c r="LDH211" s="41"/>
      <c r="LDI211" s="41"/>
      <c r="LDJ211" s="41"/>
      <c r="LDK211" s="41"/>
      <c r="LDL211" s="41"/>
      <c r="LDM211" s="41"/>
      <c r="LDN211" s="41"/>
      <c r="LDO211" s="41"/>
      <c r="LDP211" s="41"/>
      <c r="LDQ211" s="41"/>
      <c r="LDR211" s="41"/>
      <c r="LDS211" s="41"/>
      <c r="LDT211" s="41"/>
      <c r="LDU211" s="41"/>
      <c r="LDV211" s="41"/>
      <c r="LDW211" s="41"/>
      <c r="LLN211" s="41"/>
      <c r="LLO211" s="41"/>
      <c r="LLP211" s="41"/>
      <c r="LLQ211" s="41"/>
      <c r="LMC211" s="41"/>
      <c r="LMD211" s="41"/>
      <c r="LME211" s="41"/>
      <c r="LMF211" s="41"/>
      <c r="LMG211" s="41"/>
      <c r="LMH211" s="41"/>
      <c r="LMI211" s="41"/>
      <c r="LMJ211" s="41"/>
      <c r="LMK211" s="41"/>
      <c r="LML211" s="41"/>
      <c r="LMM211" s="41"/>
      <c r="LMN211" s="41"/>
      <c r="LMO211" s="41"/>
      <c r="LMP211" s="41"/>
      <c r="LMQ211" s="41"/>
      <c r="LMR211" s="41"/>
      <c r="LMS211" s="41"/>
      <c r="LMT211" s="41"/>
      <c r="LMU211" s="41"/>
      <c r="LMV211" s="41"/>
      <c r="LMW211" s="41"/>
      <c r="LMX211" s="41"/>
      <c r="LMY211" s="41"/>
      <c r="LMZ211" s="41"/>
      <c r="LNA211" s="41"/>
      <c r="LNB211" s="41"/>
      <c r="LNC211" s="41"/>
      <c r="LND211" s="41"/>
      <c r="LNE211" s="41"/>
      <c r="LNF211" s="41"/>
      <c r="LNG211" s="41"/>
      <c r="LNH211" s="41"/>
      <c r="LNI211" s="41"/>
      <c r="LNJ211" s="41"/>
      <c r="LNK211" s="41"/>
      <c r="LNL211" s="41"/>
      <c r="LNM211" s="41"/>
      <c r="LNN211" s="41"/>
      <c r="LNO211" s="41"/>
      <c r="LNP211" s="41"/>
      <c r="LNQ211" s="41"/>
      <c r="LNR211" s="41"/>
      <c r="LNS211" s="41"/>
      <c r="LVJ211" s="41"/>
      <c r="LVK211" s="41"/>
      <c r="LVL211" s="41"/>
      <c r="LVM211" s="41"/>
      <c r="LVY211" s="41"/>
      <c r="LVZ211" s="41"/>
      <c r="LWA211" s="41"/>
      <c r="LWB211" s="41"/>
      <c r="LWC211" s="41"/>
      <c r="LWD211" s="41"/>
      <c r="LWE211" s="41"/>
      <c r="LWF211" s="41"/>
      <c r="LWG211" s="41"/>
      <c r="LWH211" s="41"/>
      <c r="LWI211" s="41"/>
      <c r="LWJ211" s="41"/>
      <c r="LWK211" s="41"/>
      <c r="LWL211" s="41"/>
      <c r="LWM211" s="41"/>
      <c r="LWN211" s="41"/>
      <c r="LWO211" s="41"/>
      <c r="LWP211" s="41"/>
      <c r="LWQ211" s="41"/>
      <c r="LWR211" s="41"/>
      <c r="LWS211" s="41"/>
      <c r="LWT211" s="41"/>
      <c r="LWU211" s="41"/>
      <c r="LWV211" s="41"/>
      <c r="LWW211" s="41"/>
      <c r="LWX211" s="41"/>
      <c r="LWY211" s="41"/>
      <c r="LWZ211" s="41"/>
      <c r="LXA211" s="41"/>
      <c r="LXB211" s="41"/>
      <c r="LXC211" s="41"/>
      <c r="LXD211" s="41"/>
      <c r="LXE211" s="41"/>
      <c r="LXF211" s="41"/>
      <c r="LXG211" s="41"/>
      <c r="LXH211" s="41"/>
      <c r="LXI211" s="41"/>
      <c r="LXJ211" s="41"/>
      <c r="LXK211" s="41"/>
      <c r="LXL211" s="41"/>
      <c r="LXM211" s="41"/>
      <c r="LXN211" s="41"/>
      <c r="LXO211" s="41"/>
      <c r="MFF211" s="41"/>
      <c r="MFG211" s="41"/>
      <c r="MFH211" s="41"/>
      <c r="MFI211" s="41"/>
      <c r="MFU211" s="41"/>
      <c r="MFV211" s="41"/>
      <c r="MFW211" s="41"/>
      <c r="MFX211" s="41"/>
      <c r="MFY211" s="41"/>
      <c r="MFZ211" s="41"/>
      <c r="MGA211" s="41"/>
      <c r="MGB211" s="41"/>
      <c r="MGC211" s="41"/>
      <c r="MGD211" s="41"/>
      <c r="MGE211" s="41"/>
      <c r="MGF211" s="41"/>
      <c r="MGG211" s="41"/>
      <c r="MGH211" s="41"/>
      <c r="MGI211" s="41"/>
      <c r="MGJ211" s="41"/>
      <c r="MGK211" s="41"/>
      <c r="MGL211" s="41"/>
      <c r="MGM211" s="41"/>
      <c r="MGN211" s="41"/>
      <c r="MGO211" s="41"/>
      <c r="MGP211" s="41"/>
      <c r="MGQ211" s="41"/>
      <c r="MGR211" s="41"/>
      <c r="MGS211" s="41"/>
      <c r="MGT211" s="41"/>
      <c r="MGU211" s="41"/>
      <c r="MGV211" s="41"/>
      <c r="MGW211" s="41"/>
      <c r="MGX211" s="41"/>
      <c r="MGY211" s="41"/>
      <c r="MGZ211" s="41"/>
      <c r="MHA211" s="41"/>
      <c r="MHB211" s="41"/>
      <c r="MHC211" s="41"/>
      <c r="MHD211" s="41"/>
      <c r="MHE211" s="41"/>
      <c r="MHF211" s="41"/>
      <c r="MHG211" s="41"/>
      <c r="MHH211" s="41"/>
      <c r="MHI211" s="41"/>
      <c r="MHJ211" s="41"/>
      <c r="MHK211" s="41"/>
      <c r="MPB211" s="41"/>
      <c r="MPC211" s="41"/>
      <c r="MPD211" s="41"/>
      <c r="MPE211" s="41"/>
      <c r="MPQ211" s="41"/>
      <c r="MPR211" s="41"/>
      <c r="MPS211" s="41"/>
      <c r="MPT211" s="41"/>
      <c r="MPU211" s="41"/>
      <c r="MPV211" s="41"/>
      <c r="MPW211" s="41"/>
      <c r="MPX211" s="41"/>
      <c r="MPY211" s="41"/>
      <c r="MPZ211" s="41"/>
      <c r="MQA211" s="41"/>
      <c r="MQB211" s="41"/>
      <c r="MQC211" s="41"/>
      <c r="MQD211" s="41"/>
      <c r="MQE211" s="41"/>
      <c r="MQF211" s="41"/>
      <c r="MQG211" s="41"/>
      <c r="MQH211" s="41"/>
      <c r="MQI211" s="41"/>
      <c r="MQJ211" s="41"/>
      <c r="MQK211" s="41"/>
      <c r="MQL211" s="41"/>
      <c r="MQM211" s="41"/>
      <c r="MQN211" s="41"/>
      <c r="MQO211" s="41"/>
      <c r="MQP211" s="41"/>
      <c r="MQQ211" s="41"/>
      <c r="MQR211" s="41"/>
      <c r="MQS211" s="41"/>
      <c r="MQT211" s="41"/>
      <c r="MQU211" s="41"/>
      <c r="MQV211" s="41"/>
      <c r="MQW211" s="41"/>
      <c r="MQX211" s="41"/>
      <c r="MQY211" s="41"/>
      <c r="MQZ211" s="41"/>
      <c r="MRA211" s="41"/>
      <c r="MRB211" s="41"/>
      <c r="MRC211" s="41"/>
      <c r="MRD211" s="41"/>
      <c r="MRE211" s="41"/>
      <c r="MRF211" s="41"/>
      <c r="MRG211" s="41"/>
      <c r="MYX211" s="41"/>
      <c r="MYY211" s="41"/>
      <c r="MYZ211" s="41"/>
      <c r="MZA211" s="41"/>
      <c r="MZM211" s="41"/>
      <c r="MZN211" s="41"/>
      <c r="MZO211" s="41"/>
      <c r="MZP211" s="41"/>
      <c r="MZQ211" s="41"/>
      <c r="MZR211" s="41"/>
      <c r="MZS211" s="41"/>
      <c r="MZT211" s="41"/>
      <c r="MZU211" s="41"/>
      <c r="MZV211" s="41"/>
      <c r="MZW211" s="41"/>
      <c r="MZX211" s="41"/>
      <c r="MZY211" s="41"/>
      <c r="MZZ211" s="41"/>
      <c r="NAA211" s="41"/>
      <c r="NAB211" s="41"/>
      <c r="NAC211" s="41"/>
      <c r="NAD211" s="41"/>
      <c r="NAE211" s="41"/>
      <c r="NAF211" s="41"/>
      <c r="NAG211" s="41"/>
      <c r="NAH211" s="41"/>
      <c r="NAI211" s="41"/>
      <c r="NAJ211" s="41"/>
      <c r="NAK211" s="41"/>
      <c r="NAL211" s="41"/>
      <c r="NAM211" s="41"/>
      <c r="NAN211" s="41"/>
      <c r="NAO211" s="41"/>
      <c r="NAP211" s="41"/>
      <c r="NAQ211" s="41"/>
      <c r="NAR211" s="41"/>
      <c r="NAS211" s="41"/>
      <c r="NAT211" s="41"/>
      <c r="NAU211" s="41"/>
      <c r="NAV211" s="41"/>
      <c r="NAW211" s="41"/>
      <c r="NAX211" s="41"/>
      <c r="NAY211" s="41"/>
      <c r="NAZ211" s="41"/>
      <c r="NBA211" s="41"/>
      <c r="NBB211" s="41"/>
      <c r="NBC211" s="41"/>
      <c r="NIT211" s="41"/>
      <c r="NIU211" s="41"/>
      <c r="NIV211" s="41"/>
      <c r="NIW211" s="41"/>
      <c r="NJI211" s="41"/>
      <c r="NJJ211" s="41"/>
      <c r="NJK211" s="41"/>
      <c r="NJL211" s="41"/>
      <c r="NJM211" s="41"/>
      <c r="NJN211" s="41"/>
      <c r="NJO211" s="41"/>
      <c r="NJP211" s="41"/>
      <c r="NJQ211" s="41"/>
      <c r="NJR211" s="41"/>
      <c r="NJS211" s="41"/>
      <c r="NJT211" s="41"/>
      <c r="NJU211" s="41"/>
      <c r="NJV211" s="41"/>
      <c r="NJW211" s="41"/>
      <c r="NJX211" s="41"/>
      <c r="NJY211" s="41"/>
      <c r="NJZ211" s="41"/>
      <c r="NKA211" s="41"/>
      <c r="NKB211" s="41"/>
      <c r="NKC211" s="41"/>
      <c r="NKD211" s="41"/>
      <c r="NKE211" s="41"/>
      <c r="NKF211" s="41"/>
      <c r="NKG211" s="41"/>
      <c r="NKH211" s="41"/>
      <c r="NKI211" s="41"/>
      <c r="NKJ211" s="41"/>
      <c r="NKK211" s="41"/>
      <c r="NKL211" s="41"/>
      <c r="NKM211" s="41"/>
      <c r="NKN211" s="41"/>
      <c r="NKO211" s="41"/>
      <c r="NKP211" s="41"/>
      <c r="NKQ211" s="41"/>
      <c r="NKR211" s="41"/>
      <c r="NKS211" s="41"/>
      <c r="NKT211" s="41"/>
      <c r="NKU211" s="41"/>
      <c r="NKV211" s="41"/>
      <c r="NKW211" s="41"/>
      <c r="NKX211" s="41"/>
      <c r="NKY211" s="41"/>
      <c r="NSP211" s="41"/>
      <c r="NSQ211" s="41"/>
      <c r="NSR211" s="41"/>
      <c r="NSS211" s="41"/>
      <c r="NTE211" s="41"/>
      <c r="NTF211" s="41"/>
      <c r="NTG211" s="41"/>
      <c r="NTH211" s="41"/>
      <c r="NTI211" s="41"/>
      <c r="NTJ211" s="41"/>
      <c r="NTK211" s="41"/>
      <c r="NTL211" s="41"/>
      <c r="NTM211" s="41"/>
      <c r="NTN211" s="41"/>
      <c r="NTO211" s="41"/>
      <c r="NTP211" s="41"/>
      <c r="NTQ211" s="41"/>
      <c r="NTR211" s="41"/>
      <c r="NTS211" s="41"/>
      <c r="NTT211" s="41"/>
      <c r="NTU211" s="41"/>
      <c r="NTV211" s="41"/>
      <c r="NTW211" s="41"/>
      <c r="NTX211" s="41"/>
      <c r="NTY211" s="41"/>
      <c r="NTZ211" s="41"/>
      <c r="NUA211" s="41"/>
      <c r="NUB211" s="41"/>
      <c r="NUC211" s="41"/>
      <c r="NUD211" s="41"/>
      <c r="NUE211" s="41"/>
      <c r="NUF211" s="41"/>
      <c r="NUG211" s="41"/>
      <c r="NUH211" s="41"/>
      <c r="NUI211" s="41"/>
      <c r="NUJ211" s="41"/>
      <c r="NUK211" s="41"/>
      <c r="NUL211" s="41"/>
      <c r="NUM211" s="41"/>
      <c r="NUN211" s="41"/>
      <c r="NUO211" s="41"/>
      <c r="NUP211" s="41"/>
      <c r="NUQ211" s="41"/>
      <c r="NUR211" s="41"/>
      <c r="NUS211" s="41"/>
      <c r="NUT211" s="41"/>
      <c r="NUU211" s="41"/>
      <c r="OCL211" s="41"/>
      <c r="OCM211" s="41"/>
      <c r="OCN211" s="41"/>
      <c r="OCO211" s="41"/>
      <c r="ODA211" s="41"/>
      <c r="ODB211" s="41"/>
      <c r="ODC211" s="41"/>
      <c r="ODD211" s="41"/>
      <c r="ODE211" s="41"/>
      <c r="ODF211" s="41"/>
      <c r="ODG211" s="41"/>
      <c r="ODH211" s="41"/>
      <c r="ODI211" s="41"/>
      <c r="ODJ211" s="41"/>
      <c r="ODK211" s="41"/>
      <c r="ODL211" s="41"/>
      <c r="ODM211" s="41"/>
      <c r="ODN211" s="41"/>
      <c r="ODO211" s="41"/>
      <c r="ODP211" s="41"/>
      <c r="ODQ211" s="41"/>
      <c r="ODR211" s="41"/>
      <c r="ODS211" s="41"/>
      <c r="ODT211" s="41"/>
      <c r="ODU211" s="41"/>
      <c r="ODV211" s="41"/>
      <c r="ODW211" s="41"/>
      <c r="ODX211" s="41"/>
      <c r="ODY211" s="41"/>
      <c r="ODZ211" s="41"/>
      <c r="OEA211" s="41"/>
      <c r="OEB211" s="41"/>
      <c r="OEC211" s="41"/>
      <c r="OED211" s="41"/>
      <c r="OEE211" s="41"/>
      <c r="OEF211" s="41"/>
      <c r="OEG211" s="41"/>
      <c r="OEH211" s="41"/>
      <c r="OEI211" s="41"/>
      <c r="OEJ211" s="41"/>
      <c r="OEK211" s="41"/>
      <c r="OEL211" s="41"/>
      <c r="OEM211" s="41"/>
      <c r="OEN211" s="41"/>
      <c r="OEO211" s="41"/>
      <c r="OEP211" s="41"/>
      <c r="OEQ211" s="41"/>
      <c r="OMH211" s="41"/>
      <c r="OMI211" s="41"/>
      <c r="OMJ211" s="41"/>
      <c r="OMK211" s="41"/>
      <c r="OMW211" s="41"/>
      <c r="OMX211" s="41"/>
      <c r="OMY211" s="41"/>
      <c r="OMZ211" s="41"/>
      <c r="ONA211" s="41"/>
      <c r="ONB211" s="41"/>
      <c r="ONC211" s="41"/>
      <c r="OND211" s="41"/>
      <c r="ONE211" s="41"/>
      <c r="ONF211" s="41"/>
      <c r="ONG211" s="41"/>
      <c r="ONH211" s="41"/>
      <c r="ONI211" s="41"/>
      <c r="ONJ211" s="41"/>
      <c r="ONK211" s="41"/>
      <c r="ONL211" s="41"/>
      <c r="ONM211" s="41"/>
      <c r="ONN211" s="41"/>
      <c r="ONO211" s="41"/>
      <c r="ONP211" s="41"/>
      <c r="ONQ211" s="41"/>
      <c r="ONR211" s="41"/>
      <c r="ONS211" s="41"/>
      <c r="ONT211" s="41"/>
      <c r="ONU211" s="41"/>
      <c r="ONV211" s="41"/>
      <c r="ONW211" s="41"/>
      <c r="ONX211" s="41"/>
      <c r="ONY211" s="41"/>
      <c r="ONZ211" s="41"/>
      <c r="OOA211" s="41"/>
      <c r="OOB211" s="41"/>
      <c r="OOC211" s="41"/>
      <c r="OOD211" s="41"/>
      <c r="OOE211" s="41"/>
      <c r="OOF211" s="41"/>
      <c r="OOG211" s="41"/>
      <c r="OOH211" s="41"/>
      <c r="OOI211" s="41"/>
      <c r="OOJ211" s="41"/>
      <c r="OOK211" s="41"/>
      <c r="OOL211" s="41"/>
      <c r="OOM211" s="41"/>
      <c r="OWD211" s="41"/>
      <c r="OWE211" s="41"/>
      <c r="OWF211" s="41"/>
      <c r="OWG211" s="41"/>
      <c r="OWS211" s="41"/>
      <c r="OWT211" s="41"/>
      <c r="OWU211" s="41"/>
      <c r="OWV211" s="41"/>
      <c r="OWW211" s="41"/>
      <c r="OWX211" s="41"/>
      <c r="OWY211" s="41"/>
      <c r="OWZ211" s="41"/>
      <c r="OXA211" s="41"/>
      <c r="OXB211" s="41"/>
      <c r="OXC211" s="41"/>
      <c r="OXD211" s="41"/>
      <c r="OXE211" s="41"/>
      <c r="OXF211" s="41"/>
      <c r="OXG211" s="41"/>
      <c r="OXH211" s="41"/>
      <c r="OXI211" s="41"/>
      <c r="OXJ211" s="41"/>
      <c r="OXK211" s="41"/>
      <c r="OXL211" s="41"/>
      <c r="OXM211" s="41"/>
      <c r="OXN211" s="41"/>
      <c r="OXO211" s="41"/>
      <c r="OXP211" s="41"/>
      <c r="OXQ211" s="41"/>
      <c r="OXR211" s="41"/>
      <c r="OXS211" s="41"/>
      <c r="OXT211" s="41"/>
      <c r="OXU211" s="41"/>
      <c r="OXV211" s="41"/>
      <c r="OXW211" s="41"/>
      <c r="OXX211" s="41"/>
      <c r="OXY211" s="41"/>
      <c r="OXZ211" s="41"/>
      <c r="OYA211" s="41"/>
      <c r="OYB211" s="41"/>
      <c r="OYC211" s="41"/>
      <c r="OYD211" s="41"/>
      <c r="OYE211" s="41"/>
      <c r="OYF211" s="41"/>
      <c r="OYG211" s="41"/>
      <c r="OYH211" s="41"/>
      <c r="OYI211" s="41"/>
      <c r="PFZ211" s="41"/>
      <c r="PGA211" s="41"/>
      <c r="PGB211" s="41"/>
      <c r="PGC211" s="41"/>
      <c r="PGO211" s="41"/>
      <c r="PGP211" s="41"/>
      <c r="PGQ211" s="41"/>
      <c r="PGR211" s="41"/>
      <c r="PGS211" s="41"/>
      <c r="PGT211" s="41"/>
      <c r="PGU211" s="41"/>
      <c r="PGV211" s="41"/>
      <c r="PGW211" s="41"/>
      <c r="PGX211" s="41"/>
      <c r="PGY211" s="41"/>
      <c r="PGZ211" s="41"/>
      <c r="PHA211" s="41"/>
      <c r="PHB211" s="41"/>
      <c r="PHC211" s="41"/>
      <c r="PHD211" s="41"/>
      <c r="PHE211" s="41"/>
      <c r="PHF211" s="41"/>
      <c r="PHG211" s="41"/>
      <c r="PHH211" s="41"/>
      <c r="PHI211" s="41"/>
      <c r="PHJ211" s="41"/>
      <c r="PHK211" s="41"/>
      <c r="PHL211" s="41"/>
      <c r="PHM211" s="41"/>
      <c r="PHN211" s="41"/>
      <c r="PHO211" s="41"/>
      <c r="PHP211" s="41"/>
      <c r="PHQ211" s="41"/>
      <c r="PHR211" s="41"/>
      <c r="PHS211" s="41"/>
      <c r="PHT211" s="41"/>
      <c r="PHU211" s="41"/>
      <c r="PHV211" s="41"/>
      <c r="PHW211" s="41"/>
      <c r="PHX211" s="41"/>
      <c r="PHY211" s="41"/>
      <c r="PHZ211" s="41"/>
      <c r="PIA211" s="41"/>
      <c r="PIB211" s="41"/>
      <c r="PIC211" s="41"/>
      <c r="PID211" s="41"/>
      <c r="PIE211" s="41"/>
      <c r="PPV211" s="41"/>
      <c r="PPW211" s="41"/>
      <c r="PPX211" s="41"/>
      <c r="PPY211" s="41"/>
      <c r="PQK211" s="41"/>
      <c r="PQL211" s="41"/>
      <c r="PQM211" s="41"/>
      <c r="PQN211" s="41"/>
      <c r="PQO211" s="41"/>
      <c r="PQP211" s="41"/>
      <c r="PQQ211" s="41"/>
      <c r="PQR211" s="41"/>
      <c r="PQS211" s="41"/>
      <c r="PQT211" s="41"/>
      <c r="PQU211" s="41"/>
      <c r="PQV211" s="41"/>
      <c r="PQW211" s="41"/>
      <c r="PQX211" s="41"/>
      <c r="PQY211" s="41"/>
      <c r="PQZ211" s="41"/>
      <c r="PRA211" s="41"/>
      <c r="PRB211" s="41"/>
      <c r="PRC211" s="41"/>
      <c r="PRD211" s="41"/>
      <c r="PRE211" s="41"/>
      <c r="PRF211" s="41"/>
      <c r="PRG211" s="41"/>
      <c r="PRH211" s="41"/>
      <c r="PRI211" s="41"/>
      <c r="PRJ211" s="41"/>
      <c r="PRK211" s="41"/>
      <c r="PRL211" s="41"/>
      <c r="PRM211" s="41"/>
      <c r="PRN211" s="41"/>
      <c r="PRO211" s="41"/>
      <c r="PRP211" s="41"/>
      <c r="PRQ211" s="41"/>
      <c r="PRR211" s="41"/>
      <c r="PRS211" s="41"/>
      <c r="PRT211" s="41"/>
      <c r="PRU211" s="41"/>
      <c r="PRV211" s="41"/>
      <c r="PRW211" s="41"/>
      <c r="PRX211" s="41"/>
      <c r="PRY211" s="41"/>
      <c r="PRZ211" s="41"/>
      <c r="PSA211" s="41"/>
      <c r="PZR211" s="41"/>
      <c r="PZS211" s="41"/>
      <c r="PZT211" s="41"/>
      <c r="PZU211" s="41"/>
      <c r="QAG211" s="41"/>
      <c r="QAH211" s="41"/>
      <c r="QAI211" s="41"/>
      <c r="QAJ211" s="41"/>
      <c r="QAK211" s="41"/>
      <c r="QAL211" s="41"/>
      <c r="QAM211" s="41"/>
      <c r="QAN211" s="41"/>
      <c r="QAO211" s="41"/>
      <c r="QAP211" s="41"/>
      <c r="QAQ211" s="41"/>
      <c r="QAR211" s="41"/>
      <c r="QAS211" s="41"/>
      <c r="QAT211" s="41"/>
      <c r="QAU211" s="41"/>
      <c r="QAV211" s="41"/>
      <c r="QAW211" s="41"/>
      <c r="QAX211" s="41"/>
      <c r="QAY211" s="41"/>
      <c r="QAZ211" s="41"/>
      <c r="QBA211" s="41"/>
      <c r="QBB211" s="41"/>
      <c r="QBC211" s="41"/>
      <c r="QBD211" s="41"/>
      <c r="QBE211" s="41"/>
      <c r="QBF211" s="41"/>
      <c r="QBG211" s="41"/>
      <c r="QBH211" s="41"/>
      <c r="QBI211" s="41"/>
      <c r="QBJ211" s="41"/>
      <c r="QBK211" s="41"/>
      <c r="QBL211" s="41"/>
      <c r="QBM211" s="41"/>
      <c r="QBN211" s="41"/>
      <c r="QBO211" s="41"/>
      <c r="QBP211" s="41"/>
      <c r="QBQ211" s="41"/>
      <c r="QBR211" s="41"/>
      <c r="QBS211" s="41"/>
      <c r="QBT211" s="41"/>
      <c r="QBU211" s="41"/>
      <c r="QBV211" s="41"/>
      <c r="QBW211" s="41"/>
      <c r="QJN211" s="41"/>
      <c r="QJO211" s="41"/>
      <c r="QJP211" s="41"/>
      <c r="QJQ211" s="41"/>
      <c r="QKC211" s="41"/>
      <c r="QKD211" s="41"/>
      <c r="QKE211" s="41"/>
      <c r="QKF211" s="41"/>
      <c r="QKG211" s="41"/>
      <c r="QKH211" s="41"/>
      <c r="QKI211" s="41"/>
      <c r="QKJ211" s="41"/>
      <c r="QKK211" s="41"/>
      <c r="QKL211" s="41"/>
      <c r="QKM211" s="41"/>
      <c r="QKN211" s="41"/>
      <c r="QKO211" s="41"/>
      <c r="QKP211" s="41"/>
      <c r="QKQ211" s="41"/>
      <c r="QKR211" s="41"/>
      <c r="QKS211" s="41"/>
      <c r="QKT211" s="41"/>
      <c r="QKU211" s="41"/>
      <c r="QKV211" s="41"/>
      <c r="QKW211" s="41"/>
      <c r="QKX211" s="41"/>
      <c r="QKY211" s="41"/>
      <c r="QKZ211" s="41"/>
      <c r="QLA211" s="41"/>
      <c r="QLB211" s="41"/>
      <c r="QLC211" s="41"/>
      <c r="QLD211" s="41"/>
      <c r="QLE211" s="41"/>
      <c r="QLF211" s="41"/>
      <c r="QLG211" s="41"/>
      <c r="QLH211" s="41"/>
      <c r="QLI211" s="41"/>
      <c r="QLJ211" s="41"/>
      <c r="QLK211" s="41"/>
      <c r="QLL211" s="41"/>
      <c r="QLM211" s="41"/>
      <c r="QLN211" s="41"/>
      <c r="QLO211" s="41"/>
      <c r="QLP211" s="41"/>
      <c r="QLQ211" s="41"/>
      <c r="QLR211" s="41"/>
      <c r="QLS211" s="41"/>
      <c r="QTJ211" s="41"/>
      <c r="QTK211" s="41"/>
      <c r="QTL211" s="41"/>
      <c r="QTM211" s="41"/>
      <c r="QTY211" s="41"/>
      <c r="QTZ211" s="41"/>
      <c r="QUA211" s="41"/>
      <c r="QUB211" s="41"/>
      <c r="QUC211" s="41"/>
      <c r="QUD211" s="41"/>
      <c r="QUE211" s="41"/>
      <c r="QUF211" s="41"/>
      <c r="QUG211" s="41"/>
      <c r="QUH211" s="41"/>
      <c r="QUI211" s="41"/>
      <c r="QUJ211" s="41"/>
      <c r="QUK211" s="41"/>
      <c r="QUL211" s="41"/>
      <c r="QUM211" s="41"/>
      <c r="QUN211" s="41"/>
      <c r="QUO211" s="41"/>
      <c r="QUP211" s="41"/>
      <c r="QUQ211" s="41"/>
      <c r="QUR211" s="41"/>
      <c r="QUS211" s="41"/>
      <c r="QUT211" s="41"/>
      <c r="QUU211" s="41"/>
      <c r="QUV211" s="41"/>
      <c r="QUW211" s="41"/>
      <c r="QUX211" s="41"/>
      <c r="QUY211" s="41"/>
      <c r="QUZ211" s="41"/>
      <c r="QVA211" s="41"/>
      <c r="QVB211" s="41"/>
      <c r="QVC211" s="41"/>
      <c r="QVD211" s="41"/>
      <c r="QVE211" s="41"/>
      <c r="QVF211" s="41"/>
      <c r="QVG211" s="41"/>
      <c r="QVH211" s="41"/>
      <c r="QVI211" s="41"/>
      <c r="QVJ211" s="41"/>
      <c r="QVK211" s="41"/>
      <c r="QVL211" s="41"/>
      <c r="QVM211" s="41"/>
      <c r="QVN211" s="41"/>
      <c r="QVO211" s="41"/>
      <c r="RDF211" s="41"/>
      <c r="RDG211" s="41"/>
      <c r="RDH211" s="41"/>
      <c r="RDI211" s="41"/>
      <c r="RDU211" s="41"/>
      <c r="RDV211" s="41"/>
      <c r="RDW211" s="41"/>
      <c r="RDX211" s="41"/>
      <c r="RDY211" s="41"/>
      <c r="RDZ211" s="41"/>
      <c r="REA211" s="41"/>
      <c r="REB211" s="41"/>
      <c r="REC211" s="41"/>
      <c r="RED211" s="41"/>
      <c r="REE211" s="41"/>
      <c r="REF211" s="41"/>
      <c r="REG211" s="41"/>
      <c r="REH211" s="41"/>
      <c r="REI211" s="41"/>
      <c r="REJ211" s="41"/>
      <c r="REK211" s="41"/>
      <c r="REL211" s="41"/>
      <c r="REM211" s="41"/>
      <c r="REN211" s="41"/>
      <c r="REO211" s="41"/>
      <c r="REP211" s="41"/>
      <c r="REQ211" s="41"/>
      <c r="RER211" s="41"/>
      <c r="RES211" s="41"/>
      <c r="RET211" s="41"/>
      <c r="REU211" s="41"/>
      <c r="REV211" s="41"/>
      <c r="REW211" s="41"/>
      <c r="REX211" s="41"/>
      <c r="REY211" s="41"/>
      <c r="REZ211" s="41"/>
      <c r="RFA211" s="41"/>
      <c r="RFB211" s="41"/>
      <c r="RFC211" s="41"/>
      <c r="RFD211" s="41"/>
      <c r="RFE211" s="41"/>
      <c r="RFF211" s="41"/>
      <c r="RFG211" s="41"/>
      <c r="RFH211" s="41"/>
      <c r="RFI211" s="41"/>
      <c r="RFJ211" s="41"/>
      <c r="RFK211" s="41"/>
      <c r="RNB211" s="41"/>
      <c r="RNC211" s="41"/>
      <c r="RND211" s="41"/>
      <c r="RNE211" s="41"/>
      <c r="RNQ211" s="41"/>
      <c r="RNR211" s="41"/>
      <c r="RNS211" s="41"/>
      <c r="RNT211" s="41"/>
      <c r="RNU211" s="41"/>
      <c r="RNV211" s="41"/>
      <c r="RNW211" s="41"/>
      <c r="RNX211" s="41"/>
      <c r="RNY211" s="41"/>
      <c r="RNZ211" s="41"/>
      <c r="ROA211" s="41"/>
      <c r="ROB211" s="41"/>
      <c r="ROC211" s="41"/>
      <c r="ROD211" s="41"/>
      <c r="ROE211" s="41"/>
      <c r="ROF211" s="41"/>
      <c r="ROG211" s="41"/>
      <c r="ROH211" s="41"/>
      <c r="ROI211" s="41"/>
      <c r="ROJ211" s="41"/>
      <c r="ROK211" s="41"/>
      <c r="ROL211" s="41"/>
      <c r="ROM211" s="41"/>
      <c r="RON211" s="41"/>
      <c r="ROO211" s="41"/>
      <c r="ROP211" s="41"/>
      <c r="ROQ211" s="41"/>
      <c r="ROR211" s="41"/>
      <c r="ROS211" s="41"/>
      <c r="ROT211" s="41"/>
      <c r="ROU211" s="41"/>
      <c r="ROV211" s="41"/>
      <c r="ROW211" s="41"/>
      <c r="ROX211" s="41"/>
      <c r="ROY211" s="41"/>
      <c r="ROZ211" s="41"/>
      <c r="RPA211" s="41"/>
      <c r="RPB211" s="41"/>
      <c r="RPC211" s="41"/>
      <c r="RPD211" s="41"/>
      <c r="RPE211" s="41"/>
      <c r="RPF211" s="41"/>
      <c r="RPG211" s="41"/>
      <c r="RWX211" s="41"/>
      <c r="RWY211" s="41"/>
      <c r="RWZ211" s="41"/>
      <c r="RXA211" s="41"/>
      <c r="RXM211" s="41"/>
      <c r="RXN211" s="41"/>
      <c r="RXO211" s="41"/>
      <c r="RXP211" s="41"/>
      <c r="RXQ211" s="41"/>
      <c r="RXR211" s="41"/>
      <c r="RXS211" s="41"/>
      <c r="RXT211" s="41"/>
      <c r="RXU211" s="41"/>
      <c r="RXV211" s="41"/>
      <c r="RXW211" s="41"/>
      <c r="RXX211" s="41"/>
      <c r="RXY211" s="41"/>
      <c r="RXZ211" s="41"/>
      <c r="RYA211" s="41"/>
      <c r="RYB211" s="41"/>
      <c r="RYC211" s="41"/>
      <c r="RYD211" s="41"/>
      <c r="RYE211" s="41"/>
      <c r="RYF211" s="41"/>
      <c r="RYG211" s="41"/>
      <c r="RYH211" s="41"/>
      <c r="RYI211" s="41"/>
      <c r="RYJ211" s="41"/>
      <c r="RYK211" s="41"/>
      <c r="RYL211" s="41"/>
      <c r="RYM211" s="41"/>
      <c r="RYN211" s="41"/>
      <c r="RYO211" s="41"/>
      <c r="RYP211" s="41"/>
      <c r="RYQ211" s="41"/>
      <c r="RYR211" s="41"/>
      <c r="RYS211" s="41"/>
      <c r="RYT211" s="41"/>
      <c r="RYU211" s="41"/>
      <c r="RYV211" s="41"/>
      <c r="RYW211" s="41"/>
      <c r="RYX211" s="41"/>
      <c r="RYY211" s="41"/>
      <c r="RYZ211" s="41"/>
      <c r="RZA211" s="41"/>
      <c r="RZB211" s="41"/>
      <c r="RZC211" s="41"/>
      <c r="SGT211" s="41"/>
      <c r="SGU211" s="41"/>
      <c r="SGV211" s="41"/>
      <c r="SGW211" s="41"/>
      <c r="SHI211" s="41"/>
      <c r="SHJ211" s="41"/>
      <c r="SHK211" s="41"/>
      <c r="SHL211" s="41"/>
      <c r="SHM211" s="41"/>
      <c r="SHN211" s="41"/>
      <c r="SHO211" s="41"/>
      <c r="SHP211" s="41"/>
      <c r="SHQ211" s="41"/>
      <c r="SHR211" s="41"/>
      <c r="SHS211" s="41"/>
      <c r="SHT211" s="41"/>
      <c r="SHU211" s="41"/>
      <c r="SHV211" s="41"/>
      <c r="SHW211" s="41"/>
      <c r="SHX211" s="41"/>
      <c r="SHY211" s="41"/>
      <c r="SHZ211" s="41"/>
      <c r="SIA211" s="41"/>
      <c r="SIB211" s="41"/>
      <c r="SIC211" s="41"/>
      <c r="SID211" s="41"/>
      <c r="SIE211" s="41"/>
      <c r="SIF211" s="41"/>
      <c r="SIG211" s="41"/>
      <c r="SIH211" s="41"/>
      <c r="SII211" s="41"/>
      <c r="SIJ211" s="41"/>
      <c r="SIK211" s="41"/>
      <c r="SIL211" s="41"/>
      <c r="SIM211" s="41"/>
      <c r="SIN211" s="41"/>
      <c r="SIO211" s="41"/>
      <c r="SIP211" s="41"/>
      <c r="SIQ211" s="41"/>
      <c r="SIR211" s="41"/>
      <c r="SIS211" s="41"/>
      <c r="SIT211" s="41"/>
      <c r="SIU211" s="41"/>
      <c r="SIV211" s="41"/>
      <c r="SIW211" s="41"/>
      <c r="SIX211" s="41"/>
      <c r="SIY211" s="41"/>
      <c r="SQP211" s="41"/>
      <c r="SQQ211" s="41"/>
      <c r="SQR211" s="41"/>
      <c r="SQS211" s="41"/>
      <c r="SRE211" s="41"/>
      <c r="SRF211" s="41"/>
      <c r="SRG211" s="41"/>
      <c r="SRH211" s="41"/>
      <c r="SRI211" s="41"/>
      <c r="SRJ211" s="41"/>
      <c r="SRK211" s="41"/>
      <c r="SRL211" s="41"/>
      <c r="SRM211" s="41"/>
      <c r="SRN211" s="41"/>
      <c r="SRO211" s="41"/>
      <c r="SRP211" s="41"/>
      <c r="SRQ211" s="41"/>
      <c r="SRR211" s="41"/>
      <c r="SRS211" s="41"/>
      <c r="SRT211" s="41"/>
      <c r="SRU211" s="41"/>
      <c r="SRV211" s="41"/>
      <c r="SRW211" s="41"/>
      <c r="SRX211" s="41"/>
      <c r="SRY211" s="41"/>
      <c r="SRZ211" s="41"/>
      <c r="SSA211" s="41"/>
      <c r="SSB211" s="41"/>
      <c r="SSC211" s="41"/>
      <c r="SSD211" s="41"/>
      <c r="SSE211" s="41"/>
      <c r="SSF211" s="41"/>
      <c r="SSG211" s="41"/>
      <c r="SSH211" s="41"/>
      <c r="SSI211" s="41"/>
      <c r="SSJ211" s="41"/>
      <c r="SSK211" s="41"/>
      <c r="SSL211" s="41"/>
      <c r="SSM211" s="41"/>
      <c r="SSN211" s="41"/>
      <c r="SSO211" s="41"/>
      <c r="SSP211" s="41"/>
      <c r="SSQ211" s="41"/>
      <c r="SSR211" s="41"/>
      <c r="SSS211" s="41"/>
      <c r="SST211" s="41"/>
      <c r="SSU211" s="41"/>
      <c r="TAL211" s="41"/>
      <c r="TAM211" s="41"/>
      <c r="TAN211" s="41"/>
      <c r="TAO211" s="41"/>
      <c r="TBA211" s="41"/>
      <c r="TBB211" s="41"/>
      <c r="TBC211" s="41"/>
      <c r="TBD211" s="41"/>
      <c r="TBE211" s="41"/>
      <c r="TBF211" s="41"/>
      <c r="TBG211" s="41"/>
      <c r="TBH211" s="41"/>
      <c r="TBI211" s="41"/>
      <c r="TBJ211" s="41"/>
      <c r="TBK211" s="41"/>
      <c r="TBL211" s="41"/>
      <c r="TBM211" s="41"/>
      <c r="TBN211" s="41"/>
      <c r="TBO211" s="41"/>
      <c r="TBP211" s="41"/>
      <c r="TBQ211" s="41"/>
      <c r="TBR211" s="41"/>
      <c r="TBS211" s="41"/>
      <c r="TBT211" s="41"/>
      <c r="TBU211" s="41"/>
      <c r="TBV211" s="41"/>
      <c r="TBW211" s="41"/>
      <c r="TBX211" s="41"/>
      <c r="TBY211" s="41"/>
      <c r="TBZ211" s="41"/>
      <c r="TCA211" s="41"/>
      <c r="TCB211" s="41"/>
      <c r="TCC211" s="41"/>
      <c r="TCD211" s="41"/>
      <c r="TCE211" s="41"/>
      <c r="TCF211" s="41"/>
      <c r="TCG211" s="41"/>
      <c r="TCH211" s="41"/>
      <c r="TCI211" s="41"/>
      <c r="TCJ211" s="41"/>
      <c r="TCK211" s="41"/>
      <c r="TCL211" s="41"/>
      <c r="TCM211" s="41"/>
      <c r="TCN211" s="41"/>
      <c r="TCO211" s="41"/>
      <c r="TCP211" s="41"/>
      <c r="TCQ211" s="41"/>
      <c r="TKH211" s="41"/>
      <c r="TKI211" s="41"/>
      <c r="TKJ211" s="41"/>
      <c r="TKK211" s="41"/>
      <c r="TKW211" s="41"/>
      <c r="TKX211" s="41"/>
      <c r="TKY211" s="41"/>
      <c r="TKZ211" s="41"/>
      <c r="TLA211" s="41"/>
      <c r="TLB211" s="41"/>
      <c r="TLC211" s="41"/>
      <c r="TLD211" s="41"/>
      <c r="TLE211" s="41"/>
      <c r="TLF211" s="41"/>
      <c r="TLG211" s="41"/>
      <c r="TLH211" s="41"/>
      <c r="TLI211" s="41"/>
      <c r="TLJ211" s="41"/>
      <c r="TLK211" s="41"/>
      <c r="TLL211" s="41"/>
      <c r="TLM211" s="41"/>
      <c r="TLN211" s="41"/>
      <c r="TLO211" s="41"/>
      <c r="TLP211" s="41"/>
      <c r="TLQ211" s="41"/>
      <c r="TLR211" s="41"/>
      <c r="TLS211" s="41"/>
      <c r="TLT211" s="41"/>
      <c r="TLU211" s="41"/>
      <c r="TLV211" s="41"/>
      <c r="TLW211" s="41"/>
      <c r="TLX211" s="41"/>
      <c r="TLY211" s="41"/>
      <c r="TLZ211" s="41"/>
      <c r="TMA211" s="41"/>
      <c r="TMB211" s="41"/>
      <c r="TMC211" s="41"/>
      <c r="TMD211" s="41"/>
      <c r="TME211" s="41"/>
      <c r="TMF211" s="41"/>
      <c r="TMG211" s="41"/>
      <c r="TMH211" s="41"/>
      <c r="TMI211" s="41"/>
      <c r="TMJ211" s="41"/>
      <c r="TMK211" s="41"/>
      <c r="TML211" s="41"/>
      <c r="TMM211" s="41"/>
      <c r="TUD211" s="41"/>
      <c r="TUE211" s="41"/>
      <c r="TUF211" s="41"/>
      <c r="TUG211" s="41"/>
      <c r="TUS211" s="41"/>
      <c r="TUT211" s="41"/>
      <c r="TUU211" s="41"/>
      <c r="TUV211" s="41"/>
      <c r="TUW211" s="41"/>
      <c r="TUX211" s="41"/>
      <c r="TUY211" s="41"/>
      <c r="TUZ211" s="41"/>
      <c r="TVA211" s="41"/>
      <c r="TVB211" s="41"/>
      <c r="TVC211" s="41"/>
      <c r="TVD211" s="41"/>
      <c r="TVE211" s="41"/>
      <c r="TVF211" s="41"/>
      <c r="TVG211" s="41"/>
      <c r="TVH211" s="41"/>
      <c r="TVI211" s="41"/>
      <c r="TVJ211" s="41"/>
      <c r="TVK211" s="41"/>
      <c r="TVL211" s="41"/>
      <c r="TVM211" s="41"/>
      <c r="TVN211" s="41"/>
      <c r="TVO211" s="41"/>
      <c r="TVP211" s="41"/>
      <c r="TVQ211" s="41"/>
      <c r="TVR211" s="41"/>
      <c r="TVS211" s="41"/>
      <c r="TVT211" s="41"/>
      <c r="TVU211" s="41"/>
      <c r="TVV211" s="41"/>
      <c r="TVW211" s="41"/>
      <c r="TVX211" s="41"/>
      <c r="TVY211" s="41"/>
      <c r="TVZ211" s="41"/>
      <c r="TWA211" s="41"/>
      <c r="TWB211" s="41"/>
      <c r="TWC211" s="41"/>
      <c r="TWD211" s="41"/>
      <c r="TWE211" s="41"/>
      <c r="TWF211" s="41"/>
      <c r="TWG211" s="41"/>
      <c r="TWH211" s="41"/>
      <c r="TWI211" s="41"/>
      <c r="UDZ211" s="41"/>
      <c r="UEA211" s="41"/>
      <c r="UEB211" s="41"/>
      <c r="UEC211" s="41"/>
      <c r="UEO211" s="41"/>
      <c r="UEP211" s="41"/>
      <c r="UEQ211" s="41"/>
      <c r="UER211" s="41"/>
      <c r="UES211" s="41"/>
      <c r="UET211" s="41"/>
      <c r="UEU211" s="41"/>
      <c r="UEV211" s="41"/>
      <c r="UEW211" s="41"/>
      <c r="UEX211" s="41"/>
      <c r="UEY211" s="41"/>
      <c r="UEZ211" s="41"/>
      <c r="UFA211" s="41"/>
      <c r="UFB211" s="41"/>
      <c r="UFC211" s="41"/>
      <c r="UFD211" s="41"/>
      <c r="UFE211" s="41"/>
      <c r="UFF211" s="41"/>
      <c r="UFG211" s="41"/>
      <c r="UFH211" s="41"/>
      <c r="UFI211" s="41"/>
      <c r="UFJ211" s="41"/>
      <c r="UFK211" s="41"/>
      <c r="UFL211" s="41"/>
      <c r="UFM211" s="41"/>
      <c r="UFN211" s="41"/>
      <c r="UFO211" s="41"/>
      <c r="UFP211" s="41"/>
      <c r="UFQ211" s="41"/>
      <c r="UFR211" s="41"/>
      <c r="UFS211" s="41"/>
      <c r="UFT211" s="41"/>
      <c r="UFU211" s="41"/>
      <c r="UFV211" s="41"/>
      <c r="UFW211" s="41"/>
      <c r="UFX211" s="41"/>
      <c r="UFY211" s="41"/>
      <c r="UFZ211" s="41"/>
      <c r="UGA211" s="41"/>
      <c r="UGB211" s="41"/>
      <c r="UGC211" s="41"/>
      <c r="UGD211" s="41"/>
      <c r="UGE211" s="41"/>
      <c r="UNV211" s="41"/>
      <c r="UNW211" s="41"/>
      <c r="UNX211" s="41"/>
      <c r="UNY211" s="41"/>
      <c r="UOK211" s="41"/>
      <c r="UOL211" s="41"/>
      <c r="UOM211" s="41"/>
      <c r="UON211" s="41"/>
      <c r="UOO211" s="41"/>
      <c r="UOP211" s="41"/>
      <c r="UOQ211" s="41"/>
      <c r="UOR211" s="41"/>
      <c r="UOS211" s="41"/>
      <c r="UOT211" s="41"/>
      <c r="UOU211" s="41"/>
      <c r="UOV211" s="41"/>
      <c r="UOW211" s="41"/>
      <c r="UOX211" s="41"/>
      <c r="UOY211" s="41"/>
      <c r="UOZ211" s="41"/>
      <c r="UPA211" s="41"/>
      <c r="UPB211" s="41"/>
      <c r="UPC211" s="41"/>
      <c r="UPD211" s="41"/>
      <c r="UPE211" s="41"/>
      <c r="UPF211" s="41"/>
      <c r="UPG211" s="41"/>
      <c r="UPH211" s="41"/>
      <c r="UPI211" s="41"/>
      <c r="UPJ211" s="41"/>
      <c r="UPK211" s="41"/>
      <c r="UPL211" s="41"/>
      <c r="UPM211" s="41"/>
      <c r="UPN211" s="41"/>
      <c r="UPO211" s="41"/>
      <c r="UPP211" s="41"/>
      <c r="UPQ211" s="41"/>
      <c r="UPR211" s="41"/>
      <c r="UPS211" s="41"/>
      <c r="UPT211" s="41"/>
      <c r="UPU211" s="41"/>
      <c r="UPV211" s="41"/>
      <c r="UPW211" s="41"/>
      <c r="UPX211" s="41"/>
      <c r="UPY211" s="41"/>
      <c r="UPZ211" s="41"/>
      <c r="UQA211" s="41"/>
      <c r="UXR211" s="41"/>
      <c r="UXS211" s="41"/>
      <c r="UXT211" s="41"/>
      <c r="UXU211" s="41"/>
      <c r="UYG211" s="41"/>
      <c r="UYH211" s="41"/>
      <c r="UYI211" s="41"/>
      <c r="UYJ211" s="41"/>
      <c r="UYK211" s="41"/>
      <c r="UYL211" s="41"/>
      <c r="UYM211" s="41"/>
      <c r="UYN211" s="41"/>
      <c r="UYO211" s="41"/>
      <c r="UYP211" s="41"/>
      <c r="UYQ211" s="41"/>
      <c r="UYR211" s="41"/>
      <c r="UYS211" s="41"/>
      <c r="UYT211" s="41"/>
      <c r="UYU211" s="41"/>
      <c r="UYV211" s="41"/>
      <c r="UYW211" s="41"/>
      <c r="UYX211" s="41"/>
      <c r="UYY211" s="41"/>
      <c r="UYZ211" s="41"/>
      <c r="UZA211" s="41"/>
      <c r="UZB211" s="41"/>
      <c r="UZC211" s="41"/>
      <c r="UZD211" s="41"/>
      <c r="UZE211" s="41"/>
      <c r="UZF211" s="41"/>
      <c r="UZG211" s="41"/>
      <c r="UZH211" s="41"/>
      <c r="UZI211" s="41"/>
      <c r="UZJ211" s="41"/>
      <c r="UZK211" s="41"/>
      <c r="UZL211" s="41"/>
      <c r="UZM211" s="41"/>
      <c r="UZN211" s="41"/>
      <c r="UZO211" s="41"/>
      <c r="UZP211" s="41"/>
      <c r="UZQ211" s="41"/>
      <c r="UZR211" s="41"/>
      <c r="UZS211" s="41"/>
      <c r="UZT211" s="41"/>
      <c r="UZU211" s="41"/>
      <c r="UZV211" s="41"/>
      <c r="UZW211" s="41"/>
      <c r="VHN211" s="41"/>
      <c r="VHO211" s="41"/>
      <c r="VHP211" s="41"/>
      <c r="VHQ211" s="41"/>
      <c r="VIC211" s="41"/>
      <c r="VID211" s="41"/>
      <c r="VIE211" s="41"/>
      <c r="VIF211" s="41"/>
      <c r="VIG211" s="41"/>
      <c r="VIH211" s="41"/>
      <c r="VII211" s="41"/>
      <c r="VIJ211" s="41"/>
      <c r="VIK211" s="41"/>
      <c r="VIL211" s="41"/>
      <c r="VIM211" s="41"/>
      <c r="VIN211" s="41"/>
      <c r="VIO211" s="41"/>
      <c r="VIP211" s="41"/>
      <c r="VIQ211" s="41"/>
      <c r="VIR211" s="41"/>
      <c r="VIS211" s="41"/>
      <c r="VIT211" s="41"/>
      <c r="VIU211" s="41"/>
      <c r="VIV211" s="41"/>
      <c r="VIW211" s="41"/>
      <c r="VIX211" s="41"/>
      <c r="VIY211" s="41"/>
      <c r="VIZ211" s="41"/>
      <c r="VJA211" s="41"/>
      <c r="VJB211" s="41"/>
      <c r="VJC211" s="41"/>
      <c r="VJD211" s="41"/>
      <c r="VJE211" s="41"/>
      <c r="VJF211" s="41"/>
      <c r="VJG211" s="41"/>
      <c r="VJH211" s="41"/>
      <c r="VJI211" s="41"/>
      <c r="VJJ211" s="41"/>
      <c r="VJK211" s="41"/>
      <c r="VJL211" s="41"/>
      <c r="VJM211" s="41"/>
      <c r="VJN211" s="41"/>
      <c r="VJO211" s="41"/>
      <c r="VJP211" s="41"/>
      <c r="VJQ211" s="41"/>
      <c r="VJR211" s="41"/>
      <c r="VJS211" s="41"/>
      <c r="VRJ211" s="41"/>
      <c r="VRK211" s="41"/>
      <c r="VRL211" s="41"/>
      <c r="VRM211" s="41"/>
      <c r="VRY211" s="41"/>
      <c r="VRZ211" s="41"/>
      <c r="VSA211" s="41"/>
      <c r="VSB211" s="41"/>
      <c r="VSC211" s="41"/>
      <c r="VSD211" s="41"/>
      <c r="VSE211" s="41"/>
      <c r="VSF211" s="41"/>
      <c r="VSG211" s="41"/>
      <c r="VSH211" s="41"/>
      <c r="VSI211" s="41"/>
      <c r="VSJ211" s="41"/>
      <c r="VSK211" s="41"/>
      <c r="VSL211" s="41"/>
      <c r="VSM211" s="41"/>
      <c r="VSN211" s="41"/>
      <c r="VSO211" s="41"/>
      <c r="VSP211" s="41"/>
      <c r="VSQ211" s="41"/>
      <c r="VSR211" s="41"/>
      <c r="VSS211" s="41"/>
      <c r="VST211" s="41"/>
      <c r="VSU211" s="41"/>
      <c r="VSV211" s="41"/>
      <c r="VSW211" s="41"/>
      <c r="VSX211" s="41"/>
      <c r="VSY211" s="41"/>
      <c r="VSZ211" s="41"/>
      <c r="VTA211" s="41"/>
      <c r="VTB211" s="41"/>
      <c r="VTC211" s="41"/>
      <c r="VTD211" s="41"/>
      <c r="VTE211" s="41"/>
      <c r="VTF211" s="41"/>
      <c r="VTG211" s="41"/>
      <c r="VTH211" s="41"/>
      <c r="VTI211" s="41"/>
      <c r="VTJ211" s="41"/>
      <c r="VTK211" s="41"/>
      <c r="VTL211" s="41"/>
      <c r="VTM211" s="41"/>
      <c r="VTN211" s="41"/>
      <c r="VTO211" s="41"/>
      <c r="WBF211" s="41"/>
      <c r="WBG211" s="41"/>
      <c r="WBH211" s="41"/>
      <c r="WBI211" s="41"/>
      <c r="WBU211" s="41"/>
      <c r="WBV211" s="41"/>
      <c r="WBW211" s="41"/>
      <c r="WBX211" s="41"/>
      <c r="WBY211" s="41"/>
      <c r="WBZ211" s="41"/>
      <c r="WCA211" s="41"/>
      <c r="WCB211" s="41"/>
      <c r="WCC211" s="41"/>
      <c r="WCD211" s="41"/>
      <c r="WCE211" s="41"/>
      <c r="WCF211" s="41"/>
      <c r="WCG211" s="41"/>
      <c r="WCH211" s="41"/>
      <c r="WCI211" s="41"/>
      <c r="WCJ211" s="41"/>
      <c r="WCK211" s="41"/>
      <c r="WCL211" s="41"/>
      <c r="WCM211" s="41"/>
      <c r="WCN211" s="41"/>
      <c r="WCO211" s="41"/>
      <c r="WCP211" s="41"/>
      <c r="WCQ211" s="41"/>
      <c r="WCR211" s="41"/>
      <c r="WCS211" s="41"/>
      <c r="WCT211" s="41"/>
      <c r="WCU211" s="41"/>
      <c r="WCV211" s="41"/>
      <c r="WCW211" s="41"/>
      <c r="WCX211" s="41"/>
      <c r="WCY211" s="41"/>
      <c r="WCZ211" s="41"/>
      <c r="WDA211" s="41"/>
      <c r="WDB211" s="41"/>
      <c r="WDC211" s="41"/>
      <c r="WDD211" s="41"/>
      <c r="WDE211" s="41"/>
      <c r="WDF211" s="41"/>
      <c r="WDG211" s="41"/>
      <c r="WDH211" s="41"/>
      <c r="WDI211" s="41"/>
      <c r="WDJ211" s="41"/>
      <c r="WDK211" s="41"/>
      <c r="WLB211" s="41"/>
      <c r="WLC211" s="41"/>
      <c r="WLD211" s="41"/>
      <c r="WLE211" s="41"/>
      <c r="WLQ211" s="41"/>
      <c r="WLR211" s="41"/>
      <c r="WLS211" s="41"/>
      <c r="WLT211" s="41"/>
      <c r="WLU211" s="41"/>
      <c r="WLV211" s="41"/>
      <c r="WLW211" s="41"/>
      <c r="WLX211" s="41"/>
      <c r="WLY211" s="41"/>
      <c r="WLZ211" s="41"/>
      <c r="WMA211" s="41"/>
      <c r="WMB211" s="41"/>
      <c r="WMC211" s="41"/>
      <c r="WMD211" s="41"/>
      <c r="WME211" s="41"/>
      <c r="WMF211" s="41"/>
      <c r="WMG211" s="41"/>
      <c r="WMH211" s="41"/>
      <c r="WMI211" s="41"/>
      <c r="WMJ211" s="41"/>
      <c r="WMK211" s="41"/>
      <c r="WML211" s="41"/>
      <c r="WMM211" s="41"/>
      <c r="WMN211" s="41"/>
      <c r="WMO211" s="41"/>
      <c r="WMP211" s="41"/>
      <c r="WMQ211" s="41"/>
      <c r="WMR211" s="41"/>
      <c r="WMS211" s="41"/>
      <c r="WMT211" s="41"/>
      <c r="WMU211" s="41"/>
      <c r="WMV211" s="41"/>
      <c r="WMW211" s="41"/>
      <c r="WMX211" s="41"/>
      <c r="WMY211" s="41"/>
      <c r="WMZ211" s="41"/>
      <c r="WNA211" s="41"/>
      <c r="WNB211" s="41"/>
      <c r="WNC211" s="41"/>
      <c r="WND211" s="41"/>
      <c r="WNE211" s="41"/>
      <c r="WNF211" s="41"/>
      <c r="WNG211" s="41"/>
      <c r="WUX211" s="41"/>
      <c r="WUY211" s="41"/>
      <c r="WUZ211" s="41"/>
      <c r="WVA211" s="41"/>
      <c r="WVM211" s="41"/>
      <c r="WVN211" s="41"/>
      <c r="WVO211" s="41"/>
      <c r="WVP211" s="41"/>
      <c r="WVQ211" s="41"/>
      <c r="WVR211" s="41"/>
      <c r="WVS211" s="41"/>
      <c r="WVT211" s="41"/>
      <c r="WVU211" s="41"/>
      <c r="WVV211" s="41"/>
      <c r="WVW211" s="41"/>
      <c r="WVX211" s="41"/>
      <c r="WVY211" s="41"/>
      <c r="WVZ211" s="41"/>
      <c r="WWA211" s="41"/>
      <c r="WWB211" s="41"/>
      <c r="WWC211" s="41"/>
      <c r="WWD211" s="41"/>
      <c r="WWE211" s="41"/>
      <c r="WWF211" s="41"/>
      <c r="WWG211" s="41"/>
      <c r="WWH211" s="41"/>
      <c r="WWI211" s="41"/>
      <c r="WWJ211" s="41"/>
      <c r="WWK211" s="41"/>
      <c r="WWL211" s="41"/>
      <c r="WWM211" s="41"/>
      <c r="WWN211" s="41"/>
      <c r="WWO211" s="41"/>
      <c r="WWP211" s="41"/>
      <c r="WWQ211" s="41"/>
      <c r="WWR211" s="41"/>
      <c r="WWS211" s="41"/>
      <c r="WWT211" s="41"/>
      <c r="WWU211" s="41"/>
      <c r="WWV211" s="41"/>
      <c r="WWW211" s="41"/>
      <c r="WWX211" s="41"/>
      <c r="WWY211" s="41"/>
      <c r="WWZ211" s="41"/>
      <c r="WXA211" s="41"/>
      <c r="WXB211" s="41"/>
      <c r="WXC211" s="41"/>
    </row>
    <row r="212" spans="1:1017 1029:2041 2053:3065 3077:4089 4101:5113 5125:6137 6149:7161 7173:8185 8197:9209 9221:10233 10245:11257 11269:12281 12293:13305 13317:14329 14341:15353 15365:16175" s="41" customFormat="1" ht="35.1" customHeight="1">
      <c r="A212" s="28"/>
      <c r="B212" s="28"/>
      <c r="C212" s="28"/>
      <c r="D212" s="28"/>
      <c r="E212" s="28"/>
      <c r="F212" s="30"/>
      <c r="G212" s="33"/>
      <c r="H212" s="29"/>
      <c r="I212" s="29"/>
      <c r="J212" s="29"/>
      <c r="K212" s="34"/>
      <c r="L212" s="34"/>
      <c r="M212" s="34"/>
      <c r="N212" s="34"/>
      <c r="O212" s="34"/>
      <c r="P212" s="34"/>
      <c r="Q212" s="34"/>
      <c r="R212" s="34"/>
      <c r="S212" s="47"/>
      <c r="T212" s="47"/>
      <c r="U212" s="47"/>
      <c r="V212" s="47"/>
      <c r="W212" s="48"/>
      <c r="X212" s="48"/>
      <c r="Y212" s="48"/>
      <c r="Z212" s="48"/>
      <c r="AA212" s="47"/>
      <c r="AB212" s="47"/>
      <c r="AC212" s="47"/>
      <c r="AD212" s="47"/>
      <c r="AE212" s="48"/>
      <c r="AF212" s="48"/>
      <c r="AG212" s="48"/>
      <c r="AH212" s="48"/>
      <c r="AI212" s="31"/>
      <c r="AJ212" s="49"/>
      <c r="AK212" s="49"/>
      <c r="AL212" s="67"/>
      <c r="AM212" s="67"/>
      <c r="AN212" s="67"/>
      <c r="AO212" s="67"/>
      <c r="AP212" s="71"/>
      <c r="AQ212" s="71"/>
      <c r="AR212" s="71"/>
      <c r="AS212" s="71"/>
      <c r="AT212" s="72"/>
      <c r="AU212" s="50"/>
      <c r="AV212" s="69"/>
      <c r="AW212" s="70"/>
      <c r="AX212" s="70"/>
      <c r="AY212" s="70"/>
      <c r="AZ212" s="47"/>
      <c r="BA212" s="47"/>
      <c r="BB212" s="47"/>
      <c r="BC212" s="47"/>
      <c r="BD212" s="36"/>
      <c r="BF212" s="28"/>
      <c r="BG212" s="28"/>
      <c r="BH212" s="28"/>
      <c r="BI212" s="28"/>
      <c r="BJ212" s="28"/>
      <c r="BK212" s="28"/>
      <c r="BL212" s="28"/>
      <c r="BM212" s="28"/>
      <c r="BN212" s="28"/>
      <c r="BO212" s="28"/>
      <c r="BP212" s="28"/>
      <c r="BQ212" s="28"/>
      <c r="BR212" s="28"/>
      <c r="BS212" s="28"/>
      <c r="BT212" s="28"/>
      <c r="BU212" s="28"/>
      <c r="BV212" s="28"/>
      <c r="BW212" s="28"/>
      <c r="BX212" s="28"/>
      <c r="BY212" s="28"/>
      <c r="BZ212" s="28"/>
      <c r="CA212" s="28"/>
      <c r="CB212" s="28"/>
      <c r="CC212" s="28"/>
      <c r="CD212" s="28"/>
      <c r="CE212" s="28"/>
      <c r="CF212" s="28"/>
      <c r="CG212" s="28"/>
      <c r="CH212" s="28"/>
      <c r="CI212" s="28"/>
      <c r="CJ212" s="28"/>
      <c r="CK212" s="28"/>
      <c r="CL212" s="28"/>
      <c r="CM212" s="28"/>
      <c r="CN212" s="28"/>
      <c r="CO212" s="28"/>
      <c r="CP212" s="28"/>
      <c r="CQ212" s="28"/>
    </row>
    <row r="213" spans="1:1017 1029:2041 2053:3065 3077:4089 4101:5113 5125:6137 6149:7161 7173:8185 8197:9209 9221:10233 10245:11257 11269:12281 12293:13305 13317:14329 14341:15353 15365:16175" s="41" customFormat="1" ht="35.1" customHeight="1">
      <c r="A213" s="28"/>
      <c r="B213" s="28"/>
      <c r="C213" s="28"/>
      <c r="D213" s="28"/>
      <c r="E213" s="28"/>
      <c r="F213" s="30"/>
      <c r="G213" s="33"/>
      <c r="H213" s="29"/>
      <c r="I213" s="29"/>
      <c r="J213" s="29"/>
      <c r="K213" s="34"/>
      <c r="L213" s="34"/>
      <c r="M213" s="34"/>
      <c r="N213" s="34"/>
      <c r="O213" s="34"/>
      <c r="P213" s="34"/>
      <c r="Q213" s="34"/>
      <c r="R213" s="34"/>
      <c r="S213" s="47"/>
      <c r="T213" s="47"/>
      <c r="U213" s="47"/>
      <c r="V213" s="47"/>
      <c r="W213" s="48"/>
      <c r="X213" s="48"/>
      <c r="Y213" s="48"/>
      <c r="Z213" s="48"/>
      <c r="AA213" s="47"/>
      <c r="AB213" s="47"/>
      <c r="AC213" s="47"/>
      <c r="AD213" s="47"/>
      <c r="AE213" s="48"/>
      <c r="AF213" s="48"/>
      <c r="AG213" s="48"/>
      <c r="AH213" s="48"/>
      <c r="AI213" s="31"/>
      <c r="AJ213" s="49"/>
      <c r="AK213" s="49"/>
      <c r="AL213" s="67"/>
      <c r="AM213" s="67"/>
      <c r="AN213" s="67"/>
      <c r="AO213" s="67"/>
      <c r="AP213" s="71"/>
      <c r="AQ213" s="71"/>
      <c r="AR213" s="71"/>
      <c r="AS213" s="71"/>
      <c r="AT213" s="72"/>
      <c r="AU213" s="50"/>
      <c r="AV213" s="69"/>
      <c r="AW213" s="70"/>
      <c r="AX213" s="70"/>
      <c r="AY213" s="70"/>
      <c r="AZ213" s="47"/>
      <c r="BA213" s="47"/>
      <c r="BB213" s="47"/>
      <c r="BC213" s="47"/>
      <c r="BD213" s="36"/>
      <c r="BF213" s="28"/>
      <c r="BG213" s="28"/>
      <c r="BH213" s="28"/>
      <c r="BI213" s="28"/>
      <c r="BJ213" s="28"/>
      <c r="BK213" s="28"/>
      <c r="BL213" s="28"/>
      <c r="BM213" s="28"/>
      <c r="BN213" s="28"/>
      <c r="BO213" s="28"/>
      <c r="BP213" s="28"/>
      <c r="BQ213" s="28"/>
      <c r="BR213" s="28"/>
      <c r="BS213" s="28"/>
      <c r="BT213" s="28"/>
      <c r="BU213" s="28"/>
      <c r="BV213" s="28"/>
      <c r="BW213" s="28"/>
      <c r="BX213" s="28"/>
      <c r="BY213" s="28"/>
      <c r="BZ213" s="28"/>
      <c r="CA213" s="28"/>
      <c r="CB213" s="28"/>
      <c r="CC213" s="28"/>
      <c r="CD213" s="28"/>
      <c r="CE213" s="28"/>
      <c r="CF213" s="28"/>
      <c r="CG213" s="28"/>
      <c r="CH213" s="28"/>
      <c r="CI213" s="28"/>
      <c r="CJ213" s="28"/>
      <c r="CK213" s="28"/>
      <c r="CL213" s="28"/>
      <c r="CM213" s="28"/>
      <c r="CN213" s="28"/>
      <c r="CO213" s="28"/>
      <c r="CP213" s="28"/>
      <c r="CQ213" s="28"/>
    </row>
    <row r="214" spans="1:1017 1029:2041 2053:3065 3077:4089 4101:5113 5125:6137 6149:7161 7173:8185 8197:9209 9221:10233 10245:11257 11269:12281 12293:13305 13317:14329 14341:15353 15365:16175" s="41" customFormat="1" ht="35.1" customHeight="1">
      <c r="A214" s="28"/>
      <c r="B214" s="28"/>
      <c r="C214" s="28"/>
      <c r="D214" s="28"/>
      <c r="E214" s="28"/>
      <c r="F214" s="30"/>
      <c r="G214" s="33"/>
      <c r="H214" s="29"/>
      <c r="I214" s="29"/>
      <c r="J214" s="29"/>
      <c r="K214" s="34"/>
      <c r="L214" s="34"/>
      <c r="M214" s="34"/>
      <c r="N214" s="34"/>
      <c r="O214" s="34"/>
      <c r="P214" s="34"/>
      <c r="Q214" s="34"/>
      <c r="R214" s="34"/>
      <c r="S214" s="47"/>
      <c r="T214" s="47"/>
      <c r="U214" s="47"/>
      <c r="V214" s="47"/>
      <c r="W214" s="48"/>
      <c r="X214" s="48"/>
      <c r="Y214" s="48"/>
      <c r="Z214" s="48"/>
      <c r="AA214" s="47"/>
      <c r="AB214" s="47"/>
      <c r="AC214" s="47"/>
      <c r="AD214" s="47"/>
      <c r="AE214" s="48"/>
      <c r="AF214" s="48"/>
      <c r="AG214" s="48"/>
      <c r="AH214" s="48"/>
      <c r="AI214" s="31"/>
      <c r="AJ214" s="49"/>
      <c r="AK214" s="49"/>
      <c r="AL214" s="67"/>
      <c r="AM214" s="67"/>
      <c r="AN214" s="67"/>
      <c r="AO214" s="67"/>
      <c r="AP214" s="71"/>
      <c r="AQ214" s="71"/>
      <c r="AR214" s="71"/>
      <c r="AS214" s="71"/>
      <c r="AT214" s="72"/>
      <c r="AU214" s="50"/>
      <c r="AV214" s="69"/>
      <c r="AW214" s="70"/>
      <c r="AX214" s="70"/>
      <c r="AY214" s="70"/>
      <c r="AZ214" s="47"/>
      <c r="BA214" s="47"/>
      <c r="BB214" s="47"/>
      <c r="BC214" s="47"/>
      <c r="BD214" s="36"/>
      <c r="BF214" s="28"/>
      <c r="BG214" s="28"/>
      <c r="BH214" s="28"/>
      <c r="BI214" s="28"/>
      <c r="BJ214" s="28"/>
      <c r="BK214" s="28"/>
      <c r="BL214" s="28"/>
      <c r="BM214" s="28"/>
      <c r="BN214" s="28"/>
      <c r="BO214" s="28"/>
      <c r="BP214" s="28"/>
      <c r="BQ214" s="28"/>
      <c r="BR214" s="28"/>
      <c r="BS214" s="28"/>
      <c r="BT214" s="28"/>
      <c r="BU214" s="28"/>
      <c r="BV214" s="28"/>
      <c r="BW214" s="28"/>
      <c r="BX214" s="28"/>
      <c r="BY214" s="28"/>
      <c r="BZ214" s="28"/>
      <c r="CA214" s="28"/>
      <c r="CB214" s="28"/>
      <c r="CC214" s="28"/>
      <c r="CD214" s="28"/>
      <c r="CE214" s="28"/>
      <c r="CF214" s="28"/>
      <c r="CG214" s="28"/>
      <c r="CH214" s="28"/>
      <c r="CI214" s="28"/>
      <c r="CJ214" s="28"/>
      <c r="CK214" s="28"/>
      <c r="CL214" s="28"/>
      <c r="CM214" s="28"/>
      <c r="CN214" s="28"/>
      <c r="CO214" s="28"/>
      <c r="CP214" s="28"/>
      <c r="CQ214" s="28"/>
    </row>
    <row r="215" spans="1:1017 1029:2041 2053:3065 3077:4089 4101:5113 5125:6137 6149:7161 7173:8185 8197:9209 9221:10233 10245:11257 11269:12281 12293:13305 13317:14329 14341:15353 15365:16175" s="41" customFormat="1" ht="35.1" customHeight="1">
      <c r="A215" s="28"/>
      <c r="B215" s="28"/>
      <c r="C215" s="28"/>
      <c r="D215" s="28"/>
      <c r="E215" s="28"/>
      <c r="F215" s="30"/>
      <c r="G215" s="33"/>
      <c r="H215" s="29"/>
      <c r="I215" s="29"/>
      <c r="J215" s="29"/>
      <c r="K215" s="34"/>
      <c r="L215" s="34"/>
      <c r="M215" s="34"/>
      <c r="N215" s="34"/>
      <c r="O215" s="34"/>
      <c r="P215" s="34"/>
      <c r="Q215" s="34"/>
      <c r="R215" s="34"/>
      <c r="S215" s="47"/>
      <c r="T215" s="47"/>
      <c r="U215" s="47"/>
      <c r="V215" s="47"/>
      <c r="W215" s="48"/>
      <c r="X215" s="48"/>
      <c r="Y215" s="48"/>
      <c r="Z215" s="48"/>
      <c r="AA215" s="47"/>
      <c r="AB215" s="47"/>
      <c r="AC215" s="47"/>
      <c r="AD215" s="47"/>
      <c r="AE215" s="48"/>
      <c r="AF215" s="48"/>
      <c r="AG215" s="48"/>
      <c r="AH215" s="48"/>
      <c r="AI215" s="31"/>
      <c r="AJ215" s="49"/>
      <c r="AK215" s="49"/>
      <c r="AL215" s="67"/>
      <c r="AM215" s="67"/>
      <c r="AN215" s="67"/>
      <c r="AO215" s="67"/>
      <c r="AP215" s="71"/>
      <c r="AQ215" s="71"/>
      <c r="AR215" s="71"/>
      <c r="AS215" s="71"/>
      <c r="AT215" s="72"/>
      <c r="AU215" s="50"/>
      <c r="AV215" s="69"/>
      <c r="AW215" s="70"/>
      <c r="AX215" s="70"/>
      <c r="AY215" s="70"/>
      <c r="AZ215" s="47"/>
      <c r="BA215" s="47"/>
      <c r="BB215" s="47"/>
      <c r="BC215" s="47"/>
      <c r="BD215" s="36"/>
      <c r="BF215" s="28"/>
      <c r="BG215" s="28"/>
      <c r="BH215" s="28"/>
      <c r="BI215" s="28"/>
      <c r="BJ215" s="28"/>
      <c r="BK215" s="28"/>
      <c r="BL215" s="28"/>
      <c r="BM215" s="28"/>
      <c r="BN215" s="28"/>
      <c r="BO215" s="28"/>
      <c r="BP215" s="28"/>
      <c r="BQ215" s="28"/>
      <c r="BR215" s="28"/>
      <c r="BS215" s="28"/>
      <c r="BT215" s="28"/>
      <c r="BU215" s="28"/>
      <c r="BV215" s="28"/>
      <c r="BW215" s="28"/>
      <c r="BX215" s="28"/>
      <c r="BY215" s="28"/>
      <c r="BZ215" s="28"/>
      <c r="CA215" s="28"/>
      <c r="CB215" s="28"/>
      <c r="CC215" s="28"/>
      <c r="CD215" s="28"/>
      <c r="CE215" s="28"/>
      <c r="CF215" s="28"/>
      <c r="CG215" s="28"/>
      <c r="CH215" s="28"/>
      <c r="CI215" s="28"/>
      <c r="CJ215" s="28"/>
      <c r="CK215" s="28"/>
      <c r="CL215" s="28"/>
      <c r="CM215" s="28"/>
      <c r="CN215" s="28"/>
      <c r="CO215" s="28"/>
      <c r="CP215" s="28"/>
      <c r="CQ215" s="28"/>
    </row>
    <row r="216" spans="1:1017 1029:2041 2053:3065 3077:4089 4101:5113 5125:6137 6149:7161 7173:8185 8197:9209 9221:10233 10245:11257 11269:12281 12293:13305 13317:14329 14341:15353 15365:16175" s="41" customFormat="1" ht="35.1" customHeight="1">
      <c r="A216" s="28"/>
      <c r="B216" s="28"/>
      <c r="C216" s="28"/>
      <c r="D216" s="28"/>
      <c r="E216" s="28"/>
      <c r="F216" s="30"/>
      <c r="G216" s="33"/>
      <c r="H216" s="29"/>
      <c r="I216" s="29"/>
      <c r="J216" s="29"/>
      <c r="K216" s="34"/>
      <c r="L216" s="34"/>
      <c r="M216" s="34"/>
      <c r="N216" s="34"/>
      <c r="O216" s="34"/>
      <c r="P216" s="34"/>
      <c r="Q216" s="34"/>
      <c r="R216" s="34"/>
      <c r="S216" s="47"/>
      <c r="T216" s="47"/>
      <c r="U216" s="47"/>
      <c r="V216" s="47"/>
      <c r="W216" s="48"/>
      <c r="X216" s="48"/>
      <c r="Y216" s="48"/>
      <c r="Z216" s="48"/>
      <c r="AA216" s="47"/>
      <c r="AB216" s="47"/>
      <c r="AC216" s="47"/>
      <c r="AD216" s="47"/>
      <c r="AE216" s="48"/>
      <c r="AF216" s="48"/>
      <c r="AG216" s="48"/>
      <c r="AH216" s="48"/>
      <c r="AI216" s="31"/>
      <c r="AJ216" s="49"/>
      <c r="AK216" s="49"/>
      <c r="AL216" s="67"/>
      <c r="AM216" s="67"/>
      <c r="AN216" s="67"/>
      <c r="AO216" s="67"/>
      <c r="AP216" s="71"/>
      <c r="AQ216" s="71"/>
      <c r="AR216" s="71"/>
      <c r="AS216" s="71"/>
      <c r="AT216" s="72"/>
      <c r="AU216" s="50"/>
      <c r="AV216" s="69"/>
      <c r="AW216" s="70"/>
      <c r="AX216" s="70"/>
      <c r="AY216" s="70"/>
      <c r="AZ216" s="47"/>
      <c r="BA216" s="47"/>
      <c r="BB216" s="47"/>
      <c r="BC216" s="47"/>
      <c r="BD216" s="36"/>
      <c r="BF216" s="28"/>
      <c r="BG216" s="28"/>
      <c r="BH216" s="28"/>
      <c r="BI216" s="28"/>
      <c r="BJ216" s="28"/>
      <c r="BK216" s="28"/>
      <c r="BL216" s="28"/>
      <c r="BM216" s="28"/>
      <c r="BN216" s="28"/>
      <c r="BO216" s="28"/>
      <c r="BP216" s="28"/>
      <c r="BQ216" s="28"/>
      <c r="BR216" s="28"/>
      <c r="BS216" s="28"/>
      <c r="BT216" s="28"/>
      <c r="BU216" s="28"/>
      <c r="BV216" s="28"/>
      <c r="BW216" s="28"/>
      <c r="BX216" s="28"/>
      <c r="BY216" s="28"/>
      <c r="BZ216" s="28"/>
      <c r="CA216" s="28"/>
      <c r="CB216" s="28"/>
      <c r="CC216" s="28"/>
      <c r="CD216" s="28"/>
      <c r="CE216" s="28"/>
      <c r="CF216" s="28"/>
      <c r="CG216" s="28"/>
      <c r="CH216" s="28"/>
      <c r="CI216" s="28"/>
      <c r="CJ216" s="28"/>
      <c r="CK216" s="28"/>
      <c r="CL216" s="28"/>
      <c r="CM216" s="28"/>
      <c r="CN216" s="28"/>
      <c r="CO216" s="28"/>
      <c r="CP216" s="28"/>
      <c r="CQ216" s="28"/>
    </row>
    <row r="217" spans="1:1017 1029:2041 2053:3065 3077:4089 4101:5113 5125:6137 6149:7161 7173:8185 8197:9209 9221:10233 10245:11257 11269:12281 12293:13305 13317:14329 14341:15353 15365:16175" s="41" customFormat="1" ht="35.1" customHeight="1">
      <c r="A217" s="28"/>
      <c r="B217" s="28"/>
      <c r="C217" s="28"/>
      <c r="D217" s="28"/>
      <c r="E217" s="28"/>
      <c r="F217" s="30"/>
      <c r="G217" s="33"/>
      <c r="H217" s="29"/>
      <c r="I217" s="29"/>
      <c r="J217" s="29"/>
      <c r="K217" s="34"/>
      <c r="L217" s="34"/>
      <c r="M217" s="34"/>
      <c r="N217" s="34"/>
      <c r="O217" s="34"/>
      <c r="P217" s="34"/>
      <c r="Q217" s="34"/>
      <c r="R217" s="34"/>
      <c r="S217" s="47"/>
      <c r="T217" s="47"/>
      <c r="U217" s="47"/>
      <c r="V217" s="47"/>
      <c r="W217" s="48"/>
      <c r="X217" s="48"/>
      <c r="Y217" s="48"/>
      <c r="Z217" s="48"/>
      <c r="AA217" s="47"/>
      <c r="AB217" s="47"/>
      <c r="AC217" s="47"/>
      <c r="AD217" s="47"/>
      <c r="AE217" s="48"/>
      <c r="AF217" s="48"/>
      <c r="AG217" s="48"/>
      <c r="AH217" s="48"/>
      <c r="AI217" s="31"/>
      <c r="AJ217" s="49"/>
      <c r="AK217" s="49"/>
      <c r="AL217" s="67"/>
      <c r="AM217" s="67"/>
      <c r="AN217" s="67"/>
      <c r="AO217" s="67"/>
      <c r="AP217" s="71"/>
      <c r="AQ217" s="71"/>
      <c r="AR217" s="71"/>
      <c r="AS217" s="71"/>
      <c r="AT217" s="72"/>
      <c r="AU217" s="50"/>
      <c r="AV217" s="69"/>
      <c r="AW217" s="70"/>
      <c r="AX217" s="70"/>
      <c r="AY217" s="70"/>
      <c r="AZ217" s="47"/>
      <c r="BA217" s="47"/>
      <c r="BB217" s="47"/>
      <c r="BC217" s="47"/>
      <c r="BD217" s="36"/>
      <c r="BF217" s="28"/>
      <c r="BG217" s="28"/>
      <c r="BH217" s="28"/>
      <c r="BI217" s="28"/>
      <c r="BJ217" s="28"/>
      <c r="BK217" s="28"/>
      <c r="BL217" s="28"/>
      <c r="BM217" s="28"/>
      <c r="BN217" s="28"/>
      <c r="BO217" s="28"/>
      <c r="BP217" s="28"/>
      <c r="BQ217" s="28"/>
      <c r="BR217" s="28"/>
      <c r="BS217" s="28"/>
      <c r="BT217" s="28"/>
      <c r="BU217" s="28"/>
      <c r="BV217" s="28"/>
      <c r="BW217" s="28"/>
      <c r="BX217" s="28"/>
      <c r="BY217" s="28"/>
      <c r="BZ217" s="28"/>
      <c r="CA217" s="28"/>
      <c r="CB217" s="28"/>
      <c r="CC217" s="28"/>
      <c r="CD217" s="28"/>
      <c r="CE217" s="28"/>
      <c r="CF217" s="28"/>
      <c r="CG217" s="28"/>
      <c r="CH217" s="28"/>
      <c r="CI217" s="28"/>
      <c r="CJ217" s="28"/>
      <c r="CK217" s="28"/>
      <c r="CL217" s="28"/>
      <c r="CM217" s="28"/>
      <c r="CN217" s="28"/>
      <c r="CO217" s="28"/>
      <c r="CP217" s="28"/>
      <c r="CQ217" s="28"/>
    </row>
    <row r="218" spans="1:1017 1029:2041 2053:3065 3077:4089 4101:5113 5125:6137 6149:7161 7173:8185 8197:9209 9221:10233 10245:11257 11269:12281 12293:13305 13317:14329 14341:15353 15365:16175" s="28" customFormat="1" ht="35.1" customHeight="1">
      <c r="A218" s="28" t="s">
        <v>400</v>
      </c>
      <c r="B218" s="28" t="s">
        <v>401</v>
      </c>
      <c r="C218" s="28" t="s">
        <v>402</v>
      </c>
      <c r="D218" s="28" t="s">
        <v>403</v>
      </c>
      <c r="E218" s="28" t="s">
        <v>21</v>
      </c>
      <c r="F218" s="23">
        <v>8</v>
      </c>
      <c r="G218" s="24" t="s">
        <v>53</v>
      </c>
      <c r="H218" s="32" t="s">
        <v>50</v>
      </c>
      <c r="I218" s="32" t="s">
        <v>64</v>
      </c>
      <c r="J218" s="32" t="s">
        <v>47</v>
      </c>
      <c r="K218" s="37">
        <v>32000</v>
      </c>
      <c r="L218" s="37">
        <v>16000</v>
      </c>
      <c r="M218" s="37">
        <v>10000</v>
      </c>
      <c r="N218" s="37">
        <v>7000</v>
      </c>
      <c r="O218" s="34" t="e">
        <v>#REF!</v>
      </c>
      <c r="P218" s="34" t="e">
        <v>#REF!</v>
      </c>
      <c r="Q218" s="34" t="e">
        <v>#REF!</v>
      </c>
      <c r="R218" s="34" t="e">
        <v>#REF!</v>
      </c>
      <c r="S218" s="47"/>
      <c r="T218" s="47"/>
      <c r="U218" s="47"/>
      <c r="V218" s="47"/>
      <c r="W218" s="48"/>
      <c r="X218" s="48"/>
      <c r="Y218" s="48"/>
      <c r="Z218" s="48"/>
      <c r="AA218" s="47"/>
      <c r="AB218" s="47"/>
      <c r="AC218" s="47"/>
      <c r="AD218" s="47"/>
      <c r="AE218" s="48"/>
      <c r="AF218" s="48"/>
      <c r="AG218" s="48"/>
      <c r="AH218" s="48"/>
      <c r="AI218" s="31">
        <v>3.05</v>
      </c>
      <c r="AJ218" s="49"/>
      <c r="AK218" s="49" t="e">
        <v>#REF!</v>
      </c>
      <c r="AL218" s="67" t="e">
        <v>#REF!</v>
      </c>
      <c r="AM218" s="67" t="e">
        <v>#REF!</v>
      </c>
      <c r="AN218" s="67" t="e">
        <v>#REF!</v>
      </c>
      <c r="AO218" s="67" t="e">
        <v>#REF!</v>
      </c>
      <c r="AP218" s="71" t="e">
        <v>#REF!</v>
      </c>
      <c r="AQ218" s="71" t="e">
        <v>#REF!</v>
      </c>
      <c r="AR218" s="71" t="e">
        <v>#REF!</v>
      </c>
      <c r="AS218" s="71" t="e">
        <v>#REF!</v>
      </c>
      <c r="AT218" s="72" t="e">
        <v>#REF!</v>
      </c>
      <c r="AU218" s="50" t="s">
        <v>21</v>
      </c>
      <c r="AV218" s="69">
        <v>22400</v>
      </c>
      <c r="AW218" s="70">
        <v>11200</v>
      </c>
      <c r="AX218" s="70">
        <v>7000</v>
      </c>
      <c r="AY218" s="70">
        <v>4900</v>
      </c>
      <c r="AZ218" s="47">
        <v>19200</v>
      </c>
      <c r="BA218" s="47">
        <v>9600</v>
      </c>
      <c r="BB218" s="47">
        <v>6000</v>
      </c>
      <c r="BC218" s="47">
        <v>4200</v>
      </c>
      <c r="BD218" s="36" t="e">
        <v>#REF!</v>
      </c>
      <c r="BE218" s="41"/>
      <c r="BH218" s="28" t="s">
        <v>50</v>
      </c>
      <c r="BI218" s="28" t="s">
        <v>64</v>
      </c>
      <c r="BJ218" s="28" t="s">
        <v>47</v>
      </c>
      <c r="BK218" s="91" t="s">
        <v>50</v>
      </c>
      <c r="BL218" s="91" t="s">
        <v>64</v>
      </c>
      <c r="BM218" s="91" t="s">
        <v>47</v>
      </c>
      <c r="IL218" s="41"/>
      <c r="IM218" s="41"/>
      <c r="IN218" s="41"/>
      <c r="IO218" s="41"/>
      <c r="JA218" s="41"/>
      <c r="JB218" s="41"/>
      <c r="JC218" s="41"/>
      <c r="JD218" s="41"/>
      <c r="JE218" s="41"/>
      <c r="JF218" s="41"/>
      <c r="JG218" s="41"/>
      <c r="JH218" s="41"/>
      <c r="JI218" s="41"/>
      <c r="JJ218" s="41"/>
      <c r="JK218" s="41"/>
      <c r="JL218" s="41"/>
      <c r="JM218" s="41"/>
      <c r="JN218" s="41"/>
      <c r="JO218" s="41"/>
      <c r="JP218" s="41"/>
      <c r="JQ218" s="41"/>
      <c r="JR218" s="41"/>
      <c r="JS218" s="41"/>
      <c r="JT218" s="41"/>
      <c r="JU218" s="41"/>
      <c r="JV218" s="41"/>
      <c r="JW218" s="41"/>
      <c r="JX218" s="41"/>
      <c r="JY218" s="41"/>
      <c r="JZ218" s="41"/>
      <c r="KA218" s="41"/>
      <c r="KB218" s="41"/>
      <c r="KC218" s="41"/>
      <c r="KD218" s="41"/>
      <c r="KE218" s="41"/>
      <c r="KF218" s="41"/>
      <c r="KG218" s="41"/>
      <c r="KH218" s="41"/>
      <c r="KI218" s="41"/>
      <c r="KJ218" s="41"/>
      <c r="KK218" s="41"/>
      <c r="KL218" s="41"/>
      <c r="KM218" s="41"/>
      <c r="KN218" s="41"/>
      <c r="KO218" s="41"/>
      <c r="KP218" s="41"/>
      <c r="KQ218" s="41"/>
      <c r="SH218" s="41"/>
      <c r="SI218" s="41"/>
      <c r="SJ218" s="41"/>
      <c r="SK218" s="41"/>
      <c r="SW218" s="41"/>
      <c r="SX218" s="41"/>
      <c r="SY218" s="41"/>
      <c r="SZ218" s="41"/>
      <c r="TA218" s="41"/>
      <c r="TB218" s="41"/>
      <c r="TC218" s="41"/>
      <c r="TD218" s="41"/>
      <c r="TE218" s="41"/>
      <c r="TF218" s="41"/>
      <c r="TG218" s="41"/>
      <c r="TH218" s="41"/>
      <c r="TI218" s="41"/>
      <c r="TJ218" s="41"/>
      <c r="TK218" s="41"/>
      <c r="TL218" s="41"/>
      <c r="TM218" s="41"/>
      <c r="TN218" s="41"/>
      <c r="TO218" s="41"/>
      <c r="TP218" s="41"/>
      <c r="TQ218" s="41"/>
      <c r="TR218" s="41"/>
      <c r="TS218" s="41"/>
      <c r="TT218" s="41"/>
      <c r="TU218" s="41"/>
      <c r="TV218" s="41"/>
      <c r="TW218" s="41"/>
      <c r="TX218" s="41"/>
      <c r="TY218" s="41"/>
      <c r="TZ218" s="41"/>
      <c r="UA218" s="41"/>
      <c r="UB218" s="41"/>
      <c r="UC218" s="41"/>
      <c r="UD218" s="41"/>
      <c r="UE218" s="41"/>
      <c r="UF218" s="41"/>
      <c r="UG218" s="41"/>
      <c r="UH218" s="41"/>
      <c r="UI218" s="41"/>
      <c r="UJ218" s="41"/>
      <c r="UK218" s="41"/>
      <c r="UL218" s="41"/>
      <c r="UM218" s="41"/>
      <c r="ACD218" s="41"/>
      <c r="ACE218" s="41"/>
      <c r="ACF218" s="41"/>
      <c r="ACG218" s="41"/>
      <c r="ACS218" s="41"/>
      <c r="ACT218" s="41"/>
      <c r="ACU218" s="41"/>
      <c r="ACV218" s="41"/>
      <c r="ACW218" s="41"/>
      <c r="ACX218" s="41"/>
      <c r="ACY218" s="41"/>
      <c r="ACZ218" s="41"/>
      <c r="ADA218" s="41"/>
      <c r="ADB218" s="41"/>
      <c r="ADC218" s="41"/>
      <c r="ADD218" s="41"/>
      <c r="ADE218" s="41"/>
      <c r="ADF218" s="41"/>
      <c r="ADG218" s="41"/>
      <c r="ADH218" s="41"/>
      <c r="ADI218" s="41"/>
      <c r="ADJ218" s="41"/>
      <c r="ADK218" s="41"/>
      <c r="ADL218" s="41"/>
      <c r="ADM218" s="41"/>
      <c r="ADN218" s="41"/>
      <c r="ADO218" s="41"/>
      <c r="ADP218" s="41"/>
      <c r="ADQ218" s="41"/>
      <c r="ADR218" s="41"/>
      <c r="ADS218" s="41"/>
      <c r="ADT218" s="41"/>
      <c r="ADU218" s="41"/>
      <c r="ADV218" s="41"/>
      <c r="ADW218" s="41"/>
      <c r="ADX218" s="41"/>
      <c r="ADY218" s="41"/>
      <c r="ADZ218" s="41"/>
      <c r="AEA218" s="41"/>
      <c r="AEB218" s="41"/>
      <c r="AEC218" s="41"/>
      <c r="AED218" s="41"/>
      <c r="AEE218" s="41"/>
      <c r="AEF218" s="41"/>
      <c r="AEG218" s="41"/>
      <c r="AEH218" s="41"/>
      <c r="AEI218" s="41"/>
      <c r="ALZ218" s="41"/>
      <c r="AMA218" s="41"/>
      <c r="AMB218" s="41"/>
      <c r="AMC218" s="41"/>
      <c r="AMO218" s="41"/>
      <c r="AMP218" s="41"/>
      <c r="AMQ218" s="41"/>
      <c r="AMR218" s="41"/>
      <c r="AMS218" s="41"/>
      <c r="AMT218" s="41"/>
      <c r="AMU218" s="41"/>
      <c r="AMV218" s="41"/>
      <c r="AMW218" s="41"/>
      <c r="AMX218" s="41"/>
      <c r="AMY218" s="41"/>
      <c r="AMZ218" s="41"/>
      <c r="ANA218" s="41"/>
      <c r="ANB218" s="41"/>
      <c r="ANC218" s="41"/>
      <c r="AND218" s="41"/>
      <c r="ANE218" s="41"/>
      <c r="ANF218" s="41"/>
      <c r="ANG218" s="41"/>
      <c r="ANH218" s="41"/>
      <c r="ANI218" s="41"/>
      <c r="ANJ218" s="41"/>
      <c r="ANK218" s="41"/>
      <c r="ANL218" s="41"/>
      <c r="ANM218" s="41"/>
      <c r="ANN218" s="41"/>
      <c r="ANO218" s="41"/>
      <c r="ANP218" s="41"/>
      <c r="ANQ218" s="41"/>
      <c r="ANR218" s="41"/>
      <c r="ANS218" s="41"/>
      <c r="ANT218" s="41"/>
      <c r="ANU218" s="41"/>
      <c r="ANV218" s="41"/>
      <c r="ANW218" s="41"/>
      <c r="ANX218" s="41"/>
      <c r="ANY218" s="41"/>
      <c r="ANZ218" s="41"/>
      <c r="AOA218" s="41"/>
      <c r="AOB218" s="41"/>
      <c r="AOC218" s="41"/>
      <c r="AOD218" s="41"/>
      <c r="AOE218" s="41"/>
      <c r="AVV218" s="41"/>
      <c r="AVW218" s="41"/>
      <c r="AVX218" s="41"/>
      <c r="AVY218" s="41"/>
      <c r="AWK218" s="41"/>
      <c r="AWL218" s="41"/>
      <c r="AWM218" s="41"/>
      <c r="AWN218" s="41"/>
      <c r="AWO218" s="41"/>
      <c r="AWP218" s="41"/>
      <c r="AWQ218" s="41"/>
      <c r="AWR218" s="41"/>
      <c r="AWS218" s="41"/>
      <c r="AWT218" s="41"/>
      <c r="AWU218" s="41"/>
      <c r="AWV218" s="41"/>
      <c r="AWW218" s="41"/>
      <c r="AWX218" s="41"/>
      <c r="AWY218" s="41"/>
      <c r="AWZ218" s="41"/>
      <c r="AXA218" s="41"/>
      <c r="AXB218" s="41"/>
      <c r="AXC218" s="41"/>
      <c r="AXD218" s="41"/>
      <c r="AXE218" s="41"/>
      <c r="AXF218" s="41"/>
      <c r="AXG218" s="41"/>
      <c r="AXH218" s="41"/>
      <c r="AXI218" s="41"/>
      <c r="AXJ218" s="41"/>
      <c r="AXK218" s="41"/>
      <c r="AXL218" s="41"/>
      <c r="AXM218" s="41"/>
      <c r="AXN218" s="41"/>
      <c r="AXO218" s="41"/>
      <c r="AXP218" s="41"/>
      <c r="AXQ218" s="41"/>
      <c r="AXR218" s="41"/>
      <c r="AXS218" s="41"/>
      <c r="AXT218" s="41"/>
      <c r="AXU218" s="41"/>
      <c r="AXV218" s="41"/>
      <c r="AXW218" s="41"/>
      <c r="AXX218" s="41"/>
      <c r="AXY218" s="41"/>
      <c r="AXZ218" s="41"/>
      <c r="AYA218" s="41"/>
      <c r="BFR218" s="41"/>
      <c r="BFS218" s="41"/>
      <c r="BFT218" s="41"/>
      <c r="BFU218" s="41"/>
      <c r="BGG218" s="41"/>
      <c r="BGH218" s="41"/>
      <c r="BGI218" s="41"/>
      <c r="BGJ218" s="41"/>
      <c r="BGK218" s="41"/>
      <c r="BGL218" s="41"/>
      <c r="BGM218" s="41"/>
      <c r="BGN218" s="41"/>
      <c r="BGO218" s="41"/>
      <c r="BGP218" s="41"/>
      <c r="BGQ218" s="41"/>
      <c r="BGR218" s="41"/>
      <c r="BGS218" s="41"/>
      <c r="BGT218" s="41"/>
      <c r="BGU218" s="41"/>
      <c r="BGV218" s="41"/>
      <c r="BGW218" s="41"/>
      <c r="BGX218" s="41"/>
      <c r="BGY218" s="41"/>
      <c r="BGZ218" s="41"/>
      <c r="BHA218" s="41"/>
      <c r="BHB218" s="41"/>
      <c r="BHC218" s="41"/>
      <c r="BHD218" s="41"/>
      <c r="BHE218" s="41"/>
      <c r="BHF218" s="41"/>
      <c r="BHG218" s="41"/>
      <c r="BHH218" s="41"/>
      <c r="BHI218" s="41"/>
      <c r="BHJ218" s="41"/>
      <c r="BHK218" s="41"/>
      <c r="BHL218" s="41"/>
      <c r="BHM218" s="41"/>
      <c r="BHN218" s="41"/>
      <c r="BHO218" s="41"/>
      <c r="BHP218" s="41"/>
      <c r="BHQ218" s="41"/>
      <c r="BHR218" s="41"/>
      <c r="BHS218" s="41"/>
      <c r="BHT218" s="41"/>
      <c r="BHU218" s="41"/>
      <c r="BHV218" s="41"/>
      <c r="BHW218" s="41"/>
      <c r="BPN218" s="41"/>
      <c r="BPO218" s="41"/>
      <c r="BPP218" s="41"/>
      <c r="BPQ218" s="41"/>
      <c r="BQC218" s="41"/>
      <c r="BQD218" s="41"/>
      <c r="BQE218" s="41"/>
      <c r="BQF218" s="41"/>
      <c r="BQG218" s="41"/>
      <c r="BQH218" s="41"/>
      <c r="BQI218" s="41"/>
      <c r="BQJ218" s="41"/>
      <c r="BQK218" s="41"/>
      <c r="BQL218" s="41"/>
      <c r="BQM218" s="41"/>
      <c r="BQN218" s="41"/>
      <c r="BQO218" s="41"/>
      <c r="BQP218" s="41"/>
      <c r="BQQ218" s="41"/>
      <c r="BQR218" s="41"/>
      <c r="BQS218" s="41"/>
      <c r="BQT218" s="41"/>
      <c r="BQU218" s="41"/>
      <c r="BQV218" s="41"/>
      <c r="BQW218" s="41"/>
      <c r="BQX218" s="41"/>
      <c r="BQY218" s="41"/>
      <c r="BQZ218" s="41"/>
      <c r="BRA218" s="41"/>
      <c r="BRB218" s="41"/>
      <c r="BRC218" s="41"/>
      <c r="BRD218" s="41"/>
      <c r="BRE218" s="41"/>
      <c r="BRF218" s="41"/>
      <c r="BRG218" s="41"/>
      <c r="BRH218" s="41"/>
      <c r="BRI218" s="41"/>
      <c r="BRJ218" s="41"/>
      <c r="BRK218" s="41"/>
      <c r="BRL218" s="41"/>
      <c r="BRM218" s="41"/>
      <c r="BRN218" s="41"/>
      <c r="BRO218" s="41"/>
      <c r="BRP218" s="41"/>
      <c r="BRQ218" s="41"/>
      <c r="BRR218" s="41"/>
      <c r="BRS218" s="41"/>
      <c r="BZJ218" s="41"/>
      <c r="BZK218" s="41"/>
      <c r="BZL218" s="41"/>
      <c r="BZM218" s="41"/>
      <c r="BZY218" s="41"/>
      <c r="BZZ218" s="41"/>
      <c r="CAA218" s="41"/>
      <c r="CAB218" s="41"/>
      <c r="CAC218" s="41"/>
      <c r="CAD218" s="41"/>
      <c r="CAE218" s="41"/>
      <c r="CAF218" s="41"/>
      <c r="CAG218" s="41"/>
      <c r="CAH218" s="41"/>
      <c r="CAI218" s="41"/>
      <c r="CAJ218" s="41"/>
      <c r="CAK218" s="41"/>
      <c r="CAL218" s="41"/>
      <c r="CAM218" s="41"/>
      <c r="CAN218" s="41"/>
      <c r="CAO218" s="41"/>
      <c r="CAP218" s="41"/>
      <c r="CAQ218" s="41"/>
      <c r="CAR218" s="41"/>
      <c r="CAS218" s="41"/>
      <c r="CAT218" s="41"/>
      <c r="CAU218" s="41"/>
      <c r="CAV218" s="41"/>
      <c r="CAW218" s="41"/>
      <c r="CAX218" s="41"/>
      <c r="CAY218" s="41"/>
      <c r="CAZ218" s="41"/>
      <c r="CBA218" s="41"/>
      <c r="CBB218" s="41"/>
      <c r="CBC218" s="41"/>
      <c r="CBD218" s="41"/>
      <c r="CBE218" s="41"/>
      <c r="CBF218" s="41"/>
      <c r="CBG218" s="41"/>
      <c r="CBH218" s="41"/>
      <c r="CBI218" s="41"/>
      <c r="CBJ218" s="41"/>
      <c r="CBK218" s="41"/>
      <c r="CBL218" s="41"/>
      <c r="CBM218" s="41"/>
      <c r="CBN218" s="41"/>
      <c r="CBO218" s="41"/>
      <c r="CJF218" s="41"/>
      <c r="CJG218" s="41"/>
      <c r="CJH218" s="41"/>
      <c r="CJI218" s="41"/>
      <c r="CJU218" s="41"/>
      <c r="CJV218" s="41"/>
      <c r="CJW218" s="41"/>
      <c r="CJX218" s="41"/>
      <c r="CJY218" s="41"/>
      <c r="CJZ218" s="41"/>
      <c r="CKA218" s="41"/>
      <c r="CKB218" s="41"/>
      <c r="CKC218" s="41"/>
      <c r="CKD218" s="41"/>
      <c r="CKE218" s="41"/>
      <c r="CKF218" s="41"/>
      <c r="CKG218" s="41"/>
      <c r="CKH218" s="41"/>
      <c r="CKI218" s="41"/>
      <c r="CKJ218" s="41"/>
      <c r="CKK218" s="41"/>
      <c r="CKL218" s="41"/>
      <c r="CKM218" s="41"/>
      <c r="CKN218" s="41"/>
      <c r="CKO218" s="41"/>
      <c r="CKP218" s="41"/>
      <c r="CKQ218" s="41"/>
      <c r="CKR218" s="41"/>
      <c r="CKS218" s="41"/>
      <c r="CKT218" s="41"/>
      <c r="CKU218" s="41"/>
      <c r="CKV218" s="41"/>
      <c r="CKW218" s="41"/>
      <c r="CKX218" s="41"/>
      <c r="CKY218" s="41"/>
      <c r="CKZ218" s="41"/>
      <c r="CLA218" s="41"/>
      <c r="CLB218" s="41"/>
      <c r="CLC218" s="41"/>
      <c r="CLD218" s="41"/>
      <c r="CLE218" s="41"/>
      <c r="CLF218" s="41"/>
      <c r="CLG218" s="41"/>
      <c r="CLH218" s="41"/>
      <c r="CLI218" s="41"/>
      <c r="CLJ218" s="41"/>
      <c r="CLK218" s="41"/>
      <c r="CTB218" s="41"/>
      <c r="CTC218" s="41"/>
      <c r="CTD218" s="41"/>
      <c r="CTE218" s="41"/>
      <c r="CTQ218" s="41"/>
      <c r="CTR218" s="41"/>
      <c r="CTS218" s="41"/>
      <c r="CTT218" s="41"/>
      <c r="CTU218" s="41"/>
      <c r="CTV218" s="41"/>
      <c r="CTW218" s="41"/>
      <c r="CTX218" s="41"/>
      <c r="CTY218" s="41"/>
      <c r="CTZ218" s="41"/>
      <c r="CUA218" s="41"/>
      <c r="CUB218" s="41"/>
      <c r="CUC218" s="41"/>
      <c r="CUD218" s="41"/>
      <c r="CUE218" s="41"/>
      <c r="CUF218" s="41"/>
      <c r="CUG218" s="41"/>
      <c r="CUH218" s="41"/>
      <c r="CUI218" s="41"/>
      <c r="CUJ218" s="41"/>
      <c r="CUK218" s="41"/>
      <c r="CUL218" s="41"/>
      <c r="CUM218" s="41"/>
      <c r="CUN218" s="41"/>
      <c r="CUO218" s="41"/>
      <c r="CUP218" s="41"/>
      <c r="CUQ218" s="41"/>
      <c r="CUR218" s="41"/>
      <c r="CUS218" s="41"/>
      <c r="CUT218" s="41"/>
      <c r="CUU218" s="41"/>
      <c r="CUV218" s="41"/>
      <c r="CUW218" s="41"/>
      <c r="CUX218" s="41"/>
      <c r="CUY218" s="41"/>
      <c r="CUZ218" s="41"/>
      <c r="CVA218" s="41"/>
      <c r="CVB218" s="41"/>
      <c r="CVC218" s="41"/>
      <c r="CVD218" s="41"/>
      <c r="CVE218" s="41"/>
      <c r="CVF218" s="41"/>
      <c r="CVG218" s="41"/>
      <c r="DCX218" s="41"/>
      <c r="DCY218" s="41"/>
      <c r="DCZ218" s="41"/>
      <c r="DDA218" s="41"/>
      <c r="DDM218" s="41"/>
      <c r="DDN218" s="41"/>
      <c r="DDO218" s="41"/>
      <c r="DDP218" s="41"/>
      <c r="DDQ218" s="41"/>
      <c r="DDR218" s="41"/>
      <c r="DDS218" s="41"/>
      <c r="DDT218" s="41"/>
      <c r="DDU218" s="41"/>
      <c r="DDV218" s="41"/>
      <c r="DDW218" s="41"/>
      <c r="DDX218" s="41"/>
      <c r="DDY218" s="41"/>
      <c r="DDZ218" s="41"/>
      <c r="DEA218" s="41"/>
      <c r="DEB218" s="41"/>
      <c r="DEC218" s="41"/>
      <c r="DED218" s="41"/>
      <c r="DEE218" s="41"/>
      <c r="DEF218" s="41"/>
      <c r="DEG218" s="41"/>
      <c r="DEH218" s="41"/>
      <c r="DEI218" s="41"/>
      <c r="DEJ218" s="41"/>
      <c r="DEK218" s="41"/>
      <c r="DEL218" s="41"/>
      <c r="DEM218" s="41"/>
      <c r="DEN218" s="41"/>
      <c r="DEO218" s="41"/>
      <c r="DEP218" s="41"/>
      <c r="DEQ218" s="41"/>
      <c r="DER218" s="41"/>
      <c r="DES218" s="41"/>
      <c r="DET218" s="41"/>
      <c r="DEU218" s="41"/>
      <c r="DEV218" s="41"/>
      <c r="DEW218" s="41"/>
      <c r="DEX218" s="41"/>
      <c r="DEY218" s="41"/>
      <c r="DEZ218" s="41"/>
      <c r="DFA218" s="41"/>
      <c r="DFB218" s="41"/>
      <c r="DFC218" s="41"/>
      <c r="DMT218" s="41"/>
      <c r="DMU218" s="41"/>
      <c r="DMV218" s="41"/>
      <c r="DMW218" s="41"/>
      <c r="DNI218" s="41"/>
      <c r="DNJ218" s="41"/>
      <c r="DNK218" s="41"/>
      <c r="DNL218" s="41"/>
      <c r="DNM218" s="41"/>
      <c r="DNN218" s="41"/>
      <c r="DNO218" s="41"/>
      <c r="DNP218" s="41"/>
      <c r="DNQ218" s="41"/>
      <c r="DNR218" s="41"/>
      <c r="DNS218" s="41"/>
      <c r="DNT218" s="41"/>
      <c r="DNU218" s="41"/>
      <c r="DNV218" s="41"/>
      <c r="DNW218" s="41"/>
      <c r="DNX218" s="41"/>
      <c r="DNY218" s="41"/>
      <c r="DNZ218" s="41"/>
      <c r="DOA218" s="41"/>
      <c r="DOB218" s="41"/>
      <c r="DOC218" s="41"/>
      <c r="DOD218" s="41"/>
      <c r="DOE218" s="41"/>
      <c r="DOF218" s="41"/>
      <c r="DOG218" s="41"/>
      <c r="DOH218" s="41"/>
      <c r="DOI218" s="41"/>
      <c r="DOJ218" s="41"/>
      <c r="DOK218" s="41"/>
      <c r="DOL218" s="41"/>
      <c r="DOM218" s="41"/>
      <c r="DON218" s="41"/>
      <c r="DOO218" s="41"/>
      <c r="DOP218" s="41"/>
      <c r="DOQ218" s="41"/>
      <c r="DOR218" s="41"/>
      <c r="DOS218" s="41"/>
      <c r="DOT218" s="41"/>
      <c r="DOU218" s="41"/>
      <c r="DOV218" s="41"/>
      <c r="DOW218" s="41"/>
      <c r="DOX218" s="41"/>
      <c r="DOY218" s="41"/>
      <c r="DWP218" s="41"/>
      <c r="DWQ218" s="41"/>
      <c r="DWR218" s="41"/>
      <c r="DWS218" s="41"/>
      <c r="DXE218" s="41"/>
      <c r="DXF218" s="41"/>
      <c r="DXG218" s="41"/>
      <c r="DXH218" s="41"/>
      <c r="DXI218" s="41"/>
      <c r="DXJ218" s="41"/>
      <c r="DXK218" s="41"/>
      <c r="DXL218" s="41"/>
      <c r="DXM218" s="41"/>
      <c r="DXN218" s="41"/>
      <c r="DXO218" s="41"/>
      <c r="DXP218" s="41"/>
      <c r="DXQ218" s="41"/>
      <c r="DXR218" s="41"/>
      <c r="DXS218" s="41"/>
      <c r="DXT218" s="41"/>
      <c r="DXU218" s="41"/>
      <c r="DXV218" s="41"/>
      <c r="DXW218" s="41"/>
      <c r="DXX218" s="41"/>
      <c r="DXY218" s="41"/>
      <c r="DXZ218" s="41"/>
      <c r="DYA218" s="41"/>
      <c r="DYB218" s="41"/>
      <c r="DYC218" s="41"/>
      <c r="DYD218" s="41"/>
      <c r="DYE218" s="41"/>
      <c r="DYF218" s="41"/>
      <c r="DYG218" s="41"/>
      <c r="DYH218" s="41"/>
      <c r="DYI218" s="41"/>
      <c r="DYJ218" s="41"/>
      <c r="DYK218" s="41"/>
      <c r="DYL218" s="41"/>
      <c r="DYM218" s="41"/>
      <c r="DYN218" s="41"/>
      <c r="DYO218" s="41"/>
      <c r="DYP218" s="41"/>
      <c r="DYQ218" s="41"/>
      <c r="DYR218" s="41"/>
      <c r="DYS218" s="41"/>
      <c r="DYT218" s="41"/>
      <c r="DYU218" s="41"/>
      <c r="EGL218" s="41"/>
      <c r="EGM218" s="41"/>
      <c r="EGN218" s="41"/>
      <c r="EGO218" s="41"/>
      <c r="EHA218" s="41"/>
      <c r="EHB218" s="41"/>
      <c r="EHC218" s="41"/>
      <c r="EHD218" s="41"/>
      <c r="EHE218" s="41"/>
      <c r="EHF218" s="41"/>
      <c r="EHG218" s="41"/>
      <c r="EHH218" s="41"/>
      <c r="EHI218" s="41"/>
      <c r="EHJ218" s="41"/>
      <c r="EHK218" s="41"/>
      <c r="EHL218" s="41"/>
      <c r="EHM218" s="41"/>
      <c r="EHN218" s="41"/>
      <c r="EHO218" s="41"/>
      <c r="EHP218" s="41"/>
      <c r="EHQ218" s="41"/>
      <c r="EHR218" s="41"/>
      <c r="EHS218" s="41"/>
      <c r="EHT218" s="41"/>
      <c r="EHU218" s="41"/>
      <c r="EHV218" s="41"/>
      <c r="EHW218" s="41"/>
      <c r="EHX218" s="41"/>
      <c r="EHY218" s="41"/>
      <c r="EHZ218" s="41"/>
      <c r="EIA218" s="41"/>
      <c r="EIB218" s="41"/>
      <c r="EIC218" s="41"/>
      <c r="EID218" s="41"/>
      <c r="EIE218" s="41"/>
      <c r="EIF218" s="41"/>
      <c r="EIG218" s="41"/>
      <c r="EIH218" s="41"/>
      <c r="EII218" s="41"/>
      <c r="EIJ218" s="41"/>
      <c r="EIK218" s="41"/>
      <c r="EIL218" s="41"/>
      <c r="EIM218" s="41"/>
      <c r="EIN218" s="41"/>
      <c r="EIO218" s="41"/>
      <c r="EIP218" s="41"/>
      <c r="EIQ218" s="41"/>
      <c r="EQH218" s="41"/>
      <c r="EQI218" s="41"/>
      <c r="EQJ218" s="41"/>
      <c r="EQK218" s="41"/>
      <c r="EQW218" s="41"/>
      <c r="EQX218" s="41"/>
      <c r="EQY218" s="41"/>
      <c r="EQZ218" s="41"/>
      <c r="ERA218" s="41"/>
      <c r="ERB218" s="41"/>
      <c r="ERC218" s="41"/>
      <c r="ERD218" s="41"/>
      <c r="ERE218" s="41"/>
      <c r="ERF218" s="41"/>
      <c r="ERG218" s="41"/>
      <c r="ERH218" s="41"/>
      <c r="ERI218" s="41"/>
      <c r="ERJ218" s="41"/>
      <c r="ERK218" s="41"/>
      <c r="ERL218" s="41"/>
      <c r="ERM218" s="41"/>
      <c r="ERN218" s="41"/>
      <c r="ERO218" s="41"/>
      <c r="ERP218" s="41"/>
      <c r="ERQ218" s="41"/>
      <c r="ERR218" s="41"/>
      <c r="ERS218" s="41"/>
      <c r="ERT218" s="41"/>
      <c r="ERU218" s="41"/>
      <c r="ERV218" s="41"/>
      <c r="ERW218" s="41"/>
      <c r="ERX218" s="41"/>
      <c r="ERY218" s="41"/>
      <c r="ERZ218" s="41"/>
      <c r="ESA218" s="41"/>
      <c r="ESB218" s="41"/>
      <c r="ESC218" s="41"/>
      <c r="ESD218" s="41"/>
      <c r="ESE218" s="41"/>
      <c r="ESF218" s="41"/>
      <c r="ESG218" s="41"/>
      <c r="ESH218" s="41"/>
      <c r="ESI218" s="41"/>
      <c r="ESJ218" s="41"/>
      <c r="ESK218" s="41"/>
      <c r="ESL218" s="41"/>
      <c r="ESM218" s="41"/>
      <c r="FAD218" s="41"/>
      <c r="FAE218" s="41"/>
      <c r="FAF218" s="41"/>
      <c r="FAG218" s="41"/>
      <c r="FAS218" s="41"/>
      <c r="FAT218" s="41"/>
      <c r="FAU218" s="41"/>
      <c r="FAV218" s="41"/>
      <c r="FAW218" s="41"/>
      <c r="FAX218" s="41"/>
      <c r="FAY218" s="41"/>
      <c r="FAZ218" s="41"/>
      <c r="FBA218" s="41"/>
      <c r="FBB218" s="41"/>
      <c r="FBC218" s="41"/>
      <c r="FBD218" s="41"/>
      <c r="FBE218" s="41"/>
      <c r="FBF218" s="41"/>
      <c r="FBG218" s="41"/>
      <c r="FBH218" s="41"/>
      <c r="FBI218" s="41"/>
      <c r="FBJ218" s="41"/>
      <c r="FBK218" s="41"/>
      <c r="FBL218" s="41"/>
      <c r="FBM218" s="41"/>
      <c r="FBN218" s="41"/>
      <c r="FBO218" s="41"/>
      <c r="FBP218" s="41"/>
      <c r="FBQ218" s="41"/>
      <c r="FBR218" s="41"/>
      <c r="FBS218" s="41"/>
      <c r="FBT218" s="41"/>
      <c r="FBU218" s="41"/>
      <c r="FBV218" s="41"/>
      <c r="FBW218" s="41"/>
      <c r="FBX218" s="41"/>
      <c r="FBY218" s="41"/>
      <c r="FBZ218" s="41"/>
      <c r="FCA218" s="41"/>
      <c r="FCB218" s="41"/>
      <c r="FCC218" s="41"/>
      <c r="FCD218" s="41"/>
      <c r="FCE218" s="41"/>
      <c r="FCF218" s="41"/>
      <c r="FCG218" s="41"/>
      <c r="FCH218" s="41"/>
      <c r="FCI218" s="41"/>
      <c r="FJZ218" s="41"/>
      <c r="FKA218" s="41"/>
      <c r="FKB218" s="41"/>
      <c r="FKC218" s="41"/>
      <c r="FKO218" s="41"/>
      <c r="FKP218" s="41"/>
      <c r="FKQ218" s="41"/>
      <c r="FKR218" s="41"/>
      <c r="FKS218" s="41"/>
      <c r="FKT218" s="41"/>
      <c r="FKU218" s="41"/>
      <c r="FKV218" s="41"/>
      <c r="FKW218" s="41"/>
      <c r="FKX218" s="41"/>
      <c r="FKY218" s="41"/>
      <c r="FKZ218" s="41"/>
      <c r="FLA218" s="41"/>
      <c r="FLB218" s="41"/>
      <c r="FLC218" s="41"/>
      <c r="FLD218" s="41"/>
      <c r="FLE218" s="41"/>
      <c r="FLF218" s="41"/>
      <c r="FLG218" s="41"/>
      <c r="FLH218" s="41"/>
      <c r="FLI218" s="41"/>
      <c r="FLJ218" s="41"/>
      <c r="FLK218" s="41"/>
      <c r="FLL218" s="41"/>
      <c r="FLM218" s="41"/>
      <c r="FLN218" s="41"/>
      <c r="FLO218" s="41"/>
      <c r="FLP218" s="41"/>
      <c r="FLQ218" s="41"/>
      <c r="FLR218" s="41"/>
      <c r="FLS218" s="41"/>
      <c r="FLT218" s="41"/>
      <c r="FLU218" s="41"/>
      <c r="FLV218" s="41"/>
      <c r="FLW218" s="41"/>
      <c r="FLX218" s="41"/>
      <c r="FLY218" s="41"/>
      <c r="FLZ218" s="41"/>
      <c r="FMA218" s="41"/>
      <c r="FMB218" s="41"/>
      <c r="FMC218" s="41"/>
      <c r="FMD218" s="41"/>
      <c r="FME218" s="41"/>
      <c r="FTV218" s="41"/>
      <c r="FTW218" s="41"/>
      <c r="FTX218" s="41"/>
      <c r="FTY218" s="41"/>
      <c r="FUK218" s="41"/>
      <c r="FUL218" s="41"/>
      <c r="FUM218" s="41"/>
      <c r="FUN218" s="41"/>
      <c r="FUO218" s="41"/>
      <c r="FUP218" s="41"/>
      <c r="FUQ218" s="41"/>
      <c r="FUR218" s="41"/>
      <c r="FUS218" s="41"/>
      <c r="FUT218" s="41"/>
      <c r="FUU218" s="41"/>
      <c r="FUV218" s="41"/>
      <c r="FUW218" s="41"/>
      <c r="FUX218" s="41"/>
      <c r="FUY218" s="41"/>
      <c r="FUZ218" s="41"/>
      <c r="FVA218" s="41"/>
      <c r="FVB218" s="41"/>
      <c r="FVC218" s="41"/>
      <c r="FVD218" s="41"/>
      <c r="FVE218" s="41"/>
      <c r="FVF218" s="41"/>
      <c r="FVG218" s="41"/>
      <c r="FVH218" s="41"/>
      <c r="FVI218" s="41"/>
      <c r="FVJ218" s="41"/>
      <c r="FVK218" s="41"/>
      <c r="FVL218" s="41"/>
      <c r="FVM218" s="41"/>
      <c r="FVN218" s="41"/>
      <c r="FVO218" s="41"/>
      <c r="FVP218" s="41"/>
      <c r="FVQ218" s="41"/>
      <c r="FVR218" s="41"/>
      <c r="FVS218" s="41"/>
      <c r="FVT218" s="41"/>
      <c r="FVU218" s="41"/>
      <c r="FVV218" s="41"/>
      <c r="FVW218" s="41"/>
      <c r="FVX218" s="41"/>
      <c r="FVY218" s="41"/>
      <c r="FVZ218" s="41"/>
      <c r="FWA218" s="41"/>
      <c r="GDR218" s="41"/>
      <c r="GDS218" s="41"/>
      <c r="GDT218" s="41"/>
      <c r="GDU218" s="41"/>
      <c r="GEG218" s="41"/>
      <c r="GEH218" s="41"/>
      <c r="GEI218" s="41"/>
      <c r="GEJ218" s="41"/>
      <c r="GEK218" s="41"/>
      <c r="GEL218" s="41"/>
      <c r="GEM218" s="41"/>
      <c r="GEN218" s="41"/>
      <c r="GEO218" s="41"/>
      <c r="GEP218" s="41"/>
      <c r="GEQ218" s="41"/>
      <c r="GER218" s="41"/>
      <c r="GES218" s="41"/>
      <c r="GET218" s="41"/>
      <c r="GEU218" s="41"/>
      <c r="GEV218" s="41"/>
      <c r="GEW218" s="41"/>
      <c r="GEX218" s="41"/>
      <c r="GEY218" s="41"/>
      <c r="GEZ218" s="41"/>
      <c r="GFA218" s="41"/>
      <c r="GFB218" s="41"/>
      <c r="GFC218" s="41"/>
      <c r="GFD218" s="41"/>
      <c r="GFE218" s="41"/>
      <c r="GFF218" s="41"/>
      <c r="GFG218" s="41"/>
      <c r="GFH218" s="41"/>
      <c r="GFI218" s="41"/>
      <c r="GFJ218" s="41"/>
      <c r="GFK218" s="41"/>
      <c r="GFL218" s="41"/>
      <c r="GFM218" s="41"/>
      <c r="GFN218" s="41"/>
      <c r="GFO218" s="41"/>
      <c r="GFP218" s="41"/>
      <c r="GFQ218" s="41"/>
      <c r="GFR218" s="41"/>
      <c r="GFS218" s="41"/>
      <c r="GFT218" s="41"/>
      <c r="GFU218" s="41"/>
      <c r="GFV218" s="41"/>
      <c r="GFW218" s="41"/>
      <c r="GNN218" s="41"/>
      <c r="GNO218" s="41"/>
      <c r="GNP218" s="41"/>
      <c r="GNQ218" s="41"/>
      <c r="GOC218" s="41"/>
      <c r="GOD218" s="41"/>
      <c r="GOE218" s="41"/>
      <c r="GOF218" s="41"/>
      <c r="GOG218" s="41"/>
      <c r="GOH218" s="41"/>
      <c r="GOI218" s="41"/>
      <c r="GOJ218" s="41"/>
      <c r="GOK218" s="41"/>
      <c r="GOL218" s="41"/>
      <c r="GOM218" s="41"/>
      <c r="GON218" s="41"/>
      <c r="GOO218" s="41"/>
      <c r="GOP218" s="41"/>
      <c r="GOQ218" s="41"/>
      <c r="GOR218" s="41"/>
      <c r="GOS218" s="41"/>
      <c r="GOT218" s="41"/>
      <c r="GOU218" s="41"/>
      <c r="GOV218" s="41"/>
      <c r="GOW218" s="41"/>
      <c r="GOX218" s="41"/>
      <c r="GOY218" s="41"/>
      <c r="GOZ218" s="41"/>
      <c r="GPA218" s="41"/>
      <c r="GPB218" s="41"/>
      <c r="GPC218" s="41"/>
      <c r="GPD218" s="41"/>
      <c r="GPE218" s="41"/>
      <c r="GPF218" s="41"/>
      <c r="GPG218" s="41"/>
      <c r="GPH218" s="41"/>
      <c r="GPI218" s="41"/>
      <c r="GPJ218" s="41"/>
      <c r="GPK218" s="41"/>
      <c r="GPL218" s="41"/>
      <c r="GPM218" s="41"/>
      <c r="GPN218" s="41"/>
      <c r="GPO218" s="41"/>
      <c r="GPP218" s="41"/>
      <c r="GPQ218" s="41"/>
      <c r="GPR218" s="41"/>
      <c r="GPS218" s="41"/>
      <c r="GXJ218" s="41"/>
      <c r="GXK218" s="41"/>
      <c r="GXL218" s="41"/>
      <c r="GXM218" s="41"/>
      <c r="GXY218" s="41"/>
      <c r="GXZ218" s="41"/>
      <c r="GYA218" s="41"/>
      <c r="GYB218" s="41"/>
      <c r="GYC218" s="41"/>
      <c r="GYD218" s="41"/>
      <c r="GYE218" s="41"/>
      <c r="GYF218" s="41"/>
      <c r="GYG218" s="41"/>
      <c r="GYH218" s="41"/>
      <c r="GYI218" s="41"/>
      <c r="GYJ218" s="41"/>
      <c r="GYK218" s="41"/>
      <c r="GYL218" s="41"/>
      <c r="GYM218" s="41"/>
      <c r="GYN218" s="41"/>
      <c r="GYO218" s="41"/>
      <c r="GYP218" s="41"/>
      <c r="GYQ218" s="41"/>
      <c r="GYR218" s="41"/>
      <c r="GYS218" s="41"/>
      <c r="GYT218" s="41"/>
      <c r="GYU218" s="41"/>
      <c r="GYV218" s="41"/>
      <c r="GYW218" s="41"/>
      <c r="GYX218" s="41"/>
      <c r="GYY218" s="41"/>
      <c r="GYZ218" s="41"/>
      <c r="GZA218" s="41"/>
      <c r="GZB218" s="41"/>
      <c r="GZC218" s="41"/>
      <c r="GZD218" s="41"/>
      <c r="GZE218" s="41"/>
      <c r="GZF218" s="41"/>
      <c r="GZG218" s="41"/>
      <c r="GZH218" s="41"/>
      <c r="GZI218" s="41"/>
      <c r="GZJ218" s="41"/>
      <c r="GZK218" s="41"/>
      <c r="GZL218" s="41"/>
      <c r="GZM218" s="41"/>
      <c r="GZN218" s="41"/>
      <c r="GZO218" s="41"/>
      <c r="HHF218" s="41"/>
      <c r="HHG218" s="41"/>
      <c r="HHH218" s="41"/>
      <c r="HHI218" s="41"/>
      <c r="HHU218" s="41"/>
      <c r="HHV218" s="41"/>
      <c r="HHW218" s="41"/>
      <c r="HHX218" s="41"/>
      <c r="HHY218" s="41"/>
      <c r="HHZ218" s="41"/>
      <c r="HIA218" s="41"/>
      <c r="HIB218" s="41"/>
      <c r="HIC218" s="41"/>
      <c r="HID218" s="41"/>
      <c r="HIE218" s="41"/>
      <c r="HIF218" s="41"/>
      <c r="HIG218" s="41"/>
      <c r="HIH218" s="41"/>
      <c r="HII218" s="41"/>
      <c r="HIJ218" s="41"/>
      <c r="HIK218" s="41"/>
      <c r="HIL218" s="41"/>
      <c r="HIM218" s="41"/>
      <c r="HIN218" s="41"/>
      <c r="HIO218" s="41"/>
      <c r="HIP218" s="41"/>
      <c r="HIQ218" s="41"/>
      <c r="HIR218" s="41"/>
      <c r="HIS218" s="41"/>
      <c r="HIT218" s="41"/>
      <c r="HIU218" s="41"/>
      <c r="HIV218" s="41"/>
      <c r="HIW218" s="41"/>
      <c r="HIX218" s="41"/>
      <c r="HIY218" s="41"/>
      <c r="HIZ218" s="41"/>
      <c r="HJA218" s="41"/>
      <c r="HJB218" s="41"/>
      <c r="HJC218" s="41"/>
      <c r="HJD218" s="41"/>
      <c r="HJE218" s="41"/>
      <c r="HJF218" s="41"/>
      <c r="HJG218" s="41"/>
      <c r="HJH218" s="41"/>
      <c r="HJI218" s="41"/>
      <c r="HJJ218" s="41"/>
      <c r="HJK218" s="41"/>
      <c r="HRB218" s="41"/>
      <c r="HRC218" s="41"/>
      <c r="HRD218" s="41"/>
      <c r="HRE218" s="41"/>
      <c r="HRQ218" s="41"/>
      <c r="HRR218" s="41"/>
      <c r="HRS218" s="41"/>
      <c r="HRT218" s="41"/>
      <c r="HRU218" s="41"/>
      <c r="HRV218" s="41"/>
      <c r="HRW218" s="41"/>
      <c r="HRX218" s="41"/>
      <c r="HRY218" s="41"/>
      <c r="HRZ218" s="41"/>
      <c r="HSA218" s="41"/>
      <c r="HSB218" s="41"/>
      <c r="HSC218" s="41"/>
      <c r="HSD218" s="41"/>
      <c r="HSE218" s="41"/>
      <c r="HSF218" s="41"/>
      <c r="HSG218" s="41"/>
      <c r="HSH218" s="41"/>
      <c r="HSI218" s="41"/>
      <c r="HSJ218" s="41"/>
      <c r="HSK218" s="41"/>
      <c r="HSL218" s="41"/>
      <c r="HSM218" s="41"/>
      <c r="HSN218" s="41"/>
      <c r="HSO218" s="41"/>
      <c r="HSP218" s="41"/>
      <c r="HSQ218" s="41"/>
      <c r="HSR218" s="41"/>
      <c r="HSS218" s="41"/>
      <c r="HST218" s="41"/>
      <c r="HSU218" s="41"/>
      <c r="HSV218" s="41"/>
      <c r="HSW218" s="41"/>
      <c r="HSX218" s="41"/>
      <c r="HSY218" s="41"/>
      <c r="HSZ218" s="41"/>
      <c r="HTA218" s="41"/>
      <c r="HTB218" s="41"/>
      <c r="HTC218" s="41"/>
      <c r="HTD218" s="41"/>
      <c r="HTE218" s="41"/>
      <c r="HTF218" s="41"/>
      <c r="HTG218" s="41"/>
      <c r="IAX218" s="41"/>
      <c r="IAY218" s="41"/>
      <c r="IAZ218" s="41"/>
      <c r="IBA218" s="41"/>
      <c r="IBM218" s="41"/>
      <c r="IBN218" s="41"/>
      <c r="IBO218" s="41"/>
      <c r="IBP218" s="41"/>
      <c r="IBQ218" s="41"/>
      <c r="IBR218" s="41"/>
      <c r="IBS218" s="41"/>
      <c r="IBT218" s="41"/>
      <c r="IBU218" s="41"/>
      <c r="IBV218" s="41"/>
      <c r="IBW218" s="41"/>
      <c r="IBX218" s="41"/>
      <c r="IBY218" s="41"/>
      <c r="IBZ218" s="41"/>
      <c r="ICA218" s="41"/>
      <c r="ICB218" s="41"/>
      <c r="ICC218" s="41"/>
      <c r="ICD218" s="41"/>
      <c r="ICE218" s="41"/>
      <c r="ICF218" s="41"/>
      <c r="ICG218" s="41"/>
      <c r="ICH218" s="41"/>
      <c r="ICI218" s="41"/>
      <c r="ICJ218" s="41"/>
      <c r="ICK218" s="41"/>
      <c r="ICL218" s="41"/>
      <c r="ICM218" s="41"/>
      <c r="ICN218" s="41"/>
      <c r="ICO218" s="41"/>
      <c r="ICP218" s="41"/>
      <c r="ICQ218" s="41"/>
      <c r="ICR218" s="41"/>
      <c r="ICS218" s="41"/>
      <c r="ICT218" s="41"/>
      <c r="ICU218" s="41"/>
      <c r="ICV218" s="41"/>
      <c r="ICW218" s="41"/>
      <c r="ICX218" s="41"/>
      <c r="ICY218" s="41"/>
      <c r="ICZ218" s="41"/>
      <c r="IDA218" s="41"/>
      <c r="IDB218" s="41"/>
      <c r="IDC218" s="41"/>
      <c r="IKT218" s="41"/>
      <c r="IKU218" s="41"/>
      <c r="IKV218" s="41"/>
      <c r="IKW218" s="41"/>
      <c r="ILI218" s="41"/>
      <c r="ILJ218" s="41"/>
      <c r="ILK218" s="41"/>
      <c r="ILL218" s="41"/>
      <c r="ILM218" s="41"/>
      <c r="ILN218" s="41"/>
      <c r="ILO218" s="41"/>
      <c r="ILP218" s="41"/>
      <c r="ILQ218" s="41"/>
      <c r="ILR218" s="41"/>
      <c r="ILS218" s="41"/>
      <c r="ILT218" s="41"/>
      <c r="ILU218" s="41"/>
      <c r="ILV218" s="41"/>
      <c r="ILW218" s="41"/>
      <c r="ILX218" s="41"/>
      <c r="ILY218" s="41"/>
      <c r="ILZ218" s="41"/>
      <c r="IMA218" s="41"/>
      <c r="IMB218" s="41"/>
      <c r="IMC218" s="41"/>
      <c r="IMD218" s="41"/>
      <c r="IME218" s="41"/>
      <c r="IMF218" s="41"/>
      <c r="IMG218" s="41"/>
      <c r="IMH218" s="41"/>
      <c r="IMI218" s="41"/>
      <c r="IMJ218" s="41"/>
      <c r="IMK218" s="41"/>
      <c r="IML218" s="41"/>
      <c r="IMM218" s="41"/>
      <c r="IMN218" s="41"/>
      <c r="IMO218" s="41"/>
      <c r="IMP218" s="41"/>
      <c r="IMQ218" s="41"/>
      <c r="IMR218" s="41"/>
      <c r="IMS218" s="41"/>
      <c r="IMT218" s="41"/>
      <c r="IMU218" s="41"/>
      <c r="IMV218" s="41"/>
      <c r="IMW218" s="41"/>
      <c r="IMX218" s="41"/>
      <c r="IMY218" s="41"/>
      <c r="IUP218" s="41"/>
      <c r="IUQ218" s="41"/>
      <c r="IUR218" s="41"/>
      <c r="IUS218" s="41"/>
      <c r="IVE218" s="41"/>
      <c r="IVF218" s="41"/>
      <c r="IVG218" s="41"/>
      <c r="IVH218" s="41"/>
      <c r="IVI218" s="41"/>
      <c r="IVJ218" s="41"/>
      <c r="IVK218" s="41"/>
      <c r="IVL218" s="41"/>
      <c r="IVM218" s="41"/>
      <c r="IVN218" s="41"/>
      <c r="IVO218" s="41"/>
      <c r="IVP218" s="41"/>
      <c r="IVQ218" s="41"/>
      <c r="IVR218" s="41"/>
      <c r="IVS218" s="41"/>
      <c r="IVT218" s="41"/>
      <c r="IVU218" s="41"/>
      <c r="IVV218" s="41"/>
      <c r="IVW218" s="41"/>
      <c r="IVX218" s="41"/>
      <c r="IVY218" s="41"/>
      <c r="IVZ218" s="41"/>
      <c r="IWA218" s="41"/>
      <c r="IWB218" s="41"/>
      <c r="IWC218" s="41"/>
      <c r="IWD218" s="41"/>
      <c r="IWE218" s="41"/>
      <c r="IWF218" s="41"/>
      <c r="IWG218" s="41"/>
      <c r="IWH218" s="41"/>
      <c r="IWI218" s="41"/>
      <c r="IWJ218" s="41"/>
      <c r="IWK218" s="41"/>
      <c r="IWL218" s="41"/>
      <c r="IWM218" s="41"/>
      <c r="IWN218" s="41"/>
      <c r="IWO218" s="41"/>
      <c r="IWP218" s="41"/>
      <c r="IWQ218" s="41"/>
      <c r="IWR218" s="41"/>
      <c r="IWS218" s="41"/>
      <c r="IWT218" s="41"/>
      <c r="IWU218" s="41"/>
      <c r="JEL218" s="41"/>
      <c r="JEM218" s="41"/>
      <c r="JEN218" s="41"/>
      <c r="JEO218" s="41"/>
      <c r="JFA218" s="41"/>
      <c r="JFB218" s="41"/>
      <c r="JFC218" s="41"/>
      <c r="JFD218" s="41"/>
      <c r="JFE218" s="41"/>
      <c r="JFF218" s="41"/>
      <c r="JFG218" s="41"/>
      <c r="JFH218" s="41"/>
      <c r="JFI218" s="41"/>
      <c r="JFJ218" s="41"/>
      <c r="JFK218" s="41"/>
      <c r="JFL218" s="41"/>
      <c r="JFM218" s="41"/>
      <c r="JFN218" s="41"/>
      <c r="JFO218" s="41"/>
      <c r="JFP218" s="41"/>
      <c r="JFQ218" s="41"/>
      <c r="JFR218" s="41"/>
      <c r="JFS218" s="41"/>
      <c r="JFT218" s="41"/>
      <c r="JFU218" s="41"/>
      <c r="JFV218" s="41"/>
      <c r="JFW218" s="41"/>
      <c r="JFX218" s="41"/>
      <c r="JFY218" s="41"/>
      <c r="JFZ218" s="41"/>
      <c r="JGA218" s="41"/>
      <c r="JGB218" s="41"/>
      <c r="JGC218" s="41"/>
      <c r="JGD218" s="41"/>
      <c r="JGE218" s="41"/>
      <c r="JGF218" s="41"/>
      <c r="JGG218" s="41"/>
      <c r="JGH218" s="41"/>
      <c r="JGI218" s="41"/>
      <c r="JGJ218" s="41"/>
      <c r="JGK218" s="41"/>
      <c r="JGL218" s="41"/>
      <c r="JGM218" s="41"/>
      <c r="JGN218" s="41"/>
      <c r="JGO218" s="41"/>
      <c r="JGP218" s="41"/>
      <c r="JGQ218" s="41"/>
      <c r="JOH218" s="41"/>
      <c r="JOI218" s="41"/>
      <c r="JOJ218" s="41"/>
      <c r="JOK218" s="41"/>
      <c r="JOW218" s="41"/>
      <c r="JOX218" s="41"/>
      <c r="JOY218" s="41"/>
      <c r="JOZ218" s="41"/>
      <c r="JPA218" s="41"/>
      <c r="JPB218" s="41"/>
      <c r="JPC218" s="41"/>
      <c r="JPD218" s="41"/>
      <c r="JPE218" s="41"/>
      <c r="JPF218" s="41"/>
      <c r="JPG218" s="41"/>
      <c r="JPH218" s="41"/>
      <c r="JPI218" s="41"/>
      <c r="JPJ218" s="41"/>
      <c r="JPK218" s="41"/>
      <c r="JPL218" s="41"/>
      <c r="JPM218" s="41"/>
      <c r="JPN218" s="41"/>
      <c r="JPO218" s="41"/>
      <c r="JPP218" s="41"/>
      <c r="JPQ218" s="41"/>
      <c r="JPR218" s="41"/>
      <c r="JPS218" s="41"/>
      <c r="JPT218" s="41"/>
      <c r="JPU218" s="41"/>
      <c r="JPV218" s="41"/>
      <c r="JPW218" s="41"/>
      <c r="JPX218" s="41"/>
      <c r="JPY218" s="41"/>
      <c r="JPZ218" s="41"/>
      <c r="JQA218" s="41"/>
      <c r="JQB218" s="41"/>
      <c r="JQC218" s="41"/>
      <c r="JQD218" s="41"/>
      <c r="JQE218" s="41"/>
      <c r="JQF218" s="41"/>
      <c r="JQG218" s="41"/>
      <c r="JQH218" s="41"/>
      <c r="JQI218" s="41"/>
      <c r="JQJ218" s="41"/>
      <c r="JQK218" s="41"/>
      <c r="JQL218" s="41"/>
      <c r="JQM218" s="41"/>
      <c r="JYD218" s="41"/>
      <c r="JYE218" s="41"/>
      <c r="JYF218" s="41"/>
      <c r="JYG218" s="41"/>
      <c r="JYS218" s="41"/>
      <c r="JYT218" s="41"/>
      <c r="JYU218" s="41"/>
      <c r="JYV218" s="41"/>
      <c r="JYW218" s="41"/>
      <c r="JYX218" s="41"/>
      <c r="JYY218" s="41"/>
      <c r="JYZ218" s="41"/>
      <c r="JZA218" s="41"/>
      <c r="JZB218" s="41"/>
      <c r="JZC218" s="41"/>
      <c r="JZD218" s="41"/>
      <c r="JZE218" s="41"/>
      <c r="JZF218" s="41"/>
      <c r="JZG218" s="41"/>
      <c r="JZH218" s="41"/>
      <c r="JZI218" s="41"/>
      <c r="JZJ218" s="41"/>
      <c r="JZK218" s="41"/>
      <c r="JZL218" s="41"/>
      <c r="JZM218" s="41"/>
      <c r="JZN218" s="41"/>
      <c r="JZO218" s="41"/>
      <c r="JZP218" s="41"/>
      <c r="JZQ218" s="41"/>
      <c r="JZR218" s="41"/>
      <c r="JZS218" s="41"/>
      <c r="JZT218" s="41"/>
      <c r="JZU218" s="41"/>
      <c r="JZV218" s="41"/>
      <c r="JZW218" s="41"/>
      <c r="JZX218" s="41"/>
      <c r="JZY218" s="41"/>
      <c r="JZZ218" s="41"/>
      <c r="KAA218" s="41"/>
      <c r="KAB218" s="41"/>
      <c r="KAC218" s="41"/>
      <c r="KAD218" s="41"/>
      <c r="KAE218" s="41"/>
      <c r="KAF218" s="41"/>
      <c r="KAG218" s="41"/>
      <c r="KAH218" s="41"/>
      <c r="KAI218" s="41"/>
      <c r="KHZ218" s="41"/>
      <c r="KIA218" s="41"/>
      <c r="KIB218" s="41"/>
      <c r="KIC218" s="41"/>
      <c r="KIO218" s="41"/>
      <c r="KIP218" s="41"/>
      <c r="KIQ218" s="41"/>
      <c r="KIR218" s="41"/>
      <c r="KIS218" s="41"/>
      <c r="KIT218" s="41"/>
      <c r="KIU218" s="41"/>
      <c r="KIV218" s="41"/>
      <c r="KIW218" s="41"/>
      <c r="KIX218" s="41"/>
      <c r="KIY218" s="41"/>
      <c r="KIZ218" s="41"/>
      <c r="KJA218" s="41"/>
      <c r="KJB218" s="41"/>
      <c r="KJC218" s="41"/>
      <c r="KJD218" s="41"/>
      <c r="KJE218" s="41"/>
      <c r="KJF218" s="41"/>
      <c r="KJG218" s="41"/>
      <c r="KJH218" s="41"/>
      <c r="KJI218" s="41"/>
      <c r="KJJ218" s="41"/>
      <c r="KJK218" s="41"/>
      <c r="KJL218" s="41"/>
      <c r="KJM218" s="41"/>
      <c r="KJN218" s="41"/>
      <c r="KJO218" s="41"/>
      <c r="KJP218" s="41"/>
      <c r="KJQ218" s="41"/>
      <c r="KJR218" s="41"/>
      <c r="KJS218" s="41"/>
      <c r="KJT218" s="41"/>
      <c r="KJU218" s="41"/>
      <c r="KJV218" s="41"/>
      <c r="KJW218" s="41"/>
      <c r="KJX218" s="41"/>
      <c r="KJY218" s="41"/>
      <c r="KJZ218" s="41"/>
      <c r="KKA218" s="41"/>
      <c r="KKB218" s="41"/>
      <c r="KKC218" s="41"/>
      <c r="KKD218" s="41"/>
      <c r="KKE218" s="41"/>
      <c r="KRV218" s="41"/>
      <c r="KRW218" s="41"/>
      <c r="KRX218" s="41"/>
      <c r="KRY218" s="41"/>
      <c r="KSK218" s="41"/>
      <c r="KSL218" s="41"/>
      <c r="KSM218" s="41"/>
      <c r="KSN218" s="41"/>
      <c r="KSO218" s="41"/>
      <c r="KSP218" s="41"/>
      <c r="KSQ218" s="41"/>
      <c r="KSR218" s="41"/>
      <c r="KSS218" s="41"/>
      <c r="KST218" s="41"/>
      <c r="KSU218" s="41"/>
      <c r="KSV218" s="41"/>
      <c r="KSW218" s="41"/>
      <c r="KSX218" s="41"/>
      <c r="KSY218" s="41"/>
      <c r="KSZ218" s="41"/>
      <c r="KTA218" s="41"/>
      <c r="KTB218" s="41"/>
      <c r="KTC218" s="41"/>
      <c r="KTD218" s="41"/>
      <c r="KTE218" s="41"/>
      <c r="KTF218" s="41"/>
      <c r="KTG218" s="41"/>
      <c r="KTH218" s="41"/>
      <c r="KTI218" s="41"/>
      <c r="KTJ218" s="41"/>
      <c r="KTK218" s="41"/>
      <c r="KTL218" s="41"/>
      <c r="KTM218" s="41"/>
      <c r="KTN218" s="41"/>
      <c r="KTO218" s="41"/>
      <c r="KTP218" s="41"/>
      <c r="KTQ218" s="41"/>
      <c r="KTR218" s="41"/>
      <c r="KTS218" s="41"/>
      <c r="KTT218" s="41"/>
      <c r="KTU218" s="41"/>
      <c r="KTV218" s="41"/>
      <c r="KTW218" s="41"/>
      <c r="KTX218" s="41"/>
      <c r="KTY218" s="41"/>
      <c r="KTZ218" s="41"/>
      <c r="KUA218" s="41"/>
      <c r="LBR218" s="41"/>
      <c r="LBS218" s="41"/>
      <c r="LBT218" s="41"/>
      <c r="LBU218" s="41"/>
      <c r="LCG218" s="41"/>
      <c r="LCH218" s="41"/>
      <c r="LCI218" s="41"/>
      <c r="LCJ218" s="41"/>
      <c r="LCK218" s="41"/>
      <c r="LCL218" s="41"/>
      <c r="LCM218" s="41"/>
      <c r="LCN218" s="41"/>
      <c r="LCO218" s="41"/>
      <c r="LCP218" s="41"/>
      <c r="LCQ218" s="41"/>
      <c r="LCR218" s="41"/>
      <c r="LCS218" s="41"/>
      <c r="LCT218" s="41"/>
      <c r="LCU218" s="41"/>
      <c r="LCV218" s="41"/>
      <c r="LCW218" s="41"/>
      <c r="LCX218" s="41"/>
      <c r="LCY218" s="41"/>
      <c r="LCZ218" s="41"/>
      <c r="LDA218" s="41"/>
      <c r="LDB218" s="41"/>
      <c r="LDC218" s="41"/>
      <c r="LDD218" s="41"/>
      <c r="LDE218" s="41"/>
      <c r="LDF218" s="41"/>
      <c r="LDG218" s="41"/>
      <c r="LDH218" s="41"/>
      <c r="LDI218" s="41"/>
      <c r="LDJ218" s="41"/>
      <c r="LDK218" s="41"/>
      <c r="LDL218" s="41"/>
      <c r="LDM218" s="41"/>
      <c r="LDN218" s="41"/>
      <c r="LDO218" s="41"/>
      <c r="LDP218" s="41"/>
      <c r="LDQ218" s="41"/>
      <c r="LDR218" s="41"/>
      <c r="LDS218" s="41"/>
      <c r="LDT218" s="41"/>
      <c r="LDU218" s="41"/>
      <c r="LDV218" s="41"/>
      <c r="LDW218" s="41"/>
      <c r="LLN218" s="41"/>
      <c r="LLO218" s="41"/>
      <c r="LLP218" s="41"/>
      <c r="LLQ218" s="41"/>
      <c r="LMC218" s="41"/>
      <c r="LMD218" s="41"/>
      <c r="LME218" s="41"/>
      <c r="LMF218" s="41"/>
      <c r="LMG218" s="41"/>
      <c r="LMH218" s="41"/>
      <c r="LMI218" s="41"/>
      <c r="LMJ218" s="41"/>
      <c r="LMK218" s="41"/>
      <c r="LML218" s="41"/>
      <c r="LMM218" s="41"/>
      <c r="LMN218" s="41"/>
      <c r="LMO218" s="41"/>
      <c r="LMP218" s="41"/>
      <c r="LMQ218" s="41"/>
      <c r="LMR218" s="41"/>
      <c r="LMS218" s="41"/>
      <c r="LMT218" s="41"/>
      <c r="LMU218" s="41"/>
      <c r="LMV218" s="41"/>
      <c r="LMW218" s="41"/>
      <c r="LMX218" s="41"/>
      <c r="LMY218" s="41"/>
      <c r="LMZ218" s="41"/>
      <c r="LNA218" s="41"/>
      <c r="LNB218" s="41"/>
      <c r="LNC218" s="41"/>
      <c r="LND218" s="41"/>
      <c r="LNE218" s="41"/>
      <c r="LNF218" s="41"/>
      <c r="LNG218" s="41"/>
      <c r="LNH218" s="41"/>
      <c r="LNI218" s="41"/>
      <c r="LNJ218" s="41"/>
      <c r="LNK218" s="41"/>
      <c r="LNL218" s="41"/>
      <c r="LNM218" s="41"/>
      <c r="LNN218" s="41"/>
      <c r="LNO218" s="41"/>
      <c r="LNP218" s="41"/>
      <c r="LNQ218" s="41"/>
      <c r="LNR218" s="41"/>
      <c r="LNS218" s="41"/>
      <c r="LVJ218" s="41"/>
      <c r="LVK218" s="41"/>
      <c r="LVL218" s="41"/>
      <c r="LVM218" s="41"/>
      <c r="LVY218" s="41"/>
      <c r="LVZ218" s="41"/>
      <c r="LWA218" s="41"/>
      <c r="LWB218" s="41"/>
      <c r="LWC218" s="41"/>
      <c r="LWD218" s="41"/>
      <c r="LWE218" s="41"/>
      <c r="LWF218" s="41"/>
      <c r="LWG218" s="41"/>
      <c r="LWH218" s="41"/>
      <c r="LWI218" s="41"/>
      <c r="LWJ218" s="41"/>
      <c r="LWK218" s="41"/>
      <c r="LWL218" s="41"/>
      <c r="LWM218" s="41"/>
      <c r="LWN218" s="41"/>
      <c r="LWO218" s="41"/>
      <c r="LWP218" s="41"/>
      <c r="LWQ218" s="41"/>
      <c r="LWR218" s="41"/>
      <c r="LWS218" s="41"/>
      <c r="LWT218" s="41"/>
      <c r="LWU218" s="41"/>
      <c r="LWV218" s="41"/>
      <c r="LWW218" s="41"/>
      <c r="LWX218" s="41"/>
      <c r="LWY218" s="41"/>
      <c r="LWZ218" s="41"/>
      <c r="LXA218" s="41"/>
      <c r="LXB218" s="41"/>
      <c r="LXC218" s="41"/>
      <c r="LXD218" s="41"/>
      <c r="LXE218" s="41"/>
      <c r="LXF218" s="41"/>
      <c r="LXG218" s="41"/>
      <c r="LXH218" s="41"/>
      <c r="LXI218" s="41"/>
      <c r="LXJ218" s="41"/>
      <c r="LXK218" s="41"/>
      <c r="LXL218" s="41"/>
      <c r="LXM218" s="41"/>
      <c r="LXN218" s="41"/>
      <c r="LXO218" s="41"/>
      <c r="MFF218" s="41"/>
      <c r="MFG218" s="41"/>
      <c r="MFH218" s="41"/>
      <c r="MFI218" s="41"/>
      <c r="MFU218" s="41"/>
      <c r="MFV218" s="41"/>
      <c r="MFW218" s="41"/>
      <c r="MFX218" s="41"/>
      <c r="MFY218" s="41"/>
      <c r="MFZ218" s="41"/>
      <c r="MGA218" s="41"/>
      <c r="MGB218" s="41"/>
      <c r="MGC218" s="41"/>
      <c r="MGD218" s="41"/>
      <c r="MGE218" s="41"/>
      <c r="MGF218" s="41"/>
      <c r="MGG218" s="41"/>
      <c r="MGH218" s="41"/>
      <c r="MGI218" s="41"/>
      <c r="MGJ218" s="41"/>
      <c r="MGK218" s="41"/>
      <c r="MGL218" s="41"/>
      <c r="MGM218" s="41"/>
      <c r="MGN218" s="41"/>
      <c r="MGO218" s="41"/>
      <c r="MGP218" s="41"/>
      <c r="MGQ218" s="41"/>
      <c r="MGR218" s="41"/>
      <c r="MGS218" s="41"/>
      <c r="MGT218" s="41"/>
      <c r="MGU218" s="41"/>
      <c r="MGV218" s="41"/>
      <c r="MGW218" s="41"/>
      <c r="MGX218" s="41"/>
      <c r="MGY218" s="41"/>
      <c r="MGZ218" s="41"/>
      <c r="MHA218" s="41"/>
      <c r="MHB218" s="41"/>
      <c r="MHC218" s="41"/>
      <c r="MHD218" s="41"/>
      <c r="MHE218" s="41"/>
      <c r="MHF218" s="41"/>
      <c r="MHG218" s="41"/>
      <c r="MHH218" s="41"/>
      <c r="MHI218" s="41"/>
      <c r="MHJ218" s="41"/>
      <c r="MHK218" s="41"/>
      <c r="MPB218" s="41"/>
      <c r="MPC218" s="41"/>
      <c r="MPD218" s="41"/>
      <c r="MPE218" s="41"/>
      <c r="MPQ218" s="41"/>
      <c r="MPR218" s="41"/>
      <c r="MPS218" s="41"/>
      <c r="MPT218" s="41"/>
      <c r="MPU218" s="41"/>
      <c r="MPV218" s="41"/>
      <c r="MPW218" s="41"/>
      <c r="MPX218" s="41"/>
      <c r="MPY218" s="41"/>
      <c r="MPZ218" s="41"/>
      <c r="MQA218" s="41"/>
      <c r="MQB218" s="41"/>
      <c r="MQC218" s="41"/>
      <c r="MQD218" s="41"/>
      <c r="MQE218" s="41"/>
      <c r="MQF218" s="41"/>
      <c r="MQG218" s="41"/>
      <c r="MQH218" s="41"/>
      <c r="MQI218" s="41"/>
      <c r="MQJ218" s="41"/>
      <c r="MQK218" s="41"/>
      <c r="MQL218" s="41"/>
      <c r="MQM218" s="41"/>
      <c r="MQN218" s="41"/>
      <c r="MQO218" s="41"/>
      <c r="MQP218" s="41"/>
      <c r="MQQ218" s="41"/>
      <c r="MQR218" s="41"/>
      <c r="MQS218" s="41"/>
      <c r="MQT218" s="41"/>
      <c r="MQU218" s="41"/>
      <c r="MQV218" s="41"/>
      <c r="MQW218" s="41"/>
      <c r="MQX218" s="41"/>
      <c r="MQY218" s="41"/>
      <c r="MQZ218" s="41"/>
      <c r="MRA218" s="41"/>
      <c r="MRB218" s="41"/>
      <c r="MRC218" s="41"/>
      <c r="MRD218" s="41"/>
      <c r="MRE218" s="41"/>
      <c r="MRF218" s="41"/>
      <c r="MRG218" s="41"/>
      <c r="MYX218" s="41"/>
      <c r="MYY218" s="41"/>
      <c r="MYZ218" s="41"/>
      <c r="MZA218" s="41"/>
      <c r="MZM218" s="41"/>
      <c r="MZN218" s="41"/>
      <c r="MZO218" s="41"/>
      <c r="MZP218" s="41"/>
      <c r="MZQ218" s="41"/>
      <c r="MZR218" s="41"/>
      <c r="MZS218" s="41"/>
      <c r="MZT218" s="41"/>
      <c r="MZU218" s="41"/>
      <c r="MZV218" s="41"/>
      <c r="MZW218" s="41"/>
      <c r="MZX218" s="41"/>
      <c r="MZY218" s="41"/>
      <c r="MZZ218" s="41"/>
      <c r="NAA218" s="41"/>
      <c r="NAB218" s="41"/>
      <c r="NAC218" s="41"/>
      <c r="NAD218" s="41"/>
      <c r="NAE218" s="41"/>
      <c r="NAF218" s="41"/>
      <c r="NAG218" s="41"/>
      <c r="NAH218" s="41"/>
      <c r="NAI218" s="41"/>
      <c r="NAJ218" s="41"/>
      <c r="NAK218" s="41"/>
      <c r="NAL218" s="41"/>
      <c r="NAM218" s="41"/>
      <c r="NAN218" s="41"/>
      <c r="NAO218" s="41"/>
      <c r="NAP218" s="41"/>
      <c r="NAQ218" s="41"/>
      <c r="NAR218" s="41"/>
      <c r="NAS218" s="41"/>
      <c r="NAT218" s="41"/>
      <c r="NAU218" s="41"/>
      <c r="NAV218" s="41"/>
      <c r="NAW218" s="41"/>
      <c r="NAX218" s="41"/>
      <c r="NAY218" s="41"/>
      <c r="NAZ218" s="41"/>
      <c r="NBA218" s="41"/>
      <c r="NBB218" s="41"/>
      <c r="NBC218" s="41"/>
      <c r="NIT218" s="41"/>
      <c r="NIU218" s="41"/>
      <c r="NIV218" s="41"/>
      <c r="NIW218" s="41"/>
      <c r="NJI218" s="41"/>
      <c r="NJJ218" s="41"/>
      <c r="NJK218" s="41"/>
      <c r="NJL218" s="41"/>
      <c r="NJM218" s="41"/>
      <c r="NJN218" s="41"/>
      <c r="NJO218" s="41"/>
      <c r="NJP218" s="41"/>
      <c r="NJQ218" s="41"/>
      <c r="NJR218" s="41"/>
      <c r="NJS218" s="41"/>
      <c r="NJT218" s="41"/>
      <c r="NJU218" s="41"/>
      <c r="NJV218" s="41"/>
      <c r="NJW218" s="41"/>
      <c r="NJX218" s="41"/>
      <c r="NJY218" s="41"/>
      <c r="NJZ218" s="41"/>
      <c r="NKA218" s="41"/>
      <c r="NKB218" s="41"/>
      <c r="NKC218" s="41"/>
      <c r="NKD218" s="41"/>
      <c r="NKE218" s="41"/>
      <c r="NKF218" s="41"/>
      <c r="NKG218" s="41"/>
      <c r="NKH218" s="41"/>
      <c r="NKI218" s="41"/>
      <c r="NKJ218" s="41"/>
      <c r="NKK218" s="41"/>
      <c r="NKL218" s="41"/>
      <c r="NKM218" s="41"/>
      <c r="NKN218" s="41"/>
      <c r="NKO218" s="41"/>
      <c r="NKP218" s="41"/>
      <c r="NKQ218" s="41"/>
      <c r="NKR218" s="41"/>
      <c r="NKS218" s="41"/>
      <c r="NKT218" s="41"/>
      <c r="NKU218" s="41"/>
      <c r="NKV218" s="41"/>
      <c r="NKW218" s="41"/>
      <c r="NKX218" s="41"/>
      <c r="NKY218" s="41"/>
      <c r="NSP218" s="41"/>
      <c r="NSQ218" s="41"/>
      <c r="NSR218" s="41"/>
      <c r="NSS218" s="41"/>
      <c r="NTE218" s="41"/>
      <c r="NTF218" s="41"/>
      <c r="NTG218" s="41"/>
      <c r="NTH218" s="41"/>
      <c r="NTI218" s="41"/>
      <c r="NTJ218" s="41"/>
      <c r="NTK218" s="41"/>
      <c r="NTL218" s="41"/>
      <c r="NTM218" s="41"/>
      <c r="NTN218" s="41"/>
      <c r="NTO218" s="41"/>
      <c r="NTP218" s="41"/>
      <c r="NTQ218" s="41"/>
      <c r="NTR218" s="41"/>
      <c r="NTS218" s="41"/>
      <c r="NTT218" s="41"/>
      <c r="NTU218" s="41"/>
      <c r="NTV218" s="41"/>
      <c r="NTW218" s="41"/>
      <c r="NTX218" s="41"/>
      <c r="NTY218" s="41"/>
      <c r="NTZ218" s="41"/>
      <c r="NUA218" s="41"/>
      <c r="NUB218" s="41"/>
      <c r="NUC218" s="41"/>
      <c r="NUD218" s="41"/>
      <c r="NUE218" s="41"/>
      <c r="NUF218" s="41"/>
      <c r="NUG218" s="41"/>
      <c r="NUH218" s="41"/>
      <c r="NUI218" s="41"/>
      <c r="NUJ218" s="41"/>
      <c r="NUK218" s="41"/>
      <c r="NUL218" s="41"/>
      <c r="NUM218" s="41"/>
      <c r="NUN218" s="41"/>
      <c r="NUO218" s="41"/>
      <c r="NUP218" s="41"/>
      <c r="NUQ218" s="41"/>
      <c r="NUR218" s="41"/>
      <c r="NUS218" s="41"/>
      <c r="NUT218" s="41"/>
      <c r="NUU218" s="41"/>
      <c r="OCL218" s="41"/>
      <c r="OCM218" s="41"/>
      <c r="OCN218" s="41"/>
      <c r="OCO218" s="41"/>
      <c r="ODA218" s="41"/>
      <c r="ODB218" s="41"/>
      <c r="ODC218" s="41"/>
      <c r="ODD218" s="41"/>
      <c r="ODE218" s="41"/>
      <c r="ODF218" s="41"/>
      <c r="ODG218" s="41"/>
      <c r="ODH218" s="41"/>
      <c r="ODI218" s="41"/>
      <c r="ODJ218" s="41"/>
      <c r="ODK218" s="41"/>
      <c r="ODL218" s="41"/>
      <c r="ODM218" s="41"/>
      <c r="ODN218" s="41"/>
      <c r="ODO218" s="41"/>
      <c r="ODP218" s="41"/>
      <c r="ODQ218" s="41"/>
      <c r="ODR218" s="41"/>
      <c r="ODS218" s="41"/>
      <c r="ODT218" s="41"/>
      <c r="ODU218" s="41"/>
      <c r="ODV218" s="41"/>
      <c r="ODW218" s="41"/>
      <c r="ODX218" s="41"/>
      <c r="ODY218" s="41"/>
      <c r="ODZ218" s="41"/>
      <c r="OEA218" s="41"/>
      <c r="OEB218" s="41"/>
      <c r="OEC218" s="41"/>
      <c r="OED218" s="41"/>
      <c r="OEE218" s="41"/>
      <c r="OEF218" s="41"/>
      <c r="OEG218" s="41"/>
      <c r="OEH218" s="41"/>
      <c r="OEI218" s="41"/>
      <c r="OEJ218" s="41"/>
      <c r="OEK218" s="41"/>
      <c r="OEL218" s="41"/>
      <c r="OEM218" s="41"/>
      <c r="OEN218" s="41"/>
      <c r="OEO218" s="41"/>
      <c r="OEP218" s="41"/>
      <c r="OEQ218" s="41"/>
      <c r="OMH218" s="41"/>
      <c r="OMI218" s="41"/>
      <c r="OMJ218" s="41"/>
      <c r="OMK218" s="41"/>
      <c r="OMW218" s="41"/>
      <c r="OMX218" s="41"/>
      <c r="OMY218" s="41"/>
      <c r="OMZ218" s="41"/>
      <c r="ONA218" s="41"/>
      <c r="ONB218" s="41"/>
      <c r="ONC218" s="41"/>
      <c r="OND218" s="41"/>
      <c r="ONE218" s="41"/>
      <c r="ONF218" s="41"/>
      <c r="ONG218" s="41"/>
      <c r="ONH218" s="41"/>
      <c r="ONI218" s="41"/>
      <c r="ONJ218" s="41"/>
      <c r="ONK218" s="41"/>
      <c r="ONL218" s="41"/>
      <c r="ONM218" s="41"/>
      <c r="ONN218" s="41"/>
      <c r="ONO218" s="41"/>
      <c r="ONP218" s="41"/>
      <c r="ONQ218" s="41"/>
      <c r="ONR218" s="41"/>
      <c r="ONS218" s="41"/>
      <c r="ONT218" s="41"/>
      <c r="ONU218" s="41"/>
      <c r="ONV218" s="41"/>
      <c r="ONW218" s="41"/>
      <c r="ONX218" s="41"/>
      <c r="ONY218" s="41"/>
      <c r="ONZ218" s="41"/>
      <c r="OOA218" s="41"/>
      <c r="OOB218" s="41"/>
      <c r="OOC218" s="41"/>
      <c r="OOD218" s="41"/>
      <c r="OOE218" s="41"/>
      <c r="OOF218" s="41"/>
      <c r="OOG218" s="41"/>
      <c r="OOH218" s="41"/>
      <c r="OOI218" s="41"/>
      <c r="OOJ218" s="41"/>
      <c r="OOK218" s="41"/>
      <c r="OOL218" s="41"/>
      <c r="OOM218" s="41"/>
      <c r="OWD218" s="41"/>
      <c r="OWE218" s="41"/>
      <c r="OWF218" s="41"/>
      <c r="OWG218" s="41"/>
      <c r="OWS218" s="41"/>
      <c r="OWT218" s="41"/>
      <c r="OWU218" s="41"/>
      <c r="OWV218" s="41"/>
      <c r="OWW218" s="41"/>
      <c r="OWX218" s="41"/>
      <c r="OWY218" s="41"/>
      <c r="OWZ218" s="41"/>
      <c r="OXA218" s="41"/>
      <c r="OXB218" s="41"/>
      <c r="OXC218" s="41"/>
      <c r="OXD218" s="41"/>
      <c r="OXE218" s="41"/>
      <c r="OXF218" s="41"/>
      <c r="OXG218" s="41"/>
      <c r="OXH218" s="41"/>
      <c r="OXI218" s="41"/>
      <c r="OXJ218" s="41"/>
      <c r="OXK218" s="41"/>
      <c r="OXL218" s="41"/>
      <c r="OXM218" s="41"/>
      <c r="OXN218" s="41"/>
      <c r="OXO218" s="41"/>
      <c r="OXP218" s="41"/>
      <c r="OXQ218" s="41"/>
      <c r="OXR218" s="41"/>
      <c r="OXS218" s="41"/>
      <c r="OXT218" s="41"/>
      <c r="OXU218" s="41"/>
      <c r="OXV218" s="41"/>
      <c r="OXW218" s="41"/>
      <c r="OXX218" s="41"/>
      <c r="OXY218" s="41"/>
      <c r="OXZ218" s="41"/>
      <c r="OYA218" s="41"/>
      <c r="OYB218" s="41"/>
      <c r="OYC218" s="41"/>
      <c r="OYD218" s="41"/>
      <c r="OYE218" s="41"/>
      <c r="OYF218" s="41"/>
      <c r="OYG218" s="41"/>
      <c r="OYH218" s="41"/>
      <c r="OYI218" s="41"/>
      <c r="PFZ218" s="41"/>
      <c r="PGA218" s="41"/>
      <c r="PGB218" s="41"/>
      <c r="PGC218" s="41"/>
      <c r="PGO218" s="41"/>
      <c r="PGP218" s="41"/>
      <c r="PGQ218" s="41"/>
      <c r="PGR218" s="41"/>
      <c r="PGS218" s="41"/>
      <c r="PGT218" s="41"/>
      <c r="PGU218" s="41"/>
      <c r="PGV218" s="41"/>
      <c r="PGW218" s="41"/>
      <c r="PGX218" s="41"/>
      <c r="PGY218" s="41"/>
      <c r="PGZ218" s="41"/>
      <c r="PHA218" s="41"/>
      <c r="PHB218" s="41"/>
      <c r="PHC218" s="41"/>
      <c r="PHD218" s="41"/>
      <c r="PHE218" s="41"/>
      <c r="PHF218" s="41"/>
      <c r="PHG218" s="41"/>
      <c r="PHH218" s="41"/>
      <c r="PHI218" s="41"/>
      <c r="PHJ218" s="41"/>
      <c r="PHK218" s="41"/>
      <c r="PHL218" s="41"/>
      <c r="PHM218" s="41"/>
      <c r="PHN218" s="41"/>
      <c r="PHO218" s="41"/>
      <c r="PHP218" s="41"/>
      <c r="PHQ218" s="41"/>
      <c r="PHR218" s="41"/>
      <c r="PHS218" s="41"/>
      <c r="PHT218" s="41"/>
      <c r="PHU218" s="41"/>
      <c r="PHV218" s="41"/>
      <c r="PHW218" s="41"/>
      <c r="PHX218" s="41"/>
      <c r="PHY218" s="41"/>
      <c r="PHZ218" s="41"/>
      <c r="PIA218" s="41"/>
      <c r="PIB218" s="41"/>
      <c r="PIC218" s="41"/>
      <c r="PID218" s="41"/>
      <c r="PIE218" s="41"/>
      <c r="PPV218" s="41"/>
      <c r="PPW218" s="41"/>
      <c r="PPX218" s="41"/>
      <c r="PPY218" s="41"/>
      <c r="PQK218" s="41"/>
      <c r="PQL218" s="41"/>
      <c r="PQM218" s="41"/>
      <c r="PQN218" s="41"/>
      <c r="PQO218" s="41"/>
      <c r="PQP218" s="41"/>
      <c r="PQQ218" s="41"/>
      <c r="PQR218" s="41"/>
      <c r="PQS218" s="41"/>
      <c r="PQT218" s="41"/>
      <c r="PQU218" s="41"/>
      <c r="PQV218" s="41"/>
      <c r="PQW218" s="41"/>
      <c r="PQX218" s="41"/>
      <c r="PQY218" s="41"/>
      <c r="PQZ218" s="41"/>
      <c r="PRA218" s="41"/>
      <c r="PRB218" s="41"/>
      <c r="PRC218" s="41"/>
      <c r="PRD218" s="41"/>
      <c r="PRE218" s="41"/>
      <c r="PRF218" s="41"/>
      <c r="PRG218" s="41"/>
      <c r="PRH218" s="41"/>
      <c r="PRI218" s="41"/>
      <c r="PRJ218" s="41"/>
      <c r="PRK218" s="41"/>
      <c r="PRL218" s="41"/>
      <c r="PRM218" s="41"/>
      <c r="PRN218" s="41"/>
      <c r="PRO218" s="41"/>
      <c r="PRP218" s="41"/>
      <c r="PRQ218" s="41"/>
      <c r="PRR218" s="41"/>
      <c r="PRS218" s="41"/>
      <c r="PRT218" s="41"/>
      <c r="PRU218" s="41"/>
      <c r="PRV218" s="41"/>
      <c r="PRW218" s="41"/>
      <c r="PRX218" s="41"/>
      <c r="PRY218" s="41"/>
      <c r="PRZ218" s="41"/>
      <c r="PSA218" s="41"/>
      <c r="PZR218" s="41"/>
      <c r="PZS218" s="41"/>
      <c r="PZT218" s="41"/>
      <c r="PZU218" s="41"/>
      <c r="QAG218" s="41"/>
      <c r="QAH218" s="41"/>
      <c r="QAI218" s="41"/>
      <c r="QAJ218" s="41"/>
      <c r="QAK218" s="41"/>
      <c r="QAL218" s="41"/>
      <c r="QAM218" s="41"/>
      <c r="QAN218" s="41"/>
      <c r="QAO218" s="41"/>
      <c r="QAP218" s="41"/>
      <c r="QAQ218" s="41"/>
      <c r="QAR218" s="41"/>
      <c r="QAS218" s="41"/>
      <c r="QAT218" s="41"/>
      <c r="QAU218" s="41"/>
      <c r="QAV218" s="41"/>
      <c r="QAW218" s="41"/>
      <c r="QAX218" s="41"/>
      <c r="QAY218" s="41"/>
      <c r="QAZ218" s="41"/>
      <c r="QBA218" s="41"/>
      <c r="QBB218" s="41"/>
      <c r="QBC218" s="41"/>
      <c r="QBD218" s="41"/>
      <c r="QBE218" s="41"/>
      <c r="QBF218" s="41"/>
      <c r="QBG218" s="41"/>
      <c r="QBH218" s="41"/>
      <c r="QBI218" s="41"/>
      <c r="QBJ218" s="41"/>
      <c r="QBK218" s="41"/>
      <c r="QBL218" s="41"/>
      <c r="QBM218" s="41"/>
      <c r="QBN218" s="41"/>
      <c r="QBO218" s="41"/>
      <c r="QBP218" s="41"/>
      <c r="QBQ218" s="41"/>
      <c r="QBR218" s="41"/>
      <c r="QBS218" s="41"/>
      <c r="QBT218" s="41"/>
      <c r="QBU218" s="41"/>
      <c r="QBV218" s="41"/>
      <c r="QBW218" s="41"/>
      <c r="QJN218" s="41"/>
      <c r="QJO218" s="41"/>
      <c r="QJP218" s="41"/>
      <c r="QJQ218" s="41"/>
      <c r="QKC218" s="41"/>
      <c r="QKD218" s="41"/>
      <c r="QKE218" s="41"/>
      <c r="QKF218" s="41"/>
      <c r="QKG218" s="41"/>
      <c r="QKH218" s="41"/>
      <c r="QKI218" s="41"/>
      <c r="QKJ218" s="41"/>
      <c r="QKK218" s="41"/>
      <c r="QKL218" s="41"/>
      <c r="QKM218" s="41"/>
      <c r="QKN218" s="41"/>
      <c r="QKO218" s="41"/>
      <c r="QKP218" s="41"/>
      <c r="QKQ218" s="41"/>
      <c r="QKR218" s="41"/>
      <c r="QKS218" s="41"/>
      <c r="QKT218" s="41"/>
      <c r="QKU218" s="41"/>
      <c r="QKV218" s="41"/>
      <c r="QKW218" s="41"/>
      <c r="QKX218" s="41"/>
      <c r="QKY218" s="41"/>
      <c r="QKZ218" s="41"/>
      <c r="QLA218" s="41"/>
      <c r="QLB218" s="41"/>
      <c r="QLC218" s="41"/>
      <c r="QLD218" s="41"/>
      <c r="QLE218" s="41"/>
      <c r="QLF218" s="41"/>
      <c r="QLG218" s="41"/>
      <c r="QLH218" s="41"/>
      <c r="QLI218" s="41"/>
      <c r="QLJ218" s="41"/>
      <c r="QLK218" s="41"/>
      <c r="QLL218" s="41"/>
      <c r="QLM218" s="41"/>
      <c r="QLN218" s="41"/>
      <c r="QLO218" s="41"/>
      <c r="QLP218" s="41"/>
      <c r="QLQ218" s="41"/>
      <c r="QLR218" s="41"/>
      <c r="QLS218" s="41"/>
      <c r="QTJ218" s="41"/>
      <c r="QTK218" s="41"/>
      <c r="QTL218" s="41"/>
      <c r="QTM218" s="41"/>
      <c r="QTY218" s="41"/>
      <c r="QTZ218" s="41"/>
      <c r="QUA218" s="41"/>
      <c r="QUB218" s="41"/>
      <c r="QUC218" s="41"/>
      <c r="QUD218" s="41"/>
      <c r="QUE218" s="41"/>
      <c r="QUF218" s="41"/>
      <c r="QUG218" s="41"/>
      <c r="QUH218" s="41"/>
      <c r="QUI218" s="41"/>
      <c r="QUJ218" s="41"/>
      <c r="QUK218" s="41"/>
      <c r="QUL218" s="41"/>
      <c r="QUM218" s="41"/>
      <c r="QUN218" s="41"/>
      <c r="QUO218" s="41"/>
      <c r="QUP218" s="41"/>
      <c r="QUQ218" s="41"/>
      <c r="QUR218" s="41"/>
      <c r="QUS218" s="41"/>
      <c r="QUT218" s="41"/>
      <c r="QUU218" s="41"/>
      <c r="QUV218" s="41"/>
      <c r="QUW218" s="41"/>
      <c r="QUX218" s="41"/>
      <c r="QUY218" s="41"/>
      <c r="QUZ218" s="41"/>
      <c r="QVA218" s="41"/>
      <c r="QVB218" s="41"/>
      <c r="QVC218" s="41"/>
      <c r="QVD218" s="41"/>
      <c r="QVE218" s="41"/>
      <c r="QVF218" s="41"/>
      <c r="QVG218" s="41"/>
      <c r="QVH218" s="41"/>
      <c r="QVI218" s="41"/>
      <c r="QVJ218" s="41"/>
      <c r="QVK218" s="41"/>
      <c r="QVL218" s="41"/>
      <c r="QVM218" s="41"/>
      <c r="QVN218" s="41"/>
      <c r="QVO218" s="41"/>
      <c r="RDF218" s="41"/>
      <c r="RDG218" s="41"/>
      <c r="RDH218" s="41"/>
      <c r="RDI218" s="41"/>
      <c r="RDU218" s="41"/>
      <c r="RDV218" s="41"/>
      <c r="RDW218" s="41"/>
      <c r="RDX218" s="41"/>
      <c r="RDY218" s="41"/>
      <c r="RDZ218" s="41"/>
      <c r="REA218" s="41"/>
      <c r="REB218" s="41"/>
      <c r="REC218" s="41"/>
      <c r="RED218" s="41"/>
      <c r="REE218" s="41"/>
      <c r="REF218" s="41"/>
      <c r="REG218" s="41"/>
      <c r="REH218" s="41"/>
      <c r="REI218" s="41"/>
      <c r="REJ218" s="41"/>
      <c r="REK218" s="41"/>
      <c r="REL218" s="41"/>
      <c r="REM218" s="41"/>
      <c r="REN218" s="41"/>
      <c r="REO218" s="41"/>
      <c r="REP218" s="41"/>
      <c r="REQ218" s="41"/>
      <c r="RER218" s="41"/>
      <c r="RES218" s="41"/>
      <c r="RET218" s="41"/>
      <c r="REU218" s="41"/>
      <c r="REV218" s="41"/>
      <c r="REW218" s="41"/>
      <c r="REX218" s="41"/>
      <c r="REY218" s="41"/>
      <c r="REZ218" s="41"/>
      <c r="RFA218" s="41"/>
      <c r="RFB218" s="41"/>
      <c r="RFC218" s="41"/>
      <c r="RFD218" s="41"/>
      <c r="RFE218" s="41"/>
      <c r="RFF218" s="41"/>
      <c r="RFG218" s="41"/>
      <c r="RFH218" s="41"/>
      <c r="RFI218" s="41"/>
      <c r="RFJ218" s="41"/>
      <c r="RFK218" s="41"/>
      <c r="RNB218" s="41"/>
      <c r="RNC218" s="41"/>
      <c r="RND218" s="41"/>
      <c r="RNE218" s="41"/>
      <c r="RNQ218" s="41"/>
      <c r="RNR218" s="41"/>
      <c r="RNS218" s="41"/>
      <c r="RNT218" s="41"/>
      <c r="RNU218" s="41"/>
      <c r="RNV218" s="41"/>
      <c r="RNW218" s="41"/>
      <c r="RNX218" s="41"/>
      <c r="RNY218" s="41"/>
      <c r="RNZ218" s="41"/>
      <c r="ROA218" s="41"/>
      <c r="ROB218" s="41"/>
      <c r="ROC218" s="41"/>
      <c r="ROD218" s="41"/>
      <c r="ROE218" s="41"/>
      <c r="ROF218" s="41"/>
      <c r="ROG218" s="41"/>
      <c r="ROH218" s="41"/>
      <c r="ROI218" s="41"/>
      <c r="ROJ218" s="41"/>
      <c r="ROK218" s="41"/>
      <c r="ROL218" s="41"/>
      <c r="ROM218" s="41"/>
      <c r="RON218" s="41"/>
      <c r="ROO218" s="41"/>
      <c r="ROP218" s="41"/>
      <c r="ROQ218" s="41"/>
      <c r="ROR218" s="41"/>
      <c r="ROS218" s="41"/>
      <c r="ROT218" s="41"/>
      <c r="ROU218" s="41"/>
      <c r="ROV218" s="41"/>
      <c r="ROW218" s="41"/>
      <c r="ROX218" s="41"/>
      <c r="ROY218" s="41"/>
      <c r="ROZ218" s="41"/>
      <c r="RPA218" s="41"/>
      <c r="RPB218" s="41"/>
      <c r="RPC218" s="41"/>
      <c r="RPD218" s="41"/>
      <c r="RPE218" s="41"/>
      <c r="RPF218" s="41"/>
      <c r="RPG218" s="41"/>
      <c r="RWX218" s="41"/>
      <c r="RWY218" s="41"/>
      <c r="RWZ218" s="41"/>
      <c r="RXA218" s="41"/>
      <c r="RXM218" s="41"/>
      <c r="RXN218" s="41"/>
      <c r="RXO218" s="41"/>
      <c r="RXP218" s="41"/>
      <c r="RXQ218" s="41"/>
      <c r="RXR218" s="41"/>
      <c r="RXS218" s="41"/>
      <c r="RXT218" s="41"/>
      <c r="RXU218" s="41"/>
      <c r="RXV218" s="41"/>
      <c r="RXW218" s="41"/>
      <c r="RXX218" s="41"/>
      <c r="RXY218" s="41"/>
      <c r="RXZ218" s="41"/>
      <c r="RYA218" s="41"/>
      <c r="RYB218" s="41"/>
      <c r="RYC218" s="41"/>
      <c r="RYD218" s="41"/>
      <c r="RYE218" s="41"/>
      <c r="RYF218" s="41"/>
      <c r="RYG218" s="41"/>
      <c r="RYH218" s="41"/>
      <c r="RYI218" s="41"/>
      <c r="RYJ218" s="41"/>
      <c r="RYK218" s="41"/>
      <c r="RYL218" s="41"/>
      <c r="RYM218" s="41"/>
      <c r="RYN218" s="41"/>
      <c r="RYO218" s="41"/>
      <c r="RYP218" s="41"/>
      <c r="RYQ218" s="41"/>
      <c r="RYR218" s="41"/>
      <c r="RYS218" s="41"/>
      <c r="RYT218" s="41"/>
      <c r="RYU218" s="41"/>
      <c r="RYV218" s="41"/>
      <c r="RYW218" s="41"/>
      <c r="RYX218" s="41"/>
      <c r="RYY218" s="41"/>
      <c r="RYZ218" s="41"/>
      <c r="RZA218" s="41"/>
      <c r="RZB218" s="41"/>
      <c r="RZC218" s="41"/>
      <c r="SGT218" s="41"/>
      <c r="SGU218" s="41"/>
      <c r="SGV218" s="41"/>
      <c r="SGW218" s="41"/>
      <c r="SHI218" s="41"/>
      <c r="SHJ218" s="41"/>
      <c r="SHK218" s="41"/>
      <c r="SHL218" s="41"/>
      <c r="SHM218" s="41"/>
      <c r="SHN218" s="41"/>
      <c r="SHO218" s="41"/>
      <c r="SHP218" s="41"/>
      <c r="SHQ218" s="41"/>
      <c r="SHR218" s="41"/>
      <c r="SHS218" s="41"/>
      <c r="SHT218" s="41"/>
      <c r="SHU218" s="41"/>
      <c r="SHV218" s="41"/>
      <c r="SHW218" s="41"/>
      <c r="SHX218" s="41"/>
      <c r="SHY218" s="41"/>
      <c r="SHZ218" s="41"/>
      <c r="SIA218" s="41"/>
      <c r="SIB218" s="41"/>
      <c r="SIC218" s="41"/>
      <c r="SID218" s="41"/>
      <c r="SIE218" s="41"/>
      <c r="SIF218" s="41"/>
      <c r="SIG218" s="41"/>
      <c r="SIH218" s="41"/>
      <c r="SII218" s="41"/>
      <c r="SIJ218" s="41"/>
      <c r="SIK218" s="41"/>
      <c r="SIL218" s="41"/>
      <c r="SIM218" s="41"/>
      <c r="SIN218" s="41"/>
      <c r="SIO218" s="41"/>
      <c r="SIP218" s="41"/>
      <c r="SIQ218" s="41"/>
      <c r="SIR218" s="41"/>
      <c r="SIS218" s="41"/>
      <c r="SIT218" s="41"/>
      <c r="SIU218" s="41"/>
      <c r="SIV218" s="41"/>
      <c r="SIW218" s="41"/>
      <c r="SIX218" s="41"/>
      <c r="SIY218" s="41"/>
      <c r="SQP218" s="41"/>
      <c r="SQQ218" s="41"/>
      <c r="SQR218" s="41"/>
      <c r="SQS218" s="41"/>
      <c r="SRE218" s="41"/>
      <c r="SRF218" s="41"/>
      <c r="SRG218" s="41"/>
      <c r="SRH218" s="41"/>
      <c r="SRI218" s="41"/>
      <c r="SRJ218" s="41"/>
      <c r="SRK218" s="41"/>
      <c r="SRL218" s="41"/>
      <c r="SRM218" s="41"/>
      <c r="SRN218" s="41"/>
      <c r="SRO218" s="41"/>
      <c r="SRP218" s="41"/>
      <c r="SRQ218" s="41"/>
      <c r="SRR218" s="41"/>
      <c r="SRS218" s="41"/>
      <c r="SRT218" s="41"/>
      <c r="SRU218" s="41"/>
      <c r="SRV218" s="41"/>
      <c r="SRW218" s="41"/>
      <c r="SRX218" s="41"/>
      <c r="SRY218" s="41"/>
      <c r="SRZ218" s="41"/>
      <c r="SSA218" s="41"/>
      <c r="SSB218" s="41"/>
      <c r="SSC218" s="41"/>
      <c r="SSD218" s="41"/>
      <c r="SSE218" s="41"/>
      <c r="SSF218" s="41"/>
      <c r="SSG218" s="41"/>
      <c r="SSH218" s="41"/>
      <c r="SSI218" s="41"/>
      <c r="SSJ218" s="41"/>
      <c r="SSK218" s="41"/>
      <c r="SSL218" s="41"/>
      <c r="SSM218" s="41"/>
      <c r="SSN218" s="41"/>
      <c r="SSO218" s="41"/>
      <c r="SSP218" s="41"/>
      <c r="SSQ218" s="41"/>
      <c r="SSR218" s="41"/>
      <c r="SSS218" s="41"/>
      <c r="SST218" s="41"/>
      <c r="SSU218" s="41"/>
      <c r="TAL218" s="41"/>
      <c r="TAM218" s="41"/>
      <c r="TAN218" s="41"/>
      <c r="TAO218" s="41"/>
      <c r="TBA218" s="41"/>
      <c r="TBB218" s="41"/>
      <c r="TBC218" s="41"/>
      <c r="TBD218" s="41"/>
      <c r="TBE218" s="41"/>
      <c r="TBF218" s="41"/>
      <c r="TBG218" s="41"/>
      <c r="TBH218" s="41"/>
      <c r="TBI218" s="41"/>
      <c r="TBJ218" s="41"/>
      <c r="TBK218" s="41"/>
      <c r="TBL218" s="41"/>
      <c r="TBM218" s="41"/>
      <c r="TBN218" s="41"/>
      <c r="TBO218" s="41"/>
      <c r="TBP218" s="41"/>
      <c r="TBQ218" s="41"/>
      <c r="TBR218" s="41"/>
      <c r="TBS218" s="41"/>
      <c r="TBT218" s="41"/>
      <c r="TBU218" s="41"/>
      <c r="TBV218" s="41"/>
      <c r="TBW218" s="41"/>
      <c r="TBX218" s="41"/>
      <c r="TBY218" s="41"/>
      <c r="TBZ218" s="41"/>
      <c r="TCA218" s="41"/>
      <c r="TCB218" s="41"/>
      <c r="TCC218" s="41"/>
      <c r="TCD218" s="41"/>
      <c r="TCE218" s="41"/>
      <c r="TCF218" s="41"/>
      <c r="TCG218" s="41"/>
      <c r="TCH218" s="41"/>
      <c r="TCI218" s="41"/>
      <c r="TCJ218" s="41"/>
      <c r="TCK218" s="41"/>
      <c r="TCL218" s="41"/>
      <c r="TCM218" s="41"/>
      <c r="TCN218" s="41"/>
      <c r="TCO218" s="41"/>
      <c r="TCP218" s="41"/>
      <c r="TCQ218" s="41"/>
      <c r="TKH218" s="41"/>
      <c r="TKI218" s="41"/>
      <c r="TKJ218" s="41"/>
      <c r="TKK218" s="41"/>
      <c r="TKW218" s="41"/>
      <c r="TKX218" s="41"/>
      <c r="TKY218" s="41"/>
      <c r="TKZ218" s="41"/>
      <c r="TLA218" s="41"/>
      <c r="TLB218" s="41"/>
      <c r="TLC218" s="41"/>
      <c r="TLD218" s="41"/>
      <c r="TLE218" s="41"/>
      <c r="TLF218" s="41"/>
      <c r="TLG218" s="41"/>
      <c r="TLH218" s="41"/>
      <c r="TLI218" s="41"/>
      <c r="TLJ218" s="41"/>
      <c r="TLK218" s="41"/>
      <c r="TLL218" s="41"/>
      <c r="TLM218" s="41"/>
      <c r="TLN218" s="41"/>
      <c r="TLO218" s="41"/>
      <c r="TLP218" s="41"/>
      <c r="TLQ218" s="41"/>
      <c r="TLR218" s="41"/>
      <c r="TLS218" s="41"/>
      <c r="TLT218" s="41"/>
      <c r="TLU218" s="41"/>
      <c r="TLV218" s="41"/>
      <c r="TLW218" s="41"/>
      <c r="TLX218" s="41"/>
      <c r="TLY218" s="41"/>
      <c r="TLZ218" s="41"/>
      <c r="TMA218" s="41"/>
      <c r="TMB218" s="41"/>
      <c r="TMC218" s="41"/>
      <c r="TMD218" s="41"/>
      <c r="TME218" s="41"/>
      <c r="TMF218" s="41"/>
      <c r="TMG218" s="41"/>
      <c r="TMH218" s="41"/>
      <c r="TMI218" s="41"/>
      <c r="TMJ218" s="41"/>
      <c r="TMK218" s="41"/>
      <c r="TML218" s="41"/>
      <c r="TMM218" s="41"/>
      <c r="TUD218" s="41"/>
      <c r="TUE218" s="41"/>
      <c r="TUF218" s="41"/>
      <c r="TUG218" s="41"/>
      <c r="TUS218" s="41"/>
      <c r="TUT218" s="41"/>
      <c r="TUU218" s="41"/>
      <c r="TUV218" s="41"/>
      <c r="TUW218" s="41"/>
      <c r="TUX218" s="41"/>
      <c r="TUY218" s="41"/>
      <c r="TUZ218" s="41"/>
      <c r="TVA218" s="41"/>
      <c r="TVB218" s="41"/>
      <c r="TVC218" s="41"/>
      <c r="TVD218" s="41"/>
      <c r="TVE218" s="41"/>
      <c r="TVF218" s="41"/>
      <c r="TVG218" s="41"/>
      <c r="TVH218" s="41"/>
      <c r="TVI218" s="41"/>
      <c r="TVJ218" s="41"/>
      <c r="TVK218" s="41"/>
      <c r="TVL218" s="41"/>
      <c r="TVM218" s="41"/>
      <c r="TVN218" s="41"/>
      <c r="TVO218" s="41"/>
      <c r="TVP218" s="41"/>
      <c r="TVQ218" s="41"/>
      <c r="TVR218" s="41"/>
      <c r="TVS218" s="41"/>
      <c r="TVT218" s="41"/>
      <c r="TVU218" s="41"/>
      <c r="TVV218" s="41"/>
      <c r="TVW218" s="41"/>
      <c r="TVX218" s="41"/>
      <c r="TVY218" s="41"/>
      <c r="TVZ218" s="41"/>
      <c r="TWA218" s="41"/>
      <c r="TWB218" s="41"/>
      <c r="TWC218" s="41"/>
      <c r="TWD218" s="41"/>
      <c r="TWE218" s="41"/>
      <c r="TWF218" s="41"/>
      <c r="TWG218" s="41"/>
      <c r="TWH218" s="41"/>
      <c r="TWI218" s="41"/>
      <c r="UDZ218" s="41"/>
      <c r="UEA218" s="41"/>
      <c r="UEB218" s="41"/>
      <c r="UEC218" s="41"/>
      <c r="UEO218" s="41"/>
      <c r="UEP218" s="41"/>
      <c r="UEQ218" s="41"/>
      <c r="UER218" s="41"/>
      <c r="UES218" s="41"/>
      <c r="UET218" s="41"/>
      <c r="UEU218" s="41"/>
      <c r="UEV218" s="41"/>
      <c r="UEW218" s="41"/>
      <c r="UEX218" s="41"/>
      <c r="UEY218" s="41"/>
      <c r="UEZ218" s="41"/>
      <c r="UFA218" s="41"/>
      <c r="UFB218" s="41"/>
      <c r="UFC218" s="41"/>
      <c r="UFD218" s="41"/>
      <c r="UFE218" s="41"/>
      <c r="UFF218" s="41"/>
      <c r="UFG218" s="41"/>
      <c r="UFH218" s="41"/>
      <c r="UFI218" s="41"/>
      <c r="UFJ218" s="41"/>
      <c r="UFK218" s="41"/>
      <c r="UFL218" s="41"/>
      <c r="UFM218" s="41"/>
      <c r="UFN218" s="41"/>
      <c r="UFO218" s="41"/>
      <c r="UFP218" s="41"/>
      <c r="UFQ218" s="41"/>
      <c r="UFR218" s="41"/>
      <c r="UFS218" s="41"/>
      <c r="UFT218" s="41"/>
      <c r="UFU218" s="41"/>
      <c r="UFV218" s="41"/>
      <c r="UFW218" s="41"/>
      <c r="UFX218" s="41"/>
      <c r="UFY218" s="41"/>
      <c r="UFZ218" s="41"/>
      <c r="UGA218" s="41"/>
      <c r="UGB218" s="41"/>
      <c r="UGC218" s="41"/>
      <c r="UGD218" s="41"/>
      <c r="UGE218" s="41"/>
      <c r="UNV218" s="41"/>
      <c r="UNW218" s="41"/>
      <c r="UNX218" s="41"/>
      <c r="UNY218" s="41"/>
      <c r="UOK218" s="41"/>
      <c r="UOL218" s="41"/>
      <c r="UOM218" s="41"/>
      <c r="UON218" s="41"/>
      <c r="UOO218" s="41"/>
      <c r="UOP218" s="41"/>
      <c r="UOQ218" s="41"/>
      <c r="UOR218" s="41"/>
      <c r="UOS218" s="41"/>
      <c r="UOT218" s="41"/>
      <c r="UOU218" s="41"/>
      <c r="UOV218" s="41"/>
      <c r="UOW218" s="41"/>
      <c r="UOX218" s="41"/>
      <c r="UOY218" s="41"/>
      <c r="UOZ218" s="41"/>
      <c r="UPA218" s="41"/>
      <c r="UPB218" s="41"/>
      <c r="UPC218" s="41"/>
      <c r="UPD218" s="41"/>
      <c r="UPE218" s="41"/>
      <c r="UPF218" s="41"/>
      <c r="UPG218" s="41"/>
      <c r="UPH218" s="41"/>
      <c r="UPI218" s="41"/>
      <c r="UPJ218" s="41"/>
      <c r="UPK218" s="41"/>
      <c r="UPL218" s="41"/>
      <c r="UPM218" s="41"/>
      <c r="UPN218" s="41"/>
      <c r="UPO218" s="41"/>
      <c r="UPP218" s="41"/>
      <c r="UPQ218" s="41"/>
      <c r="UPR218" s="41"/>
      <c r="UPS218" s="41"/>
      <c r="UPT218" s="41"/>
      <c r="UPU218" s="41"/>
      <c r="UPV218" s="41"/>
      <c r="UPW218" s="41"/>
      <c r="UPX218" s="41"/>
      <c r="UPY218" s="41"/>
      <c r="UPZ218" s="41"/>
      <c r="UQA218" s="41"/>
      <c r="UXR218" s="41"/>
      <c r="UXS218" s="41"/>
      <c r="UXT218" s="41"/>
      <c r="UXU218" s="41"/>
      <c r="UYG218" s="41"/>
      <c r="UYH218" s="41"/>
      <c r="UYI218" s="41"/>
      <c r="UYJ218" s="41"/>
      <c r="UYK218" s="41"/>
      <c r="UYL218" s="41"/>
      <c r="UYM218" s="41"/>
      <c r="UYN218" s="41"/>
      <c r="UYO218" s="41"/>
      <c r="UYP218" s="41"/>
      <c r="UYQ218" s="41"/>
      <c r="UYR218" s="41"/>
      <c r="UYS218" s="41"/>
      <c r="UYT218" s="41"/>
      <c r="UYU218" s="41"/>
      <c r="UYV218" s="41"/>
      <c r="UYW218" s="41"/>
      <c r="UYX218" s="41"/>
      <c r="UYY218" s="41"/>
      <c r="UYZ218" s="41"/>
      <c r="UZA218" s="41"/>
      <c r="UZB218" s="41"/>
      <c r="UZC218" s="41"/>
      <c r="UZD218" s="41"/>
      <c r="UZE218" s="41"/>
      <c r="UZF218" s="41"/>
      <c r="UZG218" s="41"/>
      <c r="UZH218" s="41"/>
      <c r="UZI218" s="41"/>
      <c r="UZJ218" s="41"/>
      <c r="UZK218" s="41"/>
      <c r="UZL218" s="41"/>
      <c r="UZM218" s="41"/>
      <c r="UZN218" s="41"/>
      <c r="UZO218" s="41"/>
      <c r="UZP218" s="41"/>
      <c r="UZQ218" s="41"/>
      <c r="UZR218" s="41"/>
      <c r="UZS218" s="41"/>
      <c r="UZT218" s="41"/>
      <c r="UZU218" s="41"/>
      <c r="UZV218" s="41"/>
      <c r="UZW218" s="41"/>
      <c r="VHN218" s="41"/>
      <c r="VHO218" s="41"/>
      <c r="VHP218" s="41"/>
      <c r="VHQ218" s="41"/>
      <c r="VIC218" s="41"/>
      <c r="VID218" s="41"/>
      <c r="VIE218" s="41"/>
      <c r="VIF218" s="41"/>
      <c r="VIG218" s="41"/>
      <c r="VIH218" s="41"/>
      <c r="VII218" s="41"/>
      <c r="VIJ218" s="41"/>
      <c r="VIK218" s="41"/>
      <c r="VIL218" s="41"/>
      <c r="VIM218" s="41"/>
      <c r="VIN218" s="41"/>
      <c r="VIO218" s="41"/>
      <c r="VIP218" s="41"/>
      <c r="VIQ218" s="41"/>
      <c r="VIR218" s="41"/>
      <c r="VIS218" s="41"/>
      <c r="VIT218" s="41"/>
      <c r="VIU218" s="41"/>
      <c r="VIV218" s="41"/>
      <c r="VIW218" s="41"/>
      <c r="VIX218" s="41"/>
      <c r="VIY218" s="41"/>
      <c r="VIZ218" s="41"/>
      <c r="VJA218" s="41"/>
      <c r="VJB218" s="41"/>
      <c r="VJC218" s="41"/>
      <c r="VJD218" s="41"/>
      <c r="VJE218" s="41"/>
      <c r="VJF218" s="41"/>
      <c r="VJG218" s="41"/>
      <c r="VJH218" s="41"/>
      <c r="VJI218" s="41"/>
      <c r="VJJ218" s="41"/>
      <c r="VJK218" s="41"/>
      <c r="VJL218" s="41"/>
      <c r="VJM218" s="41"/>
      <c r="VJN218" s="41"/>
      <c r="VJO218" s="41"/>
      <c r="VJP218" s="41"/>
      <c r="VJQ218" s="41"/>
      <c r="VJR218" s="41"/>
      <c r="VJS218" s="41"/>
      <c r="VRJ218" s="41"/>
      <c r="VRK218" s="41"/>
      <c r="VRL218" s="41"/>
      <c r="VRM218" s="41"/>
      <c r="VRY218" s="41"/>
      <c r="VRZ218" s="41"/>
      <c r="VSA218" s="41"/>
      <c r="VSB218" s="41"/>
      <c r="VSC218" s="41"/>
      <c r="VSD218" s="41"/>
      <c r="VSE218" s="41"/>
      <c r="VSF218" s="41"/>
      <c r="VSG218" s="41"/>
      <c r="VSH218" s="41"/>
      <c r="VSI218" s="41"/>
      <c r="VSJ218" s="41"/>
      <c r="VSK218" s="41"/>
      <c r="VSL218" s="41"/>
      <c r="VSM218" s="41"/>
      <c r="VSN218" s="41"/>
      <c r="VSO218" s="41"/>
      <c r="VSP218" s="41"/>
      <c r="VSQ218" s="41"/>
      <c r="VSR218" s="41"/>
      <c r="VSS218" s="41"/>
      <c r="VST218" s="41"/>
      <c r="VSU218" s="41"/>
      <c r="VSV218" s="41"/>
      <c r="VSW218" s="41"/>
      <c r="VSX218" s="41"/>
      <c r="VSY218" s="41"/>
      <c r="VSZ218" s="41"/>
      <c r="VTA218" s="41"/>
      <c r="VTB218" s="41"/>
      <c r="VTC218" s="41"/>
      <c r="VTD218" s="41"/>
      <c r="VTE218" s="41"/>
      <c r="VTF218" s="41"/>
      <c r="VTG218" s="41"/>
      <c r="VTH218" s="41"/>
      <c r="VTI218" s="41"/>
      <c r="VTJ218" s="41"/>
      <c r="VTK218" s="41"/>
      <c r="VTL218" s="41"/>
      <c r="VTM218" s="41"/>
      <c r="VTN218" s="41"/>
      <c r="VTO218" s="41"/>
      <c r="WBF218" s="41"/>
      <c r="WBG218" s="41"/>
      <c r="WBH218" s="41"/>
      <c r="WBI218" s="41"/>
      <c r="WBU218" s="41"/>
      <c r="WBV218" s="41"/>
      <c r="WBW218" s="41"/>
      <c r="WBX218" s="41"/>
      <c r="WBY218" s="41"/>
      <c r="WBZ218" s="41"/>
      <c r="WCA218" s="41"/>
      <c r="WCB218" s="41"/>
      <c r="WCC218" s="41"/>
      <c r="WCD218" s="41"/>
      <c r="WCE218" s="41"/>
      <c r="WCF218" s="41"/>
      <c r="WCG218" s="41"/>
      <c r="WCH218" s="41"/>
      <c r="WCI218" s="41"/>
      <c r="WCJ218" s="41"/>
      <c r="WCK218" s="41"/>
      <c r="WCL218" s="41"/>
      <c r="WCM218" s="41"/>
      <c r="WCN218" s="41"/>
      <c r="WCO218" s="41"/>
      <c r="WCP218" s="41"/>
      <c r="WCQ218" s="41"/>
      <c r="WCR218" s="41"/>
      <c r="WCS218" s="41"/>
      <c r="WCT218" s="41"/>
      <c r="WCU218" s="41"/>
      <c r="WCV218" s="41"/>
      <c r="WCW218" s="41"/>
      <c r="WCX218" s="41"/>
      <c r="WCY218" s="41"/>
      <c r="WCZ218" s="41"/>
      <c r="WDA218" s="41"/>
      <c r="WDB218" s="41"/>
      <c r="WDC218" s="41"/>
      <c r="WDD218" s="41"/>
      <c r="WDE218" s="41"/>
      <c r="WDF218" s="41"/>
      <c r="WDG218" s="41"/>
      <c r="WDH218" s="41"/>
      <c r="WDI218" s="41"/>
      <c r="WDJ218" s="41"/>
      <c r="WDK218" s="41"/>
      <c r="WLB218" s="41"/>
      <c r="WLC218" s="41"/>
      <c r="WLD218" s="41"/>
      <c r="WLE218" s="41"/>
      <c r="WLQ218" s="41"/>
      <c r="WLR218" s="41"/>
      <c r="WLS218" s="41"/>
      <c r="WLT218" s="41"/>
      <c r="WLU218" s="41"/>
      <c r="WLV218" s="41"/>
      <c r="WLW218" s="41"/>
      <c r="WLX218" s="41"/>
      <c r="WLY218" s="41"/>
      <c r="WLZ218" s="41"/>
      <c r="WMA218" s="41"/>
      <c r="WMB218" s="41"/>
      <c r="WMC218" s="41"/>
      <c r="WMD218" s="41"/>
      <c r="WME218" s="41"/>
      <c r="WMF218" s="41"/>
      <c r="WMG218" s="41"/>
      <c r="WMH218" s="41"/>
      <c r="WMI218" s="41"/>
      <c r="WMJ218" s="41"/>
      <c r="WMK218" s="41"/>
      <c r="WML218" s="41"/>
      <c r="WMM218" s="41"/>
      <c r="WMN218" s="41"/>
      <c r="WMO218" s="41"/>
      <c r="WMP218" s="41"/>
      <c r="WMQ218" s="41"/>
      <c r="WMR218" s="41"/>
      <c r="WMS218" s="41"/>
      <c r="WMT218" s="41"/>
      <c r="WMU218" s="41"/>
      <c r="WMV218" s="41"/>
      <c r="WMW218" s="41"/>
      <c r="WMX218" s="41"/>
      <c r="WMY218" s="41"/>
      <c r="WMZ218" s="41"/>
      <c r="WNA218" s="41"/>
      <c r="WNB218" s="41"/>
      <c r="WNC218" s="41"/>
      <c r="WND218" s="41"/>
      <c r="WNE218" s="41"/>
      <c r="WNF218" s="41"/>
      <c r="WNG218" s="41"/>
      <c r="WUX218" s="41"/>
      <c r="WUY218" s="41"/>
      <c r="WUZ218" s="41"/>
      <c r="WVA218" s="41"/>
      <c r="WVM218" s="41"/>
      <c r="WVN218" s="41"/>
      <c r="WVO218" s="41"/>
      <c r="WVP218" s="41"/>
      <c r="WVQ218" s="41"/>
      <c r="WVR218" s="41"/>
      <c r="WVS218" s="41"/>
      <c r="WVT218" s="41"/>
      <c r="WVU218" s="41"/>
      <c r="WVV218" s="41"/>
      <c r="WVW218" s="41"/>
      <c r="WVX218" s="41"/>
      <c r="WVY218" s="41"/>
      <c r="WVZ218" s="41"/>
      <c r="WWA218" s="41"/>
      <c r="WWB218" s="41"/>
      <c r="WWC218" s="41"/>
      <c r="WWD218" s="41"/>
      <c r="WWE218" s="41"/>
      <c r="WWF218" s="41"/>
      <c r="WWG218" s="41"/>
      <c r="WWH218" s="41"/>
      <c r="WWI218" s="41"/>
      <c r="WWJ218" s="41"/>
      <c r="WWK218" s="41"/>
      <c r="WWL218" s="41"/>
      <c r="WWM218" s="41"/>
      <c r="WWN218" s="41"/>
      <c r="WWO218" s="41"/>
      <c r="WWP218" s="41"/>
      <c r="WWQ218" s="41"/>
      <c r="WWR218" s="41"/>
      <c r="WWS218" s="41"/>
      <c r="WWT218" s="41"/>
      <c r="WWU218" s="41"/>
      <c r="WWV218" s="41"/>
      <c r="WWW218" s="41"/>
      <c r="WWX218" s="41"/>
      <c r="WWY218" s="41"/>
      <c r="WWZ218" s="41"/>
      <c r="WXA218" s="41"/>
      <c r="WXB218" s="41"/>
      <c r="WXC218" s="41"/>
    </row>
    <row r="219" spans="1:1017 1029:2041 2053:3065 3077:4089 4101:5113 5125:6137 6149:7161 7173:8185 8197:9209 9221:10233 10245:11257 11269:12281 12293:13305 13317:14329 14341:15353 15365:16175" s="41" customFormat="1" ht="35.1" customHeight="1">
      <c r="A219" s="28"/>
      <c r="B219" s="28"/>
      <c r="C219" s="28"/>
      <c r="D219" s="28"/>
      <c r="E219" s="28"/>
      <c r="F219" s="30"/>
      <c r="G219" s="33"/>
      <c r="H219" s="29"/>
      <c r="I219" s="29"/>
      <c r="J219" s="29"/>
      <c r="K219" s="34"/>
      <c r="L219" s="34"/>
      <c r="M219" s="34"/>
      <c r="N219" s="34"/>
      <c r="O219" s="34"/>
      <c r="P219" s="34"/>
      <c r="Q219" s="34"/>
      <c r="R219" s="34"/>
      <c r="S219" s="47"/>
      <c r="T219" s="47"/>
      <c r="U219" s="47"/>
      <c r="V219" s="47"/>
      <c r="W219" s="48"/>
      <c r="X219" s="48"/>
      <c r="Y219" s="48"/>
      <c r="Z219" s="48"/>
      <c r="AA219" s="47"/>
      <c r="AB219" s="47"/>
      <c r="AC219" s="47"/>
      <c r="AD219" s="47"/>
      <c r="AE219" s="48"/>
      <c r="AF219" s="48"/>
      <c r="AG219" s="48"/>
      <c r="AH219" s="48"/>
      <c r="AI219" s="31"/>
      <c r="AJ219" s="49"/>
      <c r="AK219" s="49"/>
      <c r="AL219" s="67"/>
      <c r="AM219" s="67"/>
      <c r="AN219" s="67"/>
      <c r="AO219" s="67"/>
      <c r="AP219" s="71"/>
      <c r="AQ219" s="71"/>
      <c r="AR219" s="71"/>
      <c r="AS219" s="71"/>
      <c r="AT219" s="72"/>
      <c r="AU219" s="50"/>
      <c r="AV219" s="69"/>
      <c r="AW219" s="70"/>
      <c r="AX219" s="70"/>
      <c r="AY219" s="70"/>
      <c r="AZ219" s="47"/>
      <c r="BA219" s="47"/>
      <c r="BB219" s="47"/>
      <c r="BC219" s="47"/>
      <c r="BD219" s="36"/>
      <c r="BF219" s="28"/>
      <c r="BG219" s="28"/>
      <c r="BH219" s="28"/>
      <c r="BI219" s="28"/>
      <c r="BJ219" s="28"/>
      <c r="BK219" s="28"/>
      <c r="BL219" s="28"/>
      <c r="BM219" s="28"/>
      <c r="BN219" s="28"/>
      <c r="BO219" s="28"/>
      <c r="BP219" s="28"/>
      <c r="BQ219" s="28"/>
      <c r="BR219" s="28"/>
      <c r="BS219" s="28"/>
      <c r="BT219" s="28"/>
      <c r="BU219" s="28"/>
      <c r="BV219" s="28"/>
      <c r="BW219" s="28"/>
      <c r="BX219" s="28"/>
      <c r="BY219" s="28"/>
      <c r="BZ219" s="28"/>
      <c r="CA219" s="28"/>
      <c r="CB219" s="28"/>
      <c r="CC219" s="28"/>
      <c r="CD219" s="28"/>
      <c r="CE219" s="28"/>
      <c r="CF219" s="28"/>
      <c r="CG219" s="28"/>
      <c r="CH219" s="28"/>
      <c r="CI219" s="28"/>
      <c r="CJ219" s="28"/>
      <c r="CK219" s="28"/>
      <c r="CL219" s="28"/>
      <c r="CM219" s="28"/>
      <c r="CN219" s="28"/>
      <c r="CO219" s="28"/>
      <c r="CP219" s="28"/>
      <c r="CQ219" s="28"/>
    </row>
    <row r="220" spans="1:1017 1029:2041 2053:3065 3077:4089 4101:5113 5125:6137 6149:7161 7173:8185 8197:9209 9221:10233 10245:11257 11269:12281 12293:13305 13317:14329 14341:15353 15365:16175" s="41" customFormat="1" ht="35.1" customHeight="1">
      <c r="A220" s="28"/>
      <c r="B220" s="28"/>
      <c r="C220" s="28"/>
      <c r="D220" s="28"/>
      <c r="E220" s="28"/>
      <c r="F220" s="30"/>
      <c r="G220" s="33"/>
      <c r="H220" s="29"/>
      <c r="I220" s="29"/>
      <c r="J220" s="29"/>
      <c r="K220" s="34"/>
      <c r="L220" s="34"/>
      <c r="M220" s="34"/>
      <c r="N220" s="34"/>
      <c r="O220" s="34"/>
      <c r="P220" s="34"/>
      <c r="Q220" s="34"/>
      <c r="R220" s="34"/>
      <c r="S220" s="47"/>
      <c r="T220" s="47"/>
      <c r="U220" s="47"/>
      <c r="V220" s="47"/>
      <c r="W220" s="48"/>
      <c r="X220" s="48"/>
      <c r="Y220" s="48"/>
      <c r="Z220" s="48"/>
      <c r="AA220" s="47"/>
      <c r="AB220" s="47"/>
      <c r="AC220" s="47"/>
      <c r="AD220" s="47"/>
      <c r="AE220" s="48"/>
      <c r="AF220" s="48"/>
      <c r="AG220" s="48"/>
      <c r="AH220" s="48"/>
      <c r="AI220" s="31"/>
      <c r="AJ220" s="49"/>
      <c r="AK220" s="49"/>
      <c r="AL220" s="67"/>
      <c r="AM220" s="67"/>
      <c r="AN220" s="67"/>
      <c r="AO220" s="67"/>
      <c r="AP220" s="71"/>
      <c r="AQ220" s="71"/>
      <c r="AR220" s="71"/>
      <c r="AS220" s="71"/>
      <c r="AT220" s="72"/>
      <c r="AU220" s="50"/>
      <c r="AV220" s="69"/>
      <c r="AW220" s="70"/>
      <c r="AX220" s="70"/>
      <c r="AY220" s="70"/>
      <c r="AZ220" s="47"/>
      <c r="BA220" s="47"/>
      <c r="BB220" s="47"/>
      <c r="BC220" s="47"/>
      <c r="BD220" s="36"/>
      <c r="BF220" s="28"/>
      <c r="BG220" s="28"/>
      <c r="BH220" s="28"/>
      <c r="BI220" s="28"/>
      <c r="BJ220" s="28"/>
      <c r="BK220" s="28"/>
      <c r="BL220" s="28"/>
      <c r="BM220" s="28"/>
      <c r="BN220" s="28"/>
      <c r="BO220" s="28"/>
      <c r="BP220" s="28"/>
      <c r="BQ220" s="28"/>
      <c r="BR220" s="28"/>
      <c r="BS220" s="28"/>
      <c r="BT220" s="28"/>
      <c r="BU220" s="28"/>
      <c r="BV220" s="28"/>
      <c r="BW220" s="28"/>
      <c r="BX220" s="28"/>
      <c r="BY220" s="28"/>
      <c r="BZ220" s="28"/>
      <c r="CA220" s="28"/>
      <c r="CB220" s="28"/>
      <c r="CC220" s="28"/>
      <c r="CD220" s="28"/>
      <c r="CE220" s="28"/>
      <c r="CF220" s="28"/>
      <c r="CG220" s="28"/>
      <c r="CH220" s="28"/>
      <c r="CI220" s="28"/>
      <c r="CJ220" s="28"/>
      <c r="CK220" s="28"/>
      <c r="CL220" s="28"/>
      <c r="CM220" s="28"/>
      <c r="CN220" s="28"/>
      <c r="CO220" s="28"/>
      <c r="CP220" s="28"/>
      <c r="CQ220" s="28"/>
    </row>
    <row r="221" spans="1:1017 1029:2041 2053:3065 3077:4089 4101:5113 5125:6137 6149:7161 7173:8185 8197:9209 9221:10233 10245:11257 11269:12281 12293:13305 13317:14329 14341:15353 15365:16175" s="41" customFormat="1" ht="35.1" customHeight="1">
      <c r="A221" s="28"/>
      <c r="B221" s="28"/>
      <c r="C221" s="28"/>
      <c r="D221" s="28"/>
      <c r="E221" s="28"/>
      <c r="F221" s="30"/>
      <c r="G221" s="33"/>
      <c r="H221" s="29"/>
      <c r="I221" s="29"/>
      <c r="J221" s="29"/>
      <c r="K221" s="34"/>
      <c r="L221" s="34"/>
      <c r="M221" s="34"/>
      <c r="N221" s="34"/>
      <c r="O221" s="34"/>
      <c r="P221" s="34"/>
      <c r="Q221" s="34"/>
      <c r="R221" s="34"/>
      <c r="S221" s="47"/>
      <c r="T221" s="47"/>
      <c r="U221" s="47"/>
      <c r="V221" s="47"/>
      <c r="W221" s="48"/>
      <c r="X221" s="48"/>
      <c r="Y221" s="48"/>
      <c r="Z221" s="48"/>
      <c r="AA221" s="47"/>
      <c r="AB221" s="47"/>
      <c r="AC221" s="47"/>
      <c r="AD221" s="47"/>
      <c r="AE221" s="48"/>
      <c r="AF221" s="48"/>
      <c r="AG221" s="48"/>
      <c r="AH221" s="48"/>
      <c r="AI221" s="31"/>
      <c r="AJ221" s="49"/>
      <c r="AK221" s="49"/>
      <c r="AL221" s="67"/>
      <c r="AM221" s="67"/>
      <c r="AN221" s="67"/>
      <c r="AO221" s="67"/>
      <c r="AP221" s="71"/>
      <c r="AQ221" s="71"/>
      <c r="AR221" s="71"/>
      <c r="AS221" s="71"/>
      <c r="AT221" s="72"/>
      <c r="AU221" s="50"/>
      <c r="AV221" s="69"/>
      <c r="AW221" s="70"/>
      <c r="AX221" s="70"/>
      <c r="AY221" s="70"/>
      <c r="AZ221" s="47"/>
      <c r="BA221" s="47"/>
      <c r="BB221" s="47"/>
      <c r="BC221" s="47"/>
      <c r="BD221" s="36"/>
      <c r="BF221" s="28"/>
      <c r="BG221" s="28"/>
      <c r="BH221" s="28"/>
      <c r="BI221" s="28"/>
      <c r="BJ221" s="28"/>
      <c r="BK221" s="28"/>
      <c r="BL221" s="28"/>
      <c r="BM221" s="28"/>
      <c r="BN221" s="28"/>
      <c r="BO221" s="28"/>
      <c r="BP221" s="28"/>
      <c r="BQ221" s="28"/>
      <c r="BR221" s="28"/>
      <c r="BS221" s="28"/>
      <c r="BT221" s="28"/>
      <c r="BU221" s="28"/>
      <c r="BV221" s="28"/>
      <c r="BW221" s="28"/>
      <c r="BX221" s="28"/>
      <c r="BY221" s="28"/>
      <c r="BZ221" s="28"/>
      <c r="CA221" s="28"/>
      <c r="CB221" s="28"/>
      <c r="CC221" s="28"/>
      <c r="CD221" s="28"/>
      <c r="CE221" s="28"/>
      <c r="CF221" s="28"/>
      <c r="CG221" s="28"/>
      <c r="CH221" s="28"/>
      <c r="CI221" s="28"/>
      <c r="CJ221" s="28"/>
      <c r="CK221" s="28"/>
      <c r="CL221" s="28"/>
      <c r="CM221" s="28"/>
      <c r="CN221" s="28"/>
      <c r="CO221" s="28"/>
      <c r="CP221" s="28"/>
      <c r="CQ221" s="28"/>
    </row>
    <row r="222" spans="1:1017 1029:2041 2053:3065 3077:4089 4101:5113 5125:6137 6149:7161 7173:8185 8197:9209 9221:10233 10245:11257 11269:12281 12293:13305 13317:14329 14341:15353 15365:16175" s="41" customFormat="1" ht="35.1" customHeight="1">
      <c r="A222" s="28"/>
      <c r="B222" s="28"/>
      <c r="C222" s="28"/>
      <c r="D222" s="28"/>
      <c r="E222" s="28"/>
      <c r="F222" s="30"/>
      <c r="G222" s="33"/>
      <c r="H222" s="29"/>
      <c r="I222" s="29"/>
      <c r="J222" s="29"/>
      <c r="K222" s="34"/>
      <c r="L222" s="34"/>
      <c r="M222" s="34"/>
      <c r="N222" s="34"/>
      <c r="O222" s="34"/>
      <c r="P222" s="34"/>
      <c r="Q222" s="34"/>
      <c r="R222" s="34"/>
      <c r="S222" s="47"/>
      <c r="T222" s="47"/>
      <c r="U222" s="47"/>
      <c r="V222" s="47"/>
      <c r="W222" s="48"/>
      <c r="X222" s="48"/>
      <c r="Y222" s="48"/>
      <c r="Z222" s="48"/>
      <c r="AA222" s="47"/>
      <c r="AB222" s="47"/>
      <c r="AC222" s="47"/>
      <c r="AD222" s="47"/>
      <c r="AE222" s="48"/>
      <c r="AF222" s="48"/>
      <c r="AG222" s="48"/>
      <c r="AH222" s="48"/>
      <c r="AI222" s="31"/>
      <c r="AJ222" s="49"/>
      <c r="AK222" s="49"/>
      <c r="AL222" s="67"/>
      <c r="AM222" s="67"/>
      <c r="AN222" s="67"/>
      <c r="AO222" s="67"/>
      <c r="AP222" s="71"/>
      <c r="AQ222" s="71"/>
      <c r="AR222" s="71"/>
      <c r="AS222" s="71"/>
      <c r="AT222" s="72"/>
      <c r="AU222" s="50"/>
      <c r="AV222" s="69"/>
      <c r="AW222" s="70"/>
      <c r="AX222" s="70"/>
      <c r="AY222" s="70"/>
      <c r="AZ222" s="47"/>
      <c r="BA222" s="47"/>
      <c r="BB222" s="47"/>
      <c r="BC222" s="47"/>
      <c r="BD222" s="36"/>
      <c r="BF222" s="28"/>
      <c r="BG222" s="28"/>
      <c r="BH222" s="28"/>
      <c r="BI222" s="28"/>
      <c r="BJ222" s="28"/>
      <c r="BK222" s="28"/>
      <c r="BL222" s="28"/>
      <c r="BM222" s="28"/>
      <c r="BN222" s="28"/>
      <c r="BO222" s="28"/>
      <c r="BP222" s="28"/>
      <c r="BQ222" s="28"/>
      <c r="BR222" s="28"/>
      <c r="BS222" s="28"/>
      <c r="BT222" s="28"/>
      <c r="BU222" s="28"/>
      <c r="BV222" s="28"/>
      <c r="BW222" s="28"/>
      <c r="BX222" s="28"/>
      <c r="BY222" s="28"/>
      <c r="BZ222" s="28"/>
      <c r="CA222" s="28"/>
      <c r="CB222" s="28"/>
      <c r="CC222" s="28"/>
      <c r="CD222" s="28"/>
      <c r="CE222" s="28"/>
      <c r="CF222" s="28"/>
      <c r="CG222" s="28"/>
      <c r="CH222" s="28"/>
      <c r="CI222" s="28"/>
      <c r="CJ222" s="28"/>
      <c r="CK222" s="28"/>
      <c r="CL222" s="28"/>
      <c r="CM222" s="28"/>
      <c r="CN222" s="28"/>
      <c r="CO222" s="28"/>
      <c r="CP222" s="28"/>
      <c r="CQ222" s="28"/>
    </row>
    <row r="223" spans="1:1017 1029:2041 2053:3065 3077:4089 4101:5113 5125:6137 6149:7161 7173:8185 8197:9209 9221:10233 10245:11257 11269:12281 12293:13305 13317:14329 14341:15353 15365:16175" s="41" customFormat="1" ht="35.1" customHeight="1">
      <c r="A223" s="28"/>
      <c r="B223" s="28"/>
      <c r="C223" s="28"/>
      <c r="D223" s="28"/>
      <c r="E223" s="28"/>
      <c r="F223" s="30"/>
      <c r="G223" s="33"/>
      <c r="H223" s="29"/>
      <c r="I223" s="29"/>
      <c r="J223" s="29"/>
      <c r="K223" s="34"/>
      <c r="L223" s="34"/>
      <c r="M223" s="34"/>
      <c r="N223" s="34"/>
      <c r="O223" s="34"/>
      <c r="P223" s="34"/>
      <c r="Q223" s="34"/>
      <c r="R223" s="34"/>
      <c r="S223" s="47"/>
      <c r="T223" s="47"/>
      <c r="U223" s="47"/>
      <c r="V223" s="47"/>
      <c r="W223" s="48"/>
      <c r="X223" s="48"/>
      <c r="Y223" s="48"/>
      <c r="Z223" s="48"/>
      <c r="AA223" s="47"/>
      <c r="AB223" s="47"/>
      <c r="AC223" s="47"/>
      <c r="AD223" s="47"/>
      <c r="AE223" s="48"/>
      <c r="AF223" s="48"/>
      <c r="AG223" s="48"/>
      <c r="AH223" s="48"/>
      <c r="AI223" s="31"/>
      <c r="AJ223" s="49"/>
      <c r="AK223" s="49"/>
      <c r="AL223" s="67"/>
      <c r="AM223" s="67"/>
      <c r="AN223" s="67"/>
      <c r="AO223" s="67"/>
      <c r="AP223" s="71"/>
      <c r="AQ223" s="71"/>
      <c r="AR223" s="71"/>
      <c r="AS223" s="71"/>
      <c r="AT223" s="72"/>
      <c r="AU223" s="50"/>
      <c r="AV223" s="69"/>
      <c r="AW223" s="70"/>
      <c r="AX223" s="70"/>
      <c r="AY223" s="70"/>
      <c r="AZ223" s="47"/>
      <c r="BA223" s="47"/>
      <c r="BB223" s="47"/>
      <c r="BC223" s="47"/>
      <c r="BD223" s="36"/>
      <c r="BF223" s="28"/>
      <c r="BG223" s="28"/>
      <c r="BH223" s="28"/>
      <c r="BI223" s="28"/>
      <c r="BJ223" s="28"/>
      <c r="BK223" s="28"/>
      <c r="BL223" s="28"/>
      <c r="BM223" s="28"/>
      <c r="BN223" s="28"/>
      <c r="BO223" s="28"/>
      <c r="BP223" s="28"/>
      <c r="BQ223" s="28"/>
      <c r="BR223" s="28"/>
      <c r="BS223" s="28"/>
      <c r="BT223" s="28"/>
      <c r="BU223" s="28"/>
      <c r="BV223" s="28"/>
      <c r="BW223" s="28"/>
      <c r="BX223" s="28"/>
      <c r="BY223" s="28"/>
      <c r="BZ223" s="28"/>
      <c r="CA223" s="28"/>
      <c r="CB223" s="28"/>
      <c r="CC223" s="28"/>
      <c r="CD223" s="28"/>
      <c r="CE223" s="28"/>
      <c r="CF223" s="28"/>
      <c r="CG223" s="28"/>
      <c r="CH223" s="28"/>
      <c r="CI223" s="28"/>
      <c r="CJ223" s="28"/>
      <c r="CK223" s="28"/>
      <c r="CL223" s="28"/>
      <c r="CM223" s="28"/>
      <c r="CN223" s="28"/>
      <c r="CO223" s="28"/>
      <c r="CP223" s="28"/>
      <c r="CQ223" s="28"/>
    </row>
    <row r="224" spans="1:1017 1029:2041 2053:3065 3077:4089 4101:5113 5125:6137 6149:7161 7173:8185 8197:9209 9221:10233 10245:11257 11269:12281 12293:13305 13317:14329 14341:15353 15365:16175" s="41" customFormat="1" ht="35.1" customHeight="1">
      <c r="A224" s="28"/>
      <c r="B224" s="28"/>
      <c r="C224" s="28"/>
      <c r="D224" s="28"/>
      <c r="E224" s="28"/>
      <c r="F224" s="30"/>
      <c r="G224" s="33"/>
      <c r="H224" s="29"/>
      <c r="I224" s="29"/>
      <c r="J224" s="29"/>
      <c r="K224" s="34"/>
      <c r="L224" s="34"/>
      <c r="M224" s="34"/>
      <c r="N224" s="34"/>
      <c r="O224" s="34"/>
      <c r="P224" s="34"/>
      <c r="Q224" s="34"/>
      <c r="R224" s="34"/>
      <c r="S224" s="47"/>
      <c r="T224" s="47"/>
      <c r="U224" s="47"/>
      <c r="V224" s="47"/>
      <c r="W224" s="48"/>
      <c r="X224" s="48"/>
      <c r="Y224" s="48"/>
      <c r="Z224" s="48"/>
      <c r="AA224" s="47"/>
      <c r="AB224" s="47"/>
      <c r="AC224" s="47"/>
      <c r="AD224" s="47"/>
      <c r="AE224" s="48"/>
      <c r="AF224" s="48"/>
      <c r="AG224" s="48"/>
      <c r="AH224" s="48"/>
      <c r="AI224" s="31"/>
      <c r="AJ224" s="49"/>
      <c r="AK224" s="49"/>
      <c r="AL224" s="67"/>
      <c r="AM224" s="67"/>
      <c r="AN224" s="67"/>
      <c r="AO224" s="67"/>
      <c r="AP224" s="71"/>
      <c r="AQ224" s="71"/>
      <c r="AR224" s="71"/>
      <c r="AS224" s="71"/>
      <c r="AT224" s="72"/>
      <c r="AU224" s="50"/>
      <c r="AV224" s="69"/>
      <c r="AW224" s="70"/>
      <c r="AX224" s="70"/>
      <c r="AY224" s="70"/>
      <c r="AZ224" s="47"/>
      <c r="BA224" s="47"/>
      <c r="BB224" s="47"/>
      <c r="BC224" s="47"/>
      <c r="BD224" s="36"/>
      <c r="BF224" s="28"/>
      <c r="BG224" s="28"/>
      <c r="BH224" s="28"/>
      <c r="BI224" s="28"/>
      <c r="BJ224" s="28"/>
      <c r="BK224" s="28"/>
      <c r="BL224" s="28"/>
      <c r="BM224" s="28"/>
      <c r="BN224" s="28"/>
      <c r="BO224" s="28"/>
      <c r="BP224" s="28"/>
      <c r="BQ224" s="28"/>
      <c r="BR224" s="28"/>
      <c r="BS224" s="28"/>
      <c r="BT224" s="28"/>
      <c r="BU224" s="28"/>
      <c r="BV224" s="28"/>
      <c r="BW224" s="28"/>
      <c r="BX224" s="28"/>
      <c r="BY224" s="28"/>
      <c r="BZ224" s="28"/>
      <c r="CA224" s="28"/>
      <c r="CB224" s="28"/>
      <c r="CC224" s="28"/>
      <c r="CD224" s="28"/>
      <c r="CE224" s="28"/>
      <c r="CF224" s="28"/>
      <c r="CG224" s="28"/>
      <c r="CH224" s="28"/>
      <c r="CI224" s="28"/>
      <c r="CJ224" s="28"/>
      <c r="CK224" s="28"/>
      <c r="CL224" s="28"/>
      <c r="CM224" s="28"/>
      <c r="CN224" s="28"/>
      <c r="CO224" s="28"/>
      <c r="CP224" s="28"/>
      <c r="CQ224" s="28"/>
    </row>
    <row r="225" spans="1:1017 1029:2041 2053:3065 3077:4089 4101:5113 5125:6137 6149:7161 7173:8185 8197:9209 9221:10233 10245:11257 11269:12281 12293:13305 13317:14329 14341:15353 15365:16175" s="28" customFormat="1" ht="35.1" customHeight="1">
      <c r="A225" s="28" t="s">
        <v>404</v>
      </c>
      <c r="B225" s="28" t="s">
        <v>405</v>
      </c>
      <c r="C225" s="28" t="s">
        <v>406</v>
      </c>
      <c r="D225" s="28" t="s">
        <v>407</v>
      </c>
      <c r="E225" s="28" t="s">
        <v>21</v>
      </c>
      <c r="F225" s="23">
        <v>5</v>
      </c>
      <c r="G225" s="24" t="s">
        <v>45</v>
      </c>
      <c r="H225" s="32" t="s">
        <v>46</v>
      </c>
      <c r="I225" s="32" t="s">
        <v>16</v>
      </c>
      <c r="J225" s="32" t="s">
        <v>47</v>
      </c>
      <c r="K225" s="37">
        <v>30000</v>
      </c>
      <c r="L225" s="37">
        <v>15000</v>
      </c>
      <c r="M225" s="37">
        <v>9500</v>
      </c>
      <c r="N225" s="37">
        <v>6500</v>
      </c>
      <c r="O225" s="34" t="e">
        <v>#REF!</v>
      </c>
      <c r="P225" s="34" t="e">
        <v>#REF!</v>
      </c>
      <c r="Q225" s="34" t="e">
        <v>#REF!</v>
      </c>
      <c r="R225" s="34" t="e">
        <v>#REF!</v>
      </c>
      <c r="S225" s="47"/>
      <c r="T225" s="47"/>
      <c r="U225" s="47"/>
      <c r="V225" s="47"/>
      <c r="W225" s="48"/>
      <c r="X225" s="48"/>
      <c r="Y225" s="48"/>
      <c r="Z225" s="48"/>
      <c r="AA225" s="47"/>
      <c r="AB225" s="47"/>
      <c r="AC225" s="47"/>
      <c r="AD225" s="47"/>
      <c r="AE225" s="48"/>
      <c r="AF225" s="48"/>
      <c r="AG225" s="48"/>
      <c r="AH225" s="48"/>
      <c r="AI225" s="31">
        <v>3.05</v>
      </c>
      <c r="AJ225" s="49"/>
      <c r="AK225" s="49" t="e">
        <v>#REF!</v>
      </c>
      <c r="AL225" s="67" t="e">
        <v>#REF!</v>
      </c>
      <c r="AM225" s="67" t="e">
        <v>#REF!</v>
      </c>
      <c r="AN225" s="67" t="e">
        <v>#REF!</v>
      </c>
      <c r="AO225" s="67" t="e">
        <v>#REF!</v>
      </c>
      <c r="AP225" s="71" t="e">
        <v>#REF!</v>
      </c>
      <c r="AQ225" s="71" t="e">
        <v>#REF!</v>
      </c>
      <c r="AR225" s="71" t="e">
        <v>#REF!</v>
      </c>
      <c r="AS225" s="71" t="e">
        <v>#REF!</v>
      </c>
      <c r="AT225" s="72" t="e">
        <v>#REF!</v>
      </c>
      <c r="AU225" s="50" t="s">
        <v>21</v>
      </c>
      <c r="AV225" s="69">
        <v>21000</v>
      </c>
      <c r="AW225" s="70">
        <v>10500</v>
      </c>
      <c r="AX225" s="70">
        <v>6650</v>
      </c>
      <c r="AY225" s="70">
        <v>4550</v>
      </c>
      <c r="AZ225" s="47">
        <v>18000</v>
      </c>
      <c r="BA225" s="47">
        <v>9000</v>
      </c>
      <c r="BB225" s="47">
        <v>5700</v>
      </c>
      <c r="BC225" s="47">
        <v>3900</v>
      </c>
      <c r="BD225" s="36" t="e">
        <v>#REF!</v>
      </c>
      <c r="BE225" s="41"/>
      <c r="BH225" s="28" t="s">
        <v>46</v>
      </c>
      <c r="BI225" s="28" t="s">
        <v>16</v>
      </c>
      <c r="BJ225" s="28" t="s">
        <v>47</v>
      </c>
      <c r="BK225" s="91" t="s">
        <v>46</v>
      </c>
      <c r="BL225" s="91" t="s">
        <v>16</v>
      </c>
      <c r="BM225" s="91" t="s">
        <v>47</v>
      </c>
      <c r="IL225" s="41"/>
      <c r="IM225" s="41"/>
      <c r="IN225" s="41"/>
      <c r="IO225" s="41"/>
      <c r="JA225" s="41"/>
      <c r="JB225" s="41"/>
      <c r="JC225" s="41"/>
      <c r="JD225" s="41"/>
      <c r="JE225" s="41"/>
      <c r="JF225" s="41"/>
      <c r="JG225" s="41"/>
      <c r="JH225" s="41"/>
      <c r="JI225" s="41"/>
      <c r="JJ225" s="41"/>
      <c r="JK225" s="41"/>
      <c r="JL225" s="41"/>
      <c r="JM225" s="41"/>
      <c r="JN225" s="41"/>
      <c r="JO225" s="41"/>
      <c r="JP225" s="41"/>
      <c r="JQ225" s="41"/>
      <c r="JR225" s="41"/>
      <c r="JS225" s="41"/>
      <c r="JT225" s="41"/>
      <c r="JU225" s="41"/>
      <c r="JV225" s="41"/>
      <c r="JW225" s="41"/>
      <c r="JX225" s="41"/>
      <c r="JY225" s="41"/>
      <c r="JZ225" s="41"/>
      <c r="KA225" s="41"/>
      <c r="KB225" s="41"/>
      <c r="KC225" s="41"/>
      <c r="KD225" s="41"/>
      <c r="KE225" s="41"/>
      <c r="KF225" s="41"/>
      <c r="KG225" s="41"/>
      <c r="KH225" s="41"/>
      <c r="KI225" s="41"/>
      <c r="KJ225" s="41"/>
      <c r="KK225" s="41"/>
      <c r="KL225" s="41"/>
      <c r="KM225" s="41"/>
      <c r="KN225" s="41"/>
      <c r="KO225" s="41"/>
      <c r="KP225" s="41"/>
      <c r="KQ225" s="41"/>
      <c r="SH225" s="41"/>
      <c r="SI225" s="41"/>
      <c r="SJ225" s="41"/>
      <c r="SK225" s="41"/>
      <c r="SW225" s="41"/>
      <c r="SX225" s="41"/>
      <c r="SY225" s="41"/>
      <c r="SZ225" s="41"/>
      <c r="TA225" s="41"/>
      <c r="TB225" s="41"/>
      <c r="TC225" s="41"/>
      <c r="TD225" s="41"/>
      <c r="TE225" s="41"/>
      <c r="TF225" s="41"/>
      <c r="TG225" s="41"/>
      <c r="TH225" s="41"/>
      <c r="TI225" s="41"/>
      <c r="TJ225" s="41"/>
      <c r="TK225" s="41"/>
      <c r="TL225" s="41"/>
      <c r="TM225" s="41"/>
      <c r="TN225" s="41"/>
      <c r="TO225" s="41"/>
      <c r="TP225" s="41"/>
      <c r="TQ225" s="41"/>
      <c r="TR225" s="41"/>
      <c r="TS225" s="41"/>
      <c r="TT225" s="41"/>
      <c r="TU225" s="41"/>
      <c r="TV225" s="41"/>
      <c r="TW225" s="41"/>
      <c r="TX225" s="41"/>
      <c r="TY225" s="41"/>
      <c r="TZ225" s="41"/>
      <c r="UA225" s="41"/>
      <c r="UB225" s="41"/>
      <c r="UC225" s="41"/>
      <c r="UD225" s="41"/>
      <c r="UE225" s="41"/>
      <c r="UF225" s="41"/>
      <c r="UG225" s="41"/>
      <c r="UH225" s="41"/>
      <c r="UI225" s="41"/>
      <c r="UJ225" s="41"/>
      <c r="UK225" s="41"/>
      <c r="UL225" s="41"/>
      <c r="UM225" s="41"/>
      <c r="ACD225" s="41"/>
      <c r="ACE225" s="41"/>
      <c r="ACF225" s="41"/>
      <c r="ACG225" s="41"/>
      <c r="ACS225" s="41"/>
      <c r="ACT225" s="41"/>
      <c r="ACU225" s="41"/>
      <c r="ACV225" s="41"/>
      <c r="ACW225" s="41"/>
      <c r="ACX225" s="41"/>
      <c r="ACY225" s="41"/>
      <c r="ACZ225" s="41"/>
      <c r="ADA225" s="41"/>
      <c r="ADB225" s="41"/>
      <c r="ADC225" s="41"/>
      <c r="ADD225" s="41"/>
      <c r="ADE225" s="41"/>
      <c r="ADF225" s="41"/>
      <c r="ADG225" s="41"/>
      <c r="ADH225" s="41"/>
      <c r="ADI225" s="41"/>
      <c r="ADJ225" s="41"/>
      <c r="ADK225" s="41"/>
      <c r="ADL225" s="41"/>
      <c r="ADM225" s="41"/>
      <c r="ADN225" s="41"/>
      <c r="ADO225" s="41"/>
      <c r="ADP225" s="41"/>
      <c r="ADQ225" s="41"/>
      <c r="ADR225" s="41"/>
      <c r="ADS225" s="41"/>
      <c r="ADT225" s="41"/>
      <c r="ADU225" s="41"/>
      <c r="ADV225" s="41"/>
      <c r="ADW225" s="41"/>
      <c r="ADX225" s="41"/>
      <c r="ADY225" s="41"/>
      <c r="ADZ225" s="41"/>
      <c r="AEA225" s="41"/>
      <c r="AEB225" s="41"/>
      <c r="AEC225" s="41"/>
      <c r="AED225" s="41"/>
      <c r="AEE225" s="41"/>
      <c r="AEF225" s="41"/>
      <c r="AEG225" s="41"/>
      <c r="AEH225" s="41"/>
      <c r="AEI225" s="41"/>
      <c r="ALZ225" s="41"/>
      <c r="AMA225" s="41"/>
      <c r="AMB225" s="41"/>
      <c r="AMC225" s="41"/>
      <c r="AMO225" s="41"/>
      <c r="AMP225" s="41"/>
      <c r="AMQ225" s="41"/>
      <c r="AMR225" s="41"/>
      <c r="AMS225" s="41"/>
      <c r="AMT225" s="41"/>
      <c r="AMU225" s="41"/>
      <c r="AMV225" s="41"/>
      <c r="AMW225" s="41"/>
      <c r="AMX225" s="41"/>
      <c r="AMY225" s="41"/>
      <c r="AMZ225" s="41"/>
      <c r="ANA225" s="41"/>
      <c r="ANB225" s="41"/>
      <c r="ANC225" s="41"/>
      <c r="AND225" s="41"/>
      <c r="ANE225" s="41"/>
      <c r="ANF225" s="41"/>
      <c r="ANG225" s="41"/>
      <c r="ANH225" s="41"/>
      <c r="ANI225" s="41"/>
      <c r="ANJ225" s="41"/>
      <c r="ANK225" s="41"/>
      <c r="ANL225" s="41"/>
      <c r="ANM225" s="41"/>
      <c r="ANN225" s="41"/>
      <c r="ANO225" s="41"/>
      <c r="ANP225" s="41"/>
      <c r="ANQ225" s="41"/>
      <c r="ANR225" s="41"/>
      <c r="ANS225" s="41"/>
      <c r="ANT225" s="41"/>
      <c r="ANU225" s="41"/>
      <c r="ANV225" s="41"/>
      <c r="ANW225" s="41"/>
      <c r="ANX225" s="41"/>
      <c r="ANY225" s="41"/>
      <c r="ANZ225" s="41"/>
      <c r="AOA225" s="41"/>
      <c r="AOB225" s="41"/>
      <c r="AOC225" s="41"/>
      <c r="AOD225" s="41"/>
      <c r="AOE225" s="41"/>
      <c r="AVV225" s="41"/>
      <c r="AVW225" s="41"/>
      <c r="AVX225" s="41"/>
      <c r="AVY225" s="41"/>
      <c r="AWK225" s="41"/>
      <c r="AWL225" s="41"/>
      <c r="AWM225" s="41"/>
      <c r="AWN225" s="41"/>
      <c r="AWO225" s="41"/>
      <c r="AWP225" s="41"/>
      <c r="AWQ225" s="41"/>
      <c r="AWR225" s="41"/>
      <c r="AWS225" s="41"/>
      <c r="AWT225" s="41"/>
      <c r="AWU225" s="41"/>
      <c r="AWV225" s="41"/>
      <c r="AWW225" s="41"/>
      <c r="AWX225" s="41"/>
      <c r="AWY225" s="41"/>
      <c r="AWZ225" s="41"/>
      <c r="AXA225" s="41"/>
      <c r="AXB225" s="41"/>
      <c r="AXC225" s="41"/>
      <c r="AXD225" s="41"/>
      <c r="AXE225" s="41"/>
      <c r="AXF225" s="41"/>
      <c r="AXG225" s="41"/>
      <c r="AXH225" s="41"/>
      <c r="AXI225" s="41"/>
      <c r="AXJ225" s="41"/>
      <c r="AXK225" s="41"/>
      <c r="AXL225" s="41"/>
      <c r="AXM225" s="41"/>
      <c r="AXN225" s="41"/>
      <c r="AXO225" s="41"/>
      <c r="AXP225" s="41"/>
      <c r="AXQ225" s="41"/>
      <c r="AXR225" s="41"/>
      <c r="AXS225" s="41"/>
      <c r="AXT225" s="41"/>
      <c r="AXU225" s="41"/>
      <c r="AXV225" s="41"/>
      <c r="AXW225" s="41"/>
      <c r="AXX225" s="41"/>
      <c r="AXY225" s="41"/>
      <c r="AXZ225" s="41"/>
      <c r="AYA225" s="41"/>
      <c r="BFR225" s="41"/>
      <c r="BFS225" s="41"/>
      <c r="BFT225" s="41"/>
      <c r="BFU225" s="41"/>
      <c r="BGG225" s="41"/>
      <c r="BGH225" s="41"/>
      <c r="BGI225" s="41"/>
      <c r="BGJ225" s="41"/>
      <c r="BGK225" s="41"/>
      <c r="BGL225" s="41"/>
      <c r="BGM225" s="41"/>
      <c r="BGN225" s="41"/>
      <c r="BGO225" s="41"/>
      <c r="BGP225" s="41"/>
      <c r="BGQ225" s="41"/>
      <c r="BGR225" s="41"/>
      <c r="BGS225" s="41"/>
      <c r="BGT225" s="41"/>
      <c r="BGU225" s="41"/>
      <c r="BGV225" s="41"/>
      <c r="BGW225" s="41"/>
      <c r="BGX225" s="41"/>
      <c r="BGY225" s="41"/>
      <c r="BGZ225" s="41"/>
      <c r="BHA225" s="41"/>
      <c r="BHB225" s="41"/>
      <c r="BHC225" s="41"/>
      <c r="BHD225" s="41"/>
      <c r="BHE225" s="41"/>
      <c r="BHF225" s="41"/>
      <c r="BHG225" s="41"/>
      <c r="BHH225" s="41"/>
      <c r="BHI225" s="41"/>
      <c r="BHJ225" s="41"/>
      <c r="BHK225" s="41"/>
      <c r="BHL225" s="41"/>
      <c r="BHM225" s="41"/>
      <c r="BHN225" s="41"/>
      <c r="BHO225" s="41"/>
      <c r="BHP225" s="41"/>
      <c r="BHQ225" s="41"/>
      <c r="BHR225" s="41"/>
      <c r="BHS225" s="41"/>
      <c r="BHT225" s="41"/>
      <c r="BHU225" s="41"/>
      <c r="BHV225" s="41"/>
      <c r="BHW225" s="41"/>
      <c r="BPN225" s="41"/>
      <c r="BPO225" s="41"/>
      <c r="BPP225" s="41"/>
      <c r="BPQ225" s="41"/>
      <c r="BQC225" s="41"/>
      <c r="BQD225" s="41"/>
      <c r="BQE225" s="41"/>
      <c r="BQF225" s="41"/>
      <c r="BQG225" s="41"/>
      <c r="BQH225" s="41"/>
      <c r="BQI225" s="41"/>
      <c r="BQJ225" s="41"/>
      <c r="BQK225" s="41"/>
      <c r="BQL225" s="41"/>
      <c r="BQM225" s="41"/>
      <c r="BQN225" s="41"/>
      <c r="BQO225" s="41"/>
      <c r="BQP225" s="41"/>
      <c r="BQQ225" s="41"/>
      <c r="BQR225" s="41"/>
      <c r="BQS225" s="41"/>
      <c r="BQT225" s="41"/>
      <c r="BQU225" s="41"/>
      <c r="BQV225" s="41"/>
      <c r="BQW225" s="41"/>
      <c r="BQX225" s="41"/>
      <c r="BQY225" s="41"/>
      <c r="BQZ225" s="41"/>
      <c r="BRA225" s="41"/>
      <c r="BRB225" s="41"/>
      <c r="BRC225" s="41"/>
      <c r="BRD225" s="41"/>
      <c r="BRE225" s="41"/>
      <c r="BRF225" s="41"/>
      <c r="BRG225" s="41"/>
      <c r="BRH225" s="41"/>
      <c r="BRI225" s="41"/>
      <c r="BRJ225" s="41"/>
      <c r="BRK225" s="41"/>
      <c r="BRL225" s="41"/>
      <c r="BRM225" s="41"/>
      <c r="BRN225" s="41"/>
      <c r="BRO225" s="41"/>
      <c r="BRP225" s="41"/>
      <c r="BRQ225" s="41"/>
      <c r="BRR225" s="41"/>
      <c r="BRS225" s="41"/>
      <c r="BZJ225" s="41"/>
      <c r="BZK225" s="41"/>
      <c r="BZL225" s="41"/>
      <c r="BZM225" s="41"/>
      <c r="BZY225" s="41"/>
      <c r="BZZ225" s="41"/>
      <c r="CAA225" s="41"/>
      <c r="CAB225" s="41"/>
      <c r="CAC225" s="41"/>
      <c r="CAD225" s="41"/>
      <c r="CAE225" s="41"/>
      <c r="CAF225" s="41"/>
      <c r="CAG225" s="41"/>
      <c r="CAH225" s="41"/>
      <c r="CAI225" s="41"/>
      <c r="CAJ225" s="41"/>
      <c r="CAK225" s="41"/>
      <c r="CAL225" s="41"/>
      <c r="CAM225" s="41"/>
      <c r="CAN225" s="41"/>
      <c r="CAO225" s="41"/>
      <c r="CAP225" s="41"/>
      <c r="CAQ225" s="41"/>
      <c r="CAR225" s="41"/>
      <c r="CAS225" s="41"/>
      <c r="CAT225" s="41"/>
      <c r="CAU225" s="41"/>
      <c r="CAV225" s="41"/>
      <c r="CAW225" s="41"/>
      <c r="CAX225" s="41"/>
      <c r="CAY225" s="41"/>
      <c r="CAZ225" s="41"/>
      <c r="CBA225" s="41"/>
      <c r="CBB225" s="41"/>
      <c r="CBC225" s="41"/>
      <c r="CBD225" s="41"/>
      <c r="CBE225" s="41"/>
      <c r="CBF225" s="41"/>
      <c r="CBG225" s="41"/>
      <c r="CBH225" s="41"/>
      <c r="CBI225" s="41"/>
      <c r="CBJ225" s="41"/>
      <c r="CBK225" s="41"/>
      <c r="CBL225" s="41"/>
      <c r="CBM225" s="41"/>
      <c r="CBN225" s="41"/>
      <c r="CBO225" s="41"/>
      <c r="CJF225" s="41"/>
      <c r="CJG225" s="41"/>
      <c r="CJH225" s="41"/>
      <c r="CJI225" s="41"/>
      <c r="CJU225" s="41"/>
      <c r="CJV225" s="41"/>
      <c r="CJW225" s="41"/>
      <c r="CJX225" s="41"/>
      <c r="CJY225" s="41"/>
      <c r="CJZ225" s="41"/>
      <c r="CKA225" s="41"/>
      <c r="CKB225" s="41"/>
      <c r="CKC225" s="41"/>
      <c r="CKD225" s="41"/>
      <c r="CKE225" s="41"/>
      <c r="CKF225" s="41"/>
      <c r="CKG225" s="41"/>
      <c r="CKH225" s="41"/>
      <c r="CKI225" s="41"/>
      <c r="CKJ225" s="41"/>
      <c r="CKK225" s="41"/>
      <c r="CKL225" s="41"/>
      <c r="CKM225" s="41"/>
      <c r="CKN225" s="41"/>
      <c r="CKO225" s="41"/>
      <c r="CKP225" s="41"/>
      <c r="CKQ225" s="41"/>
      <c r="CKR225" s="41"/>
      <c r="CKS225" s="41"/>
      <c r="CKT225" s="41"/>
      <c r="CKU225" s="41"/>
      <c r="CKV225" s="41"/>
      <c r="CKW225" s="41"/>
      <c r="CKX225" s="41"/>
      <c r="CKY225" s="41"/>
      <c r="CKZ225" s="41"/>
      <c r="CLA225" s="41"/>
      <c r="CLB225" s="41"/>
      <c r="CLC225" s="41"/>
      <c r="CLD225" s="41"/>
      <c r="CLE225" s="41"/>
      <c r="CLF225" s="41"/>
      <c r="CLG225" s="41"/>
      <c r="CLH225" s="41"/>
      <c r="CLI225" s="41"/>
      <c r="CLJ225" s="41"/>
      <c r="CLK225" s="41"/>
      <c r="CTB225" s="41"/>
      <c r="CTC225" s="41"/>
      <c r="CTD225" s="41"/>
      <c r="CTE225" s="41"/>
      <c r="CTQ225" s="41"/>
      <c r="CTR225" s="41"/>
      <c r="CTS225" s="41"/>
      <c r="CTT225" s="41"/>
      <c r="CTU225" s="41"/>
      <c r="CTV225" s="41"/>
      <c r="CTW225" s="41"/>
      <c r="CTX225" s="41"/>
      <c r="CTY225" s="41"/>
      <c r="CTZ225" s="41"/>
      <c r="CUA225" s="41"/>
      <c r="CUB225" s="41"/>
      <c r="CUC225" s="41"/>
      <c r="CUD225" s="41"/>
      <c r="CUE225" s="41"/>
      <c r="CUF225" s="41"/>
      <c r="CUG225" s="41"/>
      <c r="CUH225" s="41"/>
      <c r="CUI225" s="41"/>
      <c r="CUJ225" s="41"/>
      <c r="CUK225" s="41"/>
      <c r="CUL225" s="41"/>
      <c r="CUM225" s="41"/>
      <c r="CUN225" s="41"/>
      <c r="CUO225" s="41"/>
      <c r="CUP225" s="41"/>
      <c r="CUQ225" s="41"/>
      <c r="CUR225" s="41"/>
      <c r="CUS225" s="41"/>
      <c r="CUT225" s="41"/>
      <c r="CUU225" s="41"/>
      <c r="CUV225" s="41"/>
      <c r="CUW225" s="41"/>
      <c r="CUX225" s="41"/>
      <c r="CUY225" s="41"/>
      <c r="CUZ225" s="41"/>
      <c r="CVA225" s="41"/>
      <c r="CVB225" s="41"/>
      <c r="CVC225" s="41"/>
      <c r="CVD225" s="41"/>
      <c r="CVE225" s="41"/>
      <c r="CVF225" s="41"/>
      <c r="CVG225" s="41"/>
      <c r="DCX225" s="41"/>
      <c r="DCY225" s="41"/>
      <c r="DCZ225" s="41"/>
      <c r="DDA225" s="41"/>
      <c r="DDM225" s="41"/>
      <c r="DDN225" s="41"/>
      <c r="DDO225" s="41"/>
      <c r="DDP225" s="41"/>
      <c r="DDQ225" s="41"/>
      <c r="DDR225" s="41"/>
      <c r="DDS225" s="41"/>
      <c r="DDT225" s="41"/>
      <c r="DDU225" s="41"/>
      <c r="DDV225" s="41"/>
      <c r="DDW225" s="41"/>
      <c r="DDX225" s="41"/>
      <c r="DDY225" s="41"/>
      <c r="DDZ225" s="41"/>
      <c r="DEA225" s="41"/>
      <c r="DEB225" s="41"/>
      <c r="DEC225" s="41"/>
      <c r="DED225" s="41"/>
      <c r="DEE225" s="41"/>
      <c r="DEF225" s="41"/>
      <c r="DEG225" s="41"/>
      <c r="DEH225" s="41"/>
      <c r="DEI225" s="41"/>
      <c r="DEJ225" s="41"/>
      <c r="DEK225" s="41"/>
      <c r="DEL225" s="41"/>
      <c r="DEM225" s="41"/>
      <c r="DEN225" s="41"/>
      <c r="DEO225" s="41"/>
      <c r="DEP225" s="41"/>
      <c r="DEQ225" s="41"/>
      <c r="DER225" s="41"/>
      <c r="DES225" s="41"/>
      <c r="DET225" s="41"/>
      <c r="DEU225" s="41"/>
      <c r="DEV225" s="41"/>
      <c r="DEW225" s="41"/>
      <c r="DEX225" s="41"/>
      <c r="DEY225" s="41"/>
      <c r="DEZ225" s="41"/>
      <c r="DFA225" s="41"/>
      <c r="DFB225" s="41"/>
      <c r="DFC225" s="41"/>
      <c r="DMT225" s="41"/>
      <c r="DMU225" s="41"/>
      <c r="DMV225" s="41"/>
      <c r="DMW225" s="41"/>
      <c r="DNI225" s="41"/>
      <c r="DNJ225" s="41"/>
      <c r="DNK225" s="41"/>
      <c r="DNL225" s="41"/>
      <c r="DNM225" s="41"/>
      <c r="DNN225" s="41"/>
      <c r="DNO225" s="41"/>
      <c r="DNP225" s="41"/>
      <c r="DNQ225" s="41"/>
      <c r="DNR225" s="41"/>
      <c r="DNS225" s="41"/>
      <c r="DNT225" s="41"/>
      <c r="DNU225" s="41"/>
      <c r="DNV225" s="41"/>
      <c r="DNW225" s="41"/>
      <c r="DNX225" s="41"/>
      <c r="DNY225" s="41"/>
      <c r="DNZ225" s="41"/>
      <c r="DOA225" s="41"/>
      <c r="DOB225" s="41"/>
      <c r="DOC225" s="41"/>
      <c r="DOD225" s="41"/>
      <c r="DOE225" s="41"/>
      <c r="DOF225" s="41"/>
      <c r="DOG225" s="41"/>
      <c r="DOH225" s="41"/>
      <c r="DOI225" s="41"/>
      <c r="DOJ225" s="41"/>
      <c r="DOK225" s="41"/>
      <c r="DOL225" s="41"/>
      <c r="DOM225" s="41"/>
      <c r="DON225" s="41"/>
      <c r="DOO225" s="41"/>
      <c r="DOP225" s="41"/>
      <c r="DOQ225" s="41"/>
      <c r="DOR225" s="41"/>
      <c r="DOS225" s="41"/>
      <c r="DOT225" s="41"/>
      <c r="DOU225" s="41"/>
      <c r="DOV225" s="41"/>
      <c r="DOW225" s="41"/>
      <c r="DOX225" s="41"/>
      <c r="DOY225" s="41"/>
      <c r="DWP225" s="41"/>
      <c r="DWQ225" s="41"/>
      <c r="DWR225" s="41"/>
      <c r="DWS225" s="41"/>
      <c r="DXE225" s="41"/>
      <c r="DXF225" s="41"/>
      <c r="DXG225" s="41"/>
      <c r="DXH225" s="41"/>
      <c r="DXI225" s="41"/>
      <c r="DXJ225" s="41"/>
      <c r="DXK225" s="41"/>
      <c r="DXL225" s="41"/>
      <c r="DXM225" s="41"/>
      <c r="DXN225" s="41"/>
      <c r="DXO225" s="41"/>
      <c r="DXP225" s="41"/>
      <c r="DXQ225" s="41"/>
      <c r="DXR225" s="41"/>
      <c r="DXS225" s="41"/>
      <c r="DXT225" s="41"/>
      <c r="DXU225" s="41"/>
      <c r="DXV225" s="41"/>
      <c r="DXW225" s="41"/>
      <c r="DXX225" s="41"/>
      <c r="DXY225" s="41"/>
      <c r="DXZ225" s="41"/>
      <c r="DYA225" s="41"/>
      <c r="DYB225" s="41"/>
      <c r="DYC225" s="41"/>
      <c r="DYD225" s="41"/>
      <c r="DYE225" s="41"/>
      <c r="DYF225" s="41"/>
      <c r="DYG225" s="41"/>
      <c r="DYH225" s="41"/>
      <c r="DYI225" s="41"/>
      <c r="DYJ225" s="41"/>
      <c r="DYK225" s="41"/>
      <c r="DYL225" s="41"/>
      <c r="DYM225" s="41"/>
      <c r="DYN225" s="41"/>
      <c r="DYO225" s="41"/>
      <c r="DYP225" s="41"/>
      <c r="DYQ225" s="41"/>
      <c r="DYR225" s="41"/>
      <c r="DYS225" s="41"/>
      <c r="DYT225" s="41"/>
      <c r="DYU225" s="41"/>
      <c r="EGL225" s="41"/>
      <c r="EGM225" s="41"/>
      <c r="EGN225" s="41"/>
      <c r="EGO225" s="41"/>
      <c r="EHA225" s="41"/>
      <c r="EHB225" s="41"/>
      <c r="EHC225" s="41"/>
      <c r="EHD225" s="41"/>
      <c r="EHE225" s="41"/>
      <c r="EHF225" s="41"/>
      <c r="EHG225" s="41"/>
      <c r="EHH225" s="41"/>
      <c r="EHI225" s="41"/>
      <c r="EHJ225" s="41"/>
      <c r="EHK225" s="41"/>
      <c r="EHL225" s="41"/>
      <c r="EHM225" s="41"/>
      <c r="EHN225" s="41"/>
      <c r="EHO225" s="41"/>
      <c r="EHP225" s="41"/>
      <c r="EHQ225" s="41"/>
      <c r="EHR225" s="41"/>
      <c r="EHS225" s="41"/>
      <c r="EHT225" s="41"/>
      <c r="EHU225" s="41"/>
      <c r="EHV225" s="41"/>
      <c r="EHW225" s="41"/>
      <c r="EHX225" s="41"/>
      <c r="EHY225" s="41"/>
      <c r="EHZ225" s="41"/>
      <c r="EIA225" s="41"/>
      <c r="EIB225" s="41"/>
      <c r="EIC225" s="41"/>
      <c r="EID225" s="41"/>
      <c r="EIE225" s="41"/>
      <c r="EIF225" s="41"/>
      <c r="EIG225" s="41"/>
      <c r="EIH225" s="41"/>
      <c r="EII225" s="41"/>
      <c r="EIJ225" s="41"/>
      <c r="EIK225" s="41"/>
      <c r="EIL225" s="41"/>
      <c r="EIM225" s="41"/>
      <c r="EIN225" s="41"/>
      <c r="EIO225" s="41"/>
      <c r="EIP225" s="41"/>
      <c r="EIQ225" s="41"/>
      <c r="EQH225" s="41"/>
      <c r="EQI225" s="41"/>
      <c r="EQJ225" s="41"/>
      <c r="EQK225" s="41"/>
      <c r="EQW225" s="41"/>
      <c r="EQX225" s="41"/>
      <c r="EQY225" s="41"/>
      <c r="EQZ225" s="41"/>
      <c r="ERA225" s="41"/>
      <c r="ERB225" s="41"/>
      <c r="ERC225" s="41"/>
      <c r="ERD225" s="41"/>
      <c r="ERE225" s="41"/>
      <c r="ERF225" s="41"/>
      <c r="ERG225" s="41"/>
      <c r="ERH225" s="41"/>
      <c r="ERI225" s="41"/>
      <c r="ERJ225" s="41"/>
      <c r="ERK225" s="41"/>
      <c r="ERL225" s="41"/>
      <c r="ERM225" s="41"/>
      <c r="ERN225" s="41"/>
      <c r="ERO225" s="41"/>
      <c r="ERP225" s="41"/>
      <c r="ERQ225" s="41"/>
      <c r="ERR225" s="41"/>
      <c r="ERS225" s="41"/>
      <c r="ERT225" s="41"/>
      <c r="ERU225" s="41"/>
      <c r="ERV225" s="41"/>
      <c r="ERW225" s="41"/>
      <c r="ERX225" s="41"/>
      <c r="ERY225" s="41"/>
      <c r="ERZ225" s="41"/>
      <c r="ESA225" s="41"/>
      <c r="ESB225" s="41"/>
      <c r="ESC225" s="41"/>
      <c r="ESD225" s="41"/>
      <c r="ESE225" s="41"/>
      <c r="ESF225" s="41"/>
      <c r="ESG225" s="41"/>
      <c r="ESH225" s="41"/>
      <c r="ESI225" s="41"/>
      <c r="ESJ225" s="41"/>
      <c r="ESK225" s="41"/>
      <c r="ESL225" s="41"/>
      <c r="ESM225" s="41"/>
      <c r="FAD225" s="41"/>
      <c r="FAE225" s="41"/>
      <c r="FAF225" s="41"/>
      <c r="FAG225" s="41"/>
      <c r="FAS225" s="41"/>
      <c r="FAT225" s="41"/>
      <c r="FAU225" s="41"/>
      <c r="FAV225" s="41"/>
      <c r="FAW225" s="41"/>
      <c r="FAX225" s="41"/>
      <c r="FAY225" s="41"/>
      <c r="FAZ225" s="41"/>
      <c r="FBA225" s="41"/>
      <c r="FBB225" s="41"/>
      <c r="FBC225" s="41"/>
      <c r="FBD225" s="41"/>
      <c r="FBE225" s="41"/>
      <c r="FBF225" s="41"/>
      <c r="FBG225" s="41"/>
      <c r="FBH225" s="41"/>
      <c r="FBI225" s="41"/>
      <c r="FBJ225" s="41"/>
      <c r="FBK225" s="41"/>
      <c r="FBL225" s="41"/>
      <c r="FBM225" s="41"/>
      <c r="FBN225" s="41"/>
      <c r="FBO225" s="41"/>
      <c r="FBP225" s="41"/>
      <c r="FBQ225" s="41"/>
      <c r="FBR225" s="41"/>
      <c r="FBS225" s="41"/>
      <c r="FBT225" s="41"/>
      <c r="FBU225" s="41"/>
      <c r="FBV225" s="41"/>
      <c r="FBW225" s="41"/>
      <c r="FBX225" s="41"/>
      <c r="FBY225" s="41"/>
      <c r="FBZ225" s="41"/>
      <c r="FCA225" s="41"/>
      <c r="FCB225" s="41"/>
      <c r="FCC225" s="41"/>
      <c r="FCD225" s="41"/>
      <c r="FCE225" s="41"/>
      <c r="FCF225" s="41"/>
      <c r="FCG225" s="41"/>
      <c r="FCH225" s="41"/>
      <c r="FCI225" s="41"/>
      <c r="FJZ225" s="41"/>
      <c r="FKA225" s="41"/>
      <c r="FKB225" s="41"/>
      <c r="FKC225" s="41"/>
      <c r="FKO225" s="41"/>
      <c r="FKP225" s="41"/>
      <c r="FKQ225" s="41"/>
      <c r="FKR225" s="41"/>
      <c r="FKS225" s="41"/>
      <c r="FKT225" s="41"/>
      <c r="FKU225" s="41"/>
      <c r="FKV225" s="41"/>
      <c r="FKW225" s="41"/>
      <c r="FKX225" s="41"/>
      <c r="FKY225" s="41"/>
      <c r="FKZ225" s="41"/>
      <c r="FLA225" s="41"/>
      <c r="FLB225" s="41"/>
      <c r="FLC225" s="41"/>
      <c r="FLD225" s="41"/>
      <c r="FLE225" s="41"/>
      <c r="FLF225" s="41"/>
      <c r="FLG225" s="41"/>
      <c r="FLH225" s="41"/>
      <c r="FLI225" s="41"/>
      <c r="FLJ225" s="41"/>
      <c r="FLK225" s="41"/>
      <c r="FLL225" s="41"/>
      <c r="FLM225" s="41"/>
      <c r="FLN225" s="41"/>
      <c r="FLO225" s="41"/>
      <c r="FLP225" s="41"/>
      <c r="FLQ225" s="41"/>
      <c r="FLR225" s="41"/>
      <c r="FLS225" s="41"/>
      <c r="FLT225" s="41"/>
      <c r="FLU225" s="41"/>
      <c r="FLV225" s="41"/>
      <c r="FLW225" s="41"/>
      <c r="FLX225" s="41"/>
      <c r="FLY225" s="41"/>
      <c r="FLZ225" s="41"/>
      <c r="FMA225" s="41"/>
      <c r="FMB225" s="41"/>
      <c r="FMC225" s="41"/>
      <c r="FMD225" s="41"/>
      <c r="FME225" s="41"/>
      <c r="FTV225" s="41"/>
      <c r="FTW225" s="41"/>
      <c r="FTX225" s="41"/>
      <c r="FTY225" s="41"/>
      <c r="FUK225" s="41"/>
      <c r="FUL225" s="41"/>
      <c r="FUM225" s="41"/>
      <c r="FUN225" s="41"/>
      <c r="FUO225" s="41"/>
      <c r="FUP225" s="41"/>
      <c r="FUQ225" s="41"/>
      <c r="FUR225" s="41"/>
      <c r="FUS225" s="41"/>
      <c r="FUT225" s="41"/>
      <c r="FUU225" s="41"/>
      <c r="FUV225" s="41"/>
      <c r="FUW225" s="41"/>
      <c r="FUX225" s="41"/>
      <c r="FUY225" s="41"/>
      <c r="FUZ225" s="41"/>
      <c r="FVA225" s="41"/>
      <c r="FVB225" s="41"/>
      <c r="FVC225" s="41"/>
      <c r="FVD225" s="41"/>
      <c r="FVE225" s="41"/>
      <c r="FVF225" s="41"/>
      <c r="FVG225" s="41"/>
      <c r="FVH225" s="41"/>
      <c r="FVI225" s="41"/>
      <c r="FVJ225" s="41"/>
      <c r="FVK225" s="41"/>
      <c r="FVL225" s="41"/>
      <c r="FVM225" s="41"/>
      <c r="FVN225" s="41"/>
      <c r="FVO225" s="41"/>
      <c r="FVP225" s="41"/>
      <c r="FVQ225" s="41"/>
      <c r="FVR225" s="41"/>
      <c r="FVS225" s="41"/>
      <c r="FVT225" s="41"/>
      <c r="FVU225" s="41"/>
      <c r="FVV225" s="41"/>
      <c r="FVW225" s="41"/>
      <c r="FVX225" s="41"/>
      <c r="FVY225" s="41"/>
      <c r="FVZ225" s="41"/>
      <c r="FWA225" s="41"/>
      <c r="GDR225" s="41"/>
      <c r="GDS225" s="41"/>
      <c r="GDT225" s="41"/>
      <c r="GDU225" s="41"/>
      <c r="GEG225" s="41"/>
      <c r="GEH225" s="41"/>
      <c r="GEI225" s="41"/>
      <c r="GEJ225" s="41"/>
      <c r="GEK225" s="41"/>
      <c r="GEL225" s="41"/>
      <c r="GEM225" s="41"/>
      <c r="GEN225" s="41"/>
      <c r="GEO225" s="41"/>
      <c r="GEP225" s="41"/>
      <c r="GEQ225" s="41"/>
      <c r="GER225" s="41"/>
      <c r="GES225" s="41"/>
      <c r="GET225" s="41"/>
      <c r="GEU225" s="41"/>
      <c r="GEV225" s="41"/>
      <c r="GEW225" s="41"/>
      <c r="GEX225" s="41"/>
      <c r="GEY225" s="41"/>
      <c r="GEZ225" s="41"/>
      <c r="GFA225" s="41"/>
      <c r="GFB225" s="41"/>
      <c r="GFC225" s="41"/>
      <c r="GFD225" s="41"/>
      <c r="GFE225" s="41"/>
      <c r="GFF225" s="41"/>
      <c r="GFG225" s="41"/>
      <c r="GFH225" s="41"/>
      <c r="GFI225" s="41"/>
      <c r="GFJ225" s="41"/>
      <c r="GFK225" s="41"/>
      <c r="GFL225" s="41"/>
      <c r="GFM225" s="41"/>
      <c r="GFN225" s="41"/>
      <c r="GFO225" s="41"/>
      <c r="GFP225" s="41"/>
      <c r="GFQ225" s="41"/>
      <c r="GFR225" s="41"/>
      <c r="GFS225" s="41"/>
      <c r="GFT225" s="41"/>
      <c r="GFU225" s="41"/>
      <c r="GFV225" s="41"/>
      <c r="GFW225" s="41"/>
      <c r="GNN225" s="41"/>
      <c r="GNO225" s="41"/>
      <c r="GNP225" s="41"/>
      <c r="GNQ225" s="41"/>
      <c r="GOC225" s="41"/>
      <c r="GOD225" s="41"/>
      <c r="GOE225" s="41"/>
      <c r="GOF225" s="41"/>
      <c r="GOG225" s="41"/>
      <c r="GOH225" s="41"/>
      <c r="GOI225" s="41"/>
      <c r="GOJ225" s="41"/>
      <c r="GOK225" s="41"/>
      <c r="GOL225" s="41"/>
      <c r="GOM225" s="41"/>
      <c r="GON225" s="41"/>
      <c r="GOO225" s="41"/>
      <c r="GOP225" s="41"/>
      <c r="GOQ225" s="41"/>
      <c r="GOR225" s="41"/>
      <c r="GOS225" s="41"/>
      <c r="GOT225" s="41"/>
      <c r="GOU225" s="41"/>
      <c r="GOV225" s="41"/>
      <c r="GOW225" s="41"/>
      <c r="GOX225" s="41"/>
      <c r="GOY225" s="41"/>
      <c r="GOZ225" s="41"/>
      <c r="GPA225" s="41"/>
      <c r="GPB225" s="41"/>
      <c r="GPC225" s="41"/>
      <c r="GPD225" s="41"/>
      <c r="GPE225" s="41"/>
      <c r="GPF225" s="41"/>
      <c r="GPG225" s="41"/>
      <c r="GPH225" s="41"/>
      <c r="GPI225" s="41"/>
      <c r="GPJ225" s="41"/>
      <c r="GPK225" s="41"/>
      <c r="GPL225" s="41"/>
      <c r="GPM225" s="41"/>
      <c r="GPN225" s="41"/>
      <c r="GPO225" s="41"/>
      <c r="GPP225" s="41"/>
      <c r="GPQ225" s="41"/>
      <c r="GPR225" s="41"/>
      <c r="GPS225" s="41"/>
      <c r="GXJ225" s="41"/>
      <c r="GXK225" s="41"/>
      <c r="GXL225" s="41"/>
      <c r="GXM225" s="41"/>
      <c r="GXY225" s="41"/>
      <c r="GXZ225" s="41"/>
      <c r="GYA225" s="41"/>
      <c r="GYB225" s="41"/>
      <c r="GYC225" s="41"/>
      <c r="GYD225" s="41"/>
      <c r="GYE225" s="41"/>
      <c r="GYF225" s="41"/>
      <c r="GYG225" s="41"/>
      <c r="GYH225" s="41"/>
      <c r="GYI225" s="41"/>
      <c r="GYJ225" s="41"/>
      <c r="GYK225" s="41"/>
      <c r="GYL225" s="41"/>
      <c r="GYM225" s="41"/>
      <c r="GYN225" s="41"/>
      <c r="GYO225" s="41"/>
      <c r="GYP225" s="41"/>
      <c r="GYQ225" s="41"/>
      <c r="GYR225" s="41"/>
      <c r="GYS225" s="41"/>
      <c r="GYT225" s="41"/>
      <c r="GYU225" s="41"/>
      <c r="GYV225" s="41"/>
      <c r="GYW225" s="41"/>
      <c r="GYX225" s="41"/>
      <c r="GYY225" s="41"/>
      <c r="GYZ225" s="41"/>
      <c r="GZA225" s="41"/>
      <c r="GZB225" s="41"/>
      <c r="GZC225" s="41"/>
      <c r="GZD225" s="41"/>
      <c r="GZE225" s="41"/>
      <c r="GZF225" s="41"/>
      <c r="GZG225" s="41"/>
      <c r="GZH225" s="41"/>
      <c r="GZI225" s="41"/>
      <c r="GZJ225" s="41"/>
      <c r="GZK225" s="41"/>
      <c r="GZL225" s="41"/>
      <c r="GZM225" s="41"/>
      <c r="GZN225" s="41"/>
      <c r="GZO225" s="41"/>
      <c r="HHF225" s="41"/>
      <c r="HHG225" s="41"/>
      <c r="HHH225" s="41"/>
      <c r="HHI225" s="41"/>
      <c r="HHU225" s="41"/>
      <c r="HHV225" s="41"/>
      <c r="HHW225" s="41"/>
      <c r="HHX225" s="41"/>
      <c r="HHY225" s="41"/>
      <c r="HHZ225" s="41"/>
      <c r="HIA225" s="41"/>
      <c r="HIB225" s="41"/>
      <c r="HIC225" s="41"/>
      <c r="HID225" s="41"/>
      <c r="HIE225" s="41"/>
      <c r="HIF225" s="41"/>
      <c r="HIG225" s="41"/>
      <c r="HIH225" s="41"/>
      <c r="HII225" s="41"/>
      <c r="HIJ225" s="41"/>
      <c r="HIK225" s="41"/>
      <c r="HIL225" s="41"/>
      <c r="HIM225" s="41"/>
      <c r="HIN225" s="41"/>
      <c r="HIO225" s="41"/>
      <c r="HIP225" s="41"/>
      <c r="HIQ225" s="41"/>
      <c r="HIR225" s="41"/>
      <c r="HIS225" s="41"/>
      <c r="HIT225" s="41"/>
      <c r="HIU225" s="41"/>
      <c r="HIV225" s="41"/>
      <c r="HIW225" s="41"/>
      <c r="HIX225" s="41"/>
      <c r="HIY225" s="41"/>
      <c r="HIZ225" s="41"/>
      <c r="HJA225" s="41"/>
      <c r="HJB225" s="41"/>
      <c r="HJC225" s="41"/>
      <c r="HJD225" s="41"/>
      <c r="HJE225" s="41"/>
      <c r="HJF225" s="41"/>
      <c r="HJG225" s="41"/>
      <c r="HJH225" s="41"/>
      <c r="HJI225" s="41"/>
      <c r="HJJ225" s="41"/>
      <c r="HJK225" s="41"/>
      <c r="HRB225" s="41"/>
      <c r="HRC225" s="41"/>
      <c r="HRD225" s="41"/>
      <c r="HRE225" s="41"/>
      <c r="HRQ225" s="41"/>
      <c r="HRR225" s="41"/>
      <c r="HRS225" s="41"/>
      <c r="HRT225" s="41"/>
      <c r="HRU225" s="41"/>
      <c r="HRV225" s="41"/>
      <c r="HRW225" s="41"/>
      <c r="HRX225" s="41"/>
      <c r="HRY225" s="41"/>
      <c r="HRZ225" s="41"/>
      <c r="HSA225" s="41"/>
      <c r="HSB225" s="41"/>
      <c r="HSC225" s="41"/>
      <c r="HSD225" s="41"/>
      <c r="HSE225" s="41"/>
      <c r="HSF225" s="41"/>
      <c r="HSG225" s="41"/>
      <c r="HSH225" s="41"/>
      <c r="HSI225" s="41"/>
      <c r="HSJ225" s="41"/>
      <c r="HSK225" s="41"/>
      <c r="HSL225" s="41"/>
      <c r="HSM225" s="41"/>
      <c r="HSN225" s="41"/>
      <c r="HSO225" s="41"/>
      <c r="HSP225" s="41"/>
      <c r="HSQ225" s="41"/>
      <c r="HSR225" s="41"/>
      <c r="HSS225" s="41"/>
      <c r="HST225" s="41"/>
      <c r="HSU225" s="41"/>
      <c r="HSV225" s="41"/>
      <c r="HSW225" s="41"/>
      <c r="HSX225" s="41"/>
      <c r="HSY225" s="41"/>
      <c r="HSZ225" s="41"/>
      <c r="HTA225" s="41"/>
      <c r="HTB225" s="41"/>
      <c r="HTC225" s="41"/>
      <c r="HTD225" s="41"/>
      <c r="HTE225" s="41"/>
      <c r="HTF225" s="41"/>
      <c r="HTG225" s="41"/>
      <c r="IAX225" s="41"/>
      <c r="IAY225" s="41"/>
      <c r="IAZ225" s="41"/>
      <c r="IBA225" s="41"/>
      <c r="IBM225" s="41"/>
      <c r="IBN225" s="41"/>
      <c r="IBO225" s="41"/>
      <c r="IBP225" s="41"/>
      <c r="IBQ225" s="41"/>
      <c r="IBR225" s="41"/>
      <c r="IBS225" s="41"/>
      <c r="IBT225" s="41"/>
      <c r="IBU225" s="41"/>
      <c r="IBV225" s="41"/>
      <c r="IBW225" s="41"/>
      <c r="IBX225" s="41"/>
      <c r="IBY225" s="41"/>
      <c r="IBZ225" s="41"/>
      <c r="ICA225" s="41"/>
      <c r="ICB225" s="41"/>
      <c r="ICC225" s="41"/>
      <c r="ICD225" s="41"/>
      <c r="ICE225" s="41"/>
      <c r="ICF225" s="41"/>
      <c r="ICG225" s="41"/>
      <c r="ICH225" s="41"/>
      <c r="ICI225" s="41"/>
      <c r="ICJ225" s="41"/>
      <c r="ICK225" s="41"/>
      <c r="ICL225" s="41"/>
      <c r="ICM225" s="41"/>
      <c r="ICN225" s="41"/>
      <c r="ICO225" s="41"/>
      <c r="ICP225" s="41"/>
      <c r="ICQ225" s="41"/>
      <c r="ICR225" s="41"/>
      <c r="ICS225" s="41"/>
      <c r="ICT225" s="41"/>
      <c r="ICU225" s="41"/>
      <c r="ICV225" s="41"/>
      <c r="ICW225" s="41"/>
      <c r="ICX225" s="41"/>
      <c r="ICY225" s="41"/>
      <c r="ICZ225" s="41"/>
      <c r="IDA225" s="41"/>
      <c r="IDB225" s="41"/>
      <c r="IDC225" s="41"/>
      <c r="IKT225" s="41"/>
      <c r="IKU225" s="41"/>
      <c r="IKV225" s="41"/>
      <c r="IKW225" s="41"/>
      <c r="ILI225" s="41"/>
      <c r="ILJ225" s="41"/>
      <c r="ILK225" s="41"/>
      <c r="ILL225" s="41"/>
      <c r="ILM225" s="41"/>
      <c r="ILN225" s="41"/>
      <c r="ILO225" s="41"/>
      <c r="ILP225" s="41"/>
      <c r="ILQ225" s="41"/>
      <c r="ILR225" s="41"/>
      <c r="ILS225" s="41"/>
      <c r="ILT225" s="41"/>
      <c r="ILU225" s="41"/>
      <c r="ILV225" s="41"/>
      <c r="ILW225" s="41"/>
      <c r="ILX225" s="41"/>
      <c r="ILY225" s="41"/>
      <c r="ILZ225" s="41"/>
      <c r="IMA225" s="41"/>
      <c r="IMB225" s="41"/>
      <c r="IMC225" s="41"/>
      <c r="IMD225" s="41"/>
      <c r="IME225" s="41"/>
      <c r="IMF225" s="41"/>
      <c r="IMG225" s="41"/>
      <c r="IMH225" s="41"/>
      <c r="IMI225" s="41"/>
      <c r="IMJ225" s="41"/>
      <c r="IMK225" s="41"/>
      <c r="IML225" s="41"/>
      <c r="IMM225" s="41"/>
      <c r="IMN225" s="41"/>
      <c r="IMO225" s="41"/>
      <c r="IMP225" s="41"/>
      <c r="IMQ225" s="41"/>
      <c r="IMR225" s="41"/>
      <c r="IMS225" s="41"/>
      <c r="IMT225" s="41"/>
      <c r="IMU225" s="41"/>
      <c r="IMV225" s="41"/>
      <c r="IMW225" s="41"/>
      <c r="IMX225" s="41"/>
      <c r="IMY225" s="41"/>
      <c r="IUP225" s="41"/>
      <c r="IUQ225" s="41"/>
      <c r="IUR225" s="41"/>
      <c r="IUS225" s="41"/>
      <c r="IVE225" s="41"/>
      <c r="IVF225" s="41"/>
      <c r="IVG225" s="41"/>
      <c r="IVH225" s="41"/>
      <c r="IVI225" s="41"/>
      <c r="IVJ225" s="41"/>
      <c r="IVK225" s="41"/>
      <c r="IVL225" s="41"/>
      <c r="IVM225" s="41"/>
      <c r="IVN225" s="41"/>
      <c r="IVO225" s="41"/>
      <c r="IVP225" s="41"/>
      <c r="IVQ225" s="41"/>
      <c r="IVR225" s="41"/>
      <c r="IVS225" s="41"/>
      <c r="IVT225" s="41"/>
      <c r="IVU225" s="41"/>
      <c r="IVV225" s="41"/>
      <c r="IVW225" s="41"/>
      <c r="IVX225" s="41"/>
      <c r="IVY225" s="41"/>
      <c r="IVZ225" s="41"/>
      <c r="IWA225" s="41"/>
      <c r="IWB225" s="41"/>
      <c r="IWC225" s="41"/>
      <c r="IWD225" s="41"/>
      <c r="IWE225" s="41"/>
      <c r="IWF225" s="41"/>
      <c r="IWG225" s="41"/>
      <c r="IWH225" s="41"/>
      <c r="IWI225" s="41"/>
      <c r="IWJ225" s="41"/>
      <c r="IWK225" s="41"/>
      <c r="IWL225" s="41"/>
      <c r="IWM225" s="41"/>
      <c r="IWN225" s="41"/>
      <c r="IWO225" s="41"/>
      <c r="IWP225" s="41"/>
      <c r="IWQ225" s="41"/>
      <c r="IWR225" s="41"/>
      <c r="IWS225" s="41"/>
      <c r="IWT225" s="41"/>
      <c r="IWU225" s="41"/>
      <c r="JEL225" s="41"/>
      <c r="JEM225" s="41"/>
      <c r="JEN225" s="41"/>
      <c r="JEO225" s="41"/>
      <c r="JFA225" s="41"/>
      <c r="JFB225" s="41"/>
      <c r="JFC225" s="41"/>
      <c r="JFD225" s="41"/>
      <c r="JFE225" s="41"/>
      <c r="JFF225" s="41"/>
      <c r="JFG225" s="41"/>
      <c r="JFH225" s="41"/>
      <c r="JFI225" s="41"/>
      <c r="JFJ225" s="41"/>
      <c r="JFK225" s="41"/>
      <c r="JFL225" s="41"/>
      <c r="JFM225" s="41"/>
      <c r="JFN225" s="41"/>
      <c r="JFO225" s="41"/>
      <c r="JFP225" s="41"/>
      <c r="JFQ225" s="41"/>
      <c r="JFR225" s="41"/>
      <c r="JFS225" s="41"/>
      <c r="JFT225" s="41"/>
      <c r="JFU225" s="41"/>
      <c r="JFV225" s="41"/>
      <c r="JFW225" s="41"/>
      <c r="JFX225" s="41"/>
      <c r="JFY225" s="41"/>
      <c r="JFZ225" s="41"/>
      <c r="JGA225" s="41"/>
      <c r="JGB225" s="41"/>
      <c r="JGC225" s="41"/>
      <c r="JGD225" s="41"/>
      <c r="JGE225" s="41"/>
      <c r="JGF225" s="41"/>
      <c r="JGG225" s="41"/>
      <c r="JGH225" s="41"/>
      <c r="JGI225" s="41"/>
      <c r="JGJ225" s="41"/>
      <c r="JGK225" s="41"/>
      <c r="JGL225" s="41"/>
      <c r="JGM225" s="41"/>
      <c r="JGN225" s="41"/>
      <c r="JGO225" s="41"/>
      <c r="JGP225" s="41"/>
      <c r="JGQ225" s="41"/>
      <c r="JOH225" s="41"/>
      <c r="JOI225" s="41"/>
      <c r="JOJ225" s="41"/>
      <c r="JOK225" s="41"/>
      <c r="JOW225" s="41"/>
      <c r="JOX225" s="41"/>
      <c r="JOY225" s="41"/>
      <c r="JOZ225" s="41"/>
      <c r="JPA225" s="41"/>
      <c r="JPB225" s="41"/>
      <c r="JPC225" s="41"/>
      <c r="JPD225" s="41"/>
      <c r="JPE225" s="41"/>
      <c r="JPF225" s="41"/>
      <c r="JPG225" s="41"/>
      <c r="JPH225" s="41"/>
      <c r="JPI225" s="41"/>
      <c r="JPJ225" s="41"/>
      <c r="JPK225" s="41"/>
      <c r="JPL225" s="41"/>
      <c r="JPM225" s="41"/>
      <c r="JPN225" s="41"/>
      <c r="JPO225" s="41"/>
      <c r="JPP225" s="41"/>
      <c r="JPQ225" s="41"/>
      <c r="JPR225" s="41"/>
      <c r="JPS225" s="41"/>
      <c r="JPT225" s="41"/>
      <c r="JPU225" s="41"/>
      <c r="JPV225" s="41"/>
      <c r="JPW225" s="41"/>
      <c r="JPX225" s="41"/>
      <c r="JPY225" s="41"/>
      <c r="JPZ225" s="41"/>
      <c r="JQA225" s="41"/>
      <c r="JQB225" s="41"/>
      <c r="JQC225" s="41"/>
      <c r="JQD225" s="41"/>
      <c r="JQE225" s="41"/>
      <c r="JQF225" s="41"/>
      <c r="JQG225" s="41"/>
      <c r="JQH225" s="41"/>
      <c r="JQI225" s="41"/>
      <c r="JQJ225" s="41"/>
      <c r="JQK225" s="41"/>
      <c r="JQL225" s="41"/>
      <c r="JQM225" s="41"/>
      <c r="JYD225" s="41"/>
      <c r="JYE225" s="41"/>
      <c r="JYF225" s="41"/>
      <c r="JYG225" s="41"/>
      <c r="JYS225" s="41"/>
      <c r="JYT225" s="41"/>
      <c r="JYU225" s="41"/>
      <c r="JYV225" s="41"/>
      <c r="JYW225" s="41"/>
      <c r="JYX225" s="41"/>
      <c r="JYY225" s="41"/>
      <c r="JYZ225" s="41"/>
      <c r="JZA225" s="41"/>
      <c r="JZB225" s="41"/>
      <c r="JZC225" s="41"/>
      <c r="JZD225" s="41"/>
      <c r="JZE225" s="41"/>
      <c r="JZF225" s="41"/>
      <c r="JZG225" s="41"/>
      <c r="JZH225" s="41"/>
      <c r="JZI225" s="41"/>
      <c r="JZJ225" s="41"/>
      <c r="JZK225" s="41"/>
      <c r="JZL225" s="41"/>
      <c r="JZM225" s="41"/>
      <c r="JZN225" s="41"/>
      <c r="JZO225" s="41"/>
      <c r="JZP225" s="41"/>
      <c r="JZQ225" s="41"/>
      <c r="JZR225" s="41"/>
      <c r="JZS225" s="41"/>
      <c r="JZT225" s="41"/>
      <c r="JZU225" s="41"/>
      <c r="JZV225" s="41"/>
      <c r="JZW225" s="41"/>
      <c r="JZX225" s="41"/>
      <c r="JZY225" s="41"/>
      <c r="JZZ225" s="41"/>
      <c r="KAA225" s="41"/>
      <c r="KAB225" s="41"/>
      <c r="KAC225" s="41"/>
      <c r="KAD225" s="41"/>
      <c r="KAE225" s="41"/>
      <c r="KAF225" s="41"/>
      <c r="KAG225" s="41"/>
      <c r="KAH225" s="41"/>
      <c r="KAI225" s="41"/>
      <c r="KHZ225" s="41"/>
      <c r="KIA225" s="41"/>
      <c r="KIB225" s="41"/>
      <c r="KIC225" s="41"/>
      <c r="KIO225" s="41"/>
      <c r="KIP225" s="41"/>
      <c r="KIQ225" s="41"/>
      <c r="KIR225" s="41"/>
      <c r="KIS225" s="41"/>
      <c r="KIT225" s="41"/>
      <c r="KIU225" s="41"/>
      <c r="KIV225" s="41"/>
      <c r="KIW225" s="41"/>
      <c r="KIX225" s="41"/>
      <c r="KIY225" s="41"/>
      <c r="KIZ225" s="41"/>
      <c r="KJA225" s="41"/>
      <c r="KJB225" s="41"/>
      <c r="KJC225" s="41"/>
      <c r="KJD225" s="41"/>
      <c r="KJE225" s="41"/>
      <c r="KJF225" s="41"/>
      <c r="KJG225" s="41"/>
      <c r="KJH225" s="41"/>
      <c r="KJI225" s="41"/>
      <c r="KJJ225" s="41"/>
      <c r="KJK225" s="41"/>
      <c r="KJL225" s="41"/>
      <c r="KJM225" s="41"/>
      <c r="KJN225" s="41"/>
      <c r="KJO225" s="41"/>
      <c r="KJP225" s="41"/>
      <c r="KJQ225" s="41"/>
      <c r="KJR225" s="41"/>
      <c r="KJS225" s="41"/>
      <c r="KJT225" s="41"/>
      <c r="KJU225" s="41"/>
      <c r="KJV225" s="41"/>
      <c r="KJW225" s="41"/>
      <c r="KJX225" s="41"/>
      <c r="KJY225" s="41"/>
      <c r="KJZ225" s="41"/>
      <c r="KKA225" s="41"/>
      <c r="KKB225" s="41"/>
      <c r="KKC225" s="41"/>
      <c r="KKD225" s="41"/>
      <c r="KKE225" s="41"/>
      <c r="KRV225" s="41"/>
      <c r="KRW225" s="41"/>
      <c r="KRX225" s="41"/>
      <c r="KRY225" s="41"/>
      <c r="KSK225" s="41"/>
      <c r="KSL225" s="41"/>
      <c r="KSM225" s="41"/>
      <c r="KSN225" s="41"/>
      <c r="KSO225" s="41"/>
      <c r="KSP225" s="41"/>
      <c r="KSQ225" s="41"/>
      <c r="KSR225" s="41"/>
      <c r="KSS225" s="41"/>
      <c r="KST225" s="41"/>
      <c r="KSU225" s="41"/>
      <c r="KSV225" s="41"/>
      <c r="KSW225" s="41"/>
      <c r="KSX225" s="41"/>
      <c r="KSY225" s="41"/>
      <c r="KSZ225" s="41"/>
      <c r="KTA225" s="41"/>
      <c r="KTB225" s="41"/>
      <c r="KTC225" s="41"/>
      <c r="KTD225" s="41"/>
      <c r="KTE225" s="41"/>
      <c r="KTF225" s="41"/>
      <c r="KTG225" s="41"/>
      <c r="KTH225" s="41"/>
      <c r="KTI225" s="41"/>
      <c r="KTJ225" s="41"/>
      <c r="KTK225" s="41"/>
      <c r="KTL225" s="41"/>
      <c r="KTM225" s="41"/>
      <c r="KTN225" s="41"/>
      <c r="KTO225" s="41"/>
      <c r="KTP225" s="41"/>
      <c r="KTQ225" s="41"/>
      <c r="KTR225" s="41"/>
      <c r="KTS225" s="41"/>
      <c r="KTT225" s="41"/>
      <c r="KTU225" s="41"/>
      <c r="KTV225" s="41"/>
      <c r="KTW225" s="41"/>
      <c r="KTX225" s="41"/>
      <c r="KTY225" s="41"/>
      <c r="KTZ225" s="41"/>
      <c r="KUA225" s="41"/>
      <c r="LBR225" s="41"/>
      <c r="LBS225" s="41"/>
      <c r="LBT225" s="41"/>
      <c r="LBU225" s="41"/>
      <c r="LCG225" s="41"/>
      <c r="LCH225" s="41"/>
      <c r="LCI225" s="41"/>
      <c r="LCJ225" s="41"/>
      <c r="LCK225" s="41"/>
      <c r="LCL225" s="41"/>
      <c r="LCM225" s="41"/>
      <c r="LCN225" s="41"/>
      <c r="LCO225" s="41"/>
      <c r="LCP225" s="41"/>
      <c r="LCQ225" s="41"/>
      <c r="LCR225" s="41"/>
      <c r="LCS225" s="41"/>
      <c r="LCT225" s="41"/>
      <c r="LCU225" s="41"/>
      <c r="LCV225" s="41"/>
      <c r="LCW225" s="41"/>
      <c r="LCX225" s="41"/>
      <c r="LCY225" s="41"/>
      <c r="LCZ225" s="41"/>
      <c r="LDA225" s="41"/>
      <c r="LDB225" s="41"/>
      <c r="LDC225" s="41"/>
      <c r="LDD225" s="41"/>
      <c r="LDE225" s="41"/>
      <c r="LDF225" s="41"/>
      <c r="LDG225" s="41"/>
      <c r="LDH225" s="41"/>
      <c r="LDI225" s="41"/>
      <c r="LDJ225" s="41"/>
      <c r="LDK225" s="41"/>
      <c r="LDL225" s="41"/>
      <c r="LDM225" s="41"/>
      <c r="LDN225" s="41"/>
      <c r="LDO225" s="41"/>
      <c r="LDP225" s="41"/>
      <c r="LDQ225" s="41"/>
      <c r="LDR225" s="41"/>
      <c r="LDS225" s="41"/>
      <c r="LDT225" s="41"/>
      <c r="LDU225" s="41"/>
      <c r="LDV225" s="41"/>
      <c r="LDW225" s="41"/>
      <c r="LLN225" s="41"/>
      <c r="LLO225" s="41"/>
      <c r="LLP225" s="41"/>
      <c r="LLQ225" s="41"/>
      <c r="LMC225" s="41"/>
      <c r="LMD225" s="41"/>
      <c r="LME225" s="41"/>
      <c r="LMF225" s="41"/>
      <c r="LMG225" s="41"/>
      <c r="LMH225" s="41"/>
      <c r="LMI225" s="41"/>
      <c r="LMJ225" s="41"/>
      <c r="LMK225" s="41"/>
      <c r="LML225" s="41"/>
      <c r="LMM225" s="41"/>
      <c r="LMN225" s="41"/>
      <c r="LMO225" s="41"/>
      <c r="LMP225" s="41"/>
      <c r="LMQ225" s="41"/>
      <c r="LMR225" s="41"/>
      <c r="LMS225" s="41"/>
      <c r="LMT225" s="41"/>
      <c r="LMU225" s="41"/>
      <c r="LMV225" s="41"/>
      <c r="LMW225" s="41"/>
      <c r="LMX225" s="41"/>
      <c r="LMY225" s="41"/>
      <c r="LMZ225" s="41"/>
      <c r="LNA225" s="41"/>
      <c r="LNB225" s="41"/>
      <c r="LNC225" s="41"/>
      <c r="LND225" s="41"/>
      <c r="LNE225" s="41"/>
      <c r="LNF225" s="41"/>
      <c r="LNG225" s="41"/>
      <c r="LNH225" s="41"/>
      <c r="LNI225" s="41"/>
      <c r="LNJ225" s="41"/>
      <c r="LNK225" s="41"/>
      <c r="LNL225" s="41"/>
      <c r="LNM225" s="41"/>
      <c r="LNN225" s="41"/>
      <c r="LNO225" s="41"/>
      <c r="LNP225" s="41"/>
      <c r="LNQ225" s="41"/>
      <c r="LNR225" s="41"/>
      <c r="LNS225" s="41"/>
      <c r="LVJ225" s="41"/>
      <c r="LVK225" s="41"/>
      <c r="LVL225" s="41"/>
      <c r="LVM225" s="41"/>
      <c r="LVY225" s="41"/>
      <c r="LVZ225" s="41"/>
      <c r="LWA225" s="41"/>
      <c r="LWB225" s="41"/>
      <c r="LWC225" s="41"/>
      <c r="LWD225" s="41"/>
      <c r="LWE225" s="41"/>
      <c r="LWF225" s="41"/>
      <c r="LWG225" s="41"/>
      <c r="LWH225" s="41"/>
      <c r="LWI225" s="41"/>
      <c r="LWJ225" s="41"/>
      <c r="LWK225" s="41"/>
      <c r="LWL225" s="41"/>
      <c r="LWM225" s="41"/>
      <c r="LWN225" s="41"/>
      <c r="LWO225" s="41"/>
      <c r="LWP225" s="41"/>
      <c r="LWQ225" s="41"/>
      <c r="LWR225" s="41"/>
      <c r="LWS225" s="41"/>
      <c r="LWT225" s="41"/>
      <c r="LWU225" s="41"/>
      <c r="LWV225" s="41"/>
      <c r="LWW225" s="41"/>
      <c r="LWX225" s="41"/>
      <c r="LWY225" s="41"/>
      <c r="LWZ225" s="41"/>
      <c r="LXA225" s="41"/>
      <c r="LXB225" s="41"/>
      <c r="LXC225" s="41"/>
      <c r="LXD225" s="41"/>
      <c r="LXE225" s="41"/>
      <c r="LXF225" s="41"/>
      <c r="LXG225" s="41"/>
      <c r="LXH225" s="41"/>
      <c r="LXI225" s="41"/>
      <c r="LXJ225" s="41"/>
      <c r="LXK225" s="41"/>
      <c r="LXL225" s="41"/>
      <c r="LXM225" s="41"/>
      <c r="LXN225" s="41"/>
      <c r="LXO225" s="41"/>
      <c r="MFF225" s="41"/>
      <c r="MFG225" s="41"/>
      <c r="MFH225" s="41"/>
      <c r="MFI225" s="41"/>
      <c r="MFU225" s="41"/>
      <c r="MFV225" s="41"/>
      <c r="MFW225" s="41"/>
      <c r="MFX225" s="41"/>
      <c r="MFY225" s="41"/>
      <c r="MFZ225" s="41"/>
      <c r="MGA225" s="41"/>
      <c r="MGB225" s="41"/>
      <c r="MGC225" s="41"/>
      <c r="MGD225" s="41"/>
      <c r="MGE225" s="41"/>
      <c r="MGF225" s="41"/>
      <c r="MGG225" s="41"/>
      <c r="MGH225" s="41"/>
      <c r="MGI225" s="41"/>
      <c r="MGJ225" s="41"/>
      <c r="MGK225" s="41"/>
      <c r="MGL225" s="41"/>
      <c r="MGM225" s="41"/>
      <c r="MGN225" s="41"/>
      <c r="MGO225" s="41"/>
      <c r="MGP225" s="41"/>
      <c r="MGQ225" s="41"/>
      <c r="MGR225" s="41"/>
      <c r="MGS225" s="41"/>
      <c r="MGT225" s="41"/>
      <c r="MGU225" s="41"/>
      <c r="MGV225" s="41"/>
      <c r="MGW225" s="41"/>
      <c r="MGX225" s="41"/>
      <c r="MGY225" s="41"/>
      <c r="MGZ225" s="41"/>
      <c r="MHA225" s="41"/>
      <c r="MHB225" s="41"/>
      <c r="MHC225" s="41"/>
      <c r="MHD225" s="41"/>
      <c r="MHE225" s="41"/>
      <c r="MHF225" s="41"/>
      <c r="MHG225" s="41"/>
      <c r="MHH225" s="41"/>
      <c r="MHI225" s="41"/>
      <c r="MHJ225" s="41"/>
      <c r="MHK225" s="41"/>
      <c r="MPB225" s="41"/>
      <c r="MPC225" s="41"/>
      <c r="MPD225" s="41"/>
      <c r="MPE225" s="41"/>
      <c r="MPQ225" s="41"/>
      <c r="MPR225" s="41"/>
      <c r="MPS225" s="41"/>
      <c r="MPT225" s="41"/>
      <c r="MPU225" s="41"/>
      <c r="MPV225" s="41"/>
      <c r="MPW225" s="41"/>
      <c r="MPX225" s="41"/>
      <c r="MPY225" s="41"/>
      <c r="MPZ225" s="41"/>
      <c r="MQA225" s="41"/>
      <c r="MQB225" s="41"/>
      <c r="MQC225" s="41"/>
      <c r="MQD225" s="41"/>
      <c r="MQE225" s="41"/>
      <c r="MQF225" s="41"/>
      <c r="MQG225" s="41"/>
      <c r="MQH225" s="41"/>
      <c r="MQI225" s="41"/>
      <c r="MQJ225" s="41"/>
      <c r="MQK225" s="41"/>
      <c r="MQL225" s="41"/>
      <c r="MQM225" s="41"/>
      <c r="MQN225" s="41"/>
      <c r="MQO225" s="41"/>
      <c r="MQP225" s="41"/>
      <c r="MQQ225" s="41"/>
      <c r="MQR225" s="41"/>
      <c r="MQS225" s="41"/>
      <c r="MQT225" s="41"/>
      <c r="MQU225" s="41"/>
      <c r="MQV225" s="41"/>
      <c r="MQW225" s="41"/>
      <c r="MQX225" s="41"/>
      <c r="MQY225" s="41"/>
      <c r="MQZ225" s="41"/>
      <c r="MRA225" s="41"/>
      <c r="MRB225" s="41"/>
      <c r="MRC225" s="41"/>
      <c r="MRD225" s="41"/>
      <c r="MRE225" s="41"/>
      <c r="MRF225" s="41"/>
      <c r="MRG225" s="41"/>
      <c r="MYX225" s="41"/>
      <c r="MYY225" s="41"/>
      <c r="MYZ225" s="41"/>
      <c r="MZA225" s="41"/>
      <c r="MZM225" s="41"/>
      <c r="MZN225" s="41"/>
      <c r="MZO225" s="41"/>
      <c r="MZP225" s="41"/>
      <c r="MZQ225" s="41"/>
      <c r="MZR225" s="41"/>
      <c r="MZS225" s="41"/>
      <c r="MZT225" s="41"/>
      <c r="MZU225" s="41"/>
      <c r="MZV225" s="41"/>
      <c r="MZW225" s="41"/>
      <c r="MZX225" s="41"/>
      <c r="MZY225" s="41"/>
      <c r="MZZ225" s="41"/>
      <c r="NAA225" s="41"/>
      <c r="NAB225" s="41"/>
      <c r="NAC225" s="41"/>
      <c r="NAD225" s="41"/>
      <c r="NAE225" s="41"/>
      <c r="NAF225" s="41"/>
      <c r="NAG225" s="41"/>
      <c r="NAH225" s="41"/>
      <c r="NAI225" s="41"/>
      <c r="NAJ225" s="41"/>
      <c r="NAK225" s="41"/>
      <c r="NAL225" s="41"/>
      <c r="NAM225" s="41"/>
      <c r="NAN225" s="41"/>
      <c r="NAO225" s="41"/>
      <c r="NAP225" s="41"/>
      <c r="NAQ225" s="41"/>
      <c r="NAR225" s="41"/>
      <c r="NAS225" s="41"/>
      <c r="NAT225" s="41"/>
      <c r="NAU225" s="41"/>
      <c r="NAV225" s="41"/>
      <c r="NAW225" s="41"/>
      <c r="NAX225" s="41"/>
      <c r="NAY225" s="41"/>
      <c r="NAZ225" s="41"/>
      <c r="NBA225" s="41"/>
      <c r="NBB225" s="41"/>
      <c r="NBC225" s="41"/>
      <c r="NIT225" s="41"/>
      <c r="NIU225" s="41"/>
      <c r="NIV225" s="41"/>
      <c r="NIW225" s="41"/>
      <c r="NJI225" s="41"/>
      <c r="NJJ225" s="41"/>
      <c r="NJK225" s="41"/>
      <c r="NJL225" s="41"/>
      <c r="NJM225" s="41"/>
      <c r="NJN225" s="41"/>
      <c r="NJO225" s="41"/>
      <c r="NJP225" s="41"/>
      <c r="NJQ225" s="41"/>
      <c r="NJR225" s="41"/>
      <c r="NJS225" s="41"/>
      <c r="NJT225" s="41"/>
      <c r="NJU225" s="41"/>
      <c r="NJV225" s="41"/>
      <c r="NJW225" s="41"/>
      <c r="NJX225" s="41"/>
      <c r="NJY225" s="41"/>
      <c r="NJZ225" s="41"/>
      <c r="NKA225" s="41"/>
      <c r="NKB225" s="41"/>
      <c r="NKC225" s="41"/>
      <c r="NKD225" s="41"/>
      <c r="NKE225" s="41"/>
      <c r="NKF225" s="41"/>
      <c r="NKG225" s="41"/>
      <c r="NKH225" s="41"/>
      <c r="NKI225" s="41"/>
      <c r="NKJ225" s="41"/>
      <c r="NKK225" s="41"/>
      <c r="NKL225" s="41"/>
      <c r="NKM225" s="41"/>
      <c r="NKN225" s="41"/>
      <c r="NKO225" s="41"/>
      <c r="NKP225" s="41"/>
      <c r="NKQ225" s="41"/>
      <c r="NKR225" s="41"/>
      <c r="NKS225" s="41"/>
      <c r="NKT225" s="41"/>
      <c r="NKU225" s="41"/>
      <c r="NKV225" s="41"/>
      <c r="NKW225" s="41"/>
      <c r="NKX225" s="41"/>
      <c r="NKY225" s="41"/>
      <c r="NSP225" s="41"/>
      <c r="NSQ225" s="41"/>
      <c r="NSR225" s="41"/>
      <c r="NSS225" s="41"/>
      <c r="NTE225" s="41"/>
      <c r="NTF225" s="41"/>
      <c r="NTG225" s="41"/>
      <c r="NTH225" s="41"/>
      <c r="NTI225" s="41"/>
      <c r="NTJ225" s="41"/>
      <c r="NTK225" s="41"/>
      <c r="NTL225" s="41"/>
      <c r="NTM225" s="41"/>
      <c r="NTN225" s="41"/>
      <c r="NTO225" s="41"/>
      <c r="NTP225" s="41"/>
      <c r="NTQ225" s="41"/>
      <c r="NTR225" s="41"/>
      <c r="NTS225" s="41"/>
      <c r="NTT225" s="41"/>
      <c r="NTU225" s="41"/>
      <c r="NTV225" s="41"/>
      <c r="NTW225" s="41"/>
      <c r="NTX225" s="41"/>
      <c r="NTY225" s="41"/>
      <c r="NTZ225" s="41"/>
      <c r="NUA225" s="41"/>
      <c r="NUB225" s="41"/>
      <c r="NUC225" s="41"/>
      <c r="NUD225" s="41"/>
      <c r="NUE225" s="41"/>
      <c r="NUF225" s="41"/>
      <c r="NUG225" s="41"/>
      <c r="NUH225" s="41"/>
      <c r="NUI225" s="41"/>
      <c r="NUJ225" s="41"/>
      <c r="NUK225" s="41"/>
      <c r="NUL225" s="41"/>
      <c r="NUM225" s="41"/>
      <c r="NUN225" s="41"/>
      <c r="NUO225" s="41"/>
      <c r="NUP225" s="41"/>
      <c r="NUQ225" s="41"/>
      <c r="NUR225" s="41"/>
      <c r="NUS225" s="41"/>
      <c r="NUT225" s="41"/>
      <c r="NUU225" s="41"/>
      <c r="OCL225" s="41"/>
      <c r="OCM225" s="41"/>
      <c r="OCN225" s="41"/>
      <c r="OCO225" s="41"/>
      <c r="ODA225" s="41"/>
      <c r="ODB225" s="41"/>
      <c r="ODC225" s="41"/>
      <c r="ODD225" s="41"/>
      <c r="ODE225" s="41"/>
      <c r="ODF225" s="41"/>
      <c r="ODG225" s="41"/>
      <c r="ODH225" s="41"/>
      <c r="ODI225" s="41"/>
      <c r="ODJ225" s="41"/>
      <c r="ODK225" s="41"/>
      <c r="ODL225" s="41"/>
      <c r="ODM225" s="41"/>
      <c r="ODN225" s="41"/>
      <c r="ODO225" s="41"/>
      <c r="ODP225" s="41"/>
      <c r="ODQ225" s="41"/>
      <c r="ODR225" s="41"/>
      <c r="ODS225" s="41"/>
      <c r="ODT225" s="41"/>
      <c r="ODU225" s="41"/>
      <c r="ODV225" s="41"/>
      <c r="ODW225" s="41"/>
      <c r="ODX225" s="41"/>
      <c r="ODY225" s="41"/>
      <c r="ODZ225" s="41"/>
      <c r="OEA225" s="41"/>
      <c r="OEB225" s="41"/>
      <c r="OEC225" s="41"/>
      <c r="OED225" s="41"/>
      <c r="OEE225" s="41"/>
      <c r="OEF225" s="41"/>
      <c r="OEG225" s="41"/>
      <c r="OEH225" s="41"/>
      <c r="OEI225" s="41"/>
      <c r="OEJ225" s="41"/>
      <c r="OEK225" s="41"/>
      <c r="OEL225" s="41"/>
      <c r="OEM225" s="41"/>
      <c r="OEN225" s="41"/>
      <c r="OEO225" s="41"/>
      <c r="OEP225" s="41"/>
      <c r="OEQ225" s="41"/>
      <c r="OMH225" s="41"/>
      <c r="OMI225" s="41"/>
      <c r="OMJ225" s="41"/>
      <c r="OMK225" s="41"/>
      <c r="OMW225" s="41"/>
      <c r="OMX225" s="41"/>
      <c r="OMY225" s="41"/>
      <c r="OMZ225" s="41"/>
      <c r="ONA225" s="41"/>
      <c r="ONB225" s="41"/>
      <c r="ONC225" s="41"/>
      <c r="OND225" s="41"/>
      <c r="ONE225" s="41"/>
      <c r="ONF225" s="41"/>
      <c r="ONG225" s="41"/>
      <c r="ONH225" s="41"/>
      <c r="ONI225" s="41"/>
      <c r="ONJ225" s="41"/>
      <c r="ONK225" s="41"/>
      <c r="ONL225" s="41"/>
      <c r="ONM225" s="41"/>
      <c r="ONN225" s="41"/>
      <c r="ONO225" s="41"/>
      <c r="ONP225" s="41"/>
      <c r="ONQ225" s="41"/>
      <c r="ONR225" s="41"/>
      <c r="ONS225" s="41"/>
      <c r="ONT225" s="41"/>
      <c r="ONU225" s="41"/>
      <c r="ONV225" s="41"/>
      <c r="ONW225" s="41"/>
      <c r="ONX225" s="41"/>
      <c r="ONY225" s="41"/>
      <c r="ONZ225" s="41"/>
      <c r="OOA225" s="41"/>
      <c r="OOB225" s="41"/>
      <c r="OOC225" s="41"/>
      <c r="OOD225" s="41"/>
      <c r="OOE225" s="41"/>
      <c r="OOF225" s="41"/>
      <c r="OOG225" s="41"/>
      <c r="OOH225" s="41"/>
      <c r="OOI225" s="41"/>
      <c r="OOJ225" s="41"/>
      <c r="OOK225" s="41"/>
      <c r="OOL225" s="41"/>
      <c r="OOM225" s="41"/>
      <c r="OWD225" s="41"/>
      <c r="OWE225" s="41"/>
      <c r="OWF225" s="41"/>
      <c r="OWG225" s="41"/>
      <c r="OWS225" s="41"/>
      <c r="OWT225" s="41"/>
      <c r="OWU225" s="41"/>
      <c r="OWV225" s="41"/>
      <c r="OWW225" s="41"/>
      <c r="OWX225" s="41"/>
      <c r="OWY225" s="41"/>
      <c r="OWZ225" s="41"/>
      <c r="OXA225" s="41"/>
      <c r="OXB225" s="41"/>
      <c r="OXC225" s="41"/>
      <c r="OXD225" s="41"/>
      <c r="OXE225" s="41"/>
      <c r="OXF225" s="41"/>
      <c r="OXG225" s="41"/>
      <c r="OXH225" s="41"/>
      <c r="OXI225" s="41"/>
      <c r="OXJ225" s="41"/>
      <c r="OXK225" s="41"/>
      <c r="OXL225" s="41"/>
      <c r="OXM225" s="41"/>
      <c r="OXN225" s="41"/>
      <c r="OXO225" s="41"/>
      <c r="OXP225" s="41"/>
      <c r="OXQ225" s="41"/>
      <c r="OXR225" s="41"/>
      <c r="OXS225" s="41"/>
      <c r="OXT225" s="41"/>
      <c r="OXU225" s="41"/>
      <c r="OXV225" s="41"/>
      <c r="OXW225" s="41"/>
      <c r="OXX225" s="41"/>
      <c r="OXY225" s="41"/>
      <c r="OXZ225" s="41"/>
      <c r="OYA225" s="41"/>
      <c r="OYB225" s="41"/>
      <c r="OYC225" s="41"/>
      <c r="OYD225" s="41"/>
      <c r="OYE225" s="41"/>
      <c r="OYF225" s="41"/>
      <c r="OYG225" s="41"/>
      <c r="OYH225" s="41"/>
      <c r="OYI225" s="41"/>
      <c r="PFZ225" s="41"/>
      <c r="PGA225" s="41"/>
      <c r="PGB225" s="41"/>
      <c r="PGC225" s="41"/>
      <c r="PGO225" s="41"/>
      <c r="PGP225" s="41"/>
      <c r="PGQ225" s="41"/>
      <c r="PGR225" s="41"/>
      <c r="PGS225" s="41"/>
      <c r="PGT225" s="41"/>
      <c r="PGU225" s="41"/>
      <c r="PGV225" s="41"/>
      <c r="PGW225" s="41"/>
      <c r="PGX225" s="41"/>
      <c r="PGY225" s="41"/>
      <c r="PGZ225" s="41"/>
      <c r="PHA225" s="41"/>
      <c r="PHB225" s="41"/>
      <c r="PHC225" s="41"/>
      <c r="PHD225" s="41"/>
      <c r="PHE225" s="41"/>
      <c r="PHF225" s="41"/>
      <c r="PHG225" s="41"/>
      <c r="PHH225" s="41"/>
      <c r="PHI225" s="41"/>
      <c r="PHJ225" s="41"/>
      <c r="PHK225" s="41"/>
      <c r="PHL225" s="41"/>
      <c r="PHM225" s="41"/>
      <c r="PHN225" s="41"/>
      <c r="PHO225" s="41"/>
      <c r="PHP225" s="41"/>
      <c r="PHQ225" s="41"/>
      <c r="PHR225" s="41"/>
      <c r="PHS225" s="41"/>
      <c r="PHT225" s="41"/>
      <c r="PHU225" s="41"/>
      <c r="PHV225" s="41"/>
      <c r="PHW225" s="41"/>
      <c r="PHX225" s="41"/>
      <c r="PHY225" s="41"/>
      <c r="PHZ225" s="41"/>
      <c r="PIA225" s="41"/>
      <c r="PIB225" s="41"/>
      <c r="PIC225" s="41"/>
      <c r="PID225" s="41"/>
      <c r="PIE225" s="41"/>
      <c r="PPV225" s="41"/>
      <c r="PPW225" s="41"/>
      <c r="PPX225" s="41"/>
      <c r="PPY225" s="41"/>
      <c r="PQK225" s="41"/>
      <c r="PQL225" s="41"/>
      <c r="PQM225" s="41"/>
      <c r="PQN225" s="41"/>
      <c r="PQO225" s="41"/>
      <c r="PQP225" s="41"/>
      <c r="PQQ225" s="41"/>
      <c r="PQR225" s="41"/>
      <c r="PQS225" s="41"/>
      <c r="PQT225" s="41"/>
      <c r="PQU225" s="41"/>
      <c r="PQV225" s="41"/>
      <c r="PQW225" s="41"/>
      <c r="PQX225" s="41"/>
      <c r="PQY225" s="41"/>
      <c r="PQZ225" s="41"/>
      <c r="PRA225" s="41"/>
      <c r="PRB225" s="41"/>
      <c r="PRC225" s="41"/>
      <c r="PRD225" s="41"/>
      <c r="PRE225" s="41"/>
      <c r="PRF225" s="41"/>
      <c r="PRG225" s="41"/>
      <c r="PRH225" s="41"/>
      <c r="PRI225" s="41"/>
      <c r="PRJ225" s="41"/>
      <c r="PRK225" s="41"/>
      <c r="PRL225" s="41"/>
      <c r="PRM225" s="41"/>
      <c r="PRN225" s="41"/>
      <c r="PRO225" s="41"/>
      <c r="PRP225" s="41"/>
      <c r="PRQ225" s="41"/>
      <c r="PRR225" s="41"/>
      <c r="PRS225" s="41"/>
      <c r="PRT225" s="41"/>
      <c r="PRU225" s="41"/>
      <c r="PRV225" s="41"/>
      <c r="PRW225" s="41"/>
      <c r="PRX225" s="41"/>
      <c r="PRY225" s="41"/>
      <c r="PRZ225" s="41"/>
      <c r="PSA225" s="41"/>
      <c r="PZR225" s="41"/>
      <c r="PZS225" s="41"/>
      <c r="PZT225" s="41"/>
      <c r="PZU225" s="41"/>
      <c r="QAG225" s="41"/>
      <c r="QAH225" s="41"/>
      <c r="QAI225" s="41"/>
      <c r="QAJ225" s="41"/>
      <c r="QAK225" s="41"/>
      <c r="QAL225" s="41"/>
      <c r="QAM225" s="41"/>
      <c r="QAN225" s="41"/>
      <c r="QAO225" s="41"/>
      <c r="QAP225" s="41"/>
      <c r="QAQ225" s="41"/>
      <c r="QAR225" s="41"/>
      <c r="QAS225" s="41"/>
      <c r="QAT225" s="41"/>
      <c r="QAU225" s="41"/>
      <c r="QAV225" s="41"/>
      <c r="QAW225" s="41"/>
      <c r="QAX225" s="41"/>
      <c r="QAY225" s="41"/>
      <c r="QAZ225" s="41"/>
      <c r="QBA225" s="41"/>
      <c r="QBB225" s="41"/>
      <c r="QBC225" s="41"/>
      <c r="QBD225" s="41"/>
      <c r="QBE225" s="41"/>
      <c r="QBF225" s="41"/>
      <c r="QBG225" s="41"/>
      <c r="QBH225" s="41"/>
      <c r="QBI225" s="41"/>
      <c r="QBJ225" s="41"/>
      <c r="QBK225" s="41"/>
      <c r="QBL225" s="41"/>
      <c r="QBM225" s="41"/>
      <c r="QBN225" s="41"/>
      <c r="QBO225" s="41"/>
      <c r="QBP225" s="41"/>
      <c r="QBQ225" s="41"/>
      <c r="QBR225" s="41"/>
      <c r="QBS225" s="41"/>
      <c r="QBT225" s="41"/>
      <c r="QBU225" s="41"/>
      <c r="QBV225" s="41"/>
      <c r="QBW225" s="41"/>
      <c r="QJN225" s="41"/>
      <c r="QJO225" s="41"/>
      <c r="QJP225" s="41"/>
      <c r="QJQ225" s="41"/>
      <c r="QKC225" s="41"/>
      <c r="QKD225" s="41"/>
      <c r="QKE225" s="41"/>
      <c r="QKF225" s="41"/>
      <c r="QKG225" s="41"/>
      <c r="QKH225" s="41"/>
      <c r="QKI225" s="41"/>
      <c r="QKJ225" s="41"/>
      <c r="QKK225" s="41"/>
      <c r="QKL225" s="41"/>
      <c r="QKM225" s="41"/>
      <c r="QKN225" s="41"/>
      <c r="QKO225" s="41"/>
      <c r="QKP225" s="41"/>
      <c r="QKQ225" s="41"/>
      <c r="QKR225" s="41"/>
      <c r="QKS225" s="41"/>
      <c r="QKT225" s="41"/>
      <c r="QKU225" s="41"/>
      <c r="QKV225" s="41"/>
      <c r="QKW225" s="41"/>
      <c r="QKX225" s="41"/>
      <c r="QKY225" s="41"/>
      <c r="QKZ225" s="41"/>
      <c r="QLA225" s="41"/>
      <c r="QLB225" s="41"/>
      <c r="QLC225" s="41"/>
      <c r="QLD225" s="41"/>
      <c r="QLE225" s="41"/>
      <c r="QLF225" s="41"/>
      <c r="QLG225" s="41"/>
      <c r="QLH225" s="41"/>
      <c r="QLI225" s="41"/>
      <c r="QLJ225" s="41"/>
      <c r="QLK225" s="41"/>
      <c r="QLL225" s="41"/>
      <c r="QLM225" s="41"/>
      <c r="QLN225" s="41"/>
      <c r="QLO225" s="41"/>
      <c r="QLP225" s="41"/>
      <c r="QLQ225" s="41"/>
      <c r="QLR225" s="41"/>
      <c r="QLS225" s="41"/>
      <c r="QTJ225" s="41"/>
      <c r="QTK225" s="41"/>
      <c r="QTL225" s="41"/>
      <c r="QTM225" s="41"/>
      <c r="QTY225" s="41"/>
      <c r="QTZ225" s="41"/>
      <c r="QUA225" s="41"/>
      <c r="QUB225" s="41"/>
      <c r="QUC225" s="41"/>
      <c r="QUD225" s="41"/>
      <c r="QUE225" s="41"/>
      <c r="QUF225" s="41"/>
      <c r="QUG225" s="41"/>
      <c r="QUH225" s="41"/>
      <c r="QUI225" s="41"/>
      <c r="QUJ225" s="41"/>
      <c r="QUK225" s="41"/>
      <c r="QUL225" s="41"/>
      <c r="QUM225" s="41"/>
      <c r="QUN225" s="41"/>
      <c r="QUO225" s="41"/>
      <c r="QUP225" s="41"/>
      <c r="QUQ225" s="41"/>
      <c r="QUR225" s="41"/>
      <c r="QUS225" s="41"/>
      <c r="QUT225" s="41"/>
      <c r="QUU225" s="41"/>
      <c r="QUV225" s="41"/>
      <c r="QUW225" s="41"/>
      <c r="QUX225" s="41"/>
      <c r="QUY225" s="41"/>
      <c r="QUZ225" s="41"/>
      <c r="QVA225" s="41"/>
      <c r="QVB225" s="41"/>
      <c r="QVC225" s="41"/>
      <c r="QVD225" s="41"/>
      <c r="QVE225" s="41"/>
      <c r="QVF225" s="41"/>
      <c r="QVG225" s="41"/>
      <c r="QVH225" s="41"/>
      <c r="QVI225" s="41"/>
      <c r="QVJ225" s="41"/>
      <c r="QVK225" s="41"/>
      <c r="QVL225" s="41"/>
      <c r="QVM225" s="41"/>
      <c r="QVN225" s="41"/>
      <c r="QVO225" s="41"/>
      <c r="RDF225" s="41"/>
      <c r="RDG225" s="41"/>
      <c r="RDH225" s="41"/>
      <c r="RDI225" s="41"/>
      <c r="RDU225" s="41"/>
      <c r="RDV225" s="41"/>
      <c r="RDW225" s="41"/>
      <c r="RDX225" s="41"/>
      <c r="RDY225" s="41"/>
      <c r="RDZ225" s="41"/>
      <c r="REA225" s="41"/>
      <c r="REB225" s="41"/>
      <c r="REC225" s="41"/>
      <c r="RED225" s="41"/>
      <c r="REE225" s="41"/>
      <c r="REF225" s="41"/>
      <c r="REG225" s="41"/>
      <c r="REH225" s="41"/>
      <c r="REI225" s="41"/>
      <c r="REJ225" s="41"/>
      <c r="REK225" s="41"/>
      <c r="REL225" s="41"/>
      <c r="REM225" s="41"/>
      <c r="REN225" s="41"/>
      <c r="REO225" s="41"/>
      <c r="REP225" s="41"/>
      <c r="REQ225" s="41"/>
      <c r="RER225" s="41"/>
      <c r="RES225" s="41"/>
      <c r="RET225" s="41"/>
      <c r="REU225" s="41"/>
      <c r="REV225" s="41"/>
      <c r="REW225" s="41"/>
      <c r="REX225" s="41"/>
      <c r="REY225" s="41"/>
      <c r="REZ225" s="41"/>
      <c r="RFA225" s="41"/>
      <c r="RFB225" s="41"/>
      <c r="RFC225" s="41"/>
      <c r="RFD225" s="41"/>
      <c r="RFE225" s="41"/>
      <c r="RFF225" s="41"/>
      <c r="RFG225" s="41"/>
      <c r="RFH225" s="41"/>
      <c r="RFI225" s="41"/>
      <c r="RFJ225" s="41"/>
      <c r="RFK225" s="41"/>
      <c r="RNB225" s="41"/>
      <c r="RNC225" s="41"/>
      <c r="RND225" s="41"/>
      <c r="RNE225" s="41"/>
      <c r="RNQ225" s="41"/>
      <c r="RNR225" s="41"/>
      <c r="RNS225" s="41"/>
      <c r="RNT225" s="41"/>
      <c r="RNU225" s="41"/>
      <c r="RNV225" s="41"/>
      <c r="RNW225" s="41"/>
      <c r="RNX225" s="41"/>
      <c r="RNY225" s="41"/>
      <c r="RNZ225" s="41"/>
      <c r="ROA225" s="41"/>
      <c r="ROB225" s="41"/>
      <c r="ROC225" s="41"/>
      <c r="ROD225" s="41"/>
      <c r="ROE225" s="41"/>
      <c r="ROF225" s="41"/>
      <c r="ROG225" s="41"/>
      <c r="ROH225" s="41"/>
      <c r="ROI225" s="41"/>
      <c r="ROJ225" s="41"/>
      <c r="ROK225" s="41"/>
      <c r="ROL225" s="41"/>
      <c r="ROM225" s="41"/>
      <c r="RON225" s="41"/>
      <c r="ROO225" s="41"/>
      <c r="ROP225" s="41"/>
      <c r="ROQ225" s="41"/>
      <c r="ROR225" s="41"/>
      <c r="ROS225" s="41"/>
      <c r="ROT225" s="41"/>
      <c r="ROU225" s="41"/>
      <c r="ROV225" s="41"/>
      <c r="ROW225" s="41"/>
      <c r="ROX225" s="41"/>
      <c r="ROY225" s="41"/>
      <c r="ROZ225" s="41"/>
      <c r="RPA225" s="41"/>
      <c r="RPB225" s="41"/>
      <c r="RPC225" s="41"/>
      <c r="RPD225" s="41"/>
      <c r="RPE225" s="41"/>
      <c r="RPF225" s="41"/>
      <c r="RPG225" s="41"/>
      <c r="RWX225" s="41"/>
      <c r="RWY225" s="41"/>
      <c r="RWZ225" s="41"/>
      <c r="RXA225" s="41"/>
      <c r="RXM225" s="41"/>
      <c r="RXN225" s="41"/>
      <c r="RXO225" s="41"/>
      <c r="RXP225" s="41"/>
      <c r="RXQ225" s="41"/>
      <c r="RXR225" s="41"/>
      <c r="RXS225" s="41"/>
      <c r="RXT225" s="41"/>
      <c r="RXU225" s="41"/>
      <c r="RXV225" s="41"/>
      <c r="RXW225" s="41"/>
      <c r="RXX225" s="41"/>
      <c r="RXY225" s="41"/>
      <c r="RXZ225" s="41"/>
      <c r="RYA225" s="41"/>
      <c r="RYB225" s="41"/>
      <c r="RYC225" s="41"/>
      <c r="RYD225" s="41"/>
      <c r="RYE225" s="41"/>
      <c r="RYF225" s="41"/>
      <c r="RYG225" s="41"/>
      <c r="RYH225" s="41"/>
      <c r="RYI225" s="41"/>
      <c r="RYJ225" s="41"/>
      <c r="RYK225" s="41"/>
      <c r="RYL225" s="41"/>
      <c r="RYM225" s="41"/>
      <c r="RYN225" s="41"/>
      <c r="RYO225" s="41"/>
      <c r="RYP225" s="41"/>
      <c r="RYQ225" s="41"/>
      <c r="RYR225" s="41"/>
      <c r="RYS225" s="41"/>
      <c r="RYT225" s="41"/>
      <c r="RYU225" s="41"/>
      <c r="RYV225" s="41"/>
      <c r="RYW225" s="41"/>
      <c r="RYX225" s="41"/>
      <c r="RYY225" s="41"/>
      <c r="RYZ225" s="41"/>
      <c r="RZA225" s="41"/>
      <c r="RZB225" s="41"/>
      <c r="RZC225" s="41"/>
      <c r="SGT225" s="41"/>
      <c r="SGU225" s="41"/>
      <c r="SGV225" s="41"/>
      <c r="SGW225" s="41"/>
      <c r="SHI225" s="41"/>
      <c r="SHJ225" s="41"/>
      <c r="SHK225" s="41"/>
      <c r="SHL225" s="41"/>
      <c r="SHM225" s="41"/>
      <c r="SHN225" s="41"/>
      <c r="SHO225" s="41"/>
      <c r="SHP225" s="41"/>
      <c r="SHQ225" s="41"/>
      <c r="SHR225" s="41"/>
      <c r="SHS225" s="41"/>
      <c r="SHT225" s="41"/>
      <c r="SHU225" s="41"/>
      <c r="SHV225" s="41"/>
      <c r="SHW225" s="41"/>
      <c r="SHX225" s="41"/>
      <c r="SHY225" s="41"/>
      <c r="SHZ225" s="41"/>
      <c r="SIA225" s="41"/>
      <c r="SIB225" s="41"/>
      <c r="SIC225" s="41"/>
      <c r="SID225" s="41"/>
      <c r="SIE225" s="41"/>
      <c r="SIF225" s="41"/>
      <c r="SIG225" s="41"/>
      <c r="SIH225" s="41"/>
      <c r="SII225" s="41"/>
      <c r="SIJ225" s="41"/>
      <c r="SIK225" s="41"/>
      <c r="SIL225" s="41"/>
      <c r="SIM225" s="41"/>
      <c r="SIN225" s="41"/>
      <c r="SIO225" s="41"/>
      <c r="SIP225" s="41"/>
      <c r="SIQ225" s="41"/>
      <c r="SIR225" s="41"/>
      <c r="SIS225" s="41"/>
      <c r="SIT225" s="41"/>
      <c r="SIU225" s="41"/>
      <c r="SIV225" s="41"/>
      <c r="SIW225" s="41"/>
      <c r="SIX225" s="41"/>
      <c r="SIY225" s="41"/>
      <c r="SQP225" s="41"/>
      <c r="SQQ225" s="41"/>
      <c r="SQR225" s="41"/>
      <c r="SQS225" s="41"/>
      <c r="SRE225" s="41"/>
      <c r="SRF225" s="41"/>
      <c r="SRG225" s="41"/>
      <c r="SRH225" s="41"/>
      <c r="SRI225" s="41"/>
      <c r="SRJ225" s="41"/>
      <c r="SRK225" s="41"/>
      <c r="SRL225" s="41"/>
      <c r="SRM225" s="41"/>
      <c r="SRN225" s="41"/>
      <c r="SRO225" s="41"/>
      <c r="SRP225" s="41"/>
      <c r="SRQ225" s="41"/>
      <c r="SRR225" s="41"/>
      <c r="SRS225" s="41"/>
      <c r="SRT225" s="41"/>
      <c r="SRU225" s="41"/>
      <c r="SRV225" s="41"/>
      <c r="SRW225" s="41"/>
      <c r="SRX225" s="41"/>
      <c r="SRY225" s="41"/>
      <c r="SRZ225" s="41"/>
      <c r="SSA225" s="41"/>
      <c r="SSB225" s="41"/>
      <c r="SSC225" s="41"/>
      <c r="SSD225" s="41"/>
      <c r="SSE225" s="41"/>
      <c r="SSF225" s="41"/>
      <c r="SSG225" s="41"/>
      <c r="SSH225" s="41"/>
      <c r="SSI225" s="41"/>
      <c r="SSJ225" s="41"/>
      <c r="SSK225" s="41"/>
      <c r="SSL225" s="41"/>
      <c r="SSM225" s="41"/>
      <c r="SSN225" s="41"/>
      <c r="SSO225" s="41"/>
      <c r="SSP225" s="41"/>
      <c r="SSQ225" s="41"/>
      <c r="SSR225" s="41"/>
      <c r="SSS225" s="41"/>
      <c r="SST225" s="41"/>
      <c r="SSU225" s="41"/>
      <c r="TAL225" s="41"/>
      <c r="TAM225" s="41"/>
      <c r="TAN225" s="41"/>
      <c r="TAO225" s="41"/>
      <c r="TBA225" s="41"/>
      <c r="TBB225" s="41"/>
      <c r="TBC225" s="41"/>
      <c r="TBD225" s="41"/>
      <c r="TBE225" s="41"/>
      <c r="TBF225" s="41"/>
      <c r="TBG225" s="41"/>
      <c r="TBH225" s="41"/>
      <c r="TBI225" s="41"/>
      <c r="TBJ225" s="41"/>
      <c r="TBK225" s="41"/>
      <c r="TBL225" s="41"/>
      <c r="TBM225" s="41"/>
      <c r="TBN225" s="41"/>
      <c r="TBO225" s="41"/>
      <c r="TBP225" s="41"/>
      <c r="TBQ225" s="41"/>
      <c r="TBR225" s="41"/>
      <c r="TBS225" s="41"/>
      <c r="TBT225" s="41"/>
      <c r="TBU225" s="41"/>
      <c r="TBV225" s="41"/>
      <c r="TBW225" s="41"/>
      <c r="TBX225" s="41"/>
      <c r="TBY225" s="41"/>
      <c r="TBZ225" s="41"/>
      <c r="TCA225" s="41"/>
      <c r="TCB225" s="41"/>
      <c r="TCC225" s="41"/>
      <c r="TCD225" s="41"/>
      <c r="TCE225" s="41"/>
      <c r="TCF225" s="41"/>
      <c r="TCG225" s="41"/>
      <c r="TCH225" s="41"/>
      <c r="TCI225" s="41"/>
      <c r="TCJ225" s="41"/>
      <c r="TCK225" s="41"/>
      <c r="TCL225" s="41"/>
      <c r="TCM225" s="41"/>
      <c r="TCN225" s="41"/>
      <c r="TCO225" s="41"/>
      <c r="TCP225" s="41"/>
      <c r="TCQ225" s="41"/>
      <c r="TKH225" s="41"/>
      <c r="TKI225" s="41"/>
      <c r="TKJ225" s="41"/>
      <c r="TKK225" s="41"/>
      <c r="TKW225" s="41"/>
      <c r="TKX225" s="41"/>
      <c r="TKY225" s="41"/>
      <c r="TKZ225" s="41"/>
      <c r="TLA225" s="41"/>
      <c r="TLB225" s="41"/>
      <c r="TLC225" s="41"/>
      <c r="TLD225" s="41"/>
      <c r="TLE225" s="41"/>
      <c r="TLF225" s="41"/>
      <c r="TLG225" s="41"/>
      <c r="TLH225" s="41"/>
      <c r="TLI225" s="41"/>
      <c r="TLJ225" s="41"/>
      <c r="TLK225" s="41"/>
      <c r="TLL225" s="41"/>
      <c r="TLM225" s="41"/>
      <c r="TLN225" s="41"/>
      <c r="TLO225" s="41"/>
      <c r="TLP225" s="41"/>
      <c r="TLQ225" s="41"/>
      <c r="TLR225" s="41"/>
      <c r="TLS225" s="41"/>
      <c r="TLT225" s="41"/>
      <c r="TLU225" s="41"/>
      <c r="TLV225" s="41"/>
      <c r="TLW225" s="41"/>
      <c r="TLX225" s="41"/>
      <c r="TLY225" s="41"/>
      <c r="TLZ225" s="41"/>
      <c r="TMA225" s="41"/>
      <c r="TMB225" s="41"/>
      <c r="TMC225" s="41"/>
      <c r="TMD225" s="41"/>
      <c r="TME225" s="41"/>
      <c r="TMF225" s="41"/>
      <c r="TMG225" s="41"/>
      <c r="TMH225" s="41"/>
      <c r="TMI225" s="41"/>
      <c r="TMJ225" s="41"/>
      <c r="TMK225" s="41"/>
      <c r="TML225" s="41"/>
      <c r="TMM225" s="41"/>
      <c r="TUD225" s="41"/>
      <c r="TUE225" s="41"/>
      <c r="TUF225" s="41"/>
      <c r="TUG225" s="41"/>
      <c r="TUS225" s="41"/>
      <c r="TUT225" s="41"/>
      <c r="TUU225" s="41"/>
      <c r="TUV225" s="41"/>
      <c r="TUW225" s="41"/>
      <c r="TUX225" s="41"/>
      <c r="TUY225" s="41"/>
      <c r="TUZ225" s="41"/>
      <c r="TVA225" s="41"/>
      <c r="TVB225" s="41"/>
      <c r="TVC225" s="41"/>
      <c r="TVD225" s="41"/>
      <c r="TVE225" s="41"/>
      <c r="TVF225" s="41"/>
      <c r="TVG225" s="41"/>
      <c r="TVH225" s="41"/>
      <c r="TVI225" s="41"/>
      <c r="TVJ225" s="41"/>
      <c r="TVK225" s="41"/>
      <c r="TVL225" s="41"/>
      <c r="TVM225" s="41"/>
      <c r="TVN225" s="41"/>
      <c r="TVO225" s="41"/>
      <c r="TVP225" s="41"/>
      <c r="TVQ225" s="41"/>
      <c r="TVR225" s="41"/>
      <c r="TVS225" s="41"/>
      <c r="TVT225" s="41"/>
      <c r="TVU225" s="41"/>
      <c r="TVV225" s="41"/>
      <c r="TVW225" s="41"/>
      <c r="TVX225" s="41"/>
      <c r="TVY225" s="41"/>
      <c r="TVZ225" s="41"/>
      <c r="TWA225" s="41"/>
      <c r="TWB225" s="41"/>
      <c r="TWC225" s="41"/>
      <c r="TWD225" s="41"/>
      <c r="TWE225" s="41"/>
      <c r="TWF225" s="41"/>
      <c r="TWG225" s="41"/>
      <c r="TWH225" s="41"/>
      <c r="TWI225" s="41"/>
      <c r="UDZ225" s="41"/>
      <c r="UEA225" s="41"/>
      <c r="UEB225" s="41"/>
      <c r="UEC225" s="41"/>
      <c r="UEO225" s="41"/>
      <c r="UEP225" s="41"/>
      <c r="UEQ225" s="41"/>
      <c r="UER225" s="41"/>
      <c r="UES225" s="41"/>
      <c r="UET225" s="41"/>
      <c r="UEU225" s="41"/>
      <c r="UEV225" s="41"/>
      <c r="UEW225" s="41"/>
      <c r="UEX225" s="41"/>
      <c r="UEY225" s="41"/>
      <c r="UEZ225" s="41"/>
      <c r="UFA225" s="41"/>
      <c r="UFB225" s="41"/>
      <c r="UFC225" s="41"/>
      <c r="UFD225" s="41"/>
      <c r="UFE225" s="41"/>
      <c r="UFF225" s="41"/>
      <c r="UFG225" s="41"/>
      <c r="UFH225" s="41"/>
      <c r="UFI225" s="41"/>
      <c r="UFJ225" s="41"/>
      <c r="UFK225" s="41"/>
      <c r="UFL225" s="41"/>
      <c r="UFM225" s="41"/>
      <c r="UFN225" s="41"/>
      <c r="UFO225" s="41"/>
      <c r="UFP225" s="41"/>
      <c r="UFQ225" s="41"/>
      <c r="UFR225" s="41"/>
      <c r="UFS225" s="41"/>
      <c r="UFT225" s="41"/>
      <c r="UFU225" s="41"/>
      <c r="UFV225" s="41"/>
      <c r="UFW225" s="41"/>
      <c r="UFX225" s="41"/>
      <c r="UFY225" s="41"/>
      <c r="UFZ225" s="41"/>
      <c r="UGA225" s="41"/>
      <c r="UGB225" s="41"/>
      <c r="UGC225" s="41"/>
      <c r="UGD225" s="41"/>
      <c r="UGE225" s="41"/>
      <c r="UNV225" s="41"/>
      <c r="UNW225" s="41"/>
      <c r="UNX225" s="41"/>
      <c r="UNY225" s="41"/>
      <c r="UOK225" s="41"/>
      <c r="UOL225" s="41"/>
      <c r="UOM225" s="41"/>
      <c r="UON225" s="41"/>
      <c r="UOO225" s="41"/>
      <c r="UOP225" s="41"/>
      <c r="UOQ225" s="41"/>
      <c r="UOR225" s="41"/>
      <c r="UOS225" s="41"/>
      <c r="UOT225" s="41"/>
      <c r="UOU225" s="41"/>
      <c r="UOV225" s="41"/>
      <c r="UOW225" s="41"/>
      <c r="UOX225" s="41"/>
      <c r="UOY225" s="41"/>
      <c r="UOZ225" s="41"/>
      <c r="UPA225" s="41"/>
      <c r="UPB225" s="41"/>
      <c r="UPC225" s="41"/>
      <c r="UPD225" s="41"/>
      <c r="UPE225" s="41"/>
      <c r="UPF225" s="41"/>
      <c r="UPG225" s="41"/>
      <c r="UPH225" s="41"/>
      <c r="UPI225" s="41"/>
      <c r="UPJ225" s="41"/>
      <c r="UPK225" s="41"/>
      <c r="UPL225" s="41"/>
      <c r="UPM225" s="41"/>
      <c r="UPN225" s="41"/>
      <c r="UPO225" s="41"/>
      <c r="UPP225" s="41"/>
      <c r="UPQ225" s="41"/>
      <c r="UPR225" s="41"/>
      <c r="UPS225" s="41"/>
      <c r="UPT225" s="41"/>
      <c r="UPU225" s="41"/>
      <c r="UPV225" s="41"/>
      <c r="UPW225" s="41"/>
      <c r="UPX225" s="41"/>
      <c r="UPY225" s="41"/>
      <c r="UPZ225" s="41"/>
      <c r="UQA225" s="41"/>
      <c r="UXR225" s="41"/>
      <c r="UXS225" s="41"/>
      <c r="UXT225" s="41"/>
      <c r="UXU225" s="41"/>
      <c r="UYG225" s="41"/>
      <c r="UYH225" s="41"/>
      <c r="UYI225" s="41"/>
      <c r="UYJ225" s="41"/>
      <c r="UYK225" s="41"/>
      <c r="UYL225" s="41"/>
      <c r="UYM225" s="41"/>
      <c r="UYN225" s="41"/>
      <c r="UYO225" s="41"/>
      <c r="UYP225" s="41"/>
      <c r="UYQ225" s="41"/>
      <c r="UYR225" s="41"/>
      <c r="UYS225" s="41"/>
      <c r="UYT225" s="41"/>
      <c r="UYU225" s="41"/>
      <c r="UYV225" s="41"/>
      <c r="UYW225" s="41"/>
      <c r="UYX225" s="41"/>
      <c r="UYY225" s="41"/>
      <c r="UYZ225" s="41"/>
      <c r="UZA225" s="41"/>
      <c r="UZB225" s="41"/>
      <c r="UZC225" s="41"/>
      <c r="UZD225" s="41"/>
      <c r="UZE225" s="41"/>
      <c r="UZF225" s="41"/>
      <c r="UZG225" s="41"/>
      <c r="UZH225" s="41"/>
      <c r="UZI225" s="41"/>
      <c r="UZJ225" s="41"/>
      <c r="UZK225" s="41"/>
      <c r="UZL225" s="41"/>
      <c r="UZM225" s="41"/>
      <c r="UZN225" s="41"/>
      <c r="UZO225" s="41"/>
      <c r="UZP225" s="41"/>
      <c r="UZQ225" s="41"/>
      <c r="UZR225" s="41"/>
      <c r="UZS225" s="41"/>
      <c r="UZT225" s="41"/>
      <c r="UZU225" s="41"/>
      <c r="UZV225" s="41"/>
      <c r="UZW225" s="41"/>
      <c r="VHN225" s="41"/>
      <c r="VHO225" s="41"/>
      <c r="VHP225" s="41"/>
      <c r="VHQ225" s="41"/>
      <c r="VIC225" s="41"/>
      <c r="VID225" s="41"/>
      <c r="VIE225" s="41"/>
      <c r="VIF225" s="41"/>
      <c r="VIG225" s="41"/>
      <c r="VIH225" s="41"/>
      <c r="VII225" s="41"/>
      <c r="VIJ225" s="41"/>
      <c r="VIK225" s="41"/>
      <c r="VIL225" s="41"/>
      <c r="VIM225" s="41"/>
      <c r="VIN225" s="41"/>
      <c r="VIO225" s="41"/>
      <c r="VIP225" s="41"/>
      <c r="VIQ225" s="41"/>
      <c r="VIR225" s="41"/>
      <c r="VIS225" s="41"/>
      <c r="VIT225" s="41"/>
      <c r="VIU225" s="41"/>
      <c r="VIV225" s="41"/>
      <c r="VIW225" s="41"/>
      <c r="VIX225" s="41"/>
      <c r="VIY225" s="41"/>
      <c r="VIZ225" s="41"/>
      <c r="VJA225" s="41"/>
      <c r="VJB225" s="41"/>
      <c r="VJC225" s="41"/>
      <c r="VJD225" s="41"/>
      <c r="VJE225" s="41"/>
      <c r="VJF225" s="41"/>
      <c r="VJG225" s="41"/>
      <c r="VJH225" s="41"/>
      <c r="VJI225" s="41"/>
      <c r="VJJ225" s="41"/>
      <c r="VJK225" s="41"/>
      <c r="VJL225" s="41"/>
      <c r="VJM225" s="41"/>
      <c r="VJN225" s="41"/>
      <c r="VJO225" s="41"/>
      <c r="VJP225" s="41"/>
      <c r="VJQ225" s="41"/>
      <c r="VJR225" s="41"/>
      <c r="VJS225" s="41"/>
      <c r="VRJ225" s="41"/>
      <c r="VRK225" s="41"/>
      <c r="VRL225" s="41"/>
      <c r="VRM225" s="41"/>
      <c r="VRY225" s="41"/>
      <c r="VRZ225" s="41"/>
      <c r="VSA225" s="41"/>
      <c r="VSB225" s="41"/>
      <c r="VSC225" s="41"/>
      <c r="VSD225" s="41"/>
      <c r="VSE225" s="41"/>
      <c r="VSF225" s="41"/>
      <c r="VSG225" s="41"/>
      <c r="VSH225" s="41"/>
      <c r="VSI225" s="41"/>
      <c r="VSJ225" s="41"/>
      <c r="VSK225" s="41"/>
      <c r="VSL225" s="41"/>
      <c r="VSM225" s="41"/>
      <c r="VSN225" s="41"/>
      <c r="VSO225" s="41"/>
      <c r="VSP225" s="41"/>
      <c r="VSQ225" s="41"/>
      <c r="VSR225" s="41"/>
      <c r="VSS225" s="41"/>
      <c r="VST225" s="41"/>
      <c r="VSU225" s="41"/>
      <c r="VSV225" s="41"/>
      <c r="VSW225" s="41"/>
      <c r="VSX225" s="41"/>
      <c r="VSY225" s="41"/>
      <c r="VSZ225" s="41"/>
      <c r="VTA225" s="41"/>
      <c r="VTB225" s="41"/>
      <c r="VTC225" s="41"/>
      <c r="VTD225" s="41"/>
      <c r="VTE225" s="41"/>
      <c r="VTF225" s="41"/>
      <c r="VTG225" s="41"/>
      <c r="VTH225" s="41"/>
      <c r="VTI225" s="41"/>
      <c r="VTJ225" s="41"/>
      <c r="VTK225" s="41"/>
      <c r="VTL225" s="41"/>
      <c r="VTM225" s="41"/>
      <c r="VTN225" s="41"/>
      <c r="VTO225" s="41"/>
      <c r="WBF225" s="41"/>
      <c r="WBG225" s="41"/>
      <c r="WBH225" s="41"/>
      <c r="WBI225" s="41"/>
      <c r="WBU225" s="41"/>
      <c r="WBV225" s="41"/>
      <c r="WBW225" s="41"/>
      <c r="WBX225" s="41"/>
      <c r="WBY225" s="41"/>
      <c r="WBZ225" s="41"/>
      <c r="WCA225" s="41"/>
      <c r="WCB225" s="41"/>
      <c r="WCC225" s="41"/>
      <c r="WCD225" s="41"/>
      <c r="WCE225" s="41"/>
      <c r="WCF225" s="41"/>
      <c r="WCG225" s="41"/>
      <c r="WCH225" s="41"/>
      <c r="WCI225" s="41"/>
      <c r="WCJ225" s="41"/>
      <c r="WCK225" s="41"/>
      <c r="WCL225" s="41"/>
      <c r="WCM225" s="41"/>
      <c r="WCN225" s="41"/>
      <c r="WCO225" s="41"/>
      <c r="WCP225" s="41"/>
      <c r="WCQ225" s="41"/>
      <c r="WCR225" s="41"/>
      <c r="WCS225" s="41"/>
      <c r="WCT225" s="41"/>
      <c r="WCU225" s="41"/>
      <c r="WCV225" s="41"/>
      <c r="WCW225" s="41"/>
      <c r="WCX225" s="41"/>
      <c r="WCY225" s="41"/>
      <c r="WCZ225" s="41"/>
      <c r="WDA225" s="41"/>
      <c r="WDB225" s="41"/>
      <c r="WDC225" s="41"/>
      <c r="WDD225" s="41"/>
      <c r="WDE225" s="41"/>
      <c r="WDF225" s="41"/>
      <c r="WDG225" s="41"/>
      <c r="WDH225" s="41"/>
      <c r="WDI225" s="41"/>
      <c r="WDJ225" s="41"/>
      <c r="WDK225" s="41"/>
      <c r="WLB225" s="41"/>
      <c r="WLC225" s="41"/>
      <c r="WLD225" s="41"/>
      <c r="WLE225" s="41"/>
      <c r="WLQ225" s="41"/>
      <c r="WLR225" s="41"/>
      <c r="WLS225" s="41"/>
      <c r="WLT225" s="41"/>
      <c r="WLU225" s="41"/>
      <c r="WLV225" s="41"/>
      <c r="WLW225" s="41"/>
      <c r="WLX225" s="41"/>
      <c r="WLY225" s="41"/>
      <c r="WLZ225" s="41"/>
      <c r="WMA225" s="41"/>
      <c r="WMB225" s="41"/>
      <c r="WMC225" s="41"/>
      <c r="WMD225" s="41"/>
      <c r="WME225" s="41"/>
      <c r="WMF225" s="41"/>
      <c r="WMG225" s="41"/>
      <c r="WMH225" s="41"/>
      <c r="WMI225" s="41"/>
      <c r="WMJ225" s="41"/>
      <c r="WMK225" s="41"/>
      <c r="WML225" s="41"/>
      <c r="WMM225" s="41"/>
      <c r="WMN225" s="41"/>
      <c r="WMO225" s="41"/>
      <c r="WMP225" s="41"/>
      <c r="WMQ225" s="41"/>
      <c r="WMR225" s="41"/>
      <c r="WMS225" s="41"/>
      <c r="WMT225" s="41"/>
      <c r="WMU225" s="41"/>
      <c r="WMV225" s="41"/>
      <c r="WMW225" s="41"/>
      <c r="WMX225" s="41"/>
      <c r="WMY225" s="41"/>
      <c r="WMZ225" s="41"/>
      <c r="WNA225" s="41"/>
      <c r="WNB225" s="41"/>
      <c r="WNC225" s="41"/>
      <c r="WND225" s="41"/>
      <c r="WNE225" s="41"/>
      <c r="WNF225" s="41"/>
      <c r="WNG225" s="41"/>
      <c r="WUX225" s="41"/>
      <c r="WUY225" s="41"/>
      <c r="WUZ225" s="41"/>
      <c r="WVA225" s="41"/>
      <c r="WVM225" s="41"/>
      <c r="WVN225" s="41"/>
      <c r="WVO225" s="41"/>
      <c r="WVP225" s="41"/>
      <c r="WVQ225" s="41"/>
      <c r="WVR225" s="41"/>
      <c r="WVS225" s="41"/>
      <c r="WVT225" s="41"/>
      <c r="WVU225" s="41"/>
      <c r="WVV225" s="41"/>
      <c r="WVW225" s="41"/>
      <c r="WVX225" s="41"/>
      <c r="WVY225" s="41"/>
      <c r="WVZ225" s="41"/>
      <c r="WWA225" s="41"/>
      <c r="WWB225" s="41"/>
      <c r="WWC225" s="41"/>
      <c r="WWD225" s="41"/>
      <c r="WWE225" s="41"/>
      <c r="WWF225" s="41"/>
      <c r="WWG225" s="41"/>
      <c r="WWH225" s="41"/>
      <c r="WWI225" s="41"/>
      <c r="WWJ225" s="41"/>
      <c r="WWK225" s="41"/>
      <c r="WWL225" s="41"/>
      <c r="WWM225" s="41"/>
      <c r="WWN225" s="41"/>
      <c r="WWO225" s="41"/>
      <c r="WWP225" s="41"/>
      <c r="WWQ225" s="41"/>
      <c r="WWR225" s="41"/>
      <c r="WWS225" s="41"/>
      <c r="WWT225" s="41"/>
      <c r="WWU225" s="41"/>
      <c r="WWV225" s="41"/>
      <c r="WWW225" s="41"/>
      <c r="WWX225" s="41"/>
      <c r="WWY225" s="41"/>
      <c r="WWZ225" s="41"/>
      <c r="WXA225" s="41"/>
      <c r="WXB225" s="41"/>
      <c r="WXC225" s="41"/>
    </row>
    <row r="226" spans="1:1017 1029:2041 2053:3065 3077:4089 4101:5113 5125:6137 6149:7161 7173:8185 8197:9209 9221:10233 10245:11257 11269:12281 12293:13305 13317:14329 14341:15353 15365:16175" s="41" customFormat="1" ht="35.1" customHeight="1">
      <c r="A226" s="28"/>
      <c r="B226" s="28"/>
      <c r="C226" s="28"/>
      <c r="D226" s="28"/>
      <c r="E226" s="28"/>
      <c r="F226" s="30"/>
      <c r="G226" s="33"/>
      <c r="H226" s="29"/>
      <c r="I226" s="29"/>
      <c r="J226" s="29"/>
      <c r="K226" s="34"/>
      <c r="L226" s="34"/>
      <c r="M226" s="34"/>
      <c r="N226" s="34"/>
      <c r="O226" s="34"/>
      <c r="P226" s="34"/>
      <c r="Q226" s="34"/>
      <c r="R226" s="34"/>
      <c r="S226" s="47"/>
      <c r="T226" s="47"/>
      <c r="U226" s="47"/>
      <c r="V226" s="47"/>
      <c r="W226" s="48"/>
      <c r="X226" s="48"/>
      <c r="Y226" s="48"/>
      <c r="Z226" s="48"/>
      <c r="AA226" s="47"/>
      <c r="AB226" s="47"/>
      <c r="AC226" s="47"/>
      <c r="AD226" s="47"/>
      <c r="AE226" s="48"/>
      <c r="AF226" s="48"/>
      <c r="AG226" s="48"/>
      <c r="AH226" s="48"/>
      <c r="AI226" s="31"/>
      <c r="AJ226" s="49"/>
      <c r="AK226" s="49"/>
      <c r="AL226" s="67"/>
      <c r="AM226" s="67"/>
      <c r="AN226" s="67"/>
      <c r="AO226" s="67"/>
      <c r="AP226" s="71"/>
      <c r="AQ226" s="71"/>
      <c r="AR226" s="71"/>
      <c r="AS226" s="71"/>
      <c r="AT226" s="72"/>
      <c r="AU226" s="50"/>
      <c r="AV226" s="69"/>
      <c r="AW226" s="70"/>
      <c r="AX226" s="70"/>
      <c r="AY226" s="70"/>
      <c r="AZ226" s="47"/>
      <c r="BA226" s="47"/>
      <c r="BB226" s="47"/>
      <c r="BC226" s="47"/>
      <c r="BD226" s="36"/>
      <c r="BF226" s="28"/>
      <c r="BG226" s="28"/>
      <c r="BH226" s="28"/>
      <c r="BI226" s="28"/>
      <c r="BJ226" s="28"/>
      <c r="BK226" s="28"/>
      <c r="BL226" s="28"/>
      <c r="BM226" s="28"/>
      <c r="BN226" s="28"/>
      <c r="BO226" s="28"/>
      <c r="BP226" s="28"/>
      <c r="BQ226" s="28"/>
      <c r="BR226" s="28"/>
      <c r="BS226" s="28"/>
      <c r="BT226" s="28"/>
      <c r="BU226" s="28"/>
      <c r="BV226" s="28"/>
      <c r="BW226" s="28"/>
      <c r="BX226" s="28"/>
      <c r="BY226" s="28"/>
      <c r="BZ226" s="28"/>
      <c r="CA226" s="28"/>
      <c r="CB226" s="28"/>
      <c r="CC226" s="28"/>
      <c r="CD226" s="28"/>
      <c r="CE226" s="28"/>
      <c r="CF226" s="28"/>
      <c r="CG226" s="28"/>
      <c r="CH226" s="28"/>
      <c r="CI226" s="28"/>
      <c r="CJ226" s="28"/>
      <c r="CK226" s="28"/>
      <c r="CL226" s="28"/>
      <c r="CM226" s="28"/>
      <c r="CN226" s="28"/>
      <c r="CO226" s="28"/>
      <c r="CP226" s="28"/>
      <c r="CQ226" s="28"/>
    </row>
    <row r="227" spans="1:1017 1029:2041 2053:3065 3077:4089 4101:5113 5125:6137 6149:7161 7173:8185 8197:9209 9221:10233 10245:11257 11269:12281 12293:13305 13317:14329 14341:15353 15365:16175" s="41" customFormat="1" ht="35.1" customHeight="1">
      <c r="A227" s="28"/>
      <c r="B227" s="28"/>
      <c r="C227" s="28"/>
      <c r="D227" s="28"/>
      <c r="E227" s="28"/>
      <c r="F227" s="30"/>
      <c r="G227" s="33"/>
      <c r="H227" s="29"/>
      <c r="I227" s="29"/>
      <c r="J227" s="29"/>
      <c r="K227" s="34"/>
      <c r="L227" s="34"/>
      <c r="M227" s="34"/>
      <c r="N227" s="34"/>
      <c r="O227" s="34"/>
      <c r="P227" s="34"/>
      <c r="Q227" s="34"/>
      <c r="R227" s="34"/>
      <c r="S227" s="47"/>
      <c r="T227" s="47"/>
      <c r="U227" s="47"/>
      <c r="V227" s="47"/>
      <c r="W227" s="48"/>
      <c r="X227" s="48"/>
      <c r="Y227" s="48"/>
      <c r="Z227" s="48"/>
      <c r="AA227" s="47"/>
      <c r="AB227" s="47"/>
      <c r="AC227" s="47"/>
      <c r="AD227" s="47"/>
      <c r="AE227" s="48"/>
      <c r="AF227" s="48"/>
      <c r="AG227" s="48"/>
      <c r="AH227" s="48"/>
      <c r="AI227" s="31"/>
      <c r="AJ227" s="49"/>
      <c r="AK227" s="49"/>
      <c r="AL227" s="67"/>
      <c r="AM227" s="67"/>
      <c r="AN227" s="67"/>
      <c r="AO227" s="67"/>
      <c r="AP227" s="71"/>
      <c r="AQ227" s="71"/>
      <c r="AR227" s="71"/>
      <c r="AS227" s="71"/>
      <c r="AT227" s="72"/>
      <c r="AU227" s="50"/>
      <c r="AV227" s="69"/>
      <c r="AW227" s="70"/>
      <c r="AX227" s="70"/>
      <c r="AY227" s="70"/>
      <c r="AZ227" s="47"/>
      <c r="BA227" s="47"/>
      <c r="BB227" s="47"/>
      <c r="BC227" s="47"/>
      <c r="BD227" s="36"/>
      <c r="BF227" s="28"/>
      <c r="BG227" s="28"/>
      <c r="BH227" s="28"/>
      <c r="BI227" s="28"/>
      <c r="BJ227" s="28"/>
      <c r="BK227" s="28"/>
      <c r="BL227" s="28"/>
      <c r="BM227" s="28"/>
      <c r="BN227" s="28"/>
      <c r="BO227" s="28"/>
      <c r="BP227" s="28"/>
      <c r="BQ227" s="28"/>
      <c r="BR227" s="28"/>
      <c r="BS227" s="28"/>
      <c r="BT227" s="28"/>
      <c r="BU227" s="28"/>
      <c r="BV227" s="28"/>
      <c r="BW227" s="28"/>
      <c r="BX227" s="28"/>
      <c r="BY227" s="28"/>
      <c r="BZ227" s="28"/>
      <c r="CA227" s="28"/>
      <c r="CB227" s="28"/>
      <c r="CC227" s="28"/>
      <c r="CD227" s="28"/>
      <c r="CE227" s="28"/>
      <c r="CF227" s="28"/>
      <c r="CG227" s="28"/>
      <c r="CH227" s="28"/>
      <c r="CI227" s="28"/>
      <c r="CJ227" s="28"/>
      <c r="CK227" s="28"/>
      <c r="CL227" s="28"/>
      <c r="CM227" s="28"/>
      <c r="CN227" s="28"/>
      <c r="CO227" s="28"/>
      <c r="CP227" s="28"/>
      <c r="CQ227" s="28"/>
    </row>
    <row r="228" spans="1:1017 1029:2041 2053:3065 3077:4089 4101:5113 5125:6137 6149:7161 7173:8185 8197:9209 9221:10233 10245:11257 11269:12281 12293:13305 13317:14329 14341:15353 15365:16175" s="41" customFormat="1" ht="35.1" customHeight="1">
      <c r="A228" s="28"/>
      <c r="B228" s="28"/>
      <c r="C228" s="28"/>
      <c r="D228" s="28"/>
      <c r="E228" s="28"/>
      <c r="F228" s="30"/>
      <c r="G228" s="33"/>
      <c r="H228" s="29"/>
      <c r="I228" s="29"/>
      <c r="J228" s="29"/>
      <c r="K228" s="34"/>
      <c r="L228" s="34"/>
      <c r="M228" s="34"/>
      <c r="N228" s="34"/>
      <c r="O228" s="34"/>
      <c r="P228" s="34"/>
      <c r="Q228" s="34"/>
      <c r="R228" s="34"/>
      <c r="S228" s="47"/>
      <c r="T228" s="47"/>
      <c r="U228" s="47"/>
      <c r="V228" s="47"/>
      <c r="W228" s="48"/>
      <c r="X228" s="48"/>
      <c r="Y228" s="48"/>
      <c r="Z228" s="48"/>
      <c r="AA228" s="47"/>
      <c r="AB228" s="47"/>
      <c r="AC228" s="47"/>
      <c r="AD228" s="47"/>
      <c r="AE228" s="48"/>
      <c r="AF228" s="48"/>
      <c r="AG228" s="48"/>
      <c r="AH228" s="48"/>
      <c r="AI228" s="31"/>
      <c r="AJ228" s="49"/>
      <c r="AK228" s="49"/>
      <c r="AL228" s="67"/>
      <c r="AM228" s="67"/>
      <c r="AN228" s="67"/>
      <c r="AO228" s="67"/>
      <c r="AP228" s="71"/>
      <c r="AQ228" s="71"/>
      <c r="AR228" s="71"/>
      <c r="AS228" s="71"/>
      <c r="AT228" s="72"/>
      <c r="AU228" s="50"/>
      <c r="AV228" s="69"/>
      <c r="AW228" s="70"/>
      <c r="AX228" s="70"/>
      <c r="AY228" s="70"/>
      <c r="AZ228" s="47"/>
      <c r="BA228" s="47"/>
      <c r="BB228" s="47"/>
      <c r="BC228" s="47"/>
      <c r="BD228" s="36"/>
      <c r="BF228" s="28"/>
      <c r="BG228" s="28"/>
      <c r="BH228" s="28"/>
      <c r="BI228" s="28"/>
      <c r="BJ228" s="28"/>
      <c r="BK228" s="28"/>
      <c r="BL228" s="28"/>
      <c r="BM228" s="28"/>
      <c r="BN228" s="28"/>
      <c r="BO228" s="28"/>
      <c r="BP228" s="28"/>
      <c r="BQ228" s="28"/>
      <c r="BR228" s="28"/>
      <c r="BS228" s="28"/>
      <c r="BT228" s="28"/>
      <c r="BU228" s="28"/>
      <c r="BV228" s="28"/>
      <c r="BW228" s="28"/>
      <c r="BX228" s="28"/>
      <c r="BY228" s="28"/>
      <c r="BZ228" s="28"/>
      <c r="CA228" s="28"/>
      <c r="CB228" s="28"/>
      <c r="CC228" s="28"/>
      <c r="CD228" s="28"/>
      <c r="CE228" s="28"/>
      <c r="CF228" s="28"/>
      <c r="CG228" s="28"/>
      <c r="CH228" s="28"/>
      <c r="CI228" s="28"/>
      <c r="CJ228" s="28"/>
      <c r="CK228" s="28"/>
      <c r="CL228" s="28"/>
      <c r="CM228" s="28"/>
      <c r="CN228" s="28"/>
      <c r="CO228" s="28"/>
      <c r="CP228" s="28"/>
      <c r="CQ228" s="28"/>
    </row>
    <row r="229" spans="1:1017 1029:2041 2053:3065 3077:4089 4101:5113 5125:6137 6149:7161 7173:8185 8197:9209 9221:10233 10245:11257 11269:12281 12293:13305 13317:14329 14341:15353 15365:16175" s="41" customFormat="1" ht="35.1" customHeight="1">
      <c r="A229" s="28"/>
      <c r="B229" s="28"/>
      <c r="C229" s="28"/>
      <c r="D229" s="28"/>
      <c r="E229" s="28"/>
      <c r="F229" s="30"/>
      <c r="G229" s="33"/>
      <c r="H229" s="29"/>
      <c r="I229" s="29"/>
      <c r="J229" s="29"/>
      <c r="K229" s="34"/>
      <c r="L229" s="34"/>
      <c r="M229" s="34"/>
      <c r="N229" s="34"/>
      <c r="O229" s="34"/>
      <c r="P229" s="34"/>
      <c r="Q229" s="34"/>
      <c r="R229" s="34"/>
      <c r="S229" s="47"/>
      <c r="T229" s="47"/>
      <c r="U229" s="47"/>
      <c r="V229" s="47"/>
      <c r="W229" s="48"/>
      <c r="X229" s="48"/>
      <c r="Y229" s="48"/>
      <c r="Z229" s="48"/>
      <c r="AA229" s="47"/>
      <c r="AB229" s="47"/>
      <c r="AC229" s="47"/>
      <c r="AD229" s="47"/>
      <c r="AE229" s="48"/>
      <c r="AF229" s="48"/>
      <c r="AG229" s="48"/>
      <c r="AH229" s="48"/>
      <c r="AI229" s="31"/>
      <c r="AJ229" s="49"/>
      <c r="AK229" s="49"/>
      <c r="AL229" s="67"/>
      <c r="AM229" s="67"/>
      <c r="AN229" s="67"/>
      <c r="AO229" s="67"/>
      <c r="AP229" s="71"/>
      <c r="AQ229" s="71"/>
      <c r="AR229" s="71"/>
      <c r="AS229" s="71"/>
      <c r="AT229" s="72"/>
      <c r="AU229" s="50"/>
      <c r="AV229" s="69"/>
      <c r="AW229" s="70"/>
      <c r="AX229" s="70"/>
      <c r="AY229" s="70"/>
      <c r="AZ229" s="47"/>
      <c r="BA229" s="47"/>
      <c r="BB229" s="47"/>
      <c r="BC229" s="47"/>
      <c r="BD229" s="36"/>
      <c r="BF229" s="28"/>
      <c r="BG229" s="28"/>
      <c r="BH229" s="28"/>
      <c r="BI229" s="28"/>
      <c r="BJ229" s="28"/>
      <c r="BK229" s="28"/>
      <c r="BL229" s="28"/>
      <c r="BM229" s="28"/>
      <c r="BN229" s="28"/>
      <c r="BO229" s="28"/>
      <c r="BP229" s="28"/>
      <c r="BQ229" s="28"/>
      <c r="BR229" s="28"/>
      <c r="BS229" s="28"/>
      <c r="BT229" s="28"/>
      <c r="BU229" s="28"/>
      <c r="BV229" s="28"/>
      <c r="BW229" s="28"/>
      <c r="BX229" s="28"/>
      <c r="BY229" s="28"/>
      <c r="BZ229" s="28"/>
      <c r="CA229" s="28"/>
      <c r="CB229" s="28"/>
      <c r="CC229" s="28"/>
      <c r="CD229" s="28"/>
      <c r="CE229" s="28"/>
      <c r="CF229" s="28"/>
      <c r="CG229" s="28"/>
      <c r="CH229" s="28"/>
      <c r="CI229" s="28"/>
      <c r="CJ229" s="28"/>
      <c r="CK229" s="28"/>
      <c r="CL229" s="28"/>
      <c r="CM229" s="28"/>
      <c r="CN229" s="28"/>
      <c r="CO229" s="28"/>
      <c r="CP229" s="28"/>
      <c r="CQ229" s="28"/>
    </row>
    <row r="230" spans="1:1017 1029:2041 2053:3065 3077:4089 4101:5113 5125:6137 6149:7161 7173:8185 8197:9209 9221:10233 10245:11257 11269:12281 12293:13305 13317:14329 14341:15353 15365:16175" s="41" customFormat="1" ht="35.1" customHeight="1">
      <c r="A230" s="28"/>
      <c r="B230" s="28"/>
      <c r="C230" s="28"/>
      <c r="D230" s="28"/>
      <c r="E230" s="28"/>
      <c r="F230" s="30"/>
      <c r="G230" s="33"/>
      <c r="H230" s="29"/>
      <c r="I230" s="29"/>
      <c r="J230" s="29"/>
      <c r="K230" s="34"/>
      <c r="L230" s="34"/>
      <c r="M230" s="34"/>
      <c r="N230" s="34"/>
      <c r="O230" s="34"/>
      <c r="P230" s="34"/>
      <c r="Q230" s="34"/>
      <c r="R230" s="34"/>
      <c r="S230" s="47"/>
      <c r="T230" s="47"/>
      <c r="U230" s="47"/>
      <c r="V230" s="47"/>
      <c r="W230" s="48"/>
      <c r="X230" s="48"/>
      <c r="Y230" s="48"/>
      <c r="Z230" s="48"/>
      <c r="AA230" s="47"/>
      <c r="AB230" s="47"/>
      <c r="AC230" s="47"/>
      <c r="AD230" s="47"/>
      <c r="AE230" s="48"/>
      <c r="AF230" s="48"/>
      <c r="AG230" s="48"/>
      <c r="AH230" s="48"/>
      <c r="AI230" s="31"/>
      <c r="AJ230" s="49"/>
      <c r="AK230" s="49"/>
      <c r="AL230" s="67"/>
      <c r="AM230" s="67"/>
      <c r="AN230" s="67"/>
      <c r="AO230" s="67"/>
      <c r="AP230" s="71"/>
      <c r="AQ230" s="71"/>
      <c r="AR230" s="71"/>
      <c r="AS230" s="71"/>
      <c r="AT230" s="72"/>
      <c r="AU230" s="50"/>
      <c r="AV230" s="69"/>
      <c r="AW230" s="70"/>
      <c r="AX230" s="70"/>
      <c r="AY230" s="70"/>
      <c r="AZ230" s="47"/>
      <c r="BA230" s="47"/>
      <c r="BB230" s="47"/>
      <c r="BC230" s="47"/>
      <c r="BD230" s="36"/>
      <c r="BF230" s="28"/>
      <c r="BG230" s="28"/>
      <c r="BH230" s="28"/>
      <c r="BI230" s="28"/>
      <c r="BJ230" s="28"/>
      <c r="BK230" s="28"/>
      <c r="BL230" s="28"/>
      <c r="BM230" s="28"/>
      <c r="BN230" s="28"/>
      <c r="BO230" s="28"/>
      <c r="BP230" s="28"/>
      <c r="BQ230" s="28"/>
      <c r="BR230" s="28"/>
      <c r="BS230" s="28"/>
      <c r="BT230" s="28"/>
      <c r="BU230" s="28"/>
      <c r="BV230" s="28"/>
      <c r="BW230" s="28"/>
      <c r="BX230" s="28"/>
      <c r="BY230" s="28"/>
      <c r="BZ230" s="28"/>
      <c r="CA230" s="28"/>
      <c r="CB230" s="28"/>
      <c r="CC230" s="28"/>
      <c r="CD230" s="28"/>
      <c r="CE230" s="28"/>
      <c r="CF230" s="28"/>
      <c r="CG230" s="28"/>
      <c r="CH230" s="28"/>
      <c r="CI230" s="28"/>
      <c r="CJ230" s="28"/>
      <c r="CK230" s="28"/>
      <c r="CL230" s="28"/>
      <c r="CM230" s="28"/>
      <c r="CN230" s="28"/>
      <c r="CO230" s="28"/>
      <c r="CP230" s="28"/>
      <c r="CQ230" s="28"/>
    </row>
    <row r="231" spans="1:1017 1029:2041 2053:3065 3077:4089 4101:5113 5125:6137 6149:7161 7173:8185 8197:9209 9221:10233 10245:11257 11269:12281 12293:13305 13317:14329 14341:15353 15365:16175" s="41" customFormat="1" ht="35.1" customHeight="1">
      <c r="A231" s="28"/>
      <c r="B231" s="28"/>
      <c r="C231" s="28"/>
      <c r="D231" s="28"/>
      <c r="E231" s="28"/>
      <c r="F231" s="30"/>
      <c r="G231" s="33"/>
      <c r="H231" s="29"/>
      <c r="I231" s="29"/>
      <c r="J231" s="29"/>
      <c r="K231" s="34"/>
      <c r="L231" s="34"/>
      <c r="M231" s="34"/>
      <c r="N231" s="34"/>
      <c r="O231" s="34"/>
      <c r="P231" s="34"/>
      <c r="Q231" s="34"/>
      <c r="R231" s="34"/>
      <c r="S231" s="47"/>
      <c r="T231" s="47"/>
      <c r="U231" s="47"/>
      <c r="V231" s="47"/>
      <c r="W231" s="48"/>
      <c r="X231" s="48"/>
      <c r="Y231" s="48"/>
      <c r="Z231" s="48"/>
      <c r="AA231" s="47"/>
      <c r="AB231" s="47"/>
      <c r="AC231" s="47"/>
      <c r="AD231" s="47"/>
      <c r="AE231" s="48"/>
      <c r="AF231" s="48"/>
      <c r="AG231" s="48"/>
      <c r="AH231" s="48"/>
      <c r="AI231" s="31"/>
      <c r="AJ231" s="49"/>
      <c r="AK231" s="49"/>
      <c r="AL231" s="67"/>
      <c r="AM231" s="67"/>
      <c r="AN231" s="67"/>
      <c r="AO231" s="67"/>
      <c r="AP231" s="71"/>
      <c r="AQ231" s="71"/>
      <c r="AR231" s="71"/>
      <c r="AS231" s="71"/>
      <c r="AT231" s="72"/>
      <c r="AU231" s="50"/>
      <c r="AV231" s="69"/>
      <c r="AW231" s="70"/>
      <c r="AX231" s="70"/>
      <c r="AY231" s="70"/>
      <c r="AZ231" s="47"/>
      <c r="BA231" s="47"/>
      <c r="BB231" s="47"/>
      <c r="BC231" s="47"/>
      <c r="BD231" s="36"/>
      <c r="BF231" s="28"/>
      <c r="BG231" s="28"/>
      <c r="BH231" s="28"/>
      <c r="BI231" s="28"/>
      <c r="BJ231" s="28"/>
      <c r="BK231" s="28"/>
      <c r="BL231" s="28"/>
      <c r="BM231" s="28"/>
      <c r="BN231" s="28"/>
      <c r="BO231" s="28"/>
      <c r="BP231" s="28"/>
      <c r="BQ231" s="28"/>
      <c r="BR231" s="28"/>
      <c r="BS231" s="28"/>
      <c r="BT231" s="28"/>
      <c r="BU231" s="28"/>
      <c r="BV231" s="28"/>
      <c r="BW231" s="28"/>
      <c r="BX231" s="28"/>
      <c r="BY231" s="28"/>
      <c r="BZ231" s="28"/>
      <c r="CA231" s="28"/>
      <c r="CB231" s="28"/>
      <c r="CC231" s="28"/>
      <c r="CD231" s="28"/>
      <c r="CE231" s="28"/>
      <c r="CF231" s="28"/>
      <c r="CG231" s="28"/>
      <c r="CH231" s="28"/>
      <c r="CI231" s="28"/>
      <c r="CJ231" s="28"/>
      <c r="CK231" s="28"/>
      <c r="CL231" s="28"/>
      <c r="CM231" s="28"/>
      <c r="CN231" s="28"/>
      <c r="CO231" s="28"/>
      <c r="CP231" s="28"/>
      <c r="CQ231" s="28"/>
    </row>
    <row r="232" spans="1:1017 1029:2041 2053:3065 3077:4089 4101:5113 5125:6137 6149:7161 7173:8185 8197:9209 9221:10233 10245:11257 11269:12281 12293:13305 13317:14329 14341:15353 15365:16175" s="28" customFormat="1" ht="35.1" customHeight="1">
      <c r="A232" s="28" t="s">
        <v>408</v>
      </c>
      <c r="B232" s="28" t="s">
        <v>409</v>
      </c>
      <c r="C232" s="28" t="s">
        <v>410</v>
      </c>
      <c r="D232" s="28" t="s">
        <v>411</v>
      </c>
      <c r="E232" s="28" t="s">
        <v>21</v>
      </c>
      <c r="F232" s="23">
        <v>15</v>
      </c>
      <c r="G232" s="24" t="s">
        <v>69</v>
      </c>
      <c r="H232" s="32" t="s">
        <v>70</v>
      </c>
      <c r="I232" s="32" t="s">
        <v>31</v>
      </c>
      <c r="J232" s="32" t="s">
        <v>50</v>
      </c>
      <c r="K232" s="37">
        <v>30000</v>
      </c>
      <c r="L232" s="37">
        <v>16000</v>
      </c>
      <c r="M232" s="37">
        <v>9500</v>
      </c>
      <c r="N232" s="37">
        <v>6500</v>
      </c>
      <c r="O232" s="34" t="e">
        <v>#REF!</v>
      </c>
      <c r="P232" s="34" t="e">
        <v>#REF!</v>
      </c>
      <c r="Q232" s="34" t="e">
        <v>#REF!</v>
      </c>
      <c r="R232" s="34" t="e">
        <v>#REF!</v>
      </c>
      <c r="S232" s="47"/>
      <c r="T232" s="47"/>
      <c r="U232" s="47"/>
      <c r="V232" s="47"/>
      <c r="W232" s="48"/>
      <c r="X232" s="48"/>
      <c r="Y232" s="48"/>
      <c r="Z232" s="48"/>
      <c r="AA232" s="47"/>
      <c r="AB232" s="47"/>
      <c r="AC232" s="47"/>
      <c r="AD232" s="47"/>
      <c r="AE232" s="48"/>
      <c r="AF232" s="48"/>
      <c r="AG232" s="48"/>
      <c r="AH232" s="48"/>
      <c r="AI232" s="31">
        <v>3.05</v>
      </c>
      <c r="AJ232" s="49"/>
      <c r="AK232" s="49" t="e">
        <v>#REF!</v>
      </c>
      <c r="AL232" s="67" t="e">
        <v>#REF!</v>
      </c>
      <c r="AM232" s="67" t="e">
        <v>#REF!</v>
      </c>
      <c r="AN232" s="67" t="e">
        <v>#REF!</v>
      </c>
      <c r="AO232" s="67" t="e">
        <v>#REF!</v>
      </c>
      <c r="AP232" s="71" t="e">
        <v>#REF!</v>
      </c>
      <c r="AQ232" s="71" t="e">
        <v>#REF!</v>
      </c>
      <c r="AR232" s="71" t="e">
        <v>#REF!</v>
      </c>
      <c r="AS232" s="71" t="e">
        <v>#REF!</v>
      </c>
      <c r="AT232" s="72" t="e">
        <v>#REF!</v>
      </c>
      <c r="AU232" s="50" t="s">
        <v>21</v>
      </c>
      <c r="AV232" s="69">
        <v>21000</v>
      </c>
      <c r="AW232" s="70">
        <v>11200</v>
      </c>
      <c r="AX232" s="70">
        <v>6650</v>
      </c>
      <c r="AY232" s="70">
        <v>4550</v>
      </c>
      <c r="AZ232" s="47">
        <v>18000</v>
      </c>
      <c r="BA232" s="47">
        <v>9600</v>
      </c>
      <c r="BB232" s="47">
        <v>5700</v>
      </c>
      <c r="BC232" s="47">
        <v>3900</v>
      </c>
      <c r="BD232" s="36" t="e">
        <v>#REF!</v>
      </c>
      <c r="BE232" s="41"/>
      <c r="BH232" s="28" t="s">
        <v>70</v>
      </c>
      <c r="BI232" s="28" t="s">
        <v>31</v>
      </c>
      <c r="BJ232" s="28" t="s">
        <v>50</v>
      </c>
      <c r="BK232" s="91" t="s">
        <v>70</v>
      </c>
      <c r="BL232" s="91" t="s">
        <v>31</v>
      </c>
      <c r="BM232" s="91" t="s">
        <v>50</v>
      </c>
      <c r="IL232" s="41"/>
      <c r="IM232" s="41"/>
      <c r="IN232" s="41"/>
      <c r="IO232" s="41"/>
      <c r="JA232" s="41"/>
      <c r="JB232" s="41"/>
      <c r="JC232" s="41"/>
      <c r="JD232" s="41"/>
      <c r="JE232" s="41"/>
      <c r="JF232" s="41"/>
      <c r="JG232" s="41"/>
      <c r="JH232" s="41"/>
      <c r="JI232" s="41"/>
      <c r="JJ232" s="41"/>
      <c r="JK232" s="41"/>
      <c r="JL232" s="41"/>
      <c r="JM232" s="41"/>
      <c r="JN232" s="41"/>
      <c r="JO232" s="41"/>
      <c r="JP232" s="41"/>
      <c r="JQ232" s="41"/>
      <c r="JR232" s="41"/>
      <c r="JS232" s="41"/>
      <c r="JT232" s="41"/>
      <c r="JU232" s="41"/>
      <c r="JV232" s="41"/>
      <c r="JW232" s="41"/>
      <c r="JX232" s="41"/>
      <c r="JY232" s="41"/>
      <c r="JZ232" s="41"/>
      <c r="KA232" s="41"/>
      <c r="KB232" s="41"/>
      <c r="KC232" s="41"/>
      <c r="KD232" s="41"/>
      <c r="KE232" s="41"/>
      <c r="KF232" s="41"/>
      <c r="KG232" s="41"/>
      <c r="KH232" s="41"/>
      <c r="KI232" s="41"/>
      <c r="KJ232" s="41"/>
      <c r="KK232" s="41"/>
      <c r="KL232" s="41"/>
      <c r="KM232" s="41"/>
      <c r="KN232" s="41"/>
      <c r="KO232" s="41"/>
      <c r="KP232" s="41"/>
      <c r="KQ232" s="41"/>
      <c r="SH232" s="41"/>
      <c r="SI232" s="41"/>
      <c r="SJ232" s="41"/>
      <c r="SK232" s="41"/>
      <c r="SW232" s="41"/>
      <c r="SX232" s="41"/>
      <c r="SY232" s="41"/>
      <c r="SZ232" s="41"/>
      <c r="TA232" s="41"/>
      <c r="TB232" s="41"/>
      <c r="TC232" s="41"/>
      <c r="TD232" s="41"/>
      <c r="TE232" s="41"/>
      <c r="TF232" s="41"/>
      <c r="TG232" s="41"/>
      <c r="TH232" s="41"/>
      <c r="TI232" s="41"/>
      <c r="TJ232" s="41"/>
      <c r="TK232" s="41"/>
      <c r="TL232" s="41"/>
      <c r="TM232" s="41"/>
      <c r="TN232" s="41"/>
      <c r="TO232" s="41"/>
      <c r="TP232" s="41"/>
      <c r="TQ232" s="41"/>
      <c r="TR232" s="41"/>
      <c r="TS232" s="41"/>
      <c r="TT232" s="41"/>
      <c r="TU232" s="41"/>
      <c r="TV232" s="41"/>
      <c r="TW232" s="41"/>
      <c r="TX232" s="41"/>
      <c r="TY232" s="41"/>
      <c r="TZ232" s="41"/>
      <c r="UA232" s="41"/>
      <c r="UB232" s="41"/>
      <c r="UC232" s="41"/>
      <c r="UD232" s="41"/>
      <c r="UE232" s="41"/>
      <c r="UF232" s="41"/>
      <c r="UG232" s="41"/>
      <c r="UH232" s="41"/>
      <c r="UI232" s="41"/>
      <c r="UJ232" s="41"/>
      <c r="UK232" s="41"/>
      <c r="UL232" s="41"/>
      <c r="UM232" s="41"/>
      <c r="ACD232" s="41"/>
      <c r="ACE232" s="41"/>
      <c r="ACF232" s="41"/>
      <c r="ACG232" s="41"/>
      <c r="ACS232" s="41"/>
      <c r="ACT232" s="41"/>
      <c r="ACU232" s="41"/>
      <c r="ACV232" s="41"/>
      <c r="ACW232" s="41"/>
      <c r="ACX232" s="41"/>
      <c r="ACY232" s="41"/>
      <c r="ACZ232" s="41"/>
      <c r="ADA232" s="41"/>
      <c r="ADB232" s="41"/>
      <c r="ADC232" s="41"/>
      <c r="ADD232" s="41"/>
      <c r="ADE232" s="41"/>
      <c r="ADF232" s="41"/>
      <c r="ADG232" s="41"/>
      <c r="ADH232" s="41"/>
      <c r="ADI232" s="41"/>
      <c r="ADJ232" s="41"/>
      <c r="ADK232" s="41"/>
      <c r="ADL232" s="41"/>
      <c r="ADM232" s="41"/>
      <c r="ADN232" s="41"/>
      <c r="ADO232" s="41"/>
      <c r="ADP232" s="41"/>
      <c r="ADQ232" s="41"/>
      <c r="ADR232" s="41"/>
      <c r="ADS232" s="41"/>
      <c r="ADT232" s="41"/>
      <c r="ADU232" s="41"/>
      <c r="ADV232" s="41"/>
      <c r="ADW232" s="41"/>
      <c r="ADX232" s="41"/>
      <c r="ADY232" s="41"/>
      <c r="ADZ232" s="41"/>
      <c r="AEA232" s="41"/>
      <c r="AEB232" s="41"/>
      <c r="AEC232" s="41"/>
      <c r="AED232" s="41"/>
      <c r="AEE232" s="41"/>
      <c r="AEF232" s="41"/>
      <c r="AEG232" s="41"/>
      <c r="AEH232" s="41"/>
      <c r="AEI232" s="41"/>
      <c r="ALZ232" s="41"/>
      <c r="AMA232" s="41"/>
      <c r="AMB232" s="41"/>
      <c r="AMC232" s="41"/>
      <c r="AMO232" s="41"/>
      <c r="AMP232" s="41"/>
      <c r="AMQ232" s="41"/>
      <c r="AMR232" s="41"/>
      <c r="AMS232" s="41"/>
      <c r="AMT232" s="41"/>
      <c r="AMU232" s="41"/>
      <c r="AMV232" s="41"/>
      <c r="AMW232" s="41"/>
      <c r="AMX232" s="41"/>
      <c r="AMY232" s="41"/>
      <c r="AMZ232" s="41"/>
      <c r="ANA232" s="41"/>
      <c r="ANB232" s="41"/>
      <c r="ANC232" s="41"/>
      <c r="AND232" s="41"/>
      <c r="ANE232" s="41"/>
      <c r="ANF232" s="41"/>
      <c r="ANG232" s="41"/>
      <c r="ANH232" s="41"/>
      <c r="ANI232" s="41"/>
      <c r="ANJ232" s="41"/>
      <c r="ANK232" s="41"/>
      <c r="ANL232" s="41"/>
      <c r="ANM232" s="41"/>
      <c r="ANN232" s="41"/>
      <c r="ANO232" s="41"/>
      <c r="ANP232" s="41"/>
      <c r="ANQ232" s="41"/>
      <c r="ANR232" s="41"/>
      <c r="ANS232" s="41"/>
      <c r="ANT232" s="41"/>
      <c r="ANU232" s="41"/>
      <c r="ANV232" s="41"/>
      <c r="ANW232" s="41"/>
      <c r="ANX232" s="41"/>
      <c r="ANY232" s="41"/>
      <c r="ANZ232" s="41"/>
      <c r="AOA232" s="41"/>
      <c r="AOB232" s="41"/>
      <c r="AOC232" s="41"/>
      <c r="AOD232" s="41"/>
      <c r="AOE232" s="41"/>
      <c r="AVV232" s="41"/>
      <c r="AVW232" s="41"/>
      <c r="AVX232" s="41"/>
      <c r="AVY232" s="41"/>
      <c r="AWK232" s="41"/>
      <c r="AWL232" s="41"/>
      <c r="AWM232" s="41"/>
      <c r="AWN232" s="41"/>
      <c r="AWO232" s="41"/>
      <c r="AWP232" s="41"/>
      <c r="AWQ232" s="41"/>
      <c r="AWR232" s="41"/>
      <c r="AWS232" s="41"/>
      <c r="AWT232" s="41"/>
      <c r="AWU232" s="41"/>
      <c r="AWV232" s="41"/>
      <c r="AWW232" s="41"/>
      <c r="AWX232" s="41"/>
      <c r="AWY232" s="41"/>
      <c r="AWZ232" s="41"/>
      <c r="AXA232" s="41"/>
      <c r="AXB232" s="41"/>
      <c r="AXC232" s="41"/>
      <c r="AXD232" s="41"/>
      <c r="AXE232" s="41"/>
      <c r="AXF232" s="41"/>
      <c r="AXG232" s="41"/>
      <c r="AXH232" s="41"/>
      <c r="AXI232" s="41"/>
      <c r="AXJ232" s="41"/>
      <c r="AXK232" s="41"/>
      <c r="AXL232" s="41"/>
      <c r="AXM232" s="41"/>
      <c r="AXN232" s="41"/>
      <c r="AXO232" s="41"/>
      <c r="AXP232" s="41"/>
      <c r="AXQ232" s="41"/>
      <c r="AXR232" s="41"/>
      <c r="AXS232" s="41"/>
      <c r="AXT232" s="41"/>
      <c r="AXU232" s="41"/>
      <c r="AXV232" s="41"/>
      <c r="AXW232" s="41"/>
      <c r="AXX232" s="41"/>
      <c r="AXY232" s="41"/>
      <c r="AXZ232" s="41"/>
      <c r="AYA232" s="41"/>
      <c r="BFR232" s="41"/>
      <c r="BFS232" s="41"/>
      <c r="BFT232" s="41"/>
      <c r="BFU232" s="41"/>
      <c r="BGG232" s="41"/>
      <c r="BGH232" s="41"/>
      <c r="BGI232" s="41"/>
      <c r="BGJ232" s="41"/>
      <c r="BGK232" s="41"/>
      <c r="BGL232" s="41"/>
      <c r="BGM232" s="41"/>
      <c r="BGN232" s="41"/>
      <c r="BGO232" s="41"/>
      <c r="BGP232" s="41"/>
      <c r="BGQ232" s="41"/>
      <c r="BGR232" s="41"/>
      <c r="BGS232" s="41"/>
      <c r="BGT232" s="41"/>
      <c r="BGU232" s="41"/>
      <c r="BGV232" s="41"/>
      <c r="BGW232" s="41"/>
      <c r="BGX232" s="41"/>
      <c r="BGY232" s="41"/>
      <c r="BGZ232" s="41"/>
      <c r="BHA232" s="41"/>
      <c r="BHB232" s="41"/>
      <c r="BHC232" s="41"/>
      <c r="BHD232" s="41"/>
      <c r="BHE232" s="41"/>
      <c r="BHF232" s="41"/>
      <c r="BHG232" s="41"/>
      <c r="BHH232" s="41"/>
      <c r="BHI232" s="41"/>
      <c r="BHJ232" s="41"/>
      <c r="BHK232" s="41"/>
      <c r="BHL232" s="41"/>
      <c r="BHM232" s="41"/>
      <c r="BHN232" s="41"/>
      <c r="BHO232" s="41"/>
      <c r="BHP232" s="41"/>
      <c r="BHQ232" s="41"/>
      <c r="BHR232" s="41"/>
      <c r="BHS232" s="41"/>
      <c r="BHT232" s="41"/>
      <c r="BHU232" s="41"/>
      <c r="BHV232" s="41"/>
      <c r="BHW232" s="41"/>
      <c r="BPN232" s="41"/>
      <c r="BPO232" s="41"/>
      <c r="BPP232" s="41"/>
      <c r="BPQ232" s="41"/>
      <c r="BQC232" s="41"/>
      <c r="BQD232" s="41"/>
      <c r="BQE232" s="41"/>
      <c r="BQF232" s="41"/>
      <c r="BQG232" s="41"/>
      <c r="BQH232" s="41"/>
      <c r="BQI232" s="41"/>
      <c r="BQJ232" s="41"/>
      <c r="BQK232" s="41"/>
      <c r="BQL232" s="41"/>
      <c r="BQM232" s="41"/>
      <c r="BQN232" s="41"/>
      <c r="BQO232" s="41"/>
      <c r="BQP232" s="41"/>
      <c r="BQQ232" s="41"/>
      <c r="BQR232" s="41"/>
      <c r="BQS232" s="41"/>
      <c r="BQT232" s="41"/>
      <c r="BQU232" s="41"/>
      <c r="BQV232" s="41"/>
      <c r="BQW232" s="41"/>
      <c r="BQX232" s="41"/>
      <c r="BQY232" s="41"/>
      <c r="BQZ232" s="41"/>
      <c r="BRA232" s="41"/>
      <c r="BRB232" s="41"/>
      <c r="BRC232" s="41"/>
      <c r="BRD232" s="41"/>
      <c r="BRE232" s="41"/>
      <c r="BRF232" s="41"/>
      <c r="BRG232" s="41"/>
      <c r="BRH232" s="41"/>
      <c r="BRI232" s="41"/>
      <c r="BRJ232" s="41"/>
      <c r="BRK232" s="41"/>
      <c r="BRL232" s="41"/>
      <c r="BRM232" s="41"/>
      <c r="BRN232" s="41"/>
      <c r="BRO232" s="41"/>
      <c r="BRP232" s="41"/>
      <c r="BRQ232" s="41"/>
      <c r="BRR232" s="41"/>
      <c r="BRS232" s="41"/>
      <c r="BZJ232" s="41"/>
      <c r="BZK232" s="41"/>
      <c r="BZL232" s="41"/>
      <c r="BZM232" s="41"/>
      <c r="BZY232" s="41"/>
      <c r="BZZ232" s="41"/>
      <c r="CAA232" s="41"/>
      <c r="CAB232" s="41"/>
      <c r="CAC232" s="41"/>
      <c r="CAD232" s="41"/>
      <c r="CAE232" s="41"/>
      <c r="CAF232" s="41"/>
      <c r="CAG232" s="41"/>
      <c r="CAH232" s="41"/>
      <c r="CAI232" s="41"/>
      <c r="CAJ232" s="41"/>
      <c r="CAK232" s="41"/>
      <c r="CAL232" s="41"/>
      <c r="CAM232" s="41"/>
      <c r="CAN232" s="41"/>
      <c r="CAO232" s="41"/>
      <c r="CAP232" s="41"/>
      <c r="CAQ232" s="41"/>
      <c r="CAR232" s="41"/>
      <c r="CAS232" s="41"/>
      <c r="CAT232" s="41"/>
      <c r="CAU232" s="41"/>
      <c r="CAV232" s="41"/>
      <c r="CAW232" s="41"/>
      <c r="CAX232" s="41"/>
      <c r="CAY232" s="41"/>
      <c r="CAZ232" s="41"/>
      <c r="CBA232" s="41"/>
      <c r="CBB232" s="41"/>
      <c r="CBC232" s="41"/>
      <c r="CBD232" s="41"/>
      <c r="CBE232" s="41"/>
      <c r="CBF232" s="41"/>
      <c r="CBG232" s="41"/>
      <c r="CBH232" s="41"/>
      <c r="CBI232" s="41"/>
      <c r="CBJ232" s="41"/>
      <c r="CBK232" s="41"/>
      <c r="CBL232" s="41"/>
      <c r="CBM232" s="41"/>
      <c r="CBN232" s="41"/>
      <c r="CBO232" s="41"/>
      <c r="CJF232" s="41"/>
      <c r="CJG232" s="41"/>
      <c r="CJH232" s="41"/>
      <c r="CJI232" s="41"/>
      <c r="CJU232" s="41"/>
      <c r="CJV232" s="41"/>
      <c r="CJW232" s="41"/>
      <c r="CJX232" s="41"/>
      <c r="CJY232" s="41"/>
      <c r="CJZ232" s="41"/>
      <c r="CKA232" s="41"/>
      <c r="CKB232" s="41"/>
      <c r="CKC232" s="41"/>
      <c r="CKD232" s="41"/>
      <c r="CKE232" s="41"/>
      <c r="CKF232" s="41"/>
      <c r="CKG232" s="41"/>
      <c r="CKH232" s="41"/>
      <c r="CKI232" s="41"/>
      <c r="CKJ232" s="41"/>
      <c r="CKK232" s="41"/>
      <c r="CKL232" s="41"/>
      <c r="CKM232" s="41"/>
      <c r="CKN232" s="41"/>
      <c r="CKO232" s="41"/>
      <c r="CKP232" s="41"/>
      <c r="CKQ232" s="41"/>
      <c r="CKR232" s="41"/>
      <c r="CKS232" s="41"/>
      <c r="CKT232" s="41"/>
      <c r="CKU232" s="41"/>
      <c r="CKV232" s="41"/>
      <c r="CKW232" s="41"/>
      <c r="CKX232" s="41"/>
      <c r="CKY232" s="41"/>
      <c r="CKZ232" s="41"/>
      <c r="CLA232" s="41"/>
      <c r="CLB232" s="41"/>
      <c r="CLC232" s="41"/>
      <c r="CLD232" s="41"/>
      <c r="CLE232" s="41"/>
      <c r="CLF232" s="41"/>
      <c r="CLG232" s="41"/>
      <c r="CLH232" s="41"/>
      <c r="CLI232" s="41"/>
      <c r="CLJ232" s="41"/>
      <c r="CLK232" s="41"/>
      <c r="CTB232" s="41"/>
      <c r="CTC232" s="41"/>
      <c r="CTD232" s="41"/>
      <c r="CTE232" s="41"/>
      <c r="CTQ232" s="41"/>
      <c r="CTR232" s="41"/>
      <c r="CTS232" s="41"/>
      <c r="CTT232" s="41"/>
      <c r="CTU232" s="41"/>
      <c r="CTV232" s="41"/>
      <c r="CTW232" s="41"/>
      <c r="CTX232" s="41"/>
      <c r="CTY232" s="41"/>
      <c r="CTZ232" s="41"/>
      <c r="CUA232" s="41"/>
      <c r="CUB232" s="41"/>
      <c r="CUC232" s="41"/>
      <c r="CUD232" s="41"/>
      <c r="CUE232" s="41"/>
      <c r="CUF232" s="41"/>
      <c r="CUG232" s="41"/>
      <c r="CUH232" s="41"/>
      <c r="CUI232" s="41"/>
      <c r="CUJ232" s="41"/>
      <c r="CUK232" s="41"/>
      <c r="CUL232" s="41"/>
      <c r="CUM232" s="41"/>
      <c r="CUN232" s="41"/>
      <c r="CUO232" s="41"/>
      <c r="CUP232" s="41"/>
      <c r="CUQ232" s="41"/>
      <c r="CUR232" s="41"/>
      <c r="CUS232" s="41"/>
      <c r="CUT232" s="41"/>
      <c r="CUU232" s="41"/>
      <c r="CUV232" s="41"/>
      <c r="CUW232" s="41"/>
      <c r="CUX232" s="41"/>
      <c r="CUY232" s="41"/>
      <c r="CUZ232" s="41"/>
      <c r="CVA232" s="41"/>
      <c r="CVB232" s="41"/>
      <c r="CVC232" s="41"/>
      <c r="CVD232" s="41"/>
      <c r="CVE232" s="41"/>
      <c r="CVF232" s="41"/>
      <c r="CVG232" s="41"/>
      <c r="DCX232" s="41"/>
      <c r="DCY232" s="41"/>
      <c r="DCZ232" s="41"/>
      <c r="DDA232" s="41"/>
      <c r="DDM232" s="41"/>
      <c r="DDN232" s="41"/>
      <c r="DDO232" s="41"/>
      <c r="DDP232" s="41"/>
      <c r="DDQ232" s="41"/>
      <c r="DDR232" s="41"/>
      <c r="DDS232" s="41"/>
      <c r="DDT232" s="41"/>
      <c r="DDU232" s="41"/>
      <c r="DDV232" s="41"/>
      <c r="DDW232" s="41"/>
      <c r="DDX232" s="41"/>
      <c r="DDY232" s="41"/>
      <c r="DDZ232" s="41"/>
      <c r="DEA232" s="41"/>
      <c r="DEB232" s="41"/>
      <c r="DEC232" s="41"/>
      <c r="DED232" s="41"/>
      <c r="DEE232" s="41"/>
      <c r="DEF232" s="41"/>
      <c r="DEG232" s="41"/>
      <c r="DEH232" s="41"/>
      <c r="DEI232" s="41"/>
      <c r="DEJ232" s="41"/>
      <c r="DEK232" s="41"/>
      <c r="DEL232" s="41"/>
      <c r="DEM232" s="41"/>
      <c r="DEN232" s="41"/>
      <c r="DEO232" s="41"/>
      <c r="DEP232" s="41"/>
      <c r="DEQ232" s="41"/>
      <c r="DER232" s="41"/>
      <c r="DES232" s="41"/>
      <c r="DET232" s="41"/>
      <c r="DEU232" s="41"/>
      <c r="DEV232" s="41"/>
      <c r="DEW232" s="41"/>
      <c r="DEX232" s="41"/>
      <c r="DEY232" s="41"/>
      <c r="DEZ232" s="41"/>
      <c r="DFA232" s="41"/>
      <c r="DFB232" s="41"/>
      <c r="DFC232" s="41"/>
      <c r="DMT232" s="41"/>
      <c r="DMU232" s="41"/>
      <c r="DMV232" s="41"/>
      <c r="DMW232" s="41"/>
      <c r="DNI232" s="41"/>
      <c r="DNJ232" s="41"/>
      <c r="DNK232" s="41"/>
      <c r="DNL232" s="41"/>
      <c r="DNM232" s="41"/>
      <c r="DNN232" s="41"/>
      <c r="DNO232" s="41"/>
      <c r="DNP232" s="41"/>
      <c r="DNQ232" s="41"/>
      <c r="DNR232" s="41"/>
      <c r="DNS232" s="41"/>
      <c r="DNT232" s="41"/>
      <c r="DNU232" s="41"/>
      <c r="DNV232" s="41"/>
      <c r="DNW232" s="41"/>
      <c r="DNX232" s="41"/>
      <c r="DNY232" s="41"/>
      <c r="DNZ232" s="41"/>
      <c r="DOA232" s="41"/>
      <c r="DOB232" s="41"/>
      <c r="DOC232" s="41"/>
      <c r="DOD232" s="41"/>
      <c r="DOE232" s="41"/>
      <c r="DOF232" s="41"/>
      <c r="DOG232" s="41"/>
      <c r="DOH232" s="41"/>
      <c r="DOI232" s="41"/>
      <c r="DOJ232" s="41"/>
      <c r="DOK232" s="41"/>
      <c r="DOL232" s="41"/>
      <c r="DOM232" s="41"/>
      <c r="DON232" s="41"/>
      <c r="DOO232" s="41"/>
      <c r="DOP232" s="41"/>
      <c r="DOQ232" s="41"/>
      <c r="DOR232" s="41"/>
      <c r="DOS232" s="41"/>
      <c r="DOT232" s="41"/>
      <c r="DOU232" s="41"/>
      <c r="DOV232" s="41"/>
      <c r="DOW232" s="41"/>
      <c r="DOX232" s="41"/>
      <c r="DOY232" s="41"/>
      <c r="DWP232" s="41"/>
      <c r="DWQ232" s="41"/>
      <c r="DWR232" s="41"/>
      <c r="DWS232" s="41"/>
      <c r="DXE232" s="41"/>
      <c r="DXF232" s="41"/>
      <c r="DXG232" s="41"/>
      <c r="DXH232" s="41"/>
      <c r="DXI232" s="41"/>
      <c r="DXJ232" s="41"/>
      <c r="DXK232" s="41"/>
      <c r="DXL232" s="41"/>
      <c r="DXM232" s="41"/>
      <c r="DXN232" s="41"/>
      <c r="DXO232" s="41"/>
      <c r="DXP232" s="41"/>
      <c r="DXQ232" s="41"/>
      <c r="DXR232" s="41"/>
      <c r="DXS232" s="41"/>
      <c r="DXT232" s="41"/>
      <c r="DXU232" s="41"/>
      <c r="DXV232" s="41"/>
      <c r="DXW232" s="41"/>
      <c r="DXX232" s="41"/>
      <c r="DXY232" s="41"/>
      <c r="DXZ232" s="41"/>
      <c r="DYA232" s="41"/>
      <c r="DYB232" s="41"/>
      <c r="DYC232" s="41"/>
      <c r="DYD232" s="41"/>
      <c r="DYE232" s="41"/>
      <c r="DYF232" s="41"/>
      <c r="DYG232" s="41"/>
      <c r="DYH232" s="41"/>
      <c r="DYI232" s="41"/>
      <c r="DYJ232" s="41"/>
      <c r="DYK232" s="41"/>
      <c r="DYL232" s="41"/>
      <c r="DYM232" s="41"/>
      <c r="DYN232" s="41"/>
      <c r="DYO232" s="41"/>
      <c r="DYP232" s="41"/>
      <c r="DYQ232" s="41"/>
      <c r="DYR232" s="41"/>
      <c r="DYS232" s="41"/>
      <c r="DYT232" s="41"/>
      <c r="DYU232" s="41"/>
      <c r="EGL232" s="41"/>
      <c r="EGM232" s="41"/>
      <c r="EGN232" s="41"/>
      <c r="EGO232" s="41"/>
      <c r="EHA232" s="41"/>
      <c r="EHB232" s="41"/>
      <c r="EHC232" s="41"/>
      <c r="EHD232" s="41"/>
      <c r="EHE232" s="41"/>
      <c r="EHF232" s="41"/>
      <c r="EHG232" s="41"/>
      <c r="EHH232" s="41"/>
      <c r="EHI232" s="41"/>
      <c r="EHJ232" s="41"/>
      <c r="EHK232" s="41"/>
      <c r="EHL232" s="41"/>
      <c r="EHM232" s="41"/>
      <c r="EHN232" s="41"/>
      <c r="EHO232" s="41"/>
      <c r="EHP232" s="41"/>
      <c r="EHQ232" s="41"/>
      <c r="EHR232" s="41"/>
      <c r="EHS232" s="41"/>
      <c r="EHT232" s="41"/>
      <c r="EHU232" s="41"/>
      <c r="EHV232" s="41"/>
      <c r="EHW232" s="41"/>
      <c r="EHX232" s="41"/>
      <c r="EHY232" s="41"/>
      <c r="EHZ232" s="41"/>
      <c r="EIA232" s="41"/>
      <c r="EIB232" s="41"/>
      <c r="EIC232" s="41"/>
      <c r="EID232" s="41"/>
      <c r="EIE232" s="41"/>
      <c r="EIF232" s="41"/>
      <c r="EIG232" s="41"/>
      <c r="EIH232" s="41"/>
      <c r="EII232" s="41"/>
      <c r="EIJ232" s="41"/>
      <c r="EIK232" s="41"/>
      <c r="EIL232" s="41"/>
      <c r="EIM232" s="41"/>
      <c r="EIN232" s="41"/>
      <c r="EIO232" s="41"/>
      <c r="EIP232" s="41"/>
      <c r="EIQ232" s="41"/>
      <c r="EQH232" s="41"/>
      <c r="EQI232" s="41"/>
      <c r="EQJ232" s="41"/>
      <c r="EQK232" s="41"/>
      <c r="EQW232" s="41"/>
      <c r="EQX232" s="41"/>
      <c r="EQY232" s="41"/>
      <c r="EQZ232" s="41"/>
      <c r="ERA232" s="41"/>
      <c r="ERB232" s="41"/>
      <c r="ERC232" s="41"/>
      <c r="ERD232" s="41"/>
      <c r="ERE232" s="41"/>
      <c r="ERF232" s="41"/>
      <c r="ERG232" s="41"/>
      <c r="ERH232" s="41"/>
      <c r="ERI232" s="41"/>
      <c r="ERJ232" s="41"/>
      <c r="ERK232" s="41"/>
      <c r="ERL232" s="41"/>
      <c r="ERM232" s="41"/>
      <c r="ERN232" s="41"/>
      <c r="ERO232" s="41"/>
      <c r="ERP232" s="41"/>
      <c r="ERQ232" s="41"/>
      <c r="ERR232" s="41"/>
      <c r="ERS232" s="41"/>
      <c r="ERT232" s="41"/>
      <c r="ERU232" s="41"/>
      <c r="ERV232" s="41"/>
      <c r="ERW232" s="41"/>
      <c r="ERX232" s="41"/>
      <c r="ERY232" s="41"/>
      <c r="ERZ232" s="41"/>
      <c r="ESA232" s="41"/>
      <c r="ESB232" s="41"/>
      <c r="ESC232" s="41"/>
      <c r="ESD232" s="41"/>
      <c r="ESE232" s="41"/>
      <c r="ESF232" s="41"/>
      <c r="ESG232" s="41"/>
      <c r="ESH232" s="41"/>
      <c r="ESI232" s="41"/>
      <c r="ESJ232" s="41"/>
      <c r="ESK232" s="41"/>
      <c r="ESL232" s="41"/>
      <c r="ESM232" s="41"/>
      <c r="FAD232" s="41"/>
      <c r="FAE232" s="41"/>
      <c r="FAF232" s="41"/>
      <c r="FAG232" s="41"/>
      <c r="FAS232" s="41"/>
      <c r="FAT232" s="41"/>
      <c r="FAU232" s="41"/>
      <c r="FAV232" s="41"/>
      <c r="FAW232" s="41"/>
      <c r="FAX232" s="41"/>
      <c r="FAY232" s="41"/>
      <c r="FAZ232" s="41"/>
      <c r="FBA232" s="41"/>
      <c r="FBB232" s="41"/>
      <c r="FBC232" s="41"/>
      <c r="FBD232" s="41"/>
      <c r="FBE232" s="41"/>
      <c r="FBF232" s="41"/>
      <c r="FBG232" s="41"/>
      <c r="FBH232" s="41"/>
      <c r="FBI232" s="41"/>
      <c r="FBJ232" s="41"/>
      <c r="FBK232" s="41"/>
      <c r="FBL232" s="41"/>
      <c r="FBM232" s="41"/>
      <c r="FBN232" s="41"/>
      <c r="FBO232" s="41"/>
      <c r="FBP232" s="41"/>
      <c r="FBQ232" s="41"/>
      <c r="FBR232" s="41"/>
      <c r="FBS232" s="41"/>
      <c r="FBT232" s="41"/>
      <c r="FBU232" s="41"/>
      <c r="FBV232" s="41"/>
      <c r="FBW232" s="41"/>
      <c r="FBX232" s="41"/>
      <c r="FBY232" s="41"/>
      <c r="FBZ232" s="41"/>
      <c r="FCA232" s="41"/>
      <c r="FCB232" s="41"/>
      <c r="FCC232" s="41"/>
      <c r="FCD232" s="41"/>
      <c r="FCE232" s="41"/>
      <c r="FCF232" s="41"/>
      <c r="FCG232" s="41"/>
      <c r="FCH232" s="41"/>
      <c r="FCI232" s="41"/>
      <c r="FJZ232" s="41"/>
      <c r="FKA232" s="41"/>
      <c r="FKB232" s="41"/>
      <c r="FKC232" s="41"/>
      <c r="FKO232" s="41"/>
      <c r="FKP232" s="41"/>
      <c r="FKQ232" s="41"/>
      <c r="FKR232" s="41"/>
      <c r="FKS232" s="41"/>
      <c r="FKT232" s="41"/>
      <c r="FKU232" s="41"/>
      <c r="FKV232" s="41"/>
      <c r="FKW232" s="41"/>
      <c r="FKX232" s="41"/>
      <c r="FKY232" s="41"/>
      <c r="FKZ232" s="41"/>
      <c r="FLA232" s="41"/>
      <c r="FLB232" s="41"/>
      <c r="FLC232" s="41"/>
      <c r="FLD232" s="41"/>
      <c r="FLE232" s="41"/>
      <c r="FLF232" s="41"/>
      <c r="FLG232" s="41"/>
      <c r="FLH232" s="41"/>
      <c r="FLI232" s="41"/>
      <c r="FLJ232" s="41"/>
      <c r="FLK232" s="41"/>
      <c r="FLL232" s="41"/>
      <c r="FLM232" s="41"/>
      <c r="FLN232" s="41"/>
      <c r="FLO232" s="41"/>
      <c r="FLP232" s="41"/>
      <c r="FLQ232" s="41"/>
      <c r="FLR232" s="41"/>
      <c r="FLS232" s="41"/>
      <c r="FLT232" s="41"/>
      <c r="FLU232" s="41"/>
      <c r="FLV232" s="41"/>
      <c r="FLW232" s="41"/>
      <c r="FLX232" s="41"/>
      <c r="FLY232" s="41"/>
      <c r="FLZ232" s="41"/>
      <c r="FMA232" s="41"/>
      <c r="FMB232" s="41"/>
      <c r="FMC232" s="41"/>
      <c r="FMD232" s="41"/>
      <c r="FME232" s="41"/>
      <c r="FTV232" s="41"/>
      <c r="FTW232" s="41"/>
      <c r="FTX232" s="41"/>
      <c r="FTY232" s="41"/>
      <c r="FUK232" s="41"/>
      <c r="FUL232" s="41"/>
      <c r="FUM232" s="41"/>
      <c r="FUN232" s="41"/>
      <c r="FUO232" s="41"/>
      <c r="FUP232" s="41"/>
      <c r="FUQ232" s="41"/>
      <c r="FUR232" s="41"/>
      <c r="FUS232" s="41"/>
      <c r="FUT232" s="41"/>
      <c r="FUU232" s="41"/>
      <c r="FUV232" s="41"/>
      <c r="FUW232" s="41"/>
      <c r="FUX232" s="41"/>
      <c r="FUY232" s="41"/>
      <c r="FUZ232" s="41"/>
      <c r="FVA232" s="41"/>
      <c r="FVB232" s="41"/>
      <c r="FVC232" s="41"/>
      <c r="FVD232" s="41"/>
      <c r="FVE232" s="41"/>
      <c r="FVF232" s="41"/>
      <c r="FVG232" s="41"/>
      <c r="FVH232" s="41"/>
      <c r="FVI232" s="41"/>
      <c r="FVJ232" s="41"/>
      <c r="FVK232" s="41"/>
      <c r="FVL232" s="41"/>
      <c r="FVM232" s="41"/>
      <c r="FVN232" s="41"/>
      <c r="FVO232" s="41"/>
      <c r="FVP232" s="41"/>
      <c r="FVQ232" s="41"/>
      <c r="FVR232" s="41"/>
      <c r="FVS232" s="41"/>
      <c r="FVT232" s="41"/>
      <c r="FVU232" s="41"/>
      <c r="FVV232" s="41"/>
      <c r="FVW232" s="41"/>
      <c r="FVX232" s="41"/>
      <c r="FVY232" s="41"/>
      <c r="FVZ232" s="41"/>
      <c r="FWA232" s="41"/>
      <c r="GDR232" s="41"/>
      <c r="GDS232" s="41"/>
      <c r="GDT232" s="41"/>
      <c r="GDU232" s="41"/>
      <c r="GEG232" s="41"/>
      <c r="GEH232" s="41"/>
      <c r="GEI232" s="41"/>
      <c r="GEJ232" s="41"/>
      <c r="GEK232" s="41"/>
      <c r="GEL232" s="41"/>
      <c r="GEM232" s="41"/>
      <c r="GEN232" s="41"/>
      <c r="GEO232" s="41"/>
      <c r="GEP232" s="41"/>
      <c r="GEQ232" s="41"/>
      <c r="GER232" s="41"/>
      <c r="GES232" s="41"/>
      <c r="GET232" s="41"/>
      <c r="GEU232" s="41"/>
      <c r="GEV232" s="41"/>
      <c r="GEW232" s="41"/>
      <c r="GEX232" s="41"/>
      <c r="GEY232" s="41"/>
      <c r="GEZ232" s="41"/>
      <c r="GFA232" s="41"/>
      <c r="GFB232" s="41"/>
      <c r="GFC232" s="41"/>
      <c r="GFD232" s="41"/>
      <c r="GFE232" s="41"/>
      <c r="GFF232" s="41"/>
      <c r="GFG232" s="41"/>
      <c r="GFH232" s="41"/>
      <c r="GFI232" s="41"/>
      <c r="GFJ232" s="41"/>
      <c r="GFK232" s="41"/>
      <c r="GFL232" s="41"/>
      <c r="GFM232" s="41"/>
      <c r="GFN232" s="41"/>
      <c r="GFO232" s="41"/>
      <c r="GFP232" s="41"/>
      <c r="GFQ232" s="41"/>
      <c r="GFR232" s="41"/>
      <c r="GFS232" s="41"/>
      <c r="GFT232" s="41"/>
      <c r="GFU232" s="41"/>
      <c r="GFV232" s="41"/>
      <c r="GFW232" s="41"/>
      <c r="GNN232" s="41"/>
      <c r="GNO232" s="41"/>
      <c r="GNP232" s="41"/>
      <c r="GNQ232" s="41"/>
      <c r="GOC232" s="41"/>
      <c r="GOD232" s="41"/>
      <c r="GOE232" s="41"/>
      <c r="GOF232" s="41"/>
      <c r="GOG232" s="41"/>
      <c r="GOH232" s="41"/>
      <c r="GOI232" s="41"/>
      <c r="GOJ232" s="41"/>
      <c r="GOK232" s="41"/>
      <c r="GOL232" s="41"/>
      <c r="GOM232" s="41"/>
      <c r="GON232" s="41"/>
      <c r="GOO232" s="41"/>
      <c r="GOP232" s="41"/>
      <c r="GOQ232" s="41"/>
      <c r="GOR232" s="41"/>
      <c r="GOS232" s="41"/>
      <c r="GOT232" s="41"/>
      <c r="GOU232" s="41"/>
      <c r="GOV232" s="41"/>
      <c r="GOW232" s="41"/>
      <c r="GOX232" s="41"/>
      <c r="GOY232" s="41"/>
      <c r="GOZ232" s="41"/>
      <c r="GPA232" s="41"/>
      <c r="GPB232" s="41"/>
      <c r="GPC232" s="41"/>
      <c r="GPD232" s="41"/>
      <c r="GPE232" s="41"/>
      <c r="GPF232" s="41"/>
      <c r="GPG232" s="41"/>
      <c r="GPH232" s="41"/>
      <c r="GPI232" s="41"/>
      <c r="GPJ232" s="41"/>
      <c r="GPK232" s="41"/>
      <c r="GPL232" s="41"/>
      <c r="GPM232" s="41"/>
      <c r="GPN232" s="41"/>
      <c r="GPO232" s="41"/>
      <c r="GPP232" s="41"/>
      <c r="GPQ232" s="41"/>
      <c r="GPR232" s="41"/>
      <c r="GPS232" s="41"/>
      <c r="GXJ232" s="41"/>
      <c r="GXK232" s="41"/>
      <c r="GXL232" s="41"/>
      <c r="GXM232" s="41"/>
      <c r="GXY232" s="41"/>
      <c r="GXZ232" s="41"/>
      <c r="GYA232" s="41"/>
      <c r="GYB232" s="41"/>
      <c r="GYC232" s="41"/>
      <c r="GYD232" s="41"/>
      <c r="GYE232" s="41"/>
      <c r="GYF232" s="41"/>
      <c r="GYG232" s="41"/>
      <c r="GYH232" s="41"/>
      <c r="GYI232" s="41"/>
      <c r="GYJ232" s="41"/>
      <c r="GYK232" s="41"/>
      <c r="GYL232" s="41"/>
      <c r="GYM232" s="41"/>
      <c r="GYN232" s="41"/>
      <c r="GYO232" s="41"/>
      <c r="GYP232" s="41"/>
      <c r="GYQ232" s="41"/>
      <c r="GYR232" s="41"/>
      <c r="GYS232" s="41"/>
      <c r="GYT232" s="41"/>
      <c r="GYU232" s="41"/>
      <c r="GYV232" s="41"/>
      <c r="GYW232" s="41"/>
      <c r="GYX232" s="41"/>
      <c r="GYY232" s="41"/>
      <c r="GYZ232" s="41"/>
      <c r="GZA232" s="41"/>
      <c r="GZB232" s="41"/>
      <c r="GZC232" s="41"/>
      <c r="GZD232" s="41"/>
      <c r="GZE232" s="41"/>
      <c r="GZF232" s="41"/>
      <c r="GZG232" s="41"/>
      <c r="GZH232" s="41"/>
      <c r="GZI232" s="41"/>
      <c r="GZJ232" s="41"/>
      <c r="GZK232" s="41"/>
      <c r="GZL232" s="41"/>
      <c r="GZM232" s="41"/>
      <c r="GZN232" s="41"/>
      <c r="GZO232" s="41"/>
      <c r="HHF232" s="41"/>
      <c r="HHG232" s="41"/>
      <c r="HHH232" s="41"/>
      <c r="HHI232" s="41"/>
      <c r="HHU232" s="41"/>
      <c r="HHV232" s="41"/>
      <c r="HHW232" s="41"/>
      <c r="HHX232" s="41"/>
      <c r="HHY232" s="41"/>
      <c r="HHZ232" s="41"/>
      <c r="HIA232" s="41"/>
      <c r="HIB232" s="41"/>
      <c r="HIC232" s="41"/>
      <c r="HID232" s="41"/>
      <c r="HIE232" s="41"/>
      <c r="HIF232" s="41"/>
      <c r="HIG232" s="41"/>
      <c r="HIH232" s="41"/>
      <c r="HII232" s="41"/>
      <c r="HIJ232" s="41"/>
      <c r="HIK232" s="41"/>
      <c r="HIL232" s="41"/>
      <c r="HIM232" s="41"/>
      <c r="HIN232" s="41"/>
      <c r="HIO232" s="41"/>
      <c r="HIP232" s="41"/>
      <c r="HIQ232" s="41"/>
      <c r="HIR232" s="41"/>
      <c r="HIS232" s="41"/>
      <c r="HIT232" s="41"/>
      <c r="HIU232" s="41"/>
      <c r="HIV232" s="41"/>
      <c r="HIW232" s="41"/>
      <c r="HIX232" s="41"/>
      <c r="HIY232" s="41"/>
      <c r="HIZ232" s="41"/>
      <c r="HJA232" s="41"/>
      <c r="HJB232" s="41"/>
      <c r="HJC232" s="41"/>
      <c r="HJD232" s="41"/>
      <c r="HJE232" s="41"/>
      <c r="HJF232" s="41"/>
      <c r="HJG232" s="41"/>
      <c r="HJH232" s="41"/>
      <c r="HJI232" s="41"/>
      <c r="HJJ232" s="41"/>
      <c r="HJK232" s="41"/>
      <c r="HRB232" s="41"/>
      <c r="HRC232" s="41"/>
      <c r="HRD232" s="41"/>
      <c r="HRE232" s="41"/>
      <c r="HRQ232" s="41"/>
      <c r="HRR232" s="41"/>
      <c r="HRS232" s="41"/>
      <c r="HRT232" s="41"/>
      <c r="HRU232" s="41"/>
      <c r="HRV232" s="41"/>
      <c r="HRW232" s="41"/>
      <c r="HRX232" s="41"/>
      <c r="HRY232" s="41"/>
      <c r="HRZ232" s="41"/>
      <c r="HSA232" s="41"/>
      <c r="HSB232" s="41"/>
      <c r="HSC232" s="41"/>
      <c r="HSD232" s="41"/>
      <c r="HSE232" s="41"/>
      <c r="HSF232" s="41"/>
      <c r="HSG232" s="41"/>
      <c r="HSH232" s="41"/>
      <c r="HSI232" s="41"/>
      <c r="HSJ232" s="41"/>
      <c r="HSK232" s="41"/>
      <c r="HSL232" s="41"/>
      <c r="HSM232" s="41"/>
      <c r="HSN232" s="41"/>
      <c r="HSO232" s="41"/>
      <c r="HSP232" s="41"/>
      <c r="HSQ232" s="41"/>
      <c r="HSR232" s="41"/>
      <c r="HSS232" s="41"/>
      <c r="HST232" s="41"/>
      <c r="HSU232" s="41"/>
      <c r="HSV232" s="41"/>
      <c r="HSW232" s="41"/>
      <c r="HSX232" s="41"/>
      <c r="HSY232" s="41"/>
      <c r="HSZ232" s="41"/>
      <c r="HTA232" s="41"/>
      <c r="HTB232" s="41"/>
      <c r="HTC232" s="41"/>
      <c r="HTD232" s="41"/>
      <c r="HTE232" s="41"/>
      <c r="HTF232" s="41"/>
      <c r="HTG232" s="41"/>
      <c r="IAX232" s="41"/>
      <c r="IAY232" s="41"/>
      <c r="IAZ232" s="41"/>
      <c r="IBA232" s="41"/>
      <c r="IBM232" s="41"/>
      <c r="IBN232" s="41"/>
      <c r="IBO232" s="41"/>
      <c r="IBP232" s="41"/>
      <c r="IBQ232" s="41"/>
      <c r="IBR232" s="41"/>
      <c r="IBS232" s="41"/>
      <c r="IBT232" s="41"/>
      <c r="IBU232" s="41"/>
      <c r="IBV232" s="41"/>
      <c r="IBW232" s="41"/>
      <c r="IBX232" s="41"/>
      <c r="IBY232" s="41"/>
      <c r="IBZ232" s="41"/>
      <c r="ICA232" s="41"/>
      <c r="ICB232" s="41"/>
      <c r="ICC232" s="41"/>
      <c r="ICD232" s="41"/>
      <c r="ICE232" s="41"/>
      <c r="ICF232" s="41"/>
      <c r="ICG232" s="41"/>
      <c r="ICH232" s="41"/>
      <c r="ICI232" s="41"/>
      <c r="ICJ232" s="41"/>
      <c r="ICK232" s="41"/>
      <c r="ICL232" s="41"/>
      <c r="ICM232" s="41"/>
      <c r="ICN232" s="41"/>
      <c r="ICO232" s="41"/>
      <c r="ICP232" s="41"/>
      <c r="ICQ232" s="41"/>
      <c r="ICR232" s="41"/>
      <c r="ICS232" s="41"/>
      <c r="ICT232" s="41"/>
      <c r="ICU232" s="41"/>
      <c r="ICV232" s="41"/>
      <c r="ICW232" s="41"/>
      <c r="ICX232" s="41"/>
      <c r="ICY232" s="41"/>
      <c r="ICZ232" s="41"/>
      <c r="IDA232" s="41"/>
      <c r="IDB232" s="41"/>
      <c r="IDC232" s="41"/>
      <c r="IKT232" s="41"/>
      <c r="IKU232" s="41"/>
      <c r="IKV232" s="41"/>
      <c r="IKW232" s="41"/>
      <c r="ILI232" s="41"/>
      <c r="ILJ232" s="41"/>
      <c r="ILK232" s="41"/>
      <c r="ILL232" s="41"/>
      <c r="ILM232" s="41"/>
      <c r="ILN232" s="41"/>
      <c r="ILO232" s="41"/>
      <c r="ILP232" s="41"/>
      <c r="ILQ232" s="41"/>
      <c r="ILR232" s="41"/>
      <c r="ILS232" s="41"/>
      <c r="ILT232" s="41"/>
      <c r="ILU232" s="41"/>
      <c r="ILV232" s="41"/>
      <c r="ILW232" s="41"/>
      <c r="ILX232" s="41"/>
      <c r="ILY232" s="41"/>
      <c r="ILZ232" s="41"/>
      <c r="IMA232" s="41"/>
      <c r="IMB232" s="41"/>
      <c r="IMC232" s="41"/>
      <c r="IMD232" s="41"/>
      <c r="IME232" s="41"/>
      <c r="IMF232" s="41"/>
      <c r="IMG232" s="41"/>
      <c r="IMH232" s="41"/>
      <c r="IMI232" s="41"/>
      <c r="IMJ232" s="41"/>
      <c r="IMK232" s="41"/>
      <c r="IML232" s="41"/>
      <c r="IMM232" s="41"/>
      <c r="IMN232" s="41"/>
      <c r="IMO232" s="41"/>
      <c r="IMP232" s="41"/>
      <c r="IMQ232" s="41"/>
      <c r="IMR232" s="41"/>
      <c r="IMS232" s="41"/>
      <c r="IMT232" s="41"/>
      <c r="IMU232" s="41"/>
      <c r="IMV232" s="41"/>
      <c r="IMW232" s="41"/>
      <c r="IMX232" s="41"/>
      <c r="IMY232" s="41"/>
      <c r="IUP232" s="41"/>
      <c r="IUQ232" s="41"/>
      <c r="IUR232" s="41"/>
      <c r="IUS232" s="41"/>
      <c r="IVE232" s="41"/>
      <c r="IVF232" s="41"/>
      <c r="IVG232" s="41"/>
      <c r="IVH232" s="41"/>
      <c r="IVI232" s="41"/>
      <c r="IVJ232" s="41"/>
      <c r="IVK232" s="41"/>
      <c r="IVL232" s="41"/>
      <c r="IVM232" s="41"/>
      <c r="IVN232" s="41"/>
      <c r="IVO232" s="41"/>
      <c r="IVP232" s="41"/>
      <c r="IVQ232" s="41"/>
      <c r="IVR232" s="41"/>
      <c r="IVS232" s="41"/>
      <c r="IVT232" s="41"/>
      <c r="IVU232" s="41"/>
      <c r="IVV232" s="41"/>
      <c r="IVW232" s="41"/>
      <c r="IVX232" s="41"/>
      <c r="IVY232" s="41"/>
      <c r="IVZ232" s="41"/>
      <c r="IWA232" s="41"/>
      <c r="IWB232" s="41"/>
      <c r="IWC232" s="41"/>
      <c r="IWD232" s="41"/>
      <c r="IWE232" s="41"/>
      <c r="IWF232" s="41"/>
      <c r="IWG232" s="41"/>
      <c r="IWH232" s="41"/>
      <c r="IWI232" s="41"/>
      <c r="IWJ232" s="41"/>
      <c r="IWK232" s="41"/>
      <c r="IWL232" s="41"/>
      <c r="IWM232" s="41"/>
      <c r="IWN232" s="41"/>
      <c r="IWO232" s="41"/>
      <c r="IWP232" s="41"/>
      <c r="IWQ232" s="41"/>
      <c r="IWR232" s="41"/>
      <c r="IWS232" s="41"/>
      <c r="IWT232" s="41"/>
      <c r="IWU232" s="41"/>
      <c r="JEL232" s="41"/>
      <c r="JEM232" s="41"/>
      <c r="JEN232" s="41"/>
      <c r="JEO232" s="41"/>
      <c r="JFA232" s="41"/>
      <c r="JFB232" s="41"/>
      <c r="JFC232" s="41"/>
      <c r="JFD232" s="41"/>
      <c r="JFE232" s="41"/>
      <c r="JFF232" s="41"/>
      <c r="JFG232" s="41"/>
      <c r="JFH232" s="41"/>
      <c r="JFI232" s="41"/>
      <c r="JFJ232" s="41"/>
      <c r="JFK232" s="41"/>
      <c r="JFL232" s="41"/>
      <c r="JFM232" s="41"/>
      <c r="JFN232" s="41"/>
      <c r="JFO232" s="41"/>
      <c r="JFP232" s="41"/>
      <c r="JFQ232" s="41"/>
      <c r="JFR232" s="41"/>
      <c r="JFS232" s="41"/>
      <c r="JFT232" s="41"/>
      <c r="JFU232" s="41"/>
      <c r="JFV232" s="41"/>
      <c r="JFW232" s="41"/>
      <c r="JFX232" s="41"/>
      <c r="JFY232" s="41"/>
      <c r="JFZ232" s="41"/>
      <c r="JGA232" s="41"/>
      <c r="JGB232" s="41"/>
      <c r="JGC232" s="41"/>
      <c r="JGD232" s="41"/>
      <c r="JGE232" s="41"/>
      <c r="JGF232" s="41"/>
      <c r="JGG232" s="41"/>
      <c r="JGH232" s="41"/>
      <c r="JGI232" s="41"/>
      <c r="JGJ232" s="41"/>
      <c r="JGK232" s="41"/>
      <c r="JGL232" s="41"/>
      <c r="JGM232" s="41"/>
      <c r="JGN232" s="41"/>
      <c r="JGO232" s="41"/>
      <c r="JGP232" s="41"/>
      <c r="JGQ232" s="41"/>
      <c r="JOH232" s="41"/>
      <c r="JOI232" s="41"/>
      <c r="JOJ232" s="41"/>
      <c r="JOK232" s="41"/>
      <c r="JOW232" s="41"/>
      <c r="JOX232" s="41"/>
      <c r="JOY232" s="41"/>
      <c r="JOZ232" s="41"/>
      <c r="JPA232" s="41"/>
      <c r="JPB232" s="41"/>
      <c r="JPC232" s="41"/>
      <c r="JPD232" s="41"/>
      <c r="JPE232" s="41"/>
      <c r="JPF232" s="41"/>
      <c r="JPG232" s="41"/>
      <c r="JPH232" s="41"/>
      <c r="JPI232" s="41"/>
      <c r="JPJ232" s="41"/>
      <c r="JPK232" s="41"/>
      <c r="JPL232" s="41"/>
      <c r="JPM232" s="41"/>
      <c r="JPN232" s="41"/>
      <c r="JPO232" s="41"/>
      <c r="JPP232" s="41"/>
      <c r="JPQ232" s="41"/>
      <c r="JPR232" s="41"/>
      <c r="JPS232" s="41"/>
      <c r="JPT232" s="41"/>
      <c r="JPU232" s="41"/>
      <c r="JPV232" s="41"/>
      <c r="JPW232" s="41"/>
      <c r="JPX232" s="41"/>
      <c r="JPY232" s="41"/>
      <c r="JPZ232" s="41"/>
      <c r="JQA232" s="41"/>
      <c r="JQB232" s="41"/>
      <c r="JQC232" s="41"/>
      <c r="JQD232" s="41"/>
      <c r="JQE232" s="41"/>
      <c r="JQF232" s="41"/>
      <c r="JQG232" s="41"/>
      <c r="JQH232" s="41"/>
      <c r="JQI232" s="41"/>
      <c r="JQJ232" s="41"/>
      <c r="JQK232" s="41"/>
      <c r="JQL232" s="41"/>
      <c r="JQM232" s="41"/>
      <c r="JYD232" s="41"/>
      <c r="JYE232" s="41"/>
      <c r="JYF232" s="41"/>
      <c r="JYG232" s="41"/>
      <c r="JYS232" s="41"/>
      <c r="JYT232" s="41"/>
      <c r="JYU232" s="41"/>
      <c r="JYV232" s="41"/>
      <c r="JYW232" s="41"/>
      <c r="JYX232" s="41"/>
      <c r="JYY232" s="41"/>
      <c r="JYZ232" s="41"/>
      <c r="JZA232" s="41"/>
      <c r="JZB232" s="41"/>
      <c r="JZC232" s="41"/>
      <c r="JZD232" s="41"/>
      <c r="JZE232" s="41"/>
      <c r="JZF232" s="41"/>
      <c r="JZG232" s="41"/>
      <c r="JZH232" s="41"/>
      <c r="JZI232" s="41"/>
      <c r="JZJ232" s="41"/>
      <c r="JZK232" s="41"/>
      <c r="JZL232" s="41"/>
      <c r="JZM232" s="41"/>
      <c r="JZN232" s="41"/>
      <c r="JZO232" s="41"/>
      <c r="JZP232" s="41"/>
      <c r="JZQ232" s="41"/>
      <c r="JZR232" s="41"/>
      <c r="JZS232" s="41"/>
      <c r="JZT232" s="41"/>
      <c r="JZU232" s="41"/>
      <c r="JZV232" s="41"/>
      <c r="JZW232" s="41"/>
      <c r="JZX232" s="41"/>
      <c r="JZY232" s="41"/>
      <c r="JZZ232" s="41"/>
      <c r="KAA232" s="41"/>
      <c r="KAB232" s="41"/>
      <c r="KAC232" s="41"/>
      <c r="KAD232" s="41"/>
      <c r="KAE232" s="41"/>
      <c r="KAF232" s="41"/>
      <c r="KAG232" s="41"/>
      <c r="KAH232" s="41"/>
      <c r="KAI232" s="41"/>
      <c r="KHZ232" s="41"/>
      <c r="KIA232" s="41"/>
      <c r="KIB232" s="41"/>
      <c r="KIC232" s="41"/>
      <c r="KIO232" s="41"/>
      <c r="KIP232" s="41"/>
      <c r="KIQ232" s="41"/>
      <c r="KIR232" s="41"/>
      <c r="KIS232" s="41"/>
      <c r="KIT232" s="41"/>
      <c r="KIU232" s="41"/>
      <c r="KIV232" s="41"/>
      <c r="KIW232" s="41"/>
      <c r="KIX232" s="41"/>
      <c r="KIY232" s="41"/>
      <c r="KIZ232" s="41"/>
      <c r="KJA232" s="41"/>
      <c r="KJB232" s="41"/>
      <c r="KJC232" s="41"/>
      <c r="KJD232" s="41"/>
      <c r="KJE232" s="41"/>
      <c r="KJF232" s="41"/>
      <c r="KJG232" s="41"/>
      <c r="KJH232" s="41"/>
      <c r="KJI232" s="41"/>
      <c r="KJJ232" s="41"/>
      <c r="KJK232" s="41"/>
      <c r="KJL232" s="41"/>
      <c r="KJM232" s="41"/>
      <c r="KJN232" s="41"/>
      <c r="KJO232" s="41"/>
      <c r="KJP232" s="41"/>
      <c r="KJQ232" s="41"/>
      <c r="KJR232" s="41"/>
      <c r="KJS232" s="41"/>
      <c r="KJT232" s="41"/>
      <c r="KJU232" s="41"/>
      <c r="KJV232" s="41"/>
      <c r="KJW232" s="41"/>
      <c r="KJX232" s="41"/>
      <c r="KJY232" s="41"/>
      <c r="KJZ232" s="41"/>
      <c r="KKA232" s="41"/>
      <c r="KKB232" s="41"/>
      <c r="KKC232" s="41"/>
      <c r="KKD232" s="41"/>
      <c r="KKE232" s="41"/>
      <c r="KRV232" s="41"/>
      <c r="KRW232" s="41"/>
      <c r="KRX232" s="41"/>
      <c r="KRY232" s="41"/>
      <c r="KSK232" s="41"/>
      <c r="KSL232" s="41"/>
      <c r="KSM232" s="41"/>
      <c r="KSN232" s="41"/>
      <c r="KSO232" s="41"/>
      <c r="KSP232" s="41"/>
      <c r="KSQ232" s="41"/>
      <c r="KSR232" s="41"/>
      <c r="KSS232" s="41"/>
      <c r="KST232" s="41"/>
      <c r="KSU232" s="41"/>
      <c r="KSV232" s="41"/>
      <c r="KSW232" s="41"/>
      <c r="KSX232" s="41"/>
      <c r="KSY232" s="41"/>
      <c r="KSZ232" s="41"/>
      <c r="KTA232" s="41"/>
      <c r="KTB232" s="41"/>
      <c r="KTC232" s="41"/>
      <c r="KTD232" s="41"/>
      <c r="KTE232" s="41"/>
      <c r="KTF232" s="41"/>
      <c r="KTG232" s="41"/>
      <c r="KTH232" s="41"/>
      <c r="KTI232" s="41"/>
      <c r="KTJ232" s="41"/>
      <c r="KTK232" s="41"/>
      <c r="KTL232" s="41"/>
      <c r="KTM232" s="41"/>
      <c r="KTN232" s="41"/>
      <c r="KTO232" s="41"/>
      <c r="KTP232" s="41"/>
      <c r="KTQ232" s="41"/>
      <c r="KTR232" s="41"/>
      <c r="KTS232" s="41"/>
      <c r="KTT232" s="41"/>
      <c r="KTU232" s="41"/>
      <c r="KTV232" s="41"/>
      <c r="KTW232" s="41"/>
      <c r="KTX232" s="41"/>
      <c r="KTY232" s="41"/>
      <c r="KTZ232" s="41"/>
      <c r="KUA232" s="41"/>
      <c r="LBR232" s="41"/>
      <c r="LBS232" s="41"/>
      <c r="LBT232" s="41"/>
      <c r="LBU232" s="41"/>
      <c r="LCG232" s="41"/>
      <c r="LCH232" s="41"/>
      <c r="LCI232" s="41"/>
      <c r="LCJ232" s="41"/>
      <c r="LCK232" s="41"/>
      <c r="LCL232" s="41"/>
      <c r="LCM232" s="41"/>
      <c r="LCN232" s="41"/>
      <c r="LCO232" s="41"/>
      <c r="LCP232" s="41"/>
      <c r="LCQ232" s="41"/>
      <c r="LCR232" s="41"/>
      <c r="LCS232" s="41"/>
      <c r="LCT232" s="41"/>
      <c r="LCU232" s="41"/>
      <c r="LCV232" s="41"/>
      <c r="LCW232" s="41"/>
      <c r="LCX232" s="41"/>
      <c r="LCY232" s="41"/>
      <c r="LCZ232" s="41"/>
      <c r="LDA232" s="41"/>
      <c r="LDB232" s="41"/>
      <c r="LDC232" s="41"/>
      <c r="LDD232" s="41"/>
      <c r="LDE232" s="41"/>
      <c r="LDF232" s="41"/>
      <c r="LDG232" s="41"/>
      <c r="LDH232" s="41"/>
      <c r="LDI232" s="41"/>
      <c r="LDJ232" s="41"/>
      <c r="LDK232" s="41"/>
      <c r="LDL232" s="41"/>
      <c r="LDM232" s="41"/>
      <c r="LDN232" s="41"/>
      <c r="LDO232" s="41"/>
      <c r="LDP232" s="41"/>
      <c r="LDQ232" s="41"/>
      <c r="LDR232" s="41"/>
      <c r="LDS232" s="41"/>
      <c r="LDT232" s="41"/>
      <c r="LDU232" s="41"/>
      <c r="LDV232" s="41"/>
      <c r="LDW232" s="41"/>
      <c r="LLN232" s="41"/>
      <c r="LLO232" s="41"/>
      <c r="LLP232" s="41"/>
      <c r="LLQ232" s="41"/>
      <c r="LMC232" s="41"/>
      <c r="LMD232" s="41"/>
      <c r="LME232" s="41"/>
      <c r="LMF232" s="41"/>
      <c r="LMG232" s="41"/>
      <c r="LMH232" s="41"/>
      <c r="LMI232" s="41"/>
      <c r="LMJ232" s="41"/>
      <c r="LMK232" s="41"/>
      <c r="LML232" s="41"/>
      <c r="LMM232" s="41"/>
      <c r="LMN232" s="41"/>
      <c r="LMO232" s="41"/>
      <c r="LMP232" s="41"/>
      <c r="LMQ232" s="41"/>
      <c r="LMR232" s="41"/>
      <c r="LMS232" s="41"/>
      <c r="LMT232" s="41"/>
      <c r="LMU232" s="41"/>
      <c r="LMV232" s="41"/>
      <c r="LMW232" s="41"/>
      <c r="LMX232" s="41"/>
      <c r="LMY232" s="41"/>
      <c r="LMZ232" s="41"/>
      <c r="LNA232" s="41"/>
      <c r="LNB232" s="41"/>
      <c r="LNC232" s="41"/>
      <c r="LND232" s="41"/>
      <c r="LNE232" s="41"/>
      <c r="LNF232" s="41"/>
      <c r="LNG232" s="41"/>
      <c r="LNH232" s="41"/>
      <c r="LNI232" s="41"/>
      <c r="LNJ232" s="41"/>
      <c r="LNK232" s="41"/>
      <c r="LNL232" s="41"/>
      <c r="LNM232" s="41"/>
      <c r="LNN232" s="41"/>
      <c r="LNO232" s="41"/>
      <c r="LNP232" s="41"/>
      <c r="LNQ232" s="41"/>
      <c r="LNR232" s="41"/>
      <c r="LNS232" s="41"/>
      <c r="LVJ232" s="41"/>
      <c r="LVK232" s="41"/>
      <c r="LVL232" s="41"/>
      <c r="LVM232" s="41"/>
      <c r="LVY232" s="41"/>
      <c r="LVZ232" s="41"/>
      <c r="LWA232" s="41"/>
      <c r="LWB232" s="41"/>
      <c r="LWC232" s="41"/>
      <c r="LWD232" s="41"/>
      <c r="LWE232" s="41"/>
      <c r="LWF232" s="41"/>
      <c r="LWG232" s="41"/>
      <c r="LWH232" s="41"/>
      <c r="LWI232" s="41"/>
      <c r="LWJ232" s="41"/>
      <c r="LWK232" s="41"/>
      <c r="LWL232" s="41"/>
      <c r="LWM232" s="41"/>
      <c r="LWN232" s="41"/>
      <c r="LWO232" s="41"/>
      <c r="LWP232" s="41"/>
      <c r="LWQ232" s="41"/>
      <c r="LWR232" s="41"/>
      <c r="LWS232" s="41"/>
      <c r="LWT232" s="41"/>
      <c r="LWU232" s="41"/>
      <c r="LWV232" s="41"/>
      <c r="LWW232" s="41"/>
      <c r="LWX232" s="41"/>
      <c r="LWY232" s="41"/>
      <c r="LWZ232" s="41"/>
      <c r="LXA232" s="41"/>
      <c r="LXB232" s="41"/>
      <c r="LXC232" s="41"/>
      <c r="LXD232" s="41"/>
      <c r="LXE232" s="41"/>
      <c r="LXF232" s="41"/>
      <c r="LXG232" s="41"/>
      <c r="LXH232" s="41"/>
      <c r="LXI232" s="41"/>
      <c r="LXJ232" s="41"/>
      <c r="LXK232" s="41"/>
      <c r="LXL232" s="41"/>
      <c r="LXM232" s="41"/>
      <c r="LXN232" s="41"/>
      <c r="LXO232" s="41"/>
      <c r="MFF232" s="41"/>
      <c r="MFG232" s="41"/>
      <c r="MFH232" s="41"/>
      <c r="MFI232" s="41"/>
      <c r="MFU232" s="41"/>
      <c r="MFV232" s="41"/>
      <c r="MFW232" s="41"/>
      <c r="MFX232" s="41"/>
      <c r="MFY232" s="41"/>
      <c r="MFZ232" s="41"/>
      <c r="MGA232" s="41"/>
      <c r="MGB232" s="41"/>
      <c r="MGC232" s="41"/>
      <c r="MGD232" s="41"/>
      <c r="MGE232" s="41"/>
      <c r="MGF232" s="41"/>
      <c r="MGG232" s="41"/>
      <c r="MGH232" s="41"/>
      <c r="MGI232" s="41"/>
      <c r="MGJ232" s="41"/>
      <c r="MGK232" s="41"/>
      <c r="MGL232" s="41"/>
      <c r="MGM232" s="41"/>
      <c r="MGN232" s="41"/>
      <c r="MGO232" s="41"/>
      <c r="MGP232" s="41"/>
      <c r="MGQ232" s="41"/>
      <c r="MGR232" s="41"/>
      <c r="MGS232" s="41"/>
      <c r="MGT232" s="41"/>
      <c r="MGU232" s="41"/>
      <c r="MGV232" s="41"/>
      <c r="MGW232" s="41"/>
      <c r="MGX232" s="41"/>
      <c r="MGY232" s="41"/>
      <c r="MGZ232" s="41"/>
      <c r="MHA232" s="41"/>
      <c r="MHB232" s="41"/>
      <c r="MHC232" s="41"/>
      <c r="MHD232" s="41"/>
      <c r="MHE232" s="41"/>
      <c r="MHF232" s="41"/>
      <c r="MHG232" s="41"/>
      <c r="MHH232" s="41"/>
      <c r="MHI232" s="41"/>
      <c r="MHJ232" s="41"/>
      <c r="MHK232" s="41"/>
      <c r="MPB232" s="41"/>
      <c r="MPC232" s="41"/>
      <c r="MPD232" s="41"/>
      <c r="MPE232" s="41"/>
      <c r="MPQ232" s="41"/>
      <c r="MPR232" s="41"/>
      <c r="MPS232" s="41"/>
      <c r="MPT232" s="41"/>
      <c r="MPU232" s="41"/>
      <c r="MPV232" s="41"/>
      <c r="MPW232" s="41"/>
      <c r="MPX232" s="41"/>
      <c r="MPY232" s="41"/>
      <c r="MPZ232" s="41"/>
      <c r="MQA232" s="41"/>
      <c r="MQB232" s="41"/>
      <c r="MQC232" s="41"/>
      <c r="MQD232" s="41"/>
      <c r="MQE232" s="41"/>
      <c r="MQF232" s="41"/>
      <c r="MQG232" s="41"/>
      <c r="MQH232" s="41"/>
      <c r="MQI232" s="41"/>
      <c r="MQJ232" s="41"/>
      <c r="MQK232" s="41"/>
      <c r="MQL232" s="41"/>
      <c r="MQM232" s="41"/>
      <c r="MQN232" s="41"/>
      <c r="MQO232" s="41"/>
      <c r="MQP232" s="41"/>
      <c r="MQQ232" s="41"/>
      <c r="MQR232" s="41"/>
      <c r="MQS232" s="41"/>
      <c r="MQT232" s="41"/>
      <c r="MQU232" s="41"/>
      <c r="MQV232" s="41"/>
      <c r="MQW232" s="41"/>
      <c r="MQX232" s="41"/>
      <c r="MQY232" s="41"/>
      <c r="MQZ232" s="41"/>
      <c r="MRA232" s="41"/>
      <c r="MRB232" s="41"/>
      <c r="MRC232" s="41"/>
      <c r="MRD232" s="41"/>
      <c r="MRE232" s="41"/>
      <c r="MRF232" s="41"/>
      <c r="MRG232" s="41"/>
      <c r="MYX232" s="41"/>
      <c r="MYY232" s="41"/>
      <c r="MYZ232" s="41"/>
      <c r="MZA232" s="41"/>
      <c r="MZM232" s="41"/>
      <c r="MZN232" s="41"/>
      <c r="MZO232" s="41"/>
      <c r="MZP232" s="41"/>
      <c r="MZQ232" s="41"/>
      <c r="MZR232" s="41"/>
      <c r="MZS232" s="41"/>
      <c r="MZT232" s="41"/>
      <c r="MZU232" s="41"/>
      <c r="MZV232" s="41"/>
      <c r="MZW232" s="41"/>
      <c r="MZX232" s="41"/>
      <c r="MZY232" s="41"/>
      <c r="MZZ232" s="41"/>
      <c r="NAA232" s="41"/>
      <c r="NAB232" s="41"/>
      <c r="NAC232" s="41"/>
      <c r="NAD232" s="41"/>
      <c r="NAE232" s="41"/>
      <c r="NAF232" s="41"/>
      <c r="NAG232" s="41"/>
      <c r="NAH232" s="41"/>
      <c r="NAI232" s="41"/>
      <c r="NAJ232" s="41"/>
      <c r="NAK232" s="41"/>
      <c r="NAL232" s="41"/>
      <c r="NAM232" s="41"/>
      <c r="NAN232" s="41"/>
      <c r="NAO232" s="41"/>
      <c r="NAP232" s="41"/>
      <c r="NAQ232" s="41"/>
      <c r="NAR232" s="41"/>
      <c r="NAS232" s="41"/>
      <c r="NAT232" s="41"/>
      <c r="NAU232" s="41"/>
      <c r="NAV232" s="41"/>
      <c r="NAW232" s="41"/>
      <c r="NAX232" s="41"/>
      <c r="NAY232" s="41"/>
      <c r="NAZ232" s="41"/>
      <c r="NBA232" s="41"/>
      <c r="NBB232" s="41"/>
      <c r="NBC232" s="41"/>
      <c r="NIT232" s="41"/>
      <c r="NIU232" s="41"/>
      <c r="NIV232" s="41"/>
      <c r="NIW232" s="41"/>
      <c r="NJI232" s="41"/>
      <c r="NJJ232" s="41"/>
      <c r="NJK232" s="41"/>
      <c r="NJL232" s="41"/>
      <c r="NJM232" s="41"/>
      <c r="NJN232" s="41"/>
      <c r="NJO232" s="41"/>
      <c r="NJP232" s="41"/>
      <c r="NJQ232" s="41"/>
      <c r="NJR232" s="41"/>
      <c r="NJS232" s="41"/>
      <c r="NJT232" s="41"/>
      <c r="NJU232" s="41"/>
      <c r="NJV232" s="41"/>
      <c r="NJW232" s="41"/>
      <c r="NJX232" s="41"/>
      <c r="NJY232" s="41"/>
      <c r="NJZ232" s="41"/>
      <c r="NKA232" s="41"/>
      <c r="NKB232" s="41"/>
      <c r="NKC232" s="41"/>
      <c r="NKD232" s="41"/>
      <c r="NKE232" s="41"/>
      <c r="NKF232" s="41"/>
      <c r="NKG232" s="41"/>
      <c r="NKH232" s="41"/>
      <c r="NKI232" s="41"/>
      <c r="NKJ232" s="41"/>
      <c r="NKK232" s="41"/>
      <c r="NKL232" s="41"/>
      <c r="NKM232" s="41"/>
      <c r="NKN232" s="41"/>
      <c r="NKO232" s="41"/>
      <c r="NKP232" s="41"/>
      <c r="NKQ232" s="41"/>
      <c r="NKR232" s="41"/>
      <c r="NKS232" s="41"/>
      <c r="NKT232" s="41"/>
      <c r="NKU232" s="41"/>
      <c r="NKV232" s="41"/>
      <c r="NKW232" s="41"/>
      <c r="NKX232" s="41"/>
      <c r="NKY232" s="41"/>
      <c r="NSP232" s="41"/>
      <c r="NSQ232" s="41"/>
      <c r="NSR232" s="41"/>
      <c r="NSS232" s="41"/>
      <c r="NTE232" s="41"/>
      <c r="NTF232" s="41"/>
      <c r="NTG232" s="41"/>
      <c r="NTH232" s="41"/>
      <c r="NTI232" s="41"/>
      <c r="NTJ232" s="41"/>
      <c r="NTK232" s="41"/>
      <c r="NTL232" s="41"/>
      <c r="NTM232" s="41"/>
      <c r="NTN232" s="41"/>
      <c r="NTO232" s="41"/>
      <c r="NTP232" s="41"/>
      <c r="NTQ232" s="41"/>
      <c r="NTR232" s="41"/>
      <c r="NTS232" s="41"/>
      <c r="NTT232" s="41"/>
      <c r="NTU232" s="41"/>
      <c r="NTV232" s="41"/>
      <c r="NTW232" s="41"/>
      <c r="NTX232" s="41"/>
      <c r="NTY232" s="41"/>
      <c r="NTZ232" s="41"/>
      <c r="NUA232" s="41"/>
      <c r="NUB232" s="41"/>
      <c r="NUC232" s="41"/>
      <c r="NUD232" s="41"/>
      <c r="NUE232" s="41"/>
      <c r="NUF232" s="41"/>
      <c r="NUG232" s="41"/>
      <c r="NUH232" s="41"/>
      <c r="NUI232" s="41"/>
      <c r="NUJ232" s="41"/>
      <c r="NUK232" s="41"/>
      <c r="NUL232" s="41"/>
      <c r="NUM232" s="41"/>
      <c r="NUN232" s="41"/>
      <c r="NUO232" s="41"/>
      <c r="NUP232" s="41"/>
      <c r="NUQ232" s="41"/>
      <c r="NUR232" s="41"/>
      <c r="NUS232" s="41"/>
      <c r="NUT232" s="41"/>
      <c r="NUU232" s="41"/>
      <c r="OCL232" s="41"/>
      <c r="OCM232" s="41"/>
      <c r="OCN232" s="41"/>
      <c r="OCO232" s="41"/>
      <c r="ODA232" s="41"/>
      <c r="ODB232" s="41"/>
      <c r="ODC232" s="41"/>
      <c r="ODD232" s="41"/>
      <c r="ODE232" s="41"/>
      <c r="ODF232" s="41"/>
      <c r="ODG232" s="41"/>
      <c r="ODH232" s="41"/>
      <c r="ODI232" s="41"/>
      <c r="ODJ232" s="41"/>
      <c r="ODK232" s="41"/>
      <c r="ODL232" s="41"/>
      <c r="ODM232" s="41"/>
      <c r="ODN232" s="41"/>
      <c r="ODO232" s="41"/>
      <c r="ODP232" s="41"/>
      <c r="ODQ232" s="41"/>
      <c r="ODR232" s="41"/>
      <c r="ODS232" s="41"/>
      <c r="ODT232" s="41"/>
      <c r="ODU232" s="41"/>
      <c r="ODV232" s="41"/>
      <c r="ODW232" s="41"/>
      <c r="ODX232" s="41"/>
      <c r="ODY232" s="41"/>
      <c r="ODZ232" s="41"/>
      <c r="OEA232" s="41"/>
      <c r="OEB232" s="41"/>
      <c r="OEC232" s="41"/>
      <c r="OED232" s="41"/>
      <c r="OEE232" s="41"/>
      <c r="OEF232" s="41"/>
      <c r="OEG232" s="41"/>
      <c r="OEH232" s="41"/>
      <c r="OEI232" s="41"/>
      <c r="OEJ232" s="41"/>
      <c r="OEK232" s="41"/>
      <c r="OEL232" s="41"/>
      <c r="OEM232" s="41"/>
      <c r="OEN232" s="41"/>
      <c r="OEO232" s="41"/>
      <c r="OEP232" s="41"/>
      <c r="OEQ232" s="41"/>
      <c r="OMH232" s="41"/>
      <c r="OMI232" s="41"/>
      <c r="OMJ232" s="41"/>
      <c r="OMK232" s="41"/>
      <c r="OMW232" s="41"/>
      <c r="OMX232" s="41"/>
      <c r="OMY232" s="41"/>
      <c r="OMZ232" s="41"/>
      <c r="ONA232" s="41"/>
      <c r="ONB232" s="41"/>
      <c r="ONC232" s="41"/>
      <c r="OND232" s="41"/>
      <c r="ONE232" s="41"/>
      <c r="ONF232" s="41"/>
      <c r="ONG232" s="41"/>
      <c r="ONH232" s="41"/>
      <c r="ONI232" s="41"/>
      <c r="ONJ232" s="41"/>
      <c r="ONK232" s="41"/>
      <c r="ONL232" s="41"/>
      <c r="ONM232" s="41"/>
      <c r="ONN232" s="41"/>
      <c r="ONO232" s="41"/>
      <c r="ONP232" s="41"/>
      <c r="ONQ232" s="41"/>
      <c r="ONR232" s="41"/>
      <c r="ONS232" s="41"/>
      <c r="ONT232" s="41"/>
      <c r="ONU232" s="41"/>
      <c r="ONV232" s="41"/>
      <c r="ONW232" s="41"/>
      <c r="ONX232" s="41"/>
      <c r="ONY232" s="41"/>
      <c r="ONZ232" s="41"/>
      <c r="OOA232" s="41"/>
      <c r="OOB232" s="41"/>
      <c r="OOC232" s="41"/>
      <c r="OOD232" s="41"/>
      <c r="OOE232" s="41"/>
      <c r="OOF232" s="41"/>
      <c r="OOG232" s="41"/>
      <c r="OOH232" s="41"/>
      <c r="OOI232" s="41"/>
      <c r="OOJ232" s="41"/>
      <c r="OOK232" s="41"/>
      <c r="OOL232" s="41"/>
      <c r="OOM232" s="41"/>
      <c r="OWD232" s="41"/>
      <c r="OWE232" s="41"/>
      <c r="OWF232" s="41"/>
      <c r="OWG232" s="41"/>
      <c r="OWS232" s="41"/>
      <c r="OWT232" s="41"/>
      <c r="OWU232" s="41"/>
      <c r="OWV232" s="41"/>
      <c r="OWW232" s="41"/>
      <c r="OWX232" s="41"/>
      <c r="OWY232" s="41"/>
      <c r="OWZ232" s="41"/>
      <c r="OXA232" s="41"/>
      <c r="OXB232" s="41"/>
      <c r="OXC232" s="41"/>
      <c r="OXD232" s="41"/>
      <c r="OXE232" s="41"/>
      <c r="OXF232" s="41"/>
      <c r="OXG232" s="41"/>
      <c r="OXH232" s="41"/>
      <c r="OXI232" s="41"/>
      <c r="OXJ232" s="41"/>
      <c r="OXK232" s="41"/>
      <c r="OXL232" s="41"/>
      <c r="OXM232" s="41"/>
      <c r="OXN232" s="41"/>
      <c r="OXO232" s="41"/>
      <c r="OXP232" s="41"/>
      <c r="OXQ232" s="41"/>
      <c r="OXR232" s="41"/>
      <c r="OXS232" s="41"/>
      <c r="OXT232" s="41"/>
      <c r="OXU232" s="41"/>
      <c r="OXV232" s="41"/>
      <c r="OXW232" s="41"/>
      <c r="OXX232" s="41"/>
      <c r="OXY232" s="41"/>
      <c r="OXZ232" s="41"/>
      <c r="OYA232" s="41"/>
      <c r="OYB232" s="41"/>
      <c r="OYC232" s="41"/>
      <c r="OYD232" s="41"/>
      <c r="OYE232" s="41"/>
      <c r="OYF232" s="41"/>
      <c r="OYG232" s="41"/>
      <c r="OYH232" s="41"/>
      <c r="OYI232" s="41"/>
      <c r="PFZ232" s="41"/>
      <c r="PGA232" s="41"/>
      <c r="PGB232" s="41"/>
      <c r="PGC232" s="41"/>
      <c r="PGO232" s="41"/>
      <c r="PGP232" s="41"/>
      <c r="PGQ232" s="41"/>
      <c r="PGR232" s="41"/>
      <c r="PGS232" s="41"/>
      <c r="PGT232" s="41"/>
      <c r="PGU232" s="41"/>
      <c r="PGV232" s="41"/>
      <c r="PGW232" s="41"/>
      <c r="PGX232" s="41"/>
      <c r="PGY232" s="41"/>
      <c r="PGZ232" s="41"/>
      <c r="PHA232" s="41"/>
      <c r="PHB232" s="41"/>
      <c r="PHC232" s="41"/>
      <c r="PHD232" s="41"/>
      <c r="PHE232" s="41"/>
      <c r="PHF232" s="41"/>
      <c r="PHG232" s="41"/>
      <c r="PHH232" s="41"/>
      <c r="PHI232" s="41"/>
      <c r="PHJ232" s="41"/>
      <c r="PHK232" s="41"/>
      <c r="PHL232" s="41"/>
      <c r="PHM232" s="41"/>
      <c r="PHN232" s="41"/>
      <c r="PHO232" s="41"/>
      <c r="PHP232" s="41"/>
      <c r="PHQ232" s="41"/>
      <c r="PHR232" s="41"/>
      <c r="PHS232" s="41"/>
      <c r="PHT232" s="41"/>
      <c r="PHU232" s="41"/>
      <c r="PHV232" s="41"/>
      <c r="PHW232" s="41"/>
      <c r="PHX232" s="41"/>
      <c r="PHY232" s="41"/>
      <c r="PHZ232" s="41"/>
      <c r="PIA232" s="41"/>
      <c r="PIB232" s="41"/>
      <c r="PIC232" s="41"/>
      <c r="PID232" s="41"/>
      <c r="PIE232" s="41"/>
      <c r="PPV232" s="41"/>
      <c r="PPW232" s="41"/>
      <c r="PPX232" s="41"/>
      <c r="PPY232" s="41"/>
      <c r="PQK232" s="41"/>
      <c r="PQL232" s="41"/>
      <c r="PQM232" s="41"/>
      <c r="PQN232" s="41"/>
      <c r="PQO232" s="41"/>
      <c r="PQP232" s="41"/>
      <c r="PQQ232" s="41"/>
      <c r="PQR232" s="41"/>
      <c r="PQS232" s="41"/>
      <c r="PQT232" s="41"/>
      <c r="PQU232" s="41"/>
      <c r="PQV232" s="41"/>
      <c r="PQW232" s="41"/>
      <c r="PQX232" s="41"/>
      <c r="PQY232" s="41"/>
      <c r="PQZ232" s="41"/>
      <c r="PRA232" s="41"/>
      <c r="PRB232" s="41"/>
      <c r="PRC232" s="41"/>
      <c r="PRD232" s="41"/>
      <c r="PRE232" s="41"/>
      <c r="PRF232" s="41"/>
      <c r="PRG232" s="41"/>
      <c r="PRH232" s="41"/>
      <c r="PRI232" s="41"/>
      <c r="PRJ232" s="41"/>
      <c r="PRK232" s="41"/>
      <c r="PRL232" s="41"/>
      <c r="PRM232" s="41"/>
      <c r="PRN232" s="41"/>
      <c r="PRO232" s="41"/>
      <c r="PRP232" s="41"/>
      <c r="PRQ232" s="41"/>
      <c r="PRR232" s="41"/>
      <c r="PRS232" s="41"/>
      <c r="PRT232" s="41"/>
      <c r="PRU232" s="41"/>
      <c r="PRV232" s="41"/>
      <c r="PRW232" s="41"/>
      <c r="PRX232" s="41"/>
      <c r="PRY232" s="41"/>
      <c r="PRZ232" s="41"/>
      <c r="PSA232" s="41"/>
      <c r="PZR232" s="41"/>
      <c r="PZS232" s="41"/>
      <c r="PZT232" s="41"/>
      <c r="PZU232" s="41"/>
      <c r="QAG232" s="41"/>
      <c r="QAH232" s="41"/>
      <c r="QAI232" s="41"/>
      <c r="QAJ232" s="41"/>
      <c r="QAK232" s="41"/>
      <c r="QAL232" s="41"/>
      <c r="QAM232" s="41"/>
      <c r="QAN232" s="41"/>
      <c r="QAO232" s="41"/>
      <c r="QAP232" s="41"/>
      <c r="QAQ232" s="41"/>
      <c r="QAR232" s="41"/>
      <c r="QAS232" s="41"/>
      <c r="QAT232" s="41"/>
      <c r="QAU232" s="41"/>
      <c r="QAV232" s="41"/>
      <c r="QAW232" s="41"/>
      <c r="QAX232" s="41"/>
      <c r="QAY232" s="41"/>
      <c r="QAZ232" s="41"/>
      <c r="QBA232" s="41"/>
      <c r="QBB232" s="41"/>
      <c r="QBC232" s="41"/>
      <c r="QBD232" s="41"/>
      <c r="QBE232" s="41"/>
      <c r="QBF232" s="41"/>
      <c r="QBG232" s="41"/>
      <c r="QBH232" s="41"/>
      <c r="QBI232" s="41"/>
      <c r="QBJ232" s="41"/>
      <c r="QBK232" s="41"/>
      <c r="QBL232" s="41"/>
      <c r="QBM232" s="41"/>
      <c r="QBN232" s="41"/>
      <c r="QBO232" s="41"/>
      <c r="QBP232" s="41"/>
      <c r="QBQ232" s="41"/>
      <c r="QBR232" s="41"/>
      <c r="QBS232" s="41"/>
      <c r="QBT232" s="41"/>
      <c r="QBU232" s="41"/>
      <c r="QBV232" s="41"/>
      <c r="QBW232" s="41"/>
      <c r="QJN232" s="41"/>
      <c r="QJO232" s="41"/>
      <c r="QJP232" s="41"/>
      <c r="QJQ232" s="41"/>
      <c r="QKC232" s="41"/>
      <c r="QKD232" s="41"/>
      <c r="QKE232" s="41"/>
      <c r="QKF232" s="41"/>
      <c r="QKG232" s="41"/>
      <c r="QKH232" s="41"/>
      <c r="QKI232" s="41"/>
      <c r="QKJ232" s="41"/>
      <c r="QKK232" s="41"/>
      <c r="QKL232" s="41"/>
      <c r="QKM232" s="41"/>
      <c r="QKN232" s="41"/>
      <c r="QKO232" s="41"/>
      <c r="QKP232" s="41"/>
      <c r="QKQ232" s="41"/>
      <c r="QKR232" s="41"/>
      <c r="QKS232" s="41"/>
      <c r="QKT232" s="41"/>
      <c r="QKU232" s="41"/>
      <c r="QKV232" s="41"/>
      <c r="QKW232" s="41"/>
      <c r="QKX232" s="41"/>
      <c r="QKY232" s="41"/>
      <c r="QKZ232" s="41"/>
      <c r="QLA232" s="41"/>
      <c r="QLB232" s="41"/>
      <c r="QLC232" s="41"/>
      <c r="QLD232" s="41"/>
      <c r="QLE232" s="41"/>
      <c r="QLF232" s="41"/>
      <c r="QLG232" s="41"/>
      <c r="QLH232" s="41"/>
      <c r="QLI232" s="41"/>
      <c r="QLJ232" s="41"/>
      <c r="QLK232" s="41"/>
      <c r="QLL232" s="41"/>
      <c r="QLM232" s="41"/>
      <c r="QLN232" s="41"/>
      <c r="QLO232" s="41"/>
      <c r="QLP232" s="41"/>
      <c r="QLQ232" s="41"/>
      <c r="QLR232" s="41"/>
      <c r="QLS232" s="41"/>
      <c r="QTJ232" s="41"/>
      <c r="QTK232" s="41"/>
      <c r="QTL232" s="41"/>
      <c r="QTM232" s="41"/>
      <c r="QTY232" s="41"/>
      <c r="QTZ232" s="41"/>
      <c r="QUA232" s="41"/>
      <c r="QUB232" s="41"/>
      <c r="QUC232" s="41"/>
      <c r="QUD232" s="41"/>
      <c r="QUE232" s="41"/>
      <c r="QUF232" s="41"/>
      <c r="QUG232" s="41"/>
      <c r="QUH232" s="41"/>
      <c r="QUI232" s="41"/>
      <c r="QUJ232" s="41"/>
      <c r="QUK232" s="41"/>
      <c r="QUL232" s="41"/>
      <c r="QUM232" s="41"/>
      <c r="QUN232" s="41"/>
      <c r="QUO232" s="41"/>
      <c r="QUP232" s="41"/>
      <c r="QUQ232" s="41"/>
      <c r="QUR232" s="41"/>
      <c r="QUS232" s="41"/>
      <c r="QUT232" s="41"/>
      <c r="QUU232" s="41"/>
      <c r="QUV232" s="41"/>
      <c r="QUW232" s="41"/>
      <c r="QUX232" s="41"/>
      <c r="QUY232" s="41"/>
      <c r="QUZ232" s="41"/>
      <c r="QVA232" s="41"/>
      <c r="QVB232" s="41"/>
      <c r="QVC232" s="41"/>
      <c r="QVD232" s="41"/>
      <c r="QVE232" s="41"/>
      <c r="QVF232" s="41"/>
      <c r="QVG232" s="41"/>
      <c r="QVH232" s="41"/>
      <c r="QVI232" s="41"/>
      <c r="QVJ232" s="41"/>
      <c r="QVK232" s="41"/>
      <c r="QVL232" s="41"/>
      <c r="QVM232" s="41"/>
      <c r="QVN232" s="41"/>
      <c r="QVO232" s="41"/>
      <c r="RDF232" s="41"/>
      <c r="RDG232" s="41"/>
      <c r="RDH232" s="41"/>
      <c r="RDI232" s="41"/>
      <c r="RDU232" s="41"/>
      <c r="RDV232" s="41"/>
      <c r="RDW232" s="41"/>
      <c r="RDX232" s="41"/>
      <c r="RDY232" s="41"/>
      <c r="RDZ232" s="41"/>
      <c r="REA232" s="41"/>
      <c r="REB232" s="41"/>
      <c r="REC232" s="41"/>
      <c r="RED232" s="41"/>
      <c r="REE232" s="41"/>
      <c r="REF232" s="41"/>
      <c r="REG232" s="41"/>
      <c r="REH232" s="41"/>
      <c r="REI232" s="41"/>
      <c r="REJ232" s="41"/>
      <c r="REK232" s="41"/>
      <c r="REL232" s="41"/>
      <c r="REM232" s="41"/>
      <c r="REN232" s="41"/>
      <c r="REO232" s="41"/>
      <c r="REP232" s="41"/>
      <c r="REQ232" s="41"/>
      <c r="RER232" s="41"/>
      <c r="RES232" s="41"/>
      <c r="RET232" s="41"/>
      <c r="REU232" s="41"/>
      <c r="REV232" s="41"/>
      <c r="REW232" s="41"/>
      <c r="REX232" s="41"/>
      <c r="REY232" s="41"/>
      <c r="REZ232" s="41"/>
      <c r="RFA232" s="41"/>
      <c r="RFB232" s="41"/>
      <c r="RFC232" s="41"/>
      <c r="RFD232" s="41"/>
      <c r="RFE232" s="41"/>
      <c r="RFF232" s="41"/>
      <c r="RFG232" s="41"/>
      <c r="RFH232" s="41"/>
      <c r="RFI232" s="41"/>
      <c r="RFJ232" s="41"/>
      <c r="RFK232" s="41"/>
      <c r="RNB232" s="41"/>
      <c r="RNC232" s="41"/>
      <c r="RND232" s="41"/>
      <c r="RNE232" s="41"/>
      <c r="RNQ232" s="41"/>
      <c r="RNR232" s="41"/>
      <c r="RNS232" s="41"/>
      <c r="RNT232" s="41"/>
      <c r="RNU232" s="41"/>
      <c r="RNV232" s="41"/>
      <c r="RNW232" s="41"/>
      <c r="RNX232" s="41"/>
      <c r="RNY232" s="41"/>
      <c r="RNZ232" s="41"/>
      <c r="ROA232" s="41"/>
      <c r="ROB232" s="41"/>
      <c r="ROC232" s="41"/>
      <c r="ROD232" s="41"/>
      <c r="ROE232" s="41"/>
      <c r="ROF232" s="41"/>
      <c r="ROG232" s="41"/>
      <c r="ROH232" s="41"/>
      <c r="ROI232" s="41"/>
      <c r="ROJ232" s="41"/>
      <c r="ROK232" s="41"/>
      <c r="ROL232" s="41"/>
      <c r="ROM232" s="41"/>
      <c r="RON232" s="41"/>
      <c r="ROO232" s="41"/>
      <c r="ROP232" s="41"/>
      <c r="ROQ232" s="41"/>
      <c r="ROR232" s="41"/>
      <c r="ROS232" s="41"/>
      <c r="ROT232" s="41"/>
      <c r="ROU232" s="41"/>
      <c r="ROV232" s="41"/>
      <c r="ROW232" s="41"/>
      <c r="ROX232" s="41"/>
      <c r="ROY232" s="41"/>
      <c r="ROZ232" s="41"/>
      <c r="RPA232" s="41"/>
      <c r="RPB232" s="41"/>
      <c r="RPC232" s="41"/>
      <c r="RPD232" s="41"/>
      <c r="RPE232" s="41"/>
      <c r="RPF232" s="41"/>
      <c r="RPG232" s="41"/>
      <c r="RWX232" s="41"/>
      <c r="RWY232" s="41"/>
      <c r="RWZ232" s="41"/>
      <c r="RXA232" s="41"/>
      <c r="RXM232" s="41"/>
      <c r="RXN232" s="41"/>
      <c r="RXO232" s="41"/>
      <c r="RXP232" s="41"/>
      <c r="RXQ232" s="41"/>
      <c r="RXR232" s="41"/>
      <c r="RXS232" s="41"/>
      <c r="RXT232" s="41"/>
      <c r="RXU232" s="41"/>
      <c r="RXV232" s="41"/>
      <c r="RXW232" s="41"/>
      <c r="RXX232" s="41"/>
      <c r="RXY232" s="41"/>
      <c r="RXZ232" s="41"/>
      <c r="RYA232" s="41"/>
      <c r="RYB232" s="41"/>
      <c r="RYC232" s="41"/>
      <c r="RYD232" s="41"/>
      <c r="RYE232" s="41"/>
      <c r="RYF232" s="41"/>
      <c r="RYG232" s="41"/>
      <c r="RYH232" s="41"/>
      <c r="RYI232" s="41"/>
      <c r="RYJ232" s="41"/>
      <c r="RYK232" s="41"/>
      <c r="RYL232" s="41"/>
      <c r="RYM232" s="41"/>
      <c r="RYN232" s="41"/>
      <c r="RYO232" s="41"/>
      <c r="RYP232" s="41"/>
      <c r="RYQ232" s="41"/>
      <c r="RYR232" s="41"/>
      <c r="RYS232" s="41"/>
      <c r="RYT232" s="41"/>
      <c r="RYU232" s="41"/>
      <c r="RYV232" s="41"/>
      <c r="RYW232" s="41"/>
      <c r="RYX232" s="41"/>
      <c r="RYY232" s="41"/>
      <c r="RYZ232" s="41"/>
      <c r="RZA232" s="41"/>
      <c r="RZB232" s="41"/>
      <c r="RZC232" s="41"/>
      <c r="SGT232" s="41"/>
      <c r="SGU232" s="41"/>
      <c r="SGV232" s="41"/>
      <c r="SGW232" s="41"/>
      <c r="SHI232" s="41"/>
      <c r="SHJ232" s="41"/>
      <c r="SHK232" s="41"/>
      <c r="SHL232" s="41"/>
      <c r="SHM232" s="41"/>
      <c r="SHN232" s="41"/>
      <c r="SHO232" s="41"/>
      <c r="SHP232" s="41"/>
      <c r="SHQ232" s="41"/>
      <c r="SHR232" s="41"/>
      <c r="SHS232" s="41"/>
      <c r="SHT232" s="41"/>
      <c r="SHU232" s="41"/>
      <c r="SHV232" s="41"/>
      <c r="SHW232" s="41"/>
      <c r="SHX232" s="41"/>
      <c r="SHY232" s="41"/>
      <c r="SHZ232" s="41"/>
      <c r="SIA232" s="41"/>
      <c r="SIB232" s="41"/>
      <c r="SIC232" s="41"/>
      <c r="SID232" s="41"/>
      <c r="SIE232" s="41"/>
      <c r="SIF232" s="41"/>
      <c r="SIG232" s="41"/>
      <c r="SIH232" s="41"/>
      <c r="SII232" s="41"/>
      <c r="SIJ232" s="41"/>
      <c r="SIK232" s="41"/>
      <c r="SIL232" s="41"/>
      <c r="SIM232" s="41"/>
      <c r="SIN232" s="41"/>
      <c r="SIO232" s="41"/>
      <c r="SIP232" s="41"/>
      <c r="SIQ232" s="41"/>
      <c r="SIR232" s="41"/>
      <c r="SIS232" s="41"/>
      <c r="SIT232" s="41"/>
      <c r="SIU232" s="41"/>
      <c r="SIV232" s="41"/>
      <c r="SIW232" s="41"/>
      <c r="SIX232" s="41"/>
      <c r="SIY232" s="41"/>
      <c r="SQP232" s="41"/>
      <c r="SQQ232" s="41"/>
      <c r="SQR232" s="41"/>
      <c r="SQS232" s="41"/>
      <c r="SRE232" s="41"/>
      <c r="SRF232" s="41"/>
      <c r="SRG232" s="41"/>
      <c r="SRH232" s="41"/>
      <c r="SRI232" s="41"/>
      <c r="SRJ232" s="41"/>
      <c r="SRK232" s="41"/>
      <c r="SRL232" s="41"/>
      <c r="SRM232" s="41"/>
      <c r="SRN232" s="41"/>
      <c r="SRO232" s="41"/>
      <c r="SRP232" s="41"/>
      <c r="SRQ232" s="41"/>
      <c r="SRR232" s="41"/>
      <c r="SRS232" s="41"/>
      <c r="SRT232" s="41"/>
      <c r="SRU232" s="41"/>
      <c r="SRV232" s="41"/>
      <c r="SRW232" s="41"/>
      <c r="SRX232" s="41"/>
      <c r="SRY232" s="41"/>
      <c r="SRZ232" s="41"/>
      <c r="SSA232" s="41"/>
      <c r="SSB232" s="41"/>
      <c r="SSC232" s="41"/>
      <c r="SSD232" s="41"/>
      <c r="SSE232" s="41"/>
      <c r="SSF232" s="41"/>
      <c r="SSG232" s="41"/>
      <c r="SSH232" s="41"/>
      <c r="SSI232" s="41"/>
      <c r="SSJ232" s="41"/>
      <c r="SSK232" s="41"/>
      <c r="SSL232" s="41"/>
      <c r="SSM232" s="41"/>
      <c r="SSN232" s="41"/>
      <c r="SSO232" s="41"/>
      <c r="SSP232" s="41"/>
      <c r="SSQ232" s="41"/>
      <c r="SSR232" s="41"/>
      <c r="SSS232" s="41"/>
      <c r="SST232" s="41"/>
      <c r="SSU232" s="41"/>
      <c r="TAL232" s="41"/>
      <c r="TAM232" s="41"/>
      <c r="TAN232" s="41"/>
      <c r="TAO232" s="41"/>
      <c r="TBA232" s="41"/>
      <c r="TBB232" s="41"/>
      <c r="TBC232" s="41"/>
      <c r="TBD232" s="41"/>
      <c r="TBE232" s="41"/>
      <c r="TBF232" s="41"/>
      <c r="TBG232" s="41"/>
      <c r="TBH232" s="41"/>
      <c r="TBI232" s="41"/>
      <c r="TBJ232" s="41"/>
      <c r="TBK232" s="41"/>
      <c r="TBL232" s="41"/>
      <c r="TBM232" s="41"/>
      <c r="TBN232" s="41"/>
      <c r="TBO232" s="41"/>
      <c r="TBP232" s="41"/>
      <c r="TBQ232" s="41"/>
      <c r="TBR232" s="41"/>
      <c r="TBS232" s="41"/>
      <c r="TBT232" s="41"/>
      <c r="TBU232" s="41"/>
      <c r="TBV232" s="41"/>
      <c r="TBW232" s="41"/>
      <c r="TBX232" s="41"/>
      <c r="TBY232" s="41"/>
      <c r="TBZ232" s="41"/>
      <c r="TCA232" s="41"/>
      <c r="TCB232" s="41"/>
      <c r="TCC232" s="41"/>
      <c r="TCD232" s="41"/>
      <c r="TCE232" s="41"/>
      <c r="TCF232" s="41"/>
      <c r="TCG232" s="41"/>
      <c r="TCH232" s="41"/>
      <c r="TCI232" s="41"/>
      <c r="TCJ232" s="41"/>
      <c r="TCK232" s="41"/>
      <c r="TCL232" s="41"/>
      <c r="TCM232" s="41"/>
      <c r="TCN232" s="41"/>
      <c r="TCO232" s="41"/>
      <c r="TCP232" s="41"/>
      <c r="TCQ232" s="41"/>
      <c r="TKH232" s="41"/>
      <c r="TKI232" s="41"/>
      <c r="TKJ232" s="41"/>
      <c r="TKK232" s="41"/>
      <c r="TKW232" s="41"/>
      <c r="TKX232" s="41"/>
      <c r="TKY232" s="41"/>
      <c r="TKZ232" s="41"/>
      <c r="TLA232" s="41"/>
      <c r="TLB232" s="41"/>
      <c r="TLC232" s="41"/>
      <c r="TLD232" s="41"/>
      <c r="TLE232" s="41"/>
      <c r="TLF232" s="41"/>
      <c r="TLG232" s="41"/>
      <c r="TLH232" s="41"/>
      <c r="TLI232" s="41"/>
      <c r="TLJ232" s="41"/>
      <c r="TLK232" s="41"/>
      <c r="TLL232" s="41"/>
      <c r="TLM232" s="41"/>
      <c r="TLN232" s="41"/>
      <c r="TLO232" s="41"/>
      <c r="TLP232" s="41"/>
      <c r="TLQ232" s="41"/>
      <c r="TLR232" s="41"/>
      <c r="TLS232" s="41"/>
      <c r="TLT232" s="41"/>
      <c r="TLU232" s="41"/>
      <c r="TLV232" s="41"/>
      <c r="TLW232" s="41"/>
      <c r="TLX232" s="41"/>
      <c r="TLY232" s="41"/>
      <c r="TLZ232" s="41"/>
      <c r="TMA232" s="41"/>
      <c r="TMB232" s="41"/>
      <c r="TMC232" s="41"/>
      <c r="TMD232" s="41"/>
      <c r="TME232" s="41"/>
      <c r="TMF232" s="41"/>
      <c r="TMG232" s="41"/>
      <c r="TMH232" s="41"/>
      <c r="TMI232" s="41"/>
      <c r="TMJ232" s="41"/>
      <c r="TMK232" s="41"/>
      <c r="TML232" s="41"/>
      <c r="TMM232" s="41"/>
      <c r="TUD232" s="41"/>
      <c r="TUE232" s="41"/>
      <c r="TUF232" s="41"/>
      <c r="TUG232" s="41"/>
      <c r="TUS232" s="41"/>
      <c r="TUT232" s="41"/>
      <c r="TUU232" s="41"/>
      <c r="TUV232" s="41"/>
      <c r="TUW232" s="41"/>
      <c r="TUX232" s="41"/>
      <c r="TUY232" s="41"/>
      <c r="TUZ232" s="41"/>
      <c r="TVA232" s="41"/>
      <c r="TVB232" s="41"/>
      <c r="TVC232" s="41"/>
      <c r="TVD232" s="41"/>
      <c r="TVE232" s="41"/>
      <c r="TVF232" s="41"/>
      <c r="TVG232" s="41"/>
      <c r="TVH232" s="41"/>
      <c r="TVI232" s="41"/>
      <c r="TVJ232" s="41"/>
      <c r="TVK232" s="41"/>
      <c r="TVL232" s="41"/>
      <c r="TVM232" s="41"/>
      <c r="TVN232" s="41"/>
      <c r="TVO232" s="41"/>
      <c r="TVP232" s="41"/>
      <c r="TVQ232" s="41"/>
      <c r="TVR232" s="41"/>
      <c r="TVS232" s="41"/>
      <c r="TVT232" s="41"/>
      <c r="TVU232" s="41"/>
      <c r="TVV232" s="41"/>
      <c r="TVW232" s="41"/>
      <c r="TVX232" s="41"/>
      <c r="TVY232" s="41"/>
      <c r="TVZ232" s="41"/>
      <c r="TWA232" s="41"/>
      <c r="TWB232" s="41"/>
      <c r="TWC232" s="41"/>
      <c r="TWD232" s="41"/>
      <c r="TWE232" s="41"/>
      <c r="TWF232" s="41"/>
      <c r="TWG232" s="41"/>
      <c r="TWH232" s="41"/>
      <c r="TWI232" s="41"/>
      <c r="UDZ232" s="41"/>
      <c r="UEA232" s="41"/>
      <c r="UEB232" s="41"/>
      <c r="UEC232" s="41"/>
      <c r="UEO232" s="41"/>
      <c r="UEP232" s="41"/>
      <c r="UEQ232" s="41"/>
      <c r="UER232" s="41"/>
      <c r="UES232" s="41"/>
      <c r="UET232" s="41"/>
      <c r="UEU232" s="41"/>
      <c r="UEV232" s="41"/>
      <c r="UEW232" s="41"/>
      <c r="UEX232" s="41"/>
      <c r="UEY232" s="41"/>
      <c r="UEZ232" s="41"/>
      <c r="UFA232" s="41"/>
      <c r="UFB232" s="41"/>
      <c r="UFC232" s="41"/>
      <c r="UFD232" s="41"/>
      <c r="UFE232" s="41"/>
      <c r="UFF232" s="41"/>
      <c r="UFG232" s="41"/>
      <c r="UFH232" s="41"/>
      <c r="UFI232" s="41"/>
      <c r="UFJ232" s="41"/>
      <c r="UFK232" s="41"/>
      <c r="UFL232" s="41"/>
      <c r="UFM232" s="41"/>
      <c r="UFN232" s="41"/>
      <c r="UFO232" s="41"/>
      <c r="UFP232" s="41"/>
      <c r="UFQ232" s="41"/>
      <c r="UFR232" s="41"/>
      <c r="UFS232" s="41"/>
      <c r="UFT232" s="41"/>
      <c r="UFU232" s="41"/>
      <c r="UFV232" s="41"/>
      <c r="UFW232" s="41"/>
      <c r="UFX232" s="41"/>
      <c r="UFY232" s="41"/>
      <c r="UFZ232" s="41"/>
      <c r="UGA232" s="41"/>
      <c r="UGB232" s="41"/>
      <c r="UGC232" s="41"/>
      <c r="UGD232" s="41"/>
      <c r="UGE232" s="41"/>
      <c r="UNV232" s="41"/>
      <c r="UNW232" s="41"/>
      <c r="UNX232" s="41"/>
      <c r="UNY232" s="41"/>
      <c r="UOK232" s="41"/>
      <c r="UOL232" s="41"/>
      <c r="UOM232" s="41"/>
      <c r="UON232" s="41"/>
      <c r="UOO232" s="41"/>
      <c r="UOP232" s="41"/>
      <c r="UOQ232" s="41"/>
      <c r="UOR232" s="41"/>
      <c r="UOS232" s="41"/>
      <c r="UOT232" s="41"/>
      <c r="UOU232" s="41"/>
      <c r="UOV232" s="41"/>
      <c r="UOW232" s="41"/>
      <c r="UOX232" s="41"/>
      <c r="UOY232" s="41"/>
      <c r="UOZ232" s="41"/>
      <c r="UPA232" s="41"/>
      <c r="UPB232" s="41"/>
      <c r="UPC232" s="41"/>
      <c r="UPD232" s="41"/>
      <c r="UPE232" s="41"/>
      <c r="UPF232" s="41"/>
      <c r="UPG232" s="41"/>
      <c r="UPH232" s="41"/>
      <c r="UPI232" s="41"/>
      <c r="UPJ232" s="41"/>
      <c r="UPK232" s="41"/>
      <c r="UPL232" s="41"/>
      <c r="UPM232" s="41"/>
      <c r="UPN232" s="41"/>
      <c r="UPO232" s="41"/>
      <c r="UPP232" s="41"/>
      <c r="UPQ232" s="41"/>
      <c r="UPR232" s="41"/>
      <c r="UPS232" s="41"/>
      <c r="UPT232" s="41"/>
      <c r="UPU232" s="41"/>
      <c r="UPV232" s="41"/>
      <c r="UPW232" s="41"/>
      <c r="UPX232" s="41"/>
      <c r="UPY232" s="41"/>
      <c r="UPZ232" s="41"/>
      <c r="UQA232" s="41"/>
      <c r="UXR232" s="41"/>
      <c r="UXS232" s="41"/>
      <c r="UXT232" s="41"/>
      <c r="UXU232" s="41"/>
      <c r="UYG232" s="41"/>
      <c r="UYH232" s="41"/>
      <c r="UYI232" s="41"/>
      <c r="UYJ232" s="41"/>
      <c r="UYK232" s="41"/>
      <c r="UYL232" s="41"/>
      <c r="UYM232" s="41"/>
      <c r="UYN232" s="41"/>
      <c r="UYO232" s="41"/>
      <c r="UYP232" s="41"/>
      <c r="UYQ232" s="41"/>
      <c r="UYR232" s="41"/>
      <c r="UYS232" s="41"/>
      <c r="UYT232" s="41"/>
      <c r="UYU232" s="41"/>
      <c r="UYV232" s="41"/>
      <c r="UYW232" s="41"/>
      <c r="UYX232" s="41"/>
      <c r="UYY232" s="41"/>
      <c r="UYZ232" s="41"/>
      <c r="UZA232" s="41"/>
      <c r="UZB232" s="41"/>
      <c r="UZC232" s="41"/>
      <c r="UZD232" s="41"/>
      <c r="UZE232" s="41"/>
      <c r="UZF232" s="41"/>
      <c r="UZG232" s="41"/>
      <c r="UZH232" s="41"/>
      <c r="UZI232" s="41"/>
      <c r="UZJ232" s="41"/>
      <c r="UZK232" s="41"/>
      <c r="UZL232" s="41"/>
      <c r="UZM232" s="41"/>
      <c r="UZN232" s="41"/>
      <c r="UZO232" s="41"/>
      <c r="UZP232" s="41"/>
      <c r="UZQ232" s="41"/>
      <c r="UZR232" s="41"/>
      <c r="UZS232" s="41"/>
      <c r="UZT232" s="41"/>
      <c r="UZU232" s="41"/>
      <c r="UZV232" s="41"/>
      <c r="UZW232" s="41"/>
      <c r="VHN232" s="41"/>
      <c r="VHO232" s="41"/>
      <c r="VHP232" s="41"/>
      <c r="VHQ232" s="41"/>
      <c r="VIC232" s="41"/>
      <c r="VID232" s="41"/>
      <c r="VIE232" s="41"/>
      <c r="VIF232" s="41"/>
      <c r="VIG232" s="41"/>
      <c r="VIH232" s="41"/>
      <c r="VII232" s="41"/>
      <c r="VIJ232" s="41"/>
      <c r="VIK232" s="41"/>
      <c r="VIL232" s="41"/>
      <c r="VIM232" s="41"/>
      <c r="VIN232" s="41"/>
      <c r="VIO232" s="41"/>
      <c r="VIP232" s="41"/>
      <c r="VIQ232" s="41"/>
      <c r="VIR232" s="41"/>
      <c r="VIS232" s="41"/>
      <c r="VIT232" s="41"/>
      <c r="VIU232" s="41"/>
      <c r="VIV232" s="41"/>
      <c r="VIW232" s="41"/>
      <c r="VIX232" s="41"/>
      <c r="VIY232" s="41"/>
      <c r="VIZ232" s="41"/>
      <c r="VJA232" s="41"/>
      <c r="VJB232" s="41"/>
      <c r="VJC232" s="41"/>
      <c r="VJD232" s="41"/>
      <c r="VJE232" s="41"/>
      <c r="VJF232" s="41"/>
      <c r="VJG232" s="41"/>
      <c r="VJH232" s="41"/>
      <c r="VJI232" s="41"/>
      <c r="VJJ232" s="41"/>
      <c r="VJK232" s="41"/>
      <c r="VJL232" s="41"/>
      <c r="VJM232" s="41"/>
      <c r="VJN232" s="41"/>
      <c r="VJO232" s="41"/>
      <c r="VJP232" s="41"/>
      <c r="VJQ232" s="41"/>
      <c r="VJR232" s="41"/>
      <c r="VJS232" s="41"/>
      <c r="VRJ232" s="41"/>
      <c r="VRK232" s="41"/>
      <c r="VRL232" s="41"/>
      <c r="VRM232" s="41"/>
      <c r="VRY232" s="41"/>
      <c r="VRZ232" s="41"/>
      <c r="VSA232" s="41"/>
      <c r="VSB232" s="41"/>
      <c r="VSC232" s="41"/>
      <c r="VSD232" s="41"/>
      <c r="VSE232" s="41"/>
      <c r="VSF232" s="41"/>
      <c r="VSG232" s="41"/>
      <c r="VSH232" s="41"/>
      <c r="VSI232" s="41"/>
      <c r="VSJ232" s="41"/>
      <c r="VSK232" s="41"/>
      <c r="VSL232" s="41"/>
      <c r="VSM232" s="41"/>
      <c r="VSN232" s="41"/>
      <c r="VSO232" s="41"/>
      <c r="VSP232" s="41"/>
      <c r="VSQ232" s="41"/>
      <c r="VSR232" s="41"/>
      <c r="VSS232" s="41"/>
      <c r="VST232" s="41"/>
      <c r="VSU232" s="41"/>
      <c r="VSV232" s="41"/>
      <c r="VSW232" s="41"/>
      <c r="VSX232" s="41"/>
      <c r="VSY232" s="41"/>
      <c r="VSZ232" s="41"/>
      <c r="VTA232" s="41"/>
      <c r="VTB232" s="41"/>
      <c r="VTC232" s="41"/>
      <c r="VTD232" s="41"/>
      <c r="VTE232" s="41"/>
      <c r="VTF232" s="41"/>
      <c r="VTG232" s="41"/>
      <c r="VTH232" s="41"/>
      <c r="VTI232" s="41"/>
      <c r="VTJ232" s="41"/>
      <c r="VTK232" s="41"/>
      <c r="VTL232" s="41"/>
      <c r="VTM232" s="41"/>
      <c r="VTN232" s="41"/>
      <c r="VTO232" s="41"/>
      <c r="WBF232" s="41"/>
      <c r="WBG232" s="41"/>
      <c r="WBH232" s="41"/>
      <c r="WBI232" s="41"/>
      <c r="WBU232" s="41"/>
      <c r="WBV232" s="41"/>
      <c r="WBW232" s="41"/>
      <c r="WBX232" s="41"/>
      <c r="WBY232" s="41"/>
      <c r="WBZ232" s="41"/>
      <c r="WCA232" s="41"/>
      <c r="WCB232" s="41"/>
      <c r="WCC232" s="41"/>
      <c r="WCD232" s="41"/>
      <c r="WCE232" s="41"/>
      <c r="WCF232" s="41"/>
      <c r="WCG232" s="41"/>
      <c r="WCH232" s="41"/>
      <c r="WCI232" s="41"/>
      <c r="WCJ232" s="41"/>
      <c r="WCK232" s="41"/>
      <c r="WCL232" s="41"/>
      <c r="WCM232" s="41"/>
      <c r="WCN232" s="41"/>
      <c r="WCO232" s="41"/>
      <c r="WCP232" s="41"/>
      <c r="WCQ232" s="41"/>
      <c r="WCR232" s="41"/>
      <c r="WCS232" s="41"/>
      <c r="WCT232" s="41"/>
      <c r="WCU232" s="41"/>
      <c r="WCV232" s="41"/>
      <c r="WCW232" s="41"/>
      <c r="WCX232" s="41"/>
      <c r="WCY232" s="41"/>
      <c r="WCZ232" s="41"/>
      <c r="WDA232" s="41"/>
      <c r="WDB232" s="41"/>
      <c r="WDC232" s="41"/>
      <c r="WDD232" s="41"/>
      <c r="WDE232" s="41"/>
      <c r="WDF232" s="41"/>
      <c r="WDG232" s="41"/>
      <c r="WDH232" s="41"/>
      <c r="WDI232" s="41"/>
      <c r="WDJ232" s="41"/>
      <c r="WDK232" s="41"/>
      <c r="WLB232" s="41"/>
      <c r="WLC232" s="41"/>
      <c r="WLD232" s="41"/>
      <c r="WLE232" s="41"/>
      <c r="WLQ232" s="41"/>
      <c r="WLR232" s="41"/>
      <c r="WLS232" s="41"/>
      <c r="WLT232" s="41"/>
      <c r="WLU232" s="41"/>
      <c r="WLV232" s="41"/>
      <c r="WLW232" s="41"/>
      <c r="WLX232" s="41"/>
      <c r="WLY232" s="41"/>
      <c r="WLZ232" s="41"/>
      <c r="WMA232" s="41"/>
      <c r="WMB232" s="41"/>
      <c r="WMC232" s="41"/>
      <c r="WMD232" s="41"/>
      <c r="WME232" s="41"/>
      <c r="WMF232" s="41"/>
      <c r="WMG232" s="41"/>
      <c r="WMH232" s="41"/>
      <c r="WMI232" s="41"/>
      <c r="WMJ232" s="41"/>
      <c r="WMK232" s="41"/>
      <c r="WML232" s="41"/>
      <c r="WMM232" s="41"/>
      <c r="WMN232" s="41"/>
      <c r="WMO232" s="41"/>
      <c r="WMP232" s="41"/>
      <c r="WMQ232" s="41"/>
      <c r="WMR232" s="41"/>
      <c r="WMS232" s="41"/>
      <c r="WMT232" s="41"/>
      <c r="WMU232" s="41"/>
      <c r="WMV232" s="41"/>
      <c r="WMW232" s="41"/>
      <c r="WMX232" s="41"/>
      <c r="WMY232" s="41"/>
      <c r="WMZ232" s="41"/>
      <c r="WNA232" s="41"/>
      <c r="WNB232" s="41"/>
      <c r="WNC232" s="41"/>
      <c r="WND232" s="41"/>
      <c r="WNE232" s="41"/>
      <c r="WNF232" s="41"/>
      <c r="WNG232" s="41"/>
      <c r="WUX232" s="41"/>
      <c r="WUY232" s="41"/>
      <c r="WUZ232" s="41"/>
      <c r="WVA232" s="41"/>
      <c r="WVM232" s="41"/>
      <c r="WVN232" s="41"/>
      <c r="WVO232" s="41"/>
      <c r="WVP232" s="41"/>
      <c r="WVQ232" s="41"/>
      <c r="WVR232" s="41"/>
      <c r="WVS232" s="41"/>
      <c r="WVT232" s="41"/>
      <c r="WVU232" s="41"/>
      <c r="WVV232" s="41"/>
      <c r="WVW232" s="41"/>
      <c r="WVX232" s="41"/>
      <c r="WVY232" s="41"/>
      <c r="WVZ232" s="41"/>
      <c r="WWA232" s="41"/>
      <c r="WWB232" s="41"/>
      <c r="WWC232" s="41"/>
      <c r="WWD232" s="41"/>
      <c r="WWE232" s="41"/>
      <c r="WWF232" s="41"/>
      <c r="WWG232" s="41"/>
      <c r="WWH232" s="41"/>
      <c r="WWI232" s="41"/>
      <c r="WWJ232" s="41"/>
      <c r="WWK232" s="41"/>
      <c r="WWL232" s="41"/>
      <c r="WWM232" s="41"/>
      <c r="WWN232" s="41"/>
      <c r="WWO232" s="41"/>
      <c r="WWP232" s="41"/>
      <c r="WWQ232" s="41"/>
      <c r="WWR232" s="41"/>
      <c r="WWS232" s="41"/>
      <c r="WWT232" s="41"/>
      <c r="WWU232" s="41"/>
      <c r="WWV232" s="41"/>
      <c r="WWW232" s="41"/>
      <c r="WWX232" s="41"/>
      <c r="WWY232" s="41"/>
      <c r="WWZ232" s="41"/>
      <c r="WXA232" s="41"/>
      <c r="WXB232" s="41"/>
      <c r="WXC232" s="41"/>
    </row>
    <row r="233" spans="1:1017 1029:2041 2053:3065 3077:4089 4101:5113 5125:6137 6149:7161 7173:8185 8197:9209 9221:10233 10245:11257 11269:12281 12293:13305 13317:14329 14341:15353 15365:16175" s="41" customFormat="1" ht="35.1" customHeight="1">
      <c r="A233" s="28"/>
      <c r="B233" s="28"/>
      <c r="C233" s="28"/>
      <c r="D233" s="28"/>
      <c r="E233" s="28"/>
      <c r="F233" s="30"/>
      <c r="G233" s="33"/>
      <c r="H233" s="29"/>
      <c r="I233" s="29"/>
      <c r="J233" s="29"/>
      <c r="K233" s="34"/>
      <c r="L233" s="34"/>
      <c r="M233" s="34"/>
      <c r="N233" s="34"/>
      <c r="O233" s="34"/>
      <c r="P233" s="34"/>
      <c r="Q233" s="34"/>
      <c r="R233" s="34"/>
      <c r="S233" s="47"/>
      <c r="T233" s="47"/>
      <c r="U233" s="47"/>
      <c r="V233" s="47"/>
      <c r="W233" s="48"/>
      <c r="X233" s="48"/>
      <c r="Y233" s="48"/>
      <c r="Z233" s="48"/>
      <c r="AA233" s="47"/>
      <c r="AB233" s="47"/>
      <c r="AC233" s="47"/>
      <c r="AD233" s="47"/>
      <c r="AE233" s="48"/>
      <c r="AF233" s="48"/>
      <c r="AG233" s="48"/>
      <c r="AH233" s="48"/>
      <c r="AI233" s="31"/>
      <c r="AJ233" s="49"/>
      <c r="AK233" s="49"/>
      <c r="AL233" s="67"/>
      <c r="AM233" s="67"/>
      <c r="AN233" s="67"/>
      <c r="AO233" s="67"/>
      <c r="AP233" s="71"/>
      <c r="AQ233" s="71"/>
      <c r="AR233" s="71"/>
      <c r="AS233" s="71"/>
      <c r="AT233" s="72"/>
      <c r="AU233" s="50"/>
      <c r="AV233" s="69"/>
      <c r="AW233" s="70"/>
      <c r="AX233" s="70"/>
      <c r="AY233" s="70"/>
      <c r="AZ233" s="47"/>
      <c r="BA233" s="47"/>
      <c r="BB233" s="47"/>
      <c r="BC233" s="47"/>
      <c r="BD233" s="36"/>
      <c r="BF233" s="28"/>
      <c r="BG233" s="28"/>
      <c r="BH233" s="28"/>
      <c r="BI233" s="28"/>
      <c r="BJ233" s="28"/>
      <c r="BK233" s="28"/>
      <c r="BL233" s="28"/>
      <c r="BM233" s="28"/>
      <c r="BN233" s="28"/>
      <c r="BO233" s="28"/>
      <c r="BP233" s="28"/>
      <c r="BQ233" s="28"/>
      <c r="BR233" s="28"/>
      <c r="BS233" s="28"/>
      <c r="BT233" s="28"/>
      <c r="BU233" s="28"/>
      <c r="BV233" s="28"/>
      <c r="BW233" s="28"/>
      <c r="BX233" s="28"/>
      <c r="BY233" s="28"/>
      <c r="BZ233" s="28"/>
      <c r="CA233" s="28"/>
      <c r="CB233" s="28"/>
      <c r="CC233" s="28"/>
      <c r="CD233" s="28"/>
      <c r="CE233" s="28"/>
      <c r="CF233" s="28"/>
      <c r="CG233" s="28"/>
      <c r="CH233" s="28"/>
      <c r="CI233" s="28"/>
      <c r="CJ233" s="28"/>
      <c r="CK233" s="28"/>
      <c r="CL233" s="28"/>
      <c r="CM233" s="28"/>
      <c r="CN233" s="28"/>
      <c r="CO233" s="28"/>
      <c r="CP233" s="28"/>
      <c r="CQ233" s="28"/>
    </row>
    <row r="234" spans="1:1017 1029:2041 2053:3065 3077:4089 4101:5113 5125:6137 6149:7161 7173:8185 8197:9209 9221:10233 10245:11257 11269:12281 12293:13305 13317:14329 14341:15353 15365:16175" s="41" customFormat="1" ht="35.1" customHeight="1">
      <c r="A234" s="28"/>
      <c r="B234" s="28"/>
      <c r="C234" s="28"/>
      <c r="D234" s="28"/>
      <c r="E234" s="28"/>
      <c r="F234" s="30"/>
      <c r="G234" s="33"/>
      <c r="H234" s="29"/>
      <c r="I234" s="29"/>
      <c r="J234" s="29"/>
      <c r="K234" s="34"/>
      <c r="L234" s="34"/>
      <c r="M234" s="34"/>
      <c r="N234" s="34"/>
      <c r="O234" s="34"/>
      <c r="P234" s="34"/>
      <c r="Q234" s="34"/>
      <c r="R234" s="34"/>
      <c r="S234" s="47"/>
      <c r="T234" s="47"/>
      <c r="U234" s="47"/>
      <c r="V234" s="47"/>
      <c r="W234" s="48"/>
      <c r="X234" s="48"/>
      <c r="Y234" s="48"/>
      <c r="Z234" s="48"/>
      <c r="AA234" s="47"/>
      <c r="AB234" s="47"/>
      <c r="AC234" s="47"/>
      <c r="AD234" s="47"/>
      <c r="AE234" s="48"/>
      <c r="AF234" s="48"/>
      <c r="AG234" s="48"/>
      <c r="AH234" s="48"/>
      <c r="AI234" s="31"/>
      <c r="AJ234" s="49"/>
      <c r="AK234" s="49"/>
      <c r="AL234" s="67"/>
      <c r="AM234" s="67"/>
      <c r="AN234" s="67"/>
      <c r="AO234" s="67"/>
      <c r="AP234" s="71"/>
      <c r="AQ234" s="71"/>
      <c r="AR234" s="71"/>
      <c r="AS234" s="71"/>
      <c r="AT234" s="72"/>
      <c r="AU234" s="50"/>
      <c r="AV234" s="69"/>
      <c r="AW234" s="70"/>
      <c r="AX234" s="70"/>
      <c r="AY234" s="70"/>
      <c r="AZ234" s="47"/>
      <c r="BA234" s="47"/>
      <c r="BB234" s="47"/>
      <c r="BC234" s="47"/>
      <c r="BD234" s="36"/>
      <c r="BF234" s="28"/>
      <c r="BG234" s="28"/>
      <c r="BH234" s="28"/>
      <c r="BI234" s="28"/>
      <c r="BJ234" s="28"/>
      <c r="BK234" s="28"/>
      <c r="BL234" s="28"/>
      <c r="BM234" s="28"/>
      <c r="BN234" s="28"/>
      <c r="BO234" s="28"/>
      <c r="BP234" s="28"/>
      <c r="BQ234" s="28"/>
      <c r="BR234" s="28"/>
      <c r="BS234" s="28"/>
      <c r="BT234" s="28"/>
      <c r="BU234" s="28"/>
      <c r="BV234" s="28"/>
      <c r="BW234" s="28"/>
      <c r="BX234" s="28"/>
      <c r="BY234" s="28"/>
      <c r="BZ234" s="28"/>
      <c r="CA234" s="28"/>
      <c r="CB234" s="28"/>
      <c r="CC234" s="28"/>
      <c r="CD234" s="28"/>
      <c r="CE234" s="28"/>
      <c r="CF234" s="28"/>
      <c r="CG234" s="28"/>
      <c r="CH234" s="28"/>
      <c r="CI234" s="28"/>
      <c r="CJ234" s="28"/>
      <c r="CK234" s="28"/>
      <c r="CL234" s="28"/>
      <c r="CM234" s="28"/>
      <c r="CN234" s="28"/>
      <c r="CO234" s="28"/>
      <c r="CP234" s="28"/>
      <c r="CQ234" s="28"/>
    </row>
    <row r="235" spans="1:1017 1029:2041 2053:3065 3077:4089 4101:5113 5125:6137 6149:7161 7173:8185 8197:9209 9221:10233 10245:11257 11269:12281 12293:13305 13317:14329 14341:15353 15365:16175" s="41" customFormat="1" ht="35.1" customHeight="1">
      <c r="A235" s="28"/>
      <c r="B235" s="28"/>
      <c r="C235" s="28"/>
      <c r="D235" s="28"/>
      <c r="E235" s="28"/>
      <c r="F235" s="30"/>
      <c r="G235" s="33"/>
      <c r="H235" s="29"/>
      <c r="I235" s="29"/>
      <c r="J235" s="29"/>
      <c r="K235" s="34"/>
      <c r="L235" s="34"/>
      <c r="M235" s="34"/>
      <c r="N235" s="34"/>
      <c r="O235" s="34"/>
      <c r="P235" s="34"/>
      <c r="Q235" s="34"/>
      <c r="R235" s="34"/>
      <c r="S235" s="47"/>
      <c r="T235" s="47"/>
      <c r="U235" s="47"/>
      <c r="V235" s="47"/>
      <c r="W235" s="48"/>
      <c r="X235" s="48"/>
      <c r="Y235" s="48"/>
      <c r="Z235" s="48"/>
      <c r="AA235" s="47"/>
      <c r="AB235" s="47"/>
      <c r="AC235" s="47"/>
      <c r="AD235" s="47"/>
      <c r="AE235" s="48"/>
      <c r="AF235" s="48"/>
      <c r="AG235" s="48"/>
      <c r="AH235" s="48"/>
      <c r="AI235" s="31"/>
      <c r="AJ235" s="49"/>
      <c r="AK235" s="49"/>
      <c r="AL235" s="67"/>
      <c r="AM235" s="67"/>
      <c r="AN235" s="67"/>
      <c r="AO235" s="67"/>
      <c r="AP235" s="71"/>
      <c r="AQ235" s="71"/>
      <c r="AR235" s="71"/>
      <c r="AS235" s="71"/>
      <c r="AT235" s="72"/>
      <c r="AU235" s="50"/>
      <c r="AV235" s="69"/>
      <c r="AW235" s="70"/>
      <c r="AX235" s="70"/>
      <c r="AY235" s="70"/>
      <c r="AZ235" s="47"/>
      <c r="BA235" s="47"/>
      <c r="BB235" s="47"/>
      <c r="BC235" s="47"/>
      <c r="BD235" s="36"/>
      <c r="BF235" s="28"/>
      <c r="BG235" s="28"/>
      <c r="BH235" s="28"/>
      <c r="BI235" s="28"/>
      <c r="BJ235" s="28"/>
      <c r="BK235" s="28"/>
      <c r="BL235" s="28"/>
      <c r="BM235" s="28"/>
      <c r="BN235" s="28"/>
      <c r="BO235" s="28"/>
      <c r="BP235" s="28"/>
      <c r="BQ235" s="28"/>
      <c r="BR235" s="28"/>
      <c r="BS235" s="28"/>
      <c r="BT235" s="28"/>
      <c r="BU235" s="28"/>
      <c r="BV235" s="28"/>
      <c r="BW235" s="28"/>
      <c r="BX235" s="28"/>
      <c r="BY235" s="28"/>
      <c r="BZ235" s="28"/>
      <c r="CA235" s="28"/>
      <c r="CB235" s="28"/>
      <c r="CC235" s="28"/>
      <c r="CD235" s="28"/>
      <c r="CE235" s="28"/>
      <c r="CF235" s="28"/>
      <c r="CG235" s="28"/>
      <c r="CH235" s="28"/>
      <c r="CI235" s="28"/>
      <c r="CJ235" s="28"/>
      <c r="CK235" s="28"/>
      <c r="CL235" s="28"/>
      <c r="CM235" s="28"/>
      <c r="CN235" s="28"/>
      <c r="CO235" s="28"/>
      <c r="CP235" s="28"/>
      <c r="CQ235" s="28"/>
    </row>
    <row r="236" spans="1:1017 1029:2041 2053:3065 3077:4089 4101:5113 5125:6137 6149:7161 7173:8185 8197:9209 9221:10233 10245:11257 11269:12281 12293:13305 13317:14329 14341:15353 15365:16175" s="41" customFormat="1" ht="35.1" customHeight="1">
      <c r="A236" s="28"/>
      <c r="B236" s="28"/>
      <c r="C236" s="28"/>
      <c r="D236" s="28"/>
      <c r="E236" s="28"/>
      <c r="F236" s="30"/>
      <c r="G236" s="33"/>
      <c r="H236" s="29"/>
      <c r="I236" s="29"/>
      <c r="J236" s="29"/>
      <c r="K236" s="34"/>
      <c r="L236" s="34"/>
      <c r="M236" s="34"/>
      <c r="N236" s="34"/>
      <c r="O236" s="34"/>
      <c r="P236" s="34"/>
      <c r="Q236" s="34"/>
      <c r="R236" s="34"/>
      <c r="S236" s="47"/>
      <c r="T236" s="47"/>
      <c r="U236" s="47"/>
      <c r="V236" s="47"/>
      <c r="W236" s="48"/>
      <c r="X236" s="48"/>
      <c r="Y236" s="48"/>
      <c r="Z236" s="48"/>
      <c r="AA236" s="47"/>
      <c r="AB236" s="47"/>
      <c r="AC236" s="47"/>
      <c r="AD236" s="47"/>
      <c r="AE236" s="48"/>
      <c r="AF236" s="48"/>
      <c r="AG236" s="48"/>
      <c r="AH236" s="48"/>
      <c r="AI236" s="31"/>
      <c r="AJ236" s="49"/>
      <c r="AK236" s="49"/>
      <c r="AL236" s="67"/>
      <c r="AM236" s="67"/>
      <c r="AN236" s="67"/>
      <c r="AO236" s="67"/>
      <c r="AP236" s="71"/>
      <c r="AQ236" s="71"/>
      <c r="AR236" s="71"/>
      <c r="AS236" s="71"/>
      <c r="AT236" s="72"/>
      <c r="AU236" s="50"/>
      <c r="AV236" s="69"/>
      <c r="AW236" s="70"/>
      <c r="AX236" s="70"/>
      <c r="AY236" s="70"/>
      <c r="AZ236" s="47"/>
      <c r="BA236" s="47"/>
      <c r="BB236" s="47"/>
      <c r="BC236" s="47"/>
      <c r="BD236" s="36"/>
      <c r="BF236" s="28"/>
      <c r="BG236" s="28"/>
      <c r="BH236" s="28"/>
      <c r="BI236" s="28"/>
      <c r="BJ236" s="28"/>
      <c r="BK236" s="28"/>
      <c r="BL236" s="28"/>
      <c r="BM236" s="28"/>
      <c r="BN236" s="28"/>
      <c r="BO236" s="28"/>
      <c r="BP236" s="28"/>
      <c r="BQ236" s="28"/>
      <c r="BR236" s="28"/>
      <c r="BS236" s="28"/>
      <c r="BT236" s="28"/>
      <c r="BU236" s="28"/>
      <c r="BV236" s="28"/>
      <c r="BW236" s="28"/>
      <c r="BX236" s="28"/>
      <c r="BY236" s="28"/>
      <c r="BZ236" s="28"/>
      <c r="CA236" s="28"/>
      <c r="CB236" s="28"/>
      <c r="CC236" s="28"/>
      <c r="CD236" s="28"/>
      <c r="CE236" s="28"/>
      <c r="CF236" s="28"/>
      <c r="CG236" s="28"/>
      <c r="CH236" s="28"/>
      <c r="CI236" s="28"/>
      <c r="CJ236" s="28"/>
      <c r="CK236" s="28"/>
      <c r="CL236" s="28"/>
      <c r="CM236" s="28"/>
      <c r="CN236" s="28"/>
      <c r="CO236" s="28"/>
      <c r="CP236" s="28"/>
      <c r="CQ236" s="28"/>
    </row>
    <row r="237" spans="1:1017 1029:2041 2053:3065 3077:4089 4101:5113 5125:6137 6149:7161 7173:8185 8197:9209 9221:10233 10245:11257 11269:12281 12293:13305 13317:14329 14341:15353 15365:16175" s="41" customFormat="1" ht="35.1" customHeight="1">
      <c r="A237" s="28"/>
      <c r="B237" s="28"/>
      <c r="C237" s="28"/>
      <c r="D237" s="28"/>
      <c r="E237" s="28"/>
      <c r="F237" s="30"/>
      <c r="G237" s="33"/>
      <c r="H237" s="29"/>
      <c r="I237" s="29"/>
      <c r="J237" s="29"/>
      <c r="K237" s="34"/>
      <c r="L237" s="34"/>
      <c r="M237" s="34"/>
      <c r="N237" s="34"/>
      <c r="O237" s="34"/>
      <c r="P237" s="34"/>
      <c r="Q237" s="34"/>
      <c r="R237" s="34"/>
      <c r="S237" s="47"/>
      <c r="T237" s="47"/>
      <c r="U237" s="47"/>
      <c r="V237" s="47"/>
      <c r="W237" s="48"/>
      <c r="X237" s="48"/>
      <c r="Y237" s="48"/>
      <c r="Z237" s="48"/>
      <c r="AA237" s="47"/>
      <c r="AB237" s="47"/>
      <c r="AC237" s="47"/>
      <c r="AD237" s="47"/>
      <c r="AE237" s="48"/>
      <c r="AF237" s="48"/>
      <c r="AG237" s="48"/>
      <c r="AH237" s="48"/>
      <c r="AI237" s="31"/>
      <c r="AJ237" s="49"/>
      <c r="AK237" s="49"/>
      <c r="AL237" s="67"/>
      <c r="AM237" s="67"/>
      <c r="AN237" s="67"/>
      <c r="AO237" s="67"/>
      <c r="AP237" s="71"/>
      <c r="AQ237" s="71"/>
      <c r="AR237" s="71"/>
      <c r="AS237" s="71"/>
      <c r="AT237" s="72"/>
      <c r="AU237" s="50"/>
      <c r="AV237" s="69"/>
      <c r="AW237" s="70"/>
      <c r="AX237" s="70"/>
      <c r="AY237" s="70"/>
      <c r="AZ237" s="47"/>
      <c r="BA237" s="47"/>
      <c r="BB237" s="47"/>
      <c r="BC237" s="47"/>
      <c r="BD237" s="36"/>
      <c r="BF237" s="28"/>
      <c r="BG237" s="28"/>
      <c r="BH237" s="28"/>
      <c r="BI237" s="28"/>
      <c r="BJ237" s="28"/>
      <c r="BK237" s="28"/>
      <c r="BL237" s="28"/>
      <c r="BM237" s="28"/>
      <c r="BN237" s="28"/>
      <c r="BO237" s="28"/>
      <c r="BP237" s="28"/>
      <c r="BQ237" s="28"/>
      <c r="BR237" s="28"/>
      <c r="BS237" s="28"/>
      <c r="BT237" s="28"/>
      <c r="BU237" s="28"/>
      <c r="BV237" s="28"/>
      <c r="BW237" s="28"/>
      <c r="BX237" s="28"/>
      <c r="BY237" s="28"/>
      <c r="BZ237" s="28"/>
      <c r="CA237" s="28"/>
      <c r="CB237" s="28"/>
      <c r="CC237" s="28"/>
      <c r="CD237" s="28"/>
      <c r="CE237" s="28"/>
      <c r="CF237" s="28"/>
      <c r="CG237" s="28"/>
      <c r="CH237" s="28"/>
      <c r="CI237" s="28"/>
      <c r="CJ237" s="28"/>
      <c r="CK237" s="28"/>
      <c r="CL237" s="28"/>
      <c r="CM237" s="28"/>
      <c r="CN237" s="28"/>
      <c r="CO237" s="28"/>
      <c r="CP237" s="28"/>
      <c r="CQ237" s="28"/>
    </row>
    <row r="238" spans="1:1017 1029:2041 2053:3065 3077:4089 4101:5113 5125:6137 6149:7161 7173:8185 8197:9209 9221:10233 10245:11257 11269:12281 12293:13305 13317:14329 14341:15353 15365:16175" s="41" customFormat="1" ht="35.1" customHeight="1">
      <c r="A238" s="28"/>
      <c r="B238" s="28"/>
      <c r="C238" s="28"/>
      <c r="D238" s="28"/>
      <c r="E238" s="28"/>
      <c r="F238" s="30"/>
      <c r="G238" s="33"/>
      <c r="H238" s="29"/>
      <c r="I238" s="29"/>
      <c r="J238" s="29"/>
      <c r="K238" s="34"/>
      <c r="L238" s="34"/>
      <c r="M238" s="34"/>
      <c r="N238" s="34"/>
      <c r="O238" s="34"/>
      <c r="P238" s="34"/>
      <c r="Q238" s="34"/>
      <c r="R238" s="34"/>
      <c r="S238" s="47"/>
      <c r="T238" s="47"/>
      <c r="U238" s="47"/>
      <c r="V238" s="47"/>
      <c r="W238" s="48"/>
      <c r="X238" s="48"/>
      <c r="Y238" s="48"/>
      <c r="Z238" s="48"/>
      <c r="AA238" s="47"/>
      <c r="AB238" s="47"/>
      <c r="AC238" s="47"/>
      <c r="AD238" s="47"/>
      <c r="AE238" s="48"/>
      <c r="AF238" s="48"/>
      <c r="AG238" s="48"/>
      <c r="AH238" s="48"/>
      <c r="AI238" s="31"/>
      <c r="AJ238" s="49"/>
      <c r="AK238" s="49"/>
      <c r="AL238" s="67"/>
      <c r="AM238" s="67"/>
      <c r="AN238" s="67"/>
      <c r="AO238" s="67"/>
      <c r="AP238" s="71"/>
      <c r="AQ238" s="71"/>
      <c r="AR238" s="71"/>
      <c r="AS238" s="71"/>
      <c r="AT238" s="72"/>
      <c r="AU238" s="50"/>
      <c r="AV238" s="69"/>
      <c r="AW238" s="70"/>
      <c r="AX238" s="70"/>
      <c r="AY238" s="70"/>
      <c r="AZ238" s="47"/>
      <c r="BA238" s="47"/>
      <c r="BB238" s="47"/>
      <c r="BC238" s="47"/>
      <c r="BD238" s="36"/>
      <c r="BF238" s="28"/>
      <c r="BG238" s="28"/>
      <c r="BH238" s="28"/>
      <c r="BI238" s="28"/>
      <c r="BJ238" s="28"/>
      <c r="BK238" s="28"/>
      <c r="BL238" s="28"/>
      <c r="BM238" s="28"/>
      <c r="BN238" s="28"/>
      <c r="BO238" s="28"/>
      <c r="BP238" s="28"/>
      <c r="BQ238" s="28"/>
      <c r="BR238" s="28"/>
      <c r="BS238" s="28"/>
      <c r="BT238" s="28"/>
      <c r="BU238" s="28"/>
      <c r="BV238" s="28"/>
      <c r="BW238" s="28"/>
      <c r="BX238" s="28"/>
      <c r="BY238" s="28"/>
      <c r="BZ238" s="28"/>
      <c r="CA238" s="28"/>
      <c r="CB238" s="28"/>
      <c r="CC238" s="28"/>
      <c r="CD238" s="28"/>
      <c r="CE238" s="28"/>
      <c r="CF238" s="28"/>
      <c r="CG238" s="28"/>
      <c r="CH238" s="28"/>
      <c r="CI238" s="28"/>
      <c r="CJ238" s="28"/>
      <c r="CK238" s="28"/>
      <c r="CL238" s="28"/>
      <c r="CM238" s="28"/>
      <c r="CN238" s="28"/>
      <c r="CO238" s="28"/>
      <c r="CP238" s="28"/>
      <c r="CQ238" s="28"/>
    </row>
    <row r="239" spans="1:1017 1029:2041 2053:3065 3077:4089 4101:5113 5125:6137 6149:7161 7173:8185 8197:9209 9221:10233 10245:11257 11269:12281 12293:13305 13317:14329 14341:15353 15365:16175" s="28" customFormat="1" ht="35.1" customHeight="1">
      <c r="A239" s="28" t="s">
        <v>412</v>
      </c>
      <c r="B239" s="28" t="s">
        <v>413</v>
      </c>
      <c r="C239" s="28" t="s">
        <v>414</v>
      </c>
      <c r="D239" s="28" t="s">
        <v>415</v>
      </c>
      <c r="E239" s="28" t="s">
        <v>21</v>
      </c>
      <c r="F239" s="23">
        <v>6</v>
      </c>
      <c r="G239" s="24" t="s">
        <v>48</v>
      </c>
      <c r="H239" s="32" t="s">
        <v>49</v>
      </c>
      <c r="I239" s="32" t="s">
        <v>31</v>
      </c>
      <c r="J239" s="32" t="s">
        <v>50</v>
      </c>
      <c r="K239" s="37">
        <v>29000</v>
      </c>
      <c r="L239" s="38"/>
      <c r="M239" s="38"/>
      <c r="N239" s="38"/>
      <c r="O239" s="34" t="e">
        <v>#REF!</v>
      </c>
      <c r="P239" s="34" t="e">
        <v>#REF!</v>
      </c>
      <c r="Q239" s="34" t="e">
        <v>#REF!</v>
      </c>
      <c r="R239" s="34" t="e">
        <v>#REF!</v>
      </c>
      <c r="S239" s="47"/>
      <c r="T239" s="47"/>
      <c r="U239" s="47"/>
      <c r="V239" s="47"/>
      <c r="W239" s="48"/>
      <c r="X239" s="48"/>
      <c r="Y239" s="48"/>
      <c r="Z239" s="48"/>
      <c r="AA239" s="47"/>
      <c r="AB239" s="47"/>
      <c r="AC239" s="47"/>
      <c r="AD239" s="47"/>
      <c r="AE239" s="48"/>
      <c r="AF239" s="48"/>
      <c r="AG239" s="48"/>
      <c r="AH239" s="48"/>
      <c r="AI239" s="31">
        <v>3.05</v>
      </c>
      <c r="AJ239" s="49"/>
      <c r="AK239" s="49" t="e">
        <v>#REF!</v>
      </c>
      <c r="AL239" s="67" t="e">
        <v>#REF!</v>
      </c>
      <c r="AM239" s="67" t="e">
        <v>#REF!</v>
      </c>
      <c r="AN239" s="67" t="e">
        <v>#REF!</v>
      </c>
      <c r="AO239" s="67" t="e">
        <v>#REF!</v>
      </c>
      <c r="AP239" s="71" t="e">
        <v>#REF!</v>
      </c>
      <c r="AQ239" s="71"/>
      <c r="AR239" s="71"/>
      <c r="AS239" s="71"/>
      <c r="AT239" s="68"/>
      <c r="AU239" s="50" t="s">
        <v>21</v>
      </c>
      <c r="AV239" s="69">
        <v>20300</v>
      </c>
      <c r="AW239" s="70"/>
      <c r="AX239" s="70"/>
      <c r="AY239" s="70"/>
      <c r="AZ239" s="47">
        <v>17400</v>
      </c>
      <c r="BA239" s="47"/>
      <c r="BB239" s="47"/>
      <c r="BC239" s="47"/>
      <c r="BE239" s="41"/>
      <c r="BH239" s="28" t="s">
        <v>49</v>
      </c>
      <c r="BI239" s="28" t="s">
        <v>31</v>
      </c>
      <c r="BJ239" s="28" t="s">
        <v>50</v>
      </c>
      <c r="BK239" s="91" t="s">
        <v>49</v>
      </c>
      <c r="BL239" s="91" t="s">
        <v>31</v>
      </c>
      <c r="BM239" s="91" t="s">
        <v>50</v>
      </c>
      <c r="IL239" s="41"/>
      <c r="IM239" s="41"/>
      <c r="IN239" s="41"/>
      <c r="IO239" s="41"/>
      <c r="JA239" s="41"/>
      <c r="JB239" s="41"/>
      <c r="JC239" s="41"/>
      <c r="JD239" s="41"/>
      <c r="JE239" s="41"/>
      <c r="JF239" s="41"/>
      <c r="JG239" s="41"/>
      <c r="JH239" s="41"/>
      <c r="JI239" s="41"/>
      <c r="JJ239" s="41"/>
      <c r="JK239" s="41"/>
      <c r="JL239" s="41"/>
      <c r="JM239" s="41"/>
      <c r="JN239" s="41"/>
      <c r="JO239" s="41"/>
      <c r="JP239" s="41"/>
      <c r="JQ239" s="41"/>
      <c r="JR239" s="41"/>
      <c r="JS239" s="41"/>
      <c r="JT239" s="41"/>
      <c r="JU239" s="41"/>
      <c r="JV239" s="41"/>
      <c r="JW239" s="41"/>
      <c r="JX239" s="41"/>
      <c r="JY239" s="41"/>
      <c r="JZ239" s="41"/>
      <c r="KA239" s="41"/>
      <c r="KB239" s="41"/>
      <c r="KC239" s="41"/>
      <c r="KD239" s="41"/>
      <c r="KE239" s="41"/>
      <c r="KF239" s="41"/>
      <c r="KG239" s="41"/>
      <c r="KH239" s="41"/>
      <c r="KI239" s="41"/>
      <c r="KJ239" s="41"/>
      <c r="KK239" s="41"/>
      <c r="KL239" s="41"/>
      <c r="KM239" s="41"/>
      <c r="KN239" s="41"/>
      <c r="KO239" s="41"/>
      <c r="KP239" s="41"/>
      <c r="KQ239" s="41"/>
      <c r="SH239" s="41"/>
      <c r="SI239" s="41"/>
      <c r="SJ239" s="41"/>
      <c r="SK239" s="41"/>
      <c r="SW239" s="41"/>
      <c r="SX239" s="41"/>
      <c r="SY239" s="41"/>
      <c r="SZ239" s="41"/>
      <c r="TA239" s="41"/>
      <c r="TB239" s="41"/>
      <c r="TC239" s="41"/>
      <c r="TD239" s="41"/>
      <c r="TE239" s="41"/>
      <c r="TF239" s="41"/>
      <c r="TG239" s="41"/>
      <c r="TH239" s="41"/>
      <c r="TI239" s="41"/>
      <c r="TJ239" s="41"/>
      <c r="TK239" s="41"/>
      <c r="TL239" s="41"/>
      <c r="TM239" s="41"/>
      <c r="TN239" s="41"/>
      <c r="TO239" s="41"/>
      <c r="TP239" s="41"/>
      <c r="TQ239" s="41"/>
      <c r="TR239" s="41"/>
      <c r="TS239" s="41"/>
      <c r="TT239" s="41"/>
      <c r="TU239" s="41"/>
      <c r="TV239" s="41"/>
      <c r="TW239" s="41"/>
      <c r="TX239" s="41"/>
      <c r="TY239" s="41"/>
      <c r="TZ239" s="41"/>
      <c r="UA239" s="41"/>
      <c r="UB239" s="41"/>
      <c r="UC239" s="41"/>
      <c r="UD239" s="41"/>
      <c r="UE239" s="41"/>
      <c r="UF239" s="41"/>
      <c r="UG239" s="41"/>
      <c r="UH239" s="41"/>
      <c r="UI239" s="41"/>
      <c r="UJ239" s="41"/>
      <c r="UK239" s="41"/>
      <c r="UL239" s="41"/>
      <c r="UM239" s="41"/>
      <c r="ACD239" s="41"/>
      <c r="ACE239" s="41"/>
      <c r="ACF239" s="41"/>
      <c r="ACG239" s="41"/>
      <c r="ACS239" s="41"/>
      <c r="ACT239" s="41"/>
      <c r="ACU239" s="41"/>
      <c r="ACV239" s="41"/>
      <c r="ACW239" s="41"/>
      <c r="ACX239" s="41"/>
      <c r="ACY239" s="41"/>
      <c r="ACZ239" s="41"/>
      <c r="ADA239" s="41"/>
      <c r="ADB239" s="41"/>
      <c r="ADC239" s="41"/>
      <c r="ADD239" s="41"/>
      <c r="ADE239" s="41"/>
      <c r="ADF239" s="41"/>
      <c r="ADG239" s="41"/>
      <c r="ADH239" s="41"/>
      <c r="ADI239" s="41"/>
      <c r="ADJ239" s="41"/>
      <c r="ADK239" s="41"/>
      <c r="ADL239" s="41"/>
      <c r="ADM239" s="41"/>
      <c r="ADN239" s="41"/>
      <c r="ADO239" s="41"/>
      <c r="ADP239" s="41"/>
      <c r="ADQ239" s="41"/>
      <c r="ADR239" s="41"/>
      <c r="ADS239" s="41"/>
      <c r="ADT239" s="41"/>
      <c r="ADU239" s="41"/>
      <c r="ADV239" s="41"/>
      <c r="ADW239" s="41"/>
      <c r="ADX239" s="41"/>
      <c r="ADY239" s="41"/>
      <c r="ADZ239" s="41"/>
      <c r="AEA239" s="41"/>
      <c r="AEB239" s="41"/>
      <c r="AEC239" s="41"/>
      <c r="AED239" s="41"/>
      <c r="AEE239" s="41"/>
      <c r="AEF239" s="41"/>
      <c r="AEG239" s="41"/>
      <c r="AEH239" s="41"/>
      <c r="AEI239" s="41"/>
      <c r="ALZ239" s="41"/>
      <c r="AMA239" s="41"/>
      <c r="AMB239" s="41"/>
      <c r="AMC239" s="41"/>
      <c r="AMO239" s="41"/>
      <c r="AMP239" s="41"/>
      <c r="AMQ239" s="41"/>
      <c r="AMR239" s="41"/>
      <c r="AMS239" s="41"/>
      <c r="AMT239" s="41"/>
      <c r="AMU239" s="41"/>
      <c r="AMV239" s="41"/>
      <c r="AMW239" s="41"/>
      <c r="AMX239" s="41"/>
      <c r="AMY239" s="41"/>
      <c r="AMZ239" s="41"/>
      <c r="ANA239" s="41"/>
      <c r="ANB239" s="41"/>
      <c r="ANC239" s="41"/>
      <c r="AND239" s="41"/>
      <c r="ANE239" s="41"/>
      <c r="ANF239" s="41"/>
      <c r="ANG239" s="41"/>
      <c r="ANH239" s="41"/>
      <c r="ANI239" s="41"/>
      <c r="ANJ239" s="41"/>
      <c r="ANK239" s="41"/>
      <c r="ANL239" s="41"/>
      <c r="ANM239" s="41"/>
      <c r="ANN239" s="41"/>
      <c r="ANO239" s="41"/>
      <c r="ANP239" s="41"/>
      <c r="ANQ239" s="41"/>
      <c r="ANR239" s="41"/>
      <c r="ANS239" s="41"/>
      <c r="ANT239" s="41"/>
      <c r="ANU239" s="41"/>
      <c r="ANV239" s="41"/>
      <c r="ANW239" s="41"/>
      <c r="ANX239" s="41"/>
      <c r="ANY239" s="41"/>
      <c r="ANZ239" s="41"/>
      <c r="AOA239" s="41"/>
      <c r="AOB239" s="41"/>
      <c r="AOC239" s="41"/>
      <c r="AOD239" s="41"/>
      <c r="AOE239" s="41"/>
      <c r="AVV239" s="41"/>
      <c r="AVW239" s="41"/>
      <c r="AVX239" s="41"/>
      <c r="AVY239" s="41"/>
      <c r="AWK239" s="41"/>
      <c r="AWL239" s="41"/>
      <c r="AWM239" s="41"/>
      <c r="AWN239" s="41"/>
      <c r="AWO239" s="41"/>
      <c r="AWP239" s="41"/>
      <c r="AWQ239" s="41"/>
      <c r="AWR239" s="41"/>
      <c r="AWS239" s="41"/>
      <c r="AWT239" s="41"/>
      <c r="AWU239" s="41"/>
      <c r="AWV239" s="41"/>
      <c r="AWW239" s="41"/>
      <c r="AWX239" s="41"/>
      <c r="AWY239" s="41"/>
      <c r="AWZ239" s="41"/>
      <c r="AXA239" s="41"/>
      <c r="AXB239" s="41"/>
      <c r="AXC239" s="41"/>
      <c r="AXD239" s="41"/>
      <c r="AXE239" s="41"/>
      <c r="AXF239" s="41"/>
      <c r="AXG239" s="41"/>
      <c r="AXH239" s="41"/>
      <c r="AXI239" s="41"/>
      <c r="AXJ239" s="41"/>
      <c r="AXK239" s="41"/>
      <c r="AXL239" s="41"/>
      <c r="AXM239" s="41"/>
      <c r="AXN239" s="41"/>
      <c r="AXO239" s="41"/>
      <c r="AXP239" s="41"/>
      <c r="AXQ239" s="41"/>
      <c r="AXR239" s="41"/>
      <c r="AXS239" s="41"/>
      <c r="AXT239" s="41"/>
      <c r="AXU239" s="41"/>
      <c r="AXV239" s="41"/>
      <c r="AXW239" s="41"/>
      <c r="AXX239" s="41"/>
      <c r="AXY239" s="41"/>
      <c r="AXZ239" s="41"/>
      <c r="AYA239" s="41"/>
      <c r="BFR239" s="41"/>
      <c r="BFS239" s="41"/>
      <c r="BFT239" s="41"/>
      <c r="BFU239" s="41"/>
      <c r="BGG239" s="41"/>
      <c r="BGH239" s="41"/>
      <c r="BGI239" s="41"/>
      <c r="BGJ239" s="41"/>
      <c r="BGK239" s="41"/>
      <c r="BGL239" s="41"/>
      <c r="BGM239" s="41"/>
      <c r="BGN239" s="41"/>
      <c r="BGO239" s="41"/>
      <c r="BGP239" s="41"/>
      <c r="BGQ239" s="41"/>
      <c r="BGR239" s="41"/>
      <c r="BGS239" s="41"/>
      <c r="BGT239" s="41"/>
      <c r="BGU239" s="41"/>
      <c r="BGV239" s="41"/>
      <c r="BGW239" s="41"/>
      <c r="BGX239" s="41"/>
      <c r="BGY239" s="41"/>
      <c r="BGZ239" s="41"/>
      <c r="BHA239" s="41"/>
      <c r="BHB239" s="41"/>
      <c r="BHC239" s="41"/>
      <c r="BHD239" s="41"/>
      <c r="BHE239" s="41"/>
      <c r="BHF239" s="41"/>
      <c r="BHG239" s="41"/>
      <c r="BHH239" s="41"/>
      <c r="BHI239" s="41"/>
      <c r="BHJ239" s="41"/>
      <c r="BHK239" s="41"/>
      <c r="BHL239" s="41"/>
      <c r="BHM239" s="41"/>
      <c r="BHN239" s="41"/>
      <c r="BHO239" s="41"/>
      <c r="BHP239" s="41"/>
      <c r="BHQ239" s="41"/>
      <c r="BHR239" s="41"/>
      <c r="BHS239" s="41"/>
      <c r="BHT239" s="41"/>
      <c r="BHU239" s="41"/>
      <c r="BHV239" s="41"/>
      <c r="BHW239" s="41"/>
      <c r="BPN239" s="41"/>
      <c r="BPO239" s="41"/>
      <c r="BPP239" s="41"/>
      <c r="BPQ239" s="41"/>
      <c r="BQC239" s="41"/>
      <c r="BQD239" s="41"/>
      <c r="BQE239" s="41"/>
      <c r="BQF239" s="41"/>
      <c r="BQG239" s="41"/>
      <c r="BQH239" s="41"/>
      <c r="BQI239" s="41"/>
      <c r="BQJ239" s="41"/>
      <c r="BQK239" s="41"/>
      <c r="BQL239" s="41"/>
      <c r="BQM239" s="41"/>
      <c r="BQN239" s="41"/>
      <c r="BQO239" s="41"/>
      <c r="BQP239" s="41"/>
      <c r="BQQ239" s="41"/>
      <c r="BQR239" s="41"/>
      <c r="BQS239" s="41"/>
      <c r="BQT239" s="41"/>
      <c r="BQU239" s="41"/>
      <c r="BQV239" s="41"/>
      <c r="BQW239" s="41"/>
      <c r="BQX239" s="41"/>
      <c r="BQY239" s="41"/>
      <c r="BQZ239" s="41"/>
      <c r="BRA239" s="41"/>
      <c r="BRB239" s="41"/>
      <c r="BRC239" s="41"/>
      <c r="BRD239" s="41"/>
      <c r="BRE239" s="41"/>
      <c r="BRF239" s="41"/>
      <c r="BRG239" s="41"/>
      <c r="BRH239" s="41"/>
      <c r="BRI239" s="41"/>
      <c r="BRJ239" s="41"/>
      <c r="BRK239" s="41"/>
      <c r="BRL239" s="41"/>
      <c r="BRM239" s="41"/>
      <c r="BRN239" s="41"/>
      <c r="BRO239" s="41"/>
      <c r="BRP239" s="41"/>
      <c r="BRQ239" s="41"/>
      <c r="BRR239" s="41"/>
      <c r="BRS239" s="41"/>
      <c r="BZJ239" s="41"/>
      <c r="BZK239" s="41"/>
      <c r="BZL239" s="41"/>
      <c r="BZM239" s="41"/>
      <c r="BZY239" s="41"/>
      <c r="BZZ239" s="41"/>
      <c r="CAA239" s="41"/>
      <c r="CAB239" s="41"/>
      <c r="CAC239" s="41"/>
      <c r="CAD239" s="41"/>
      <c r="CAE239" s="41"/>
      <c r="CAF239" s="41"/>
      <c r="CAG239" s="41"/>
      <c r="CAH239" s="41"/>
      <c r="CAI239" s="41"/>
      <c r="CAJ239" s="41"/>
      <c r="CAK239" s="41"/>
      <c r="CAL239" s="41"/>
      <c r="CAM239" s="41"/>
      <c r="CAN239" s="41"/>
      <c r="CAO239" s="41"/>
      <c r="CAP239" s="41"/>
      <c r="CAQ239" s="41"/>
      <c r="CAR239" s="41"/>
      <c r="CAS239" s="41"/>
      <c r="CAT239" s="41"/>
      <c r="CAU239" s="41"/>
      <c r="CAV239" s="41"/>
      <c r="CAW239" s="41"/>
      <c r="CAX239" s="41"/>
      <c r="CAY239" s="41"/>
      <c r="CAZ239" s="41"/>
      <c r="CBA239" s="41"/>
      <c r="CBB239" s="41"/>
      <c r="CBC239" s="41"/>
      <c r="CBD239" s="41"/>
      <c r="CBE239" s="41"/>
      <c r="CBF239" s="41"/>
      <c r="CBG239" s="41"/>
      <c r="CBH239" s="41"/>
      <c r="CBI239" s="41"/>
      <c r="CBJ239" s="41"/>
      <c r="CBK239" s="41"/>
      <c r="CBL239" s="41"/>
      <c r="CBM239" s="41"/>
      <c r="CBN239" s="41"/>
      <c r="CBO239" s="41"/>
      <c r="CJF239" s="41"/>
      <c r="CJG239" s="41"/>
      <c r="CJH239" s="41"/>
      <c r="CJI239" s="41"/>
      <c r="CJU239" s="41"/>
      <c r="CJV239" s="41"/>
      <c r="CJW239" s="41"/>
      <c r="CJX239" s="41"/>
      <c r="CJY239" s="41"/>
      <c r="CJZ239" s="41"/>
      <c r="CKA239" s="41"/>
      <c r="CKB239" s="41"/>
      <c r="CKC239" s="41"/>
      <c r="CKD239" s="41"/>
      <c r="CKE239" s="41"/>
      <c r="CKF239" s="41"/>
      <c r="CKG239" s="41"/>
      <c r="CKH239" s="41"/>
      <c r="CKI239" s="41"/>
      <c r="CKJ239" s="41"/>
      <c r="CKK239" s="41"/>
      <c r="CKL239" s="41"/>
      <c r="CKM239" s="41"/>
      <c r="CKN239" s="41"/>
      <c r="CKO239" s="41"/>
      <c r="CKP239" s="41"/>
      <c r="CKQ239" s="41"/>
      <c r="CKR239" s="41"/>
      <c r="CKS239" s="41"/>
      <c r="CKT239" s="41"/>
      <c r="CKU239" s="41"/>
      <c r="CKV239" s="41"/>
      <c r="CKW239" s="41"/>
      <c r="CKX239" s="41"/>
      <c r="CKY239" s="41"/>
      <c r="CKZ239" s="41"/>
      <c r="CLA239" s="41"/>
      <c r="CLB239" s="41"/>
      <c r="CLC239" s="41"/>
      <c r="CLD239" s="41"/>
      <c r="CLE239" s="41"/>
      <c r="CLF239" s="41"/>
      <c r="CLG239" s="41"/>
      <c r="CLH239" s="41"/>
      <c r="CLI239" s="41"/>
      <c r="CLJ239" s="41"/>
      <c r="CLK239" s="41"/>
      <c r="CTB239" s="41"/>
      <c r="CTC239" s="41"/>
      <c r="CTD239" s="41"/>
      <c r="CTE239" s="41"/>
      <c r="CTQ239" s="41"/>
      <c r="CTR239" s="41"/>
      <c r="CTS239" s="41"/>
      <c r="CTT239" s="41"/>
      <c r="CTU239" s="41"/>
      <c r="CTV239" s="41"/>
      <c r="CTW239" s="41"/>
      <c r="CTX239" s="41"/>
      <c r="CTY239" s="41"/>
      <c r="CTZ239" s="41"/>
      <c r="CUA239" s="41"/>
      <c r="CUB239" s="41"/>
      <c r="CUC239" s="41"/>
      <c r="CUD239" s="41"/>
      <c r="CUE239" s="41"/>
      <c r="CUF239" s="41"/>
      <c r="CUG239" s="41"/>
      <c r="CUH239" s="41"/>
      <c r="CUI239" s="41"/>
      <c r="CUJ239" s="41"/>
      <c r="CUK239" s="41"/>
      <c r="CUL239" s="41"/>
      <c r="CUM239" s="41"/>
      <c r="CUN239" s="41"/>
      <c r="CUO239" s="41"/>
      <c r="CUP239" s="41"/>
      <c r="CUQ239" s="41"/>
      <c r="CUR239" s="41"/>
      <c r="CUS239" s="41"/>
      <c r="CUT239" s="41"/>
      <c r="CUU239" s="41"/>
      <c r="CUV239" s="41"/>
      <c r="CUW239" s="41"/>
      <c r="CUX239" s="41"/>
      <c r="CUY239" s="41"/>
      <c r="CUZ239" s="41"/>
      <c r="CVA239" s="41"/>
      <c r="CVB239" s="41"/>
      <c r="CVC239" s="41"/>
      <c r="CVD239" s="41"/>
      <c r="CVE239" s="41"/>
      <c r="CVF239" s="41"/>
      <c r="CVG239" s="41"/>
      <c r="DCX239" s="41"/>
      <c r="DCY239" s="41"/>
      <c r="DCZ239" s="41"/>
      <c r="DDA239" s="41"/>
      <c r="DDM239" s="41"/>
      <c r="DDN239" s="41"/>
      <c r="DDO239" s="41"/>
      <c r="DDP239" s="41"/>
      <c r="DDQ239" s="41"/>
      <c r="DDR239" s="41"/>
      <c r="DDS239" s="41"/>
      <c r="DDT239" s="41"/>
      <c r="DDU239" s="41"/>
      <c r="DDV239" s="41"/>
      <c r="DDW239" s="41"/>
      <c r="DDX239" s="41"/>
      <c r="DDY239" s="41"/>
      <c r="DDZ239" s="41"/>
      <c r="DEA239" s="41"/>
      <c r="DEB239" s="41"/>
      <c r="DEC239" s="41"/>
      <c r="DED239" s="41"/>
      <c r="DEE239" s="41"/>
      <c r="DEF239" s="41"/>
      <c r="DEG239" s="41"/>
      <c r="DEH239" s="41"/>
      <c r="DEI239" s="41"/>
      <c r="DEJ239" s="41"/>
      <c r="DEK239" s="41"/>
      <c r="DEL239" s="41"/>
      <c r="DEM239" s="41"/>
      <c r="DEN239" s="41"/>
      <c r="DEO239" s="41"/>
      <c r="DEP239" s="41"/>
      <c r="DEQ239" s="41"/>
      <c r="DER239" s="41"/>
      <c r="DES239" s="41"/>
      <c r="DET239" s="41"/>
      <c r="DEU239" s="41"/>
      <c r="DEV239" s="41"/>
      <c r="DEW239" s="41"/>
      <c r="DEX239" s="41"/>
      <c r="DEY239" s="41"/>
      <c r="DEZ239" s="41"/>
      <c r="DFA239" s="41"/>
      <c r="DFB239" s="41"/>
      <c r="DFC239" s="41"/>
      <c r="DMT239" s="41"/>
      <c r="DMU239" s="41"/>
      <c r="DMV239" s="41"/>
      <c r="DMW239" s="41"/>
      <c r="DNI239" s="41"/>
      <c r="DNJ239" s="41"/>
      <c r="DNK239" s="41"/>
      <c r="DNL239" s="41"/>
      <c r="DNM239" s="41"/>
      <c r="DNN239" s="41"/>
      <c r="DNO239" s="41"/>
      <c r="DNP239" s="41"/>
      <c r="DNQ239" s="41"/>
      <c r="DNR239" s="41"/>
      <c r="DNS239" s="41"/>
      <c r="DNT239" s="41"/>
      <c r="DNU239" s="41"/>
      <c r="DNV239" s="41"/>
      <c r="DNW239" s="41"/>
      <c r="DNX239" s="41"/>
      <c r="DNY239" s="41"/>
      <c r="DNZ239" s="41"/>
      <c r="DOA239" s="41"/>
      <c r="DOB239" s="41"/>
      <c r="DOC239" s="41"/>
      <c r="DOD239" s="41"/>
      <c r="DOE239" s="41"/>
      <c r="DOF239" s="41"/>
      <c r="DOG239" s="41"/>
      <c r="DOH239" s="41"/>
      <c r="DOI239" s="41"/>
      <c r="DOJ239" s="41"/>
      <c r="DOK239" s="41"/>
      <c r="DOL239" s="41"/>
      <c r="DOM239" s="41"/>
      <c r="DON239" s="41"/>
      <c r="DOO239" s="41"/>
      <c r="DOP239" s="41"/>
      <c r="DOQ239" s="41"/>
      <c r="DOR239" s="41"/>
      <c r="DOS239" s="41"/>
      <c r="DOT239" s="41"/>
      <c r="DOU239" s="41"/>
      <c r="DOV239" s="41"/>
      <c r="DOW239" s="41"/>
      <c r="DOX239" s="41"/>
      <c r="DOY239" s="41"/>
      <c r="DWP239" s="41"/>
      <c r="DWQ239" s="41"/>
      <c r="DWR239" s="41"/>
      <c r="DWS239" s="41"/>
      <c r="DXE239" s="41"/>
      <c r="DXF239" s="41"/>
      <c r="DXG239" s="41"/>
      <c r="DXH239" s="41"/>
      <c r="DXI239" s="41"/>
      <c r="DXJ239" s="41"/>
      <c r="DXK239" s="41"/>
      <c r="DXL239" s="41"/>
      <c r="DXM239" s="41"/>
      <c r="DXN239" s="41"/>
      <c r="DXO239" s="41"/>
      <c r="DXP239" s="41"/>
      <c r="DXQ239" s="41"/>
      <c r="DXR239" s="41"/>
      <c r="DXS239" s="41"/>
      <c r="DXT239" s="41"/>
      <c r="DXU239" s="41"/>
      <c r="DXV239" s="41"/>
      <c r="DXW239" s="41"/>
      <c r="DXX239" s="41"/>
      <c r="DXY239" s="41"/>
      <c r="DXZ239" s="41"/>
      <c r="DYA239" s="41"/>
      <c r="DYB239" s="41"/>
      <c r="DYC239" s="41"/>
      <c r="DYD239" s="41"/>
      <c r="DYE239" s="41"/>
      <c r="DYF239" s="41"/>
      <c r="DYG239" s="41"/>
      <c r="DYH239" s="41"/>
      <c r="DYI239" s="41"/>
      <c r="DYJ239" s="41"/>
      <c r="DYK239" s="41"/>
      <c r="DYL239" s="41"/>
      <c r="DYM239" s="41"/>
      <c r="DYN239" s="41"/>
      <c r="DYO239" s="41"/>
      <c r="DYP239" s="41"/>
      <c r="DYQ239" s="41"/>
      <c r="DYR239" s="41"/>
      <c r="DYS239" s="41"/>
      <c r="DYT239" s="41"/>
      <c r="DYU239" s="41"/>
      <c r="EGL239" s="41"/>
      <c r="EGM239" s="41"/>
      <c r="EGN239" s="41"/>
      <c r="EGO239" s="41"/>
      <c r="EHA239" s="41"/>
      <c r="EHB239" s="41"/>
      <c r="EHC239" s="41"/>
      <c r="EHD239" s="41"/>
      <c r="EHE239" s="41"/>
      <c r="EHF239" s="41"/>
      <c r="EHG239" s="41"/>
      <c r="EHH239" s="41"/>
      <c r="EHI239" s="41"/>
      <c r="EHJ239" s="41"/>
      <c r="EHK239" s="41"/>
      <c r="EHL239" s="41"/>
      <c r="EHM239" s="41"/>
      <c r="EHN239" s="41"/>
      <c r="EHO239" s="41"/>
      <c r="EHP239" s="41"/>
      <c r="EHQ239" s="41"/>
      <c r="EHR239" s="41"/>
      <c r="EHS239" s="41"/>
      <c r="EHT239" s="41"/>
      <c r="EHU239" s="41"/>
      <c r="EHV239" s="41"/>
      <c r="EHW239" s="41"/>
      <c r="EHX239" s="41"/>
      <c r="EHY239" s="41"/>
      <c r="EHZ239" s="41"/>
      <c r="EIA239" s="41"/>
      <c r="EIB239" s="41"/>
      <c r="EIC239" s="41"/>
      <c r="EID239" s="41"/>
      <c r="EIE239" s="41"/>
      <c r="EIF239" s="41"/>
      <c r="EIG239" s="41"/>
      <c r="EIH239" s="41"/>
      <c r="EII239" s="41"/>
      <c r="EIJ239" s="41"/>
      <c r="EIK239" s="41"/>
      <c r="EIL239" s="41"/>
      <c r="EIM239" s="41"/>
      <c r="EIN239" s="41"/>
      <c r="EIO239" s="41"/>
      <c r="EIP239" s="41"/>
      <c r="EIQ239" s="41"/>
      <c r="EQH239" s="41"/>
      <c r="EQI239" s="41"/>
      <c r="EQJ239" s="41"/>
      <c r="EQK239" s="41"/>
      <c r="EQW239" s="41"/>
      <c r="EQX239" s="41"/>
      <c r="EQY239" s="41"/>
      <c r="EQZ239" s="41"/>
      <c r="ERA239" s="41"/>
      <c r="ERB239" s="41"/>
      <c r="ERC239" s="41"/>
      <c r="ERD239" s="41"/>
      <c r="ERE239" s="41"/>
      <c r="ERF239" s="41"/>
      <c r="ERG239" s="41"/>
      <c r="ERH239" s="41"/>
      <c r="ERI239" s="41"/>
      <c r="ERJ239" s="41"/>
      <c r="ERK239" s="41"/>
      <c r="ERL239" s="41"/>
      <c r="ERM239" s="41"/>
      <c r="ERN239" s="41"/>
      <c r="ERO239" s="41"/>
      <c r="ERP239" s="41"/>
      <c r="ERQ239" s="41"/>
      <c r="ERR239" s="41"/>
      <c r="ERS239" s="41"/>
      <c r="ERT239" s="41"/>
      <c r="ERU239" s="41"/>
      <c r="ERV239" s="41"/>
      <c r="ERW239" s="41"/>
      <c r="ERX239" s="41"/>
      <c r="ERY239" s="41"/>
      <c r="ERZ239" s="41"/>
      <c r="ESA239" s="41"/>
      <c r="ESB239" s="41"/>
      <c r="ESC239" s="41"/>
      <c r="ESD239" s="41"/>
      <c r="ESE239" s="41"/>
      <c r="ESF239" s="41"/>
      <c r="ESG239" s="41"/>
      <c r="ESH239" s="41"/>
      <c r="ESI239" s="41"/>
      <c r="ESJ239" s="41"/>
      <c r="ESK239" s="41"/>
      <c r="ESL239" s="41"/>
      <c r="ESM239" s="41"/>
      <c r="FAD239" s="41"/>
      <c r="FAE239" s="41"/>
      <c r="FAF239" s="41"/>
      <c r="FAG239" s="41"/>
      <c r="FAS239" s="41"/>
      <c r="FAT239" s="41"/>
      <c r="FAU239" s="41"/>
      <c r="FAV239" s="41"/>
      <c r="FAW239" s="41"/>
      <c r="FAX239" s="41"/>
      <c r="FAY239" s="41"/>
      <c r="FAZ239" s="41"/>
      <c r="FBA239" s="41"/>
      <c r="FBB239" s="41"/>
      <c r="FBC239" s="41"/>
      <c r="FBD239" s="41"/>
      <c r="FBE239" s="41"/>
      <c r="FBF239" s="41"/>
      <c r="FBG239" s="41"/>
      <c r="FBH239" s="41"/>
      <c r="FBI239" s="41"/>
      <c r="FBJ239" s="41"/>
      <c r="FBK239" s="41"/>
      <c r="FBL239" s="41"/>
      <c r="FBM239" s="41"/>
      <c r="FBN239" s="41"/>
      <c r="FBO239" s="41"/>
      <c r="FBP239" s="41"/>
      <c r="FBQ239" s="41"/>
      <c r="FBR239" s="41"/>
      <c r="FBS239" s="41"/>
      <c r="FBT239" s="41"/>
      <c r="FBU239" s="41"/>
      <c r="FBV239" s="41"/>
      <c r="FBW239" s="41"/>
      <c r="FBX239" s="41"/>
      <c r="FBY239" s="41"/>
      <c r="FBZ239" s="41"/>
      <c r="FCA239" s="41"/>
      <c r="FCB239" s="41"/>
      <c r="FCC239" s="41"/>
      <c r="FCD239" s="41"/>
      <c r="FCE239" s="41"/>
      <c r="FCF239" s="41"/>
      <c r="FCG239" s="41"/>
      <c r="FCH239" s="41"/>
      <c r="FCI239" s="41"/>
      <c r="FJZ239" s="41"/>
      <c r="FKA239" s="41"/>
      <c r="FKB239" s="41"/>
      <c r="FKC239" s="41"/>
      <c r="FKO239" s="41"/>
      <c r="FKP239" s="41"/>
      <c r="FKQ239" s="41"/>
      <c r="FKR239" s="41"/>
      <c r="FKS239" s="41"/>
      <c r="FKT239" s="41"/>
      <c r="FKU239" s="41"/>
      <c r="FKV239" s="41"/>
      <c r="FKW239" s="41"/>
      <c r="FKX239" s="41"/>
      <c r="FKY239" s="41"/>
      <c r="FKZ239" s="41"/>
      <c r="FLA239" s="41"/>
      <c r="FLB239" s="41"/>
      <c r="FLC239" s="41"/>
      <c r="FLD239" s="41"/>
      <c r="FLE239" s="41"/>
      <c r="FLF239" s="41"/>
      <c r="FLG239" s="41"/>
      <c r="FLH239" s="41"/>
      <c r="FLI239" s="41"/>
      <c r="FLJ239" s="41"/>
      <c r="FLK239" s="41"/>
      <c r="FLL239" s="41"/>
      <c r="FLM239" s="41"/>
      <c r="FLN239" s="41"/>
      <c r="FLO239" s="41"/>
      <c r="FLP239" s="41"/>
      <c r="FLQ239" s="41"/>
      <c r="FLR239" s="41"/>
      <c r="FLS239" s="41"/>
      <c r="FLT239" s="41"/>
      <c r="FLU239" s="41"/>
      <c r="FLV239" s="41"/>
      <c r="FLW239" s="41"/>
      <c r="FLX239" s="41"/>
      <c r="FLY239" s="41"/>
      <c r="FLZ239" s="41"/>
      <c r="FMA239" s="41"/>
      <c r="FMB239" s="41"/>
      <c r="FMC239" s="41"/>
      <c r="FMD239" s="41"/>
      <c r="FME239" s="41"/>
      <c r="FTV239" s="41"/>
      <c r="FTW239" s="41"/>
      <c r="FTX239" s="41"/>
      <c r="FTY239" s="41"/>
      <c r="FUK239" s="41"/>
      <c r="FUL239" s="41"/>
      <c r="FUM239" s="41"/>
      <c r="FUN239" s="41"/>
      <c r="FUO239" s="41"/>
      <c r="FUP239" s="41"/>
      <c r="FUQ239" s="41"/>
      <c r="FUR239" s="41"/>
      <c r="FUS239" s="41"/>
      <c r="FUT239" s="41"/>
      <c r="FUU239" s="41"/>
      <c r="FUV239" s="41"/>
      <c r="FUW239" s="41"/>
      <c r="FUX239" s="41"/>
      <c r="FUY239" s="41"/>
      <c r="FUZ239" s="41"/>
      <c r="FVA239" s="41"/>
      <c r="FVB239" s="41"/>
      <c r="FVC239" s="41"/>
      <c r="FVD239" s="41"/>
      <c r="FVE239" s="41"/>
      <c r="FVF239" s="41"/>
      <c r="FVG239" s="41"/>
      <c r="FVH239" s="41"/>
      <c r="FVI239" s="41"/>
      <c r="FVJ239" s="41"/>
      <c r="FVK239" s="41"/>
      <c r="FVL239" s="41"/>
      <c r="FVM239" s="41"/>
      <c r="FVN239" s="41"/>
      <c r="FVO239" s="41"/>
      <c r="FVP239" s="41"/>
      <c r="FVQ239" s="41"/>
      <c r="FVR239" s="41"/>
      <c r="FVS239" s="41"/>
      <c r="FVT239" s="41"/>
      <c r="FVU239" s="41"/>
      <c r="FVV239" s="41"/>
      <c r="FVW239" s="41"/>
      <c r="FVX239" s="41"/>
      <c r="FVY239" s="41"/>
      <c r="FVZ239" s="41"/>
      <c r="FWA239" s="41"/>
      <c r="GDR239" s="41"/>
      <c r="GDS239" s="41"/>
      <c r="GDT239" s="41"/>
      <c r="GDU239" s="41"/>
      <c r="GEG239" s="41"/>
      <c r="GEH239" s="41"/>
      <c r="GEI239" s="41"/>
      <c r="GEJ239" s="41"/>
      <c r="GEK239" s="41"/>
      <c r="GEL239" s="41"/>
      <c r="GEM239" s="41"/>
      <c r="GEN239" s="41"/>
      <c r="GEO239" s="41"/>
      <c r="GEP239" s="41"/>
      <c r="GEQ239" s="41"/>
      <c r="GER239" s="41"/>
      <c r="GES239" s="41"/>
      <c r="GET239" s="41"/>
      <c r="GEU239" s="41"/>
      <c r="GEV239" s="41"/>
      <c r="GEW239" s="41"/>
      <c r="GEX239" s="41"/>
      <c r="GEY239" s="41"/>
      <c r="GEZ239" s="41"/>
      <c r="GFA239" s="41"/>
      <c r="GFB239" s="41"/>
      <c r="GFC239" s="41"/>
      <c r="GFD239" s="41"/>
      <c r="GFE239" s="41"/>
      <c r="GFF239" s="41"/>
      <c r="GFG239" s="41"/>
      <c r="GFH239" s="41"/>
      <c r="GFI239" s="41"/>
      <c r="GFJ239" s="41"/>
      <c r="GFK239" s="41"/>
      <c r="GFL239" s="41"/>
      <c r="GFM239" s="41"/>
      <c r="GFN239" s="41"/>
      <c r="GFO239" s="41"/>
      <c r="GFP239" s="41"/>
      <c r="GFQ239" s="41"/>
      <c r="GFR239" s="41"/>
      <c r="GFS239" s="41"/>
      <c r="GFT239" s="41"/>
      <c r="GFU239" s="41"/>
      <c r="GFV239" s="41"/>
      <c r="GFW239" s="41"/>
      <c r="GNN239" s="41"/>
      <c r="GNO239" s="41"/>
      <c r="GNP239" s="41"/>
      <c r="GNQ239" s="41"/>
      <c r="GOC239" s="41"/>
      <c r="GOD239" s="41"/>
      <c r="GOE239" s="41"/>
      <c r="GOF239" s="41"/>
      <c r="GOG239" s="41"/>
      <c r="GOH239" s="41"/>
      <c r="GOI239" s="41"/>
      <c r="GOJ239" s="41"/>
      <c r="GOK239" s="41"/>
      <c r="GOL239" s="41"/>
      <c r="GOM239" s="41"/>
      <c r="GON239" s="41"/>
      <c r="GOO239" s="41"/>
      <c r="GOP239" s="41"/>
      <c r="GOQ239" s="41"/>
      <c r="GOR239" s="41"/>
      <c r="GOS239" s="41"/>
      <c r="GOT239" s="41"/>
      <c r="GOU239" s="41"/>
      <c r="GOV239" s="41"/>
      <c r="GOW239" s="41"/>
      <c r="GOX239" s="41"/>
      <c r="GOY239" s="41"/>
      <c r="GOZ239" s="41"/>
      <c r="GPA239" s="41"/>
      <c r="GPB239" s="41"/>
      <c r="GPC239" s="41"/>
      <c r="GPD239" s="41"/>
      <c r="GPE239" s="41"/>
      <c r="GPF239" s="41"/>
      <c r="GPG239" s="41"/>
      <c r="GPH239" s="41"/>
      <c r="GPI239" s="41"/>
      <c r="GPJ239" s="41"/>
      <c r="GPK239" s="41"/>
      <c r="GPL239" s="41"/>
      <c r="GPM239" s="41"/>
      <c r="GPN239" s="41"/>
      <c r="GPO239" s="41"/>
      <c r="GPP239" s="41"/>
      <c r="GPQ239" s="41"/>
      <c r="GPR239" s="41"/>
      <c r="GPS239" s="41"/>
      <c r="GXJ239" s="41"/>
      <c r="GXK239" s="41"/>
      <c r="GXL239" s="41"/>
      <c r="GXM239" s="41"/>
      <c r="GXY239" s="41"/>
      <c r="GXZ239" s="41"/>
      <c r="GYA239" s="41"/>
      <c r="GYB239" s="41"/>
      <c r="GYC239" s="41"/>
      <c r="GYD239" s="41"/>
      <c r="GYE239" s="41"/>
      <c r="GYF239" s="41"/>
      <c r="GYG239" s="41"/>
      <c r="GYH239" s="41"/>
      <c r="GYI239" s="41"/>
      <c r="GYJ239" s="41"/>
      <c r="GYK239" s="41"/>
      <c r="GYL239" s="41"/>
      <c r="GYM239" s="41"/>
      <c r="GYN239" s="41"/>
      <c r="GYO239" s="41"/>
      <c r="GYP239" s="41"/>
      <c r="GYQ239" s="41"/>
      <c r="GYR239" s="41"/>
      <c r="GYS239" s="41"/>
      <c r="GYT239" s="41"/>
      <c r="GYU239" s="41"/>
      <c r="GYV239" s="41"/>
      <c r="GYW239" s="41"/>
      <c r="GYX239" s="41"/>
      <c r="GYY239" s="41"/>
      <c r="GYZ239" s="41"/>
      <c r="GZA239" s="41"/>
      <c r="GZB239" s="41"/>
      <c r="GZC239" s="41"/>
      <c r="GZD239" s="41"/>
      <c r="GZE239" s="41"/>
      <c r="GZF239" s="41"/>
      <c r="GZG239" s="41"/>
      <c r="GZH239" s="41"/>
      <c r="GZI239" s="41"/>
      <c r="GZJ239" s="41"/>
      <c r="GZK239" s="41"/>
      <c r="GZL239" s="41"/>
      <c r="GZM239" s="41"/>
      <c r="GZN239" s="41"/>
      <c r="GZO239" s="41"/>
      <c r="HHF239" s="41"/>
      <c r="HHG239" s="41"/>
      <c r="HHH239" s="41"/>
      <c r="HHI239" s="41"/>
      <c r="HHU239" s="41"/>
      <c r="HHV239" s="41"/>
      <c r="HHW239" s="41"/>
      <c r="HHX239" s="41"/>
      <c r="HHY239" s="41"/>
      <c r="HHZ239" s="41"/>
      <c r="HIA239" s="41"/>
      <c r="HIB239" s="41"/>
      <c r="HIC239" s="41"/>
      <c r="HID239" s="41"/>
      <c r="HIE239" s="41"/>
      <c r="HIF239" s="41"/>
      <c r="HIG239" s="41"/>
      <c r="HIH239" s="41"/>
      <c r="HII239" s="41"/>
      <c r="HIJ239" s="41"/>
      <c r="HIK239" s="41"/>
      <c r="HIL239" s="41"/>
      <c r="HIM239" s="41"/>
      <c r="HIN239" s="41"/>
      <c r="HIO239" s="41"/>
      <c r="HIP239" s="41"/>
      <c r="HIQ239" s="41"/>
      <c r="HIR239" s="41"/>
      <c r="HIS239" s="41"/>
      <c r="HIT239" s="41"/>
      <c r="HIU239" s="41"/>
      <c r="HIV239" s="41"/>
      <c r="HIW239" s="41"/>
      <c r="HIX239" s="41"/>
      <c r="HIY239" s="41"/>
      <c r="HIZ239" s="41"/>
      <c r="HJA239" s="41"/>
      <c r="HJB239" s="41"/>
      <c r="HJC239" s="41"/>
      <c r="HJD239" s="41"/>
      <c r="HJE239" s="41"/>
      <c r="HJF239" s="41"/>
      <c r="HJG239" s="41"/>
      <c r="HJH239" s="41"/>
      <c r="HJI239" s="41"/>
      <c r="HJJ239" s="41"/>
      <c r="HJK239" s="41"/>
      <c r="HRB239" s="41"/>
      <c r="HRC239" s="41"/>
      <c r="HRD239" s="41"/>
      <c r="HRE239" s="41"/>
      <c r="HRQ239" s="41"/>
      <c r="HRR239" s="41"/>
      <c r="HRS239" s="41"/>
      <c r="HRT239" s="41"/>
      <c r="HRU239" s="41"/>
      <c r="HRV239" s="41"/>
      <c r="HRW239" s="41"/>
      <c r="HRX239" s="41"/>
      <c r="HRY239" s="41"/>
      <c r="HRZ239" s="41"/>
      <c r="HSA239" s="41"/>
      <c r="HSB239" s="41"/>
      <c r="HSC239" s="41"/>
      <c r="HSD239" s="41"/>
      <c r="HSE239" s="41"/>
      <c r="HSF239" s="41"/>
      <c r="HSG239" s="41"/>
      <c r="HSH239" s="41"/>
      <c r="HSI239" s="41"/>
      <c r="HSJ239" s="41"/>
      <c r="HSK239" s="41"/>
      <c r="HSL239" s="41"/>
      <c r="HSM239" s="41"/>
      <c r="HSN239" s="41"/>
      <c r="HSO239" s="41"/>
      <c r="HSP239" s="41"/>
      <c r="HSQ239" s="41"/>
      <c r="HSR239" s="41"/>
      <c r="HSS239" s="41"/>
      <c r="HST239" s="41"/>
      <c r="HSU239" s="41"/>
      <c r="HSV239" s="41"/>
      <c r="HSW239" s="41"/>
      <c r="HSX239" s="41"/>
      <c r="HSY239" s="41"/>
      <c r="HSZ239" s="41"/>
      <c r="HTA239" s="41"/>
      <c r="HTB239" s="41"/>
      <c r="HTC239" s="41"/>
      <c r="HTD239" s="41"/>
      <c r="HTE239" s="41"/>
      <c r="HTF239" s="41"/>
      <c r="HTG239" s="41"/>
      <c r="IAX239" s="41"/>
      <c r="IAY239" s="41"/>
      <c r="IAZ239" s="41"/>
      <c r="IBA239" s="41"/>
      <c r="IBM239" s="41"/>
      <c r="IBN239" s="41"/>
      <c r="IBO239" s="41"/>
      <c r="IBP239" s="41"/>
      <c r="IBQ239" s="41"/>
      <c r="IBR239" s="41"/>
      <c r="IBS239" s="41"/>
      <c r="IBT239" s="41"/>
      <c r="IBU239" s="41"/>
      <c r="IBV239" s="41"/>
      <c r="IBW239" s="41"/>
      <c r="IBX239" s="41"/>
      <c r="IBY239" s="41"/>
      <c r="IBZ239" s="41"/>
      <c r="ICA239" s="41"/>
      <c r="ICB239" s="41"/>
      <c r="ICC239" s="41"/>
      <c r="ICD239" s="41"/>
      <c r="ICE239" s="41"/>
      <c r="ICF239" s="41"/>
      <c r="ICG239" s="41"/>
      <c r="ICH239" s="41"/>
      <c r="ICI239" s="41"/>
      <c r="ICJ239" s="41"/>
      <c r="ICK239" s="41"/>
      <c r="ICL239" s="41"/>
      <c r="ICM239" s="41"/>
      <c r="ICN239" s="41"/>
      <c r="ICO239" s="41"/>
      <c r="ICP239" s="41"/>
      <c r="ICQ239" s="41"/>
      <c r="ICR239" s="41"/>
      <c r="ICS239" s="41"/>
      <c r="ICT239" s="41"/>
      <c r="ICU239" s="41"/>
      <c r="ICV239" s="41"/>
      <c r="ICW239" s="41"/>
      <c r="ICX239" s="41"/>
      <c r="ICY239" s="41"/>
      <c r="ICZ239" s="41"/>
      <c r="IDA239" s="41"/>
      <c r="IDB239" s="41"/>
      <c r="IDC239" s="41"/>
      <c r="IKT239" s="41"/>
      <c r="IKU239" s="41"/>
      <c r="IKV239" s="41"/>
      <c r="IKW239" s="41"/>
      <c r="ILI239" s="41"/>
      <c r="ILJ239" s="41"/>
      <c r="ILK239" s="41"/>
      <c r="ILL239" s="41"/>
      <c r="ILM239" s="41"/>
      <c r="ILN239" s="41"/>
      <c r="ILO239" s="41"/>
      <c r="ILP239" s="41"/>
      <c r="ILQ239" s="41"/>
      <c r="ILR239" s="41"/>
      <c r="ILS239" s="41"/>
      <c r="ILT239" s="41"/>
      <c r="ILU239" s="41"/>
      <c r="ILV239" s="41"/>
      <c r="ILW239" s="41"/>
      <c r="ILX239" s="41"/>
      <c r="ILY239" s="41"/>
      <c r="ILZ239" s="41"/>
      <c r="IMA239" s="41"/>
      <c r="IMB239" s="41"/>
      <c r="IMC239" s="41"/>
      <c r="IMD239" s="41"/>
      <c r="IME239" s="41"/>
      <c r="IMF239" s="41"/>
      <c r="IMG239" s="41"/>
      <c r="IMH239" s="41"/>
      <c r="IMI239" s="41"/>
      <c r="IMJ239" s="41"/>
      <c r="IMK239" s="41"/>
      <c r="IML239" s="41"/>
      <c r="IMM239" s="41"/>
      <c r="IMN239" s="41"/>
      <c r="IMO239" s="41"/>
      <c r="IMP239" s="41"/>
      <c r="IMQ239" s="41"/>
      <c r="IMR239" s="41"/>
      <c r="IMS239" s="41"/>
      <c r="IMT239" s="41"/>
      <c r="IMU239" s="41"/>
      <c r="IMV239" s="41"/>
      <c r="IMW239" s="41"/>
      <c r="IMX239" s="41"/>
      <c r="IMY239" s="41"/>
      <c r="IUP239" s="41"/>
      <c r="IUQ239" s="41"/>
      <c r="IUR239" s="41"/>
      <c r="IUS239" s="41"/>
      <c r="IVE239" s="41"/>
      <c r="IVF239" s="41"/>
      <c r="IVG239" s="41"/>
      <c r="IVH239" s="41"/>
      <c r="IVI239" s="41"/>
      <c r="IVJ239" s="41"/>
      <c r="IVK239" s="41"/>
      <c r="IVL239" s="41"/>
      <c r="IVM239" s="41"/>
      <c r="IVN239" s="41"/>
      <c r="IVO239" s="41"/>
      <c r="IVP239" s="41"/>
      <c r="IVQ239" s="41"/>
      <c r="IVR239" s="41"/>
      <c r="IVS239" s="41"/>
      <c r="IVT239" s="41"/>
      <c r="IVU239" s="41"/>
      <c r="IVV239" s="41"/>
      <c r="IVW239" s="41"/>
      <c r="IVX239" s="41"/>
      <c r="IVY239" s="41"/>
      <c r="IVZ239" s="41"/>
      <c r="IWA239" s="41"/>
      <c r="IWB239" s="41"/>
      <c r="IWC239" s="41"/>
      <c r="IWD239" s="41"/>
      <c r="IWE239" s="41"/>
      <c r="IWF239" s="41"/>
      <c r="IWG239" s="41"/>
      <c r="IWH239" s="41"/>
      <c r="IWI239" s="41"/>
      <c r="IWJ239" s="41"/>
      <c r="IWK239" s="41"/>
      <c r="IWL239" s="41"/>
      <c r="IWM239" s="41"/>
      <c r="IWN239" s="41"/>
      <c r="IWO239" s="41"/>
      <c r="IWP239" s="41"/>
      <c r="IWQ239" s="41"/>
      <c r="IWR239" s="41"/>
      <c r="IWS239" s="41"/>
      <c r="IWT239" s="41"/>
      <c r="IWU239" s="41"/>
      <c r="JEL239" s="41"/>
      <c r="JEM239" s="41"/>
      <c r="JEN239" s="41"/>
      <c r="JEO239" s="41"/>
      <c r="JFA239" s="41"/>
      <c r="JFB239" s="41"/>
      <c r="JFC239" s="41"/>
      <c r="JFD239" s="41"/>
      <c r="JFE239" s="41"/>
      <c r="JFF239" s="41"/>
      <c r="JFG239" s="41"/>
      <c r="JFH239" s="41"/>
      <c r="JFI239" s="41"/>
      <c r="JFJ239" s="41"/>
      <c r="JFK239" s="41"/>
      <c r="JFL239" s="41"/>
      <c r="JFM239" s="41"/>
      <c r="JFN239" s="41"/>
      <c r="JFO239" s="41"/>
      <c r="JFP239" s="41"/>
      <c r="JFQ239" s="41"/>
      <c r="JFR239" s="41"/>
      <c r="JFS239" s="41"/>
      <c r="JFT239" s="41"/>
      <c r="JFU239" s="41"/>
      <c r="JFV239" s="41"/>
      <c r="JFW239" s="41"/>
      <c r="JFX239" s="41"/>
      <c r="JFY239" s="41"/>
      <c r="JFZ239" s="41"/>
      <c r="JGA239" s="41"/>
      <c r="JGB239" s="41"/>
      <c r="JGC239" s="41"/>
      <c r="JGD239" s="41"/>
      <c r="JGE239" s="41"/>
      <c r="JGF239" s="41"/>
      <c r="JGG239" s="41"/>
      <c r="JGH239" s="41"/>
      <c r="JGI239" s="41"/>
      <c r="JGJ239" s="41"/>
      <c r="JGK239" s="41"/>
      <c r="JGL239" s="41"/>
      <c r="JGM239" s="41"/>
      <c r="JGN239" s="41"/>
      <c r="JGO239" s="41"/>
      <c r="JGP239" s="41"/>
      <c r="JGQ239" s="41"/>
      <c r="JOH239" s="41"/>
      <c r="JOI239" s="41"/>
      <c r="JOJ239" s="41"/>
      <c r="JOK239" s="41"/>
      <c r="JOW239" s="41"/>
      <c r="JOX239" s="41"/>
      <c r="JOY239" s="41"/>
      <c r="JOZ239" s="41"/>
      <c r="JPA239" s="41"/>
      <c r="JPB239" s="41"/>
      <c r="JPC239" s="41"/>
      <c r="JPD239" s="41"/>
      <c r="JPE239" s="41"/>
      <c r="JPF239" s="41"/>
      <c r="JPG239" s="41"/>
      <c r="JPH239" s="41"/>
      <c r="JPI239" s="41"/>
      <c r="JPJ239" s="41"/>
      <c r="JPK239" s="41"/>
      <c r="JPL239" s="41"/>
      <c r="JPM239" s="41"/>
      <c r="JPN239" s="41"/>
      <c r="JPO239" s="41"/>
      <c r="JPP239" s="41"/>
      <c r="JPQ239" s="41"/>
      <c r="JPR239" s="41"/>
      <c r="JPS239" s="41"/>
      <c r="JPT239" s="41"/>
      <c r="JPU239" s="41"/>
      <c r="JPV239" s="41"/>
      <c r="JPW239" s="41"/>
      <c r="JPX239" s="41"/>
      <c r="JPY239" s="41"/>
      <c r="JPZ239" s="41"/>
      <c r="JQA239" s="41"/>
      <c r="JQB239" s="41"/>
      <c r="JQC239" s="41"/>
      <c r="JQD239" s="41"/>
      <c r="JQE239" s="41"/>
      <c r="JQF239" s="41"/>
      <c r="JQG239" s="41"/>
      <c r="JQH239" s="41"/>
      <c r="JQI239" s="41"/>
      <c r="JQJ239" s="41"/>
      <c r="JQK239" s="41"/>
      <c r="JQL239" s="41"/>
      <c r="JQM239" s="41"/>
      <c r="JYD239" s="41"/>
      <c r="JYE239" s="41"/>
      <c r="JYF239" s="41"/>
      <c r="JYG239" s="41"/>
      <c r="JYS239" s="41"/>
      <c r="JYT239" s="41"/>
      <c r="JYU239" s="41"/>
      <c r="JYV239" s="41"/>
      <c r="JYW239" s="41"/>
      <c r="JYX239" s="41"/>
      <c r="JYY239" s="41"/>
      <c r="JYZ239" s="41"/>
      <c r="JZA239" s="41"/>
      <c r="JZB239" s="41"/>
      <c r="JZC239" s="41"/>
      <c r="JZD239" s="41"/>
      <c r="JZE239" s="41"/>
      <c r="JZF239" s="41"/>
      <c r="JZG239" s="41"/>
      <c r="JZH239" s="41"/>
      <c r="JZI239" s="41"/>
      <c r="JZJ239" s="41"/>
      <c r="JZK239" s="41"/>
      <c r="JZL239" s="41"/>
      <c r="JZM239" s="41"/>
      <c r="JZN239" s="41"/>
      <c r="JZO239" s="41"/>
      <c r="JZP239" s="41"/>
      <c r="JZQ239" s="41"/>
      <c r="JZR239" s="41"/>
      <c r="JZS239" s="41"/>
      <c r="JZT239" s="41"/>
      <c r="JZU239" s="41"/>
      <c r="JZV239" s="41"/>
      <c r="JZW239" s="41"/>
      <c r="JZX239" s="41"/>
      <c r="JZY239" s="41"/>
      <c r="JZZ239" s="41"/>
      <c r="KAA239" s="41"/>
      <c r="KAB239" s="41"/>
      <c r="KAC239" s="41"/>
      <c r="KAD239" s="41"/>
      <c r="KAE239" s="41"/>
      <c r="KAF239" s="41"/>
      <c r="KAG239" s="41"/>
      <c r="KAH239" s="41"/>
      <c r="KAI239" s="41"/>
      <c r="KHZ239" s="41"/>
      <c r="KIA239" s="41"/>
      <c r="KIB239" s="41"/>
      <c r="KIC239" s="41"/>
      <c r="KIO239" s="41"/>
      <c r="KIP239" s="41"/>
      <c r="KIQ239" s="41"/>
      <c r="KIR239" s="41"/>
      <c r="KIS239" s="41"/>
      <c r="KIT239" s="41"/>
      <c r="KIU239" s="41"/>
      <c r="KIV239" s="41"/>
      <c r="KIW239" s="41"/>
      <c r="KIX239" s="41"/>
      <c r="KIY239" s="41"/>
      <c r="KIZ239" s="41"/>
      <c r="KJA239" s="41"/>
      <c r="KJB239" s="41"/>
      <c r="KJC239" s="41"/>
      <c r="KJD239" s="41"/>
      <c r="KJE239" s="41"/>
      <c r="KJF239" s="41"/>
      <c r="KJG239" s="41"/>
      <c r="KJH239" s="41"/>
      <c r="KJI239" s="41"/>
      <c r="KJJ239" s="41"/>
      <c r="KJK239" s="41"/>
      <c r="KJL239" s="41"/>
      <c r="KJM239" s="41"/>
      <c r="KJN239" s="41"/>
      <c r="KJO239" s="41"/>
      <c r="KJP239" s="41"/>
      <c r="KJQ239" s="41"/>
      <c r="KJR239" s="41"/>
      <c r="KJS239" s="41"/>
      <c r="KJT239" s="41"/>
      <c r="KJU239" s="41"/>
      <c r="KJV239" s="41"/>
      <c r="KJW239" s="41"/>
      <c r="KJX239" s="41"/>
      <c r="KJY239" s="41"/>
      <c r="KJZ239" s="41"/>
      <c r="KKA239" s="41"/>
      <c r="KKB239" s="41"/>
      <c r="KKC239" s="41"/>
      <c r="KKD239" s="41"/>
      <c r="KKE239" s="41"/>
      <c r="KRV239" s="41"/>
      <c r="KRW239" s="41"/>
      <c r="KRX239" s="41"/>
      <c r="KRY239" s="41"/>
      <c r="KSK239" s="41"/>
      <c r="KSL239" s="41"/>
      <c r="KSM239" s="41"/>
      <c r="KSN239" s="41"/>
      <c r="KSO239" s="41"/>
      <c r="KSP239" s="41"/>
      <c r="KSQ239" s="41"/>
      <c r="KSR239" s="41"/>
      <c r="KSS239" s="41"/>
      <c r="KST239" s="41"/>
      <c r="KSU239" s="41"/>
      <c r="KSV239" s="41"/>
      <c r="KSW239" s="41"/>
      <c r="KSX239" s="41"/>
      <c r="KSY239" s="41"/>
      <c r="KSZ239" s="41"/>
      <c r="KTA239" s="41"/>
      <c r="KTB239" s="41"/>
      <c r="KTC239" s="41"/>
      <c r="KTD239" s="41"/>
      <c r="KTE239" s="41"/>
      <c r="KTF239" s="41"/>
      <c r="KTG239" s="41"/>
      <c r="KTH239" s="41"/>
      <c r="KTI239" s="41"/>
      <c r="KTJ239" s="41"/>
      <c r="KTK239" s="41"/>
      <c r="KTL239" s="41"/>
      <c r="KTM239" s="41"/>
      <c r="KTN239" s="41"/>
      <c r="KTO239" s="41"/>
      <c r="KTP239" s="41"/>
      <c r="KTQ239" s="41"/>
      <c r="KTR239" s="41"/>
      <c r="KTS239" s="41"/>
      <c r="KTT239" s="41"/>
      <c r="KTU239" s="41"/>
      <c r="KTV239" s="41"/>
      <c r="KTW239" s="41"/>
      <c r="KTX239" s="41"/>
      <c r="KTY239" s="41"/>
      <c r="KTZ239" s="41"/>
      <c r="KUA239" s="41"/>
      <c r="LBR239" s="41"/>
      <c r="LBS239" s="41"/>
      <c r="LBT239" s="41"/>
      <c r="LBU239" s="41"/>
      <c r="LCG239" s="41"/>
      <c r="LCH239" s="41"/>
      <c r="LCI239" s="41"/>
      <c r="LCJ239" s="41"/>
      <c r="LCK239" s="41"/>
      <c r="LCL239" s="41"/>
      <c r="LCM239" s="41"/>
      <c r="LCN239" s="41"/>
      <c r="LCO239" s="41"/>
      <c r="LCP239" s="41"/>
      <c r="LCQ239" s="41"/>
      <c r="LCR239" s="41"/>
      <c r="LCS239" s="41"/>
      <c r="LCT239" s="41"/>
      <c r="LCU239" s="41"/>
      <c r="LCV239" s="41"/>
      <c r="LCW239" s="41"/>
      <c r="LCX239" s="41"/>
      <c r="LCY239" s="41"/>
      <c r="LCZ239" s="41"/>
      <c r="LDA239" s="41"/>
      <c r="LDB239" s="41"/>
      <c r="LDC239" s="41"/>
      <c r="LDD239" s="41"/>
      <c r="LDE239" s="41"/>
      <c r="LDF239" s="41"/>
      <c r="LDG239" s="41"/>
      <c r="LDH239" s="41"/>
      <c r="LDI239" s="41"/>
      <c r="LDJ239" s="41"/>
      <c r="LDK239" s="41"/>
      <c r="LDL239" s="41"/>
      <c r="LDM239" s="41"/>
      <c r="LDN239" s="41"/>
      <c r="LDO239" s="41"/>
      <c r="LDP239" s="41"/>
      <c r="LDQ239" s="41"/>
      <c r="LDR239" s="41"/>
      <c r="LDS239" s="41"/>
      <c r="LDT239" s="41"/>
      <c r="LDU239" s="41"/>
      <c r="LDV239" s="41"/>
      <c r="LDW239" s="41"/>
      <c r="LLN239" s="41"/>
      <c r="LLO239" s="41"/>
      <c r="LLP239" s="41"/>
      <c r="LLQ239" s="41"/>
      <c r="LMC239" s="41"/>
      <c r="LMD239" s="41"/>
      <c r="LME239" s="41"/>
      <c r="LMF239" s="41"/>
      <c r="LMG239" s="41"/>
      <c r="LMH239" s="41"/>
      <c r="LMI239" s="41"/>
      <c r="LMJ239" s="41"/>
      <c r="LMK239" s="41"/>
      <c r="LML239" s="41"/>
      <c r="LMM239" s="41"/>
      <c r="LMN239" s="41"/>
      <c r="LMO239" s="41"/>
      <c r="LMP239" s="41"/>
      <c r="LMQ239" s="41"/>
      <c r="LMR239" s="41"/>
      <c r="LMS239" s="41"/>
      <c r="LMT239" s="41"/>
      <c r="LMU239" s="41"/>
      <c r="LMV239" s="41"/>
      <c r="LMW239" s="41"/>
      <c r="LMX239" s="41"/>
      <c r="LMY239" s="41"/>
      <c r="LMZ239" s="41"/>
      <c r="LNA239" s="41"/>
      <c r="LNB239" s="41"/>
      <c r="LNC239" s="41"/>
      <c r="LND239" s="41"/>
      <c r="LNE239" s="41"/>
      <c r="LNF239" s="41"/>
      <c r="LNG239" s="41"/>
      <c r="LNH239" s="41"/>
      <c r="LNI239" s="41"/>
      <c r="LNJ239" s="41"/>
      <c r="LNK239" s="41"/>
      <c r="LNL239" s="41"/>
      <c r="LNM239" s="41"/>
      <c r="LNN239" s="41"/>
      <c r="LNO239" s="41"/>
      <c r="LNP239" s="41"/>
      <c r="LNQ239" s="41"/>
      <c r="LNR239" s="41"/>
      <c r="LNS239" s="41"/>
      <c r="LVJ239" s="41"/>
      <c r="LVK239" s="41"/>
      <c r="LVL239" s="41"/>
      <c r="LVM239" s="41"/>
      <c r="LVY239" s="41"/>
      <c r="LVZ239" s="41"/>
      <c r="LWA239" s="41"/>
      <c r="LWB239" s="41"/>
      <c r="LWC239" s="41"/>
      <c r="LWD239" s="41"/>
      <c r="LWE239" s="41"/>
      <c r="LWF239" s="41"/>
      <c r="LWG239" s="41"/>
      <c r="LWH239" s="41"/>
      <c r="LWI239" s="41"/>
      <c r="LWJ239" s="41"/>
      <c r="LWK239" s="41"/>
      <c r="LWL239" s="41"/>
      <c r="LWM239" s="41"/>
      <c r="LWN239" s="41"/>
      <c r="LWO239" s="41"/>
      <c r="LWP239" s="41"/>
      <c r="LWQ239" s="41"/>
      <c r="LWR239" s="41"/>
      <c r="LWS239" s="41"/>
      <c r="LWT239" s="41"/>
      <c r="LWU239" s="41"/>
      <c r="LWV239" s="41"/>
      <c r="LWW239" s="41"/>
      <c r="LWX239" s="41"/>
      <c r="LWY239" s="41"/>
      <c r="LWZ239" s="41"/>
      <c r="LXA239" s="41"/>
      <c r="LXB239" s="41"/>
      <c r="LXC239" s="41"/>
      <c r="LXD239" s="41"/>
      <c r="LXE239" s="41"/>
      <c r="LXF239" s="41"/>
      <c r="LXG239" s="41"/>
      <c r="LXH239" s="41"/>
      <c r="LXI239" s="41"/>
      <c r="LXJ239" s="41"/>
      <c r="LXK239" s="41"/>
      <c r="LXL239" s="41"/>
      <c r="LXM239" s="41"/>
      <c r="LXN239" s="41"/>
      <c r="LXO239" s="41"/>
      <c r="MFF239" s="41"/>
      <c r="MFG239" s="41"/>
      <c r="MFH239" s="41"/>
      <c r="MFI239" s="41"/>
      <c r="MFU239" s="41"/>
      <c r="MFV239" s="41"/>
      <c r="MFW239" s="41"/>
      <c r="MFX239" s="41"/>
      <c r="MFY239" s="41"/>
      <c r="MFZ239" s="41"/>
      <c r="MGA239" s="41"/>
      <c r="MGB239" s="41"/>
      <c r="MGC239" s="41"/>
      <c r="MGD239" s="41"/>
      <c r="MGE239" s="41"/>
      <c r="MGF239" s="41"/>
      <c r="MGG239" s="41"/>
      <c r="MGH239" s="41"/>
      <c r="MGI239" s="41"/>
      <c r="MGJ239" s="41"/>
      <c r="MGK239" s="41"/>
      <c r="MGL239" s="41"/>
      <c r="MGM239" s="41"/>
      <c r="MGN239" s="41"/>
      <c r="MGO239" s="41"/>
      <c r="MGP239" s="41"/>
      <c r="MGQ239" s="41"/>
      <c r="MGR239" s="41"/>
      <c r="MGS239" s="41"/>
      <c r="MGT239" s="41"/>
      <c r="MGU239" s="41"/>
      <c r="MGV239" s="41"/>
      <c r="MGW239" s="41"/>
      <c r="MGX239" s="41"/>
      <c r="MGY239" s="41"/>
      <c r="MGZ239" s="41"/>
      <c r="MHA239" s="41"/>
      <c r="MHB239" s="41"/>
      <c r="MHC239" s="41"/>
      <c r="MHD239" s="41"/>
      <c r="MHE239" s="41"/>
      <c r="MHF239" s="41"/>
      <c r="MHG239" s="41"/>
      <c r="MHH239" s="41"/>
      <c r="MHI239" s="41"/>
      <c r="MHJ239" s="41"/>
      <c r="MHK239" s="41"/>
      <c r="MPB239" s="41"/>
      <c r="MPC239" s="41"/>
      <c r="MPD239" s="41"/>
      <c r="MPE239" s="41"/>
      <c r="MPQ239" s="41"/>
      <c r="MPR239" s="41"/>
      <c r="MPS239" s="41"/>
      <c r="MPT239" s="41"/>
      <c r="MPU239" s="41"/>
      <c r="MPV239" s="41"/>
      <c r="MPW239" s="41"/>
      <c r="MPX239" s="41"/>
      <c r="MPY239" s="41"/>
      <c r="MPZ239" s="41"/>
      <c r="MQA239" s="41"/>
      <c r="MQB239" s="41"/>
      <c r="MQC239" s="41"/>
      <c r="MQD239" s="41"/>
      <c r="MQE239" s="41"/>
      <c r="MQF239" s="41"/>
      <c r="MQG239" s="41"/>
      <c r="MQH239" s="41"/>
      <c r="MQI239" s="41"/>
      <c r="MQJ239" s="41"/>
      <c r="MQK239" s="41"/>
      <c r="MQL239" s="41"/>
      <c r="MQM239" s="41"/>
      <c r="MQN239" s="41"/>
      <c r="MQO239" s="41"/>
      <c r="MQP239" s="41"/>
      <c r="MQQ239" s="41"/>
      <c r="MQR239" s="41"/>
      <c r="MQS239" s="41"/>
      <c r="MQT239" s="41"/>
      <c r="MQU239" s="41"/>
      <c r="MQV239" s="41"/>
      <c r="MQW239" s="41"/>
      <c r="MQX239" s="41"/>
      <c r="MQY239" s="41"/>
      <c r="MQZ239" s="41"/>
      <c r="MRA239" s="41"/>
      <c r="MRB239" s="41"/>
      <c r="MRC239" s="41"/>
      <c r="MRD239" s="41"/>
      <c r="MRE239" s="41"/>
      <c r="MRF239" s="41"/>
      <c r="MRG239" s="41"/>
      <c r="MYX239" s="41"/>
      <c r="MYY239" s="41"/>
      <c r="MYZ239" s="41"/>
      <c r="MZA239" s="41"/>
      <c r="MZM239" s="41"/>
      <c r="MZN239" s="41"/>
      <c r="MZO239" s="41"/>
      <c r="MZP239" s="41"/>
      <c r="MZQ239" s="41"/>
      <c r="MZR239" s="41"/>
      <c r="MZS239" s="41"/>
      <c r="MZT239" s="41"/>
      <c r="MZU239" s="41"/>
      <c r="MZV239" s="41"/>
      <c r="MZW239" s="41"/>
      <c r="MZX239" s="41"/>
      <c r="MZY239" s="41"/>
      <c r="MZZ239" s="41"/>
      <c r="NAA239" s="41"/>
      <c r="NAB239" s="41"/>
      <c r="NAC239" s="41"/>
      <c r="NAD239" s="41"/>
      <c r="NAE239" s="41"/>
      <c r="NAF239" s="41"/>
      <c r="NAG239" s="41"/>
      <c r="NAH239" s="41"/>
      <c r="NAI239" s="41"/>
      <c r="NAJ239" s="41"/>
      <c r="NAK239" s="41"/>
      <c r="NAL239" s="41"/>
      <c r="NAM239" s="41"/>
      <c r="NAN239" s="41"/>
      <c r="NAO239" s="41"/>
      <c r="NAP239" s="41"/>
      <c r="NAQ239" s="41"/>
      <c r="NAR239" s="41"/>
      <c r="NAS239" s="41"/>
      <c r="NAT239" s="41"/>
      <c r="NAU239" s="41"/>
      <c r="NAV239" s="41"/>
      <c r="NAW239" s="41"/>
      <c r="NAX239" s="41"/>
      <c r="NAY239" s="41"/>
      <c r="NAZ239" s="41"/>
      <c r="NBA239" s="41"/>
      <c r="NBB239" s="41"/>
      <c r="NBC239" s="41"/>
      <c r="NIT239" s="41"/>
      <c r="NIU239" s="41"/>
      <c r="NIV239" s="41"/>
      <c r="NIW239" s="41"/>
      <c r="NJI239" s="41"/>
      <c r="NJJ239" s="41"/>
      <c r="NJK239" s="41"/>
      <c r="NJL239" s="41"/>
      <c r="NJM239" s="41"/>
      <c r="NJN239" s="41"/>
      <c r="NJO239" s="41"/>
      <c r="NJP239" s="41"/>
      <c r="NJQ239" s="41"/>
      <c r="NJR239" s="41"/>
      <c r="NJS239" s="41"/>
      <c r="NJT239" s="41"/>
      <c r="NJU239" s="41"/>
      <c r="NJV239" s="41"/>
      <c r="NJW239" s="41"/>
      <c r="NJX239" s="41"/>
      <c r="NJY239" s="41"/>
      <c r="NJZ239" s="41"/>
      <c r="NKA239" s="41"/>
      <c r="NKB239" s="41"/>
      <c r="NKC239" s="41"/>
      <c r="NKD239" s="41"/>
      <c r="NKE239" s="41"/>
      <c r="NKF239" s="41"/>
      <c r="NKG239" s="41"/>
      <c r="NKH239" s="41"/>
      <c r="NKI239" s="41"/>
      <c r="NKJ239" s="41"/>
      <c r="NKK239" s="41"/>
      <c r="NKL239" s="41"/>
      <c r="NKM239" s="41"/>
      <c r="NKN239" s="41"/>
      <c r="NKO239" s="41"/>
      <c r="NKP239" s="41"/>
      <c r="NKQ239" s="41"/>
      <c r="NKR239" s="41"/>
      <c r="NKS239" s="41"/>
      <c r="NKT239" s="41"/>
      <c r="NKU239" s="41"/>
      <c r="NKV239" s="41"/>
      <c r="NKW239" s="41"/>
      <c r="NKX239" s="41"/>
      <c r="NKY239" s="41"/>
      <c r="NSP239" s="41"/>
      <c r="NSQ239" s="41"/>
      <c r="NSR239" s="41"/>
      <c r="NSS239" s="41"/>
      <c r="NTE239" s="41"/>
      <c r="NTF239" s="41"/>
      <c r="NTG239" s="41"/>
      <c r="NTH239" s="41"/>
      <c r="NTI239" s="41"/>
      <c r="NTJ239" s="41"/>
      <c r="NTK239" s="41"/>
      <c r="NTL239" s="41"/>
      <c r="NTM239" s="41"/>
      <c r="NTN239" s="41"/>
      <c r="NTO239" s="41"/>
      <c r="NTP239" s="41"/>
      <c r="NTQ239" s="41"/>
      <c r="NTR239" s="41"/>
      <c r="NTS239" s="41"/>
      <c r="NTT239" s="41"/>
      <c r="NTU239" s="41"/>
      <c r="NTV239" s="41"/>
      <c r="NTW239" s="41"/>
      <c r="NTX239" s="41"/>
      <c r="NTY239" s="41"/>
      <c r="NTZ239" s="41"/>
      <c r="NUA239" s="41"/>
      <c r="NUB239" s="41"/>
      <c r="NUC239" s="41"/>
      <c r="NUD239" s="41"/>
      <c r="NUE239" s="41"/>
      <c r="NUF239" s="41"/>
      <c r="NUG239" s="41"/>
      <c r="NUH239" s="41"/>
      <c r="NUI239" s="41"/>
      <c r="NUJ239" s="41"/>
      <c r="NUK239" s="41"/>
      <c r="NUL239" s="41"/>
      <c r="NUM239" s="41"/>
      <c r="NUN239" s="41"/>
      <c r="NUO239" s="41"/>
      <c r="NUP239" s="41"/>
      <c r="NUQ239" s="41"/>
      <c r="NUR239" s="41"/>
      <c r="NUS239" s="41"/>
      <c r="NUT239" s="41"/>
      <c r="NUU239" s="41"/>
      <c r="OCL239" s="41"/>
      <c r="OCM239" s="41"/>
      <c r="OCN239" s="41"/>
      <c r="OCO239" s="41"/>
      <c r="ODA239" s="41"/>
      <c r="ODB239" s="41"/>
      <c r="ODC239" s="41"/>
      <c r="ODD239" s="41"/>
      <c r="ODE239" s="41"/>
      <c r="ODF239" s="41"/>
      <c r="ODG239" s="41"/>
      <c r="ODH239" s="41"/>
      <c r="ODI239" s="41"/>
      <c r="ODJ239" s="41"/>
      <c r="ODK239" s="41"/>
      <c r="ODL239" s="41"/>
      <c r="ODM239" s="41"/>
      <c r="ODN239" s="41"/>
      <c r="ODO239" s="41"/>
      <c r="ODP239" s="41"/>
      <c r="ODQ239" s="41"/>
      <c r="ODR239" s="41"/>
      <c r="ODS239" s="41"/>
      <c r="ODT239" s="41"/>
      <c r="ODU239" s="41"/>
      <c r="ODV239" s="41"/>
      <c r="ODW239" s="41"/>
      <c r="ODX239" s="41"/>
      <c r="ODY239" s="41"/>
      <c r="ODZ239" s="41"/>
      <c r="OEA239" s="41"/>
      <c r="OEB239" s="41"/>
      <c r="OEC239" s="41"/>
      <c r="OED239" s="41"/>
      <c r="OEE239" s="41"/>
      <c r="OEF239" s="41"/>
      <c r="OEG239" s="41"/>
      <c r="OEH239" s="41"/>
      <c r="OEI239" s="41"/>
      <c r="OEJ239" s="41"/>
      <c r="OEK239" s="41"/>
      <c r="OEL239" s="41"/>
      <c r="OEM239" s="41"/>
      <c r="OEN239" s="41"/>
      <c r="OEO239" s="41"/>
      <c r="OEP239" s="41"/>
      <c r="OEQ239" s="41"/>
      <c r="OMH239" s="41"/>
      <c r="OMI239" s="41"/>
      <c r="OMJ239" s="41"/>
      <c r="OMK239" s="41"/>
      <c r="OMW239" s="41"/>
      <c r="OMX239" s="41"/>
      <c r="OMY239" s="41"/>
      <c r="OMZ239" s="41"/>
      <c r="ONA239" s="41"/>
      <c r="ONB239" s="41"/>
      <c r="ONC239" s="41"/>
      <c r="OND239" s="41"/>
      <c r="ONE239" s="41"/>
      <c r="ONF239" s="41"/>
      <c r="ONG239" s="41"/>
      <c r="ONH239" s="41"/>
      <c r="ONI239" s="41"/>
      <c r="ONJ239" s="41"/>
      <c r="ONK239" s="41"/>
      <c r="ONL239" s="41"/>
      <c r="ONM239" s="41"/>
      <c r="ONN239" s="41"/>
      <c r="ONO239" s="41"/>
      <c r="ONP239" s="41"/>
      <c r="ONQ239" s="41"/>
      <c r="ONR239" s="41"/>
      <c r="ONS239" s="41"/>
      <c r="ONT239" s="41"/>
      <c r="ONU239" s="41"/>
      <c r="ONV239" s="41"/>
      <c r="ONW239" s="41"/>
      <c r="ONX239" s="41"/>
      <c r="ONY239" s="41"/>
      <c r="ONZ239" s="41"/>
      <c r="OOA239" s="41"/>
      <c r="OOB239" s="41"/>
      <c r="OOC239" s="41"/>
      <c r="OOD239" s="41"/>
      <c r="OOE239" s="41"/>
      <c r="OOF239" s="41"/>
      <c r="OOG239" s="41"/>
      <c r="OOH239" s="41"/>
      <c r="OOI239" s="41"/>
      <c r="OOJ239" s="41"/>
      <c r="OOK239" s="41"/>
      <c r="OOL239" s="41"/>
      <c r="OOM239" s="41"/>
      <c r="OWD239" s="41"/>
      <c r="OWE239" s="41"/>
      <c r="OWF239" s="41"/>
      <c r="OWG239" s="41"/>
      <c r="OWS239" s="41"/>
      <c r="OWT239" s="41"/>
      <c r="OWU239" s="41"/>
      <c r="OWV239" s="41"/>
      <c r="OWW239" s="41"/>
      <c r="OWX239" s="41"/>
      <c r="OWY239" s="41"/>
      <c r="OWZ239" s="41"/>
      <c r="OXA239" s="41"/>
      <c r="OXB239" s="41"/>
      <c r="OXC239" s="41"/>
      <c r="OXD239" s="41"/>
      <c r="OXE239" s="41"/>
      <c r="OXF239" s="41"/>
      <c r="OXG239" s="41"/>
      <c r="OXH239" s="41"/>
      <c r="OXI239" s="41"/>
      <c r="OXJ239" s="41"/>
      <c r="OXK239" s="41"/>
      <c r="OXL239" s="41"/>
      <c r="OXM239" s="41"/>
      <c r="OXN239" s="41"/>
      <c r="OXO239" s="41"/>
      <c r="OXP239" s="41"/>
      <c r="OXQ239" s="41"/>
      <c r="OXR239" s="41"/>
      <c r="OXS239" s="41"/>
      <c r="OXT239" s="41"/>
      <c r="OXU239" s="41"/>
      <c r="OXV239" s="41"/>
      <c r="OXW239" s="41"/>
      <c r="OXX239" s="41"/>
      <c r="OXY239" s="41"/>
      <c r="OXZ239" s="41"/>
      <c r="OYA239" s="41"/>
      <c r="OYB239" s="41"/>
      <c r="OYC239" s="41"/>
      <c r="OYD239" s="41"/>
      <c r="OYE239" s="41"/>
      <c r="OYF239" s="41"/>
      <c r="OYG239" s="41"/>
      <c r="OYH239" s="41"/>
      <c r="OYI239" s="41"/>
      <c r="PFZ239" s="41"/>
      <c r="PGA239" s="41"/>
      <c r="PGB239" s="41"/>
      <c r="PGC239" s="41"/>
      <c r="PGO239" s="41"/>
      <c r="PGP239" s="41"/>
      <c r="PGQ239" s="41"/>
      <c r="PGR239" s="41"/>
      <c r="PGS239" s="41"/>
      <c r="PGT239" s="41"/>
      <c r="PGU239" s="41"/>
      <c r="PGV239" s="41"/>
      <c r="PGW239" s="41"/>
      <c r="PGX239" s="41"/>
      <c r="PGY239" s="41"/>
      <c r="PGZ239" s="41"/>
      <c r="PHA239" s="41"/>
      <c r="PHB239" s="41"/>
      <c r="PHC239" s="41"/>
      <c r="PHD239" s="41"/>
      <c r="PHE239" s="41"/>
      <c r="PHF239" s="41"/>
      <c r="PHG239" s="41"/>
      <c r="PHH239" s="41"/>
      <c r="PHI239" s="41"/>
      <c r="PHJ239" s="41"/>
      <c r="PHK239" s="41"/>
      <c r="PHL239" s="41"/>
      <c r="PHM239" s="41"/>
      <c r="PHN239" s="41"/>
      <c r="PHO239" s="41"/>
      <c r="PHP239" s="41"/>
      <c r="PHQ239" s="41"/>
      <c r="PHR239" s="41"/>
      <c r="PHS239" s="41"/>
      <c r="PHT239" s="41"/>
      <c r="PHU239" s="41"/>
      <c r="PHV239" s="41"/>
      <c r="PHW239" s="41"/>
      <c r="PHX239" s="41"/>
      <c r="PHY239" s="41"/>
      <c r="PHZ239" s="41"/>
      <c r="PIA239" s="41"/>
      <c r="PIB239" s="41"/>
      <c r="PIC239" s="41"/>
      <c r="PID239" s="41"/>
      <c r="PIE239" s="41"/>
      <c r="PPV239" s="41"/>
      <c r="PPW239" s="41"/>
      <c r="PPX239" s="41"/>
      <c r="PPY239" s="41"/>
      <c r="PQK239" s="41"/>
      <c r="PQL239" s="41"/>
      <c r="PQM239" s="41"/>
      <c r="PQN239" s="41"/>
      <c r="PQO239" s="41"/>
      <c r="PQP239" s="41"/>
      <c r="PQQ239" s="41"/>
      <c r="PQR239" s="41"/>
      <c r="PQS239" s="41"/>
      <c r="PQT239" s="41"/>
      <c r="PQU239" s="41"/>
      <c r="PQV239" s="41"/>
      <c r="PQW239" s="41"/>
      <c r="PQX239" s="41"/>
      <c r="PQY239" s="41"/>
      <c r="PQZ239" s="41"/>
      <c r="PRA239" s="41"/>
      <c r="PRB239" s="41"/>
      <c r="PRC239" s="41"/>
      <c r="PRD239" s="41"/>
      <c r="PRE239" s="41"/>
      <c r="PRF239" s="41"/>
      <c r="PRG239" s="41"/>
      <c r="PRH239" s="41"/>
      <c r="PRI239" s="41"/>
      <c r="PRJ239" s="41"/>
      <c r="PRK239" s="41"/>
      <c r="PRL239" s="41"/>
      <c r="PRM239" s="41"/>
      <c r="PRN239" s="41"/>
      <c r="PRO239" s="41"/>
      <c r="PRP239" s="41"/>
      <c r="PRQ239" s="41"/>
      <c r="PRR239" s="41"/>
      <c r="PRS239" s="41"/>
      <c r="PRT239" s="41"/>
      <c r="PRU239" s="41"/>
      <c r="PRV239" s="41"/>
      <c r="PRW239" s="41"/>
      <c r="PRX239" s="41"/>
      <c r="PRY239" s="41"/>
      <c r="PRZ239" s="41"/>
      <c r="PSA239" s="41"/>
      <c r="PZR239" s="41"/>
      <c r="PZS239" s="41"/>
      <c r="PZT239" s="41"/>
      <c r="PZU239" s="41"/>
      <c r="QAG239" s="41"/>
      <c r="QAH239" s="41"/>
      <c r="QAI239" s="41"/>
      <c r="QAJ239" s="41"/>
      <c r="QAK239" s="41"/>
      <c r="QAL239" s="41"/>
      <c r="QAM239" s="41"/>
      <c r="QAN239" s="41"/>
      <c r="QAO239" s="41"/>
      <c r="QAP239" s="41"/>
      <c r="QAQ239" s="41"/>
      <c r="QAR239" s="41"/>
      <c r="QAS239" s="41"/>
      <c r="QAT239" s="41"/>
      <c r="QAU239" s="41"/>
      <c r="QAV239" s="41"/>
      <c r="QAW239" s="41"/>
      <c r="QAX239" s="41"/>
      <c r="QAY239" s="41"/>
      <c r="QAZ239" s="41"/>
      <c r="QBA239" s="41"/>
      <c r="QBB239" s="41"/>
      <c r="QBC239" s="41"/>
      <c r="QBD239" s="41"/>
      <c r="QBE239" s="41"/>
      <c r="QBF239" s="41"/>
      <c r="QBG239" s="41"/>
      <c r="QBH239" s="41"/>
      <c r="QBI239" s="41"/>
      <c r="QBJ239" s="41"/>
      <c r="QBK239" s="41"/>
      <c r="QBL239" s="41"/>
      <c r="QBM239" s="41"/>
      <c r="QBN239" s="41"/>
      <c r="QBO239" s="41"/>
      <c r="QBP239" s="41"/>
      <c r="QBQ239" s="41"/>
      <c r="QBR239" s="41"/>
      <c r="QBS239" s="41"/>
      <c r="QBT239" s="41"/>
      <c r="QBU239" s="41"/>
      <c r="QBV239" s="41"/>
      <c r="QBW239" s="41"/>
      <c r="QJN239" s="41"/>
      <c r="QJO239" s="41"/>
      <c r="QJP239" s="41"/>
      <c r="QJQ239" s="41"/>
      <c r="QKC239" s="41"/>
      <c r="QKD239" s="41"/>
      <c r="QKE239" s="41"/>
      <c r="QKF239" s="41"/>
      <c r="QKG239" s="41"/>
      <c r="QKH239" s="41"/>
      <c r="QKI239" s="41"/>
      <c r="QKJ239" s="41"/>
      <c r="QKK239" s="41"/>
      <c r="QKL239" s="41"/>
      <c r="QKM239" s="41"/>
      <c r="QKN239" s="41"/>
      <c r="QKO239" s="41"/>
      <c r="QKP239" s="41"/>
      <c r="QKQ239" s="41"/>
      <c r="QKR239" s="41"/>
      <c r="QKS239" s="41"/>
      <c r="QKT239" s="41"/>
      <c r="QKU239" s="41"/>
      <c r="QKV239" s="41"/>
      <c r="QKW239" s="41"/>
      <c r="QKX239" s="41"/>
      <c r="QKY239" s="41"/>
      <c r="QKZ239" s="41"/>
      <c r="QLA239" s="41"/>
      <c r="QLB239" s="41"/>
      <c r="QLC239" s="41"/>
      <c r="QLD239" s="41"/>
      <c r="QLE239" s="41"/>
      <c r="QLF239" s="41"/>
      <c r="QLG239" s="41"/>
      <c r="QLH239" s="41"/>
      <c r="QLI239" s="41"/>
      <c r="QLJ239" s="41"/>
      <c r="QLK239" s="41"/>
      <c r="QLL239" s="41"/>
      <c r="QLM239" s="41"/>
      <c r="QLN239" s="41"/>
      <c r="QLO239" s="41"/>
      <c r="QLP239" s="41"/>
      <c r="QLQ239" s="41"/>
      <c r="QLR239" s="41"/>
      <c r="QLS239" s="41"/>
      <c r="QTJ239" s="41"/>
      <c r="QTK239" s="41"/>
      <c r="QTL239" s="41"/>
      <c r="QTM239" s="41"/>
      <c r="QTY239" s="41"/>
      <c r="QTZ239" s="41"/>
      <c r="QUA239" s="41"/>
      <c r="QUB239" s="41"/>
      <c r="QUC239" s="41"/>
      <c r="QUD239" s="41"/>
      <c r="QUE239" s="41"/>
      <c r="QUF239" s="41"/>
      <c r="QUG239" s="41"/>
      <c r="QUH239" s="41"/>
      <c r="QUI239" s="41"/>
      <c r="QUJ239" s="41"/>
      <c r="QUK239" s="41"/>
      <c r="QUL239" s="41"/>
      <c r="QUM239" s="41"/>
      <c r="QUN239" s="41"/>
      <c r="QUO239" s="41"/>
      <c r="QUP239" s="41"/>
      <c r="QUQ239" s="41"/>
      <c r="QUR239" s="41"/>
      <c r="QUS239" s="41"/>
      <c r="QUT239" s="41"/>
      <c r="QUU239" s="41"/>
      <c r="QUV239" s="41"/>
      <c r="QUW239" s="41"/>
      <c r="QUX239" s="41"/>
      <c r="QUY239" s="41"/>
      <c r="QUZ239" s="41"/>
      <c r="QVA239" s="41"/>
      <c r="QVB239" s="41"/>
      <c r="QVC239" s="41"/>
      <c r="QVD239" s="41"/>
      <c r="QVE239" s="41"/>
      <c r="QVF239" s="41"/>
      <c r="QVG239" s="41"/>
      <c r="QVH239" s="41"/>
      <c r="QVI239" s="41"/>
      <c r="QVJ239" s="41"/>
      <c r="QVK239" s="41"/>
      <c r="QVL239" s="41"/>
      <c r="QVM239" s="41"/>
      <c r="QVN239" s="41"/>
      <c r="QVO239" s="41"/>
      <c r="RDF239" s="41"/>
      <c r="RDG239" s="41"/>
      <c r="RDH239" s="41"/>
      <c r="RDI239" s="41"/>
      <c r="RDU239" s="41"/>
      <c r="RDV239" s="41"/>
      <c r="RDW239" s="41"/>
      <c r="RDX239" s="41"/>
      <c r="RDY239" s="41"/>
      <c r="RDZ239" s="41"/>
      <c r="REA239" s="41"/>
      <c r="REB239" s="41"/>
      <c r="REC239" s="41"/>
      <c r="RED239" s="41"/>
      <c r="REE239" s="41"/>
      <c r="REF239" s="41"/>
      <c r="REG239" s="41"/>
      <c r="REH239" s="41"/>
      <c r="REI239" s="41"/>
      <c r="REJ239" s="41"/>
      <c r="REK239" s="41"/>
      <c r="REL239" s="41"/>
      <c r="REM239" s="41"/>
      <c r="REN239" s="41"/>
      <c r="REO239" s="41"/>
      <c r="REP239" s="41"/>
      <c r="REQ239" s="41"/>
      <c r="RER239" s="41"/>
      <c r="RES239" s="41"/>
      <c r="RET239" s="41"/>
      <c r="REU239" s="41"/>
      <c r="REV239" s="41"/>
      <c r="REW239" s="41"/>
      <c r="REX239" s="41"/>
      <c r="REY239" s="41"/>
      <c r="REZ239" s="41"/>
      <c r="RFA239" s="41"/>
      <c r="RFB239" s="41"/>
      <c r="RFC239" s="41"/>
      <c r="RFD239" s="41"/>
      <c r="RFE239" s="41"/>
      <c r="RFF239" s="41"/>
      <c r="RFG239" s="41"/>
      <c r="RFH239" s="41"/>
      <c r="RFI239" s="41"/>
      <c r="RFJ239" s="41"/>
      <c r="RFK239" s="41"/>
      <c r="RNB239" s="41"/>
      <c r="RNC239" s="41"/>
      <c r="RND239" s="41"/>
      <c r="RNE239" s="41"/>
      <c r="RNQ239" s="41"/>
      <c r="RNR239" s="41"/>
      <c r="RNS239" s="41"/>
      <c r="RNT239" s="41"/>
      <c r="RNU239" s="41"/>
      <c r="RNV239" s="41"/>
      <c r="RNW239" s="41"/>
      <c r="RNX239" s="41"/>
      <c r="RNY239" s="41"/>
      <c r="RNZ239" s="41"/>
      <c r="ROA239" s="41"/>
      <c r="ROB239" s="41"/>
      <c r="ROC239" s="41"/>
      <c r="ROD239" s="41"/>
      <c r="ROE239" s="41"/>
      <c r="ROF239" s="41"/>
      <c r="ROG239" s="41"/>
      <c r="ROH239" s="41"/>
      <c r="ROI239" s="41"/>
      <c r="ROJ239" s="41"/>
      <c r="ROK239" s="41"/>
      <c r="ROL239" s="41"/>
      <c r="ROM239" s="41"/>
      <c r="RON239" s="41"/>
      <c r="ROO239" s="41"/>
      <c r="ROP239" s="41"/>
      <c r="ROQ239" s="41"/>
      <c r="ROR239" s="41"/>
      <c r="ROS239" s="41"/>
      <c r="ROT239" s="41"/>
      <c r="ROU239" s="41"/>
      <c r="ROV239" s="41"/>
      <c r="ROW239" s="41"/>
      <c r="ROX239" s="41"/>
      <c r="ROY239" s="41"/>
      <c r="ROZ239" s="41"/>
      <c r="RPA239" s="41"/>
      <c r="RPB239" s="41"/>
      <c r="RPC239" s="41"/>
      <c r="RPD239" s="41"/>
      <c r="RPE239" s="41"/>
      <c r="RPF239" s="41"/>
      <c r="RPG239" s="41"/>
      <c r="RWX239" s="41"/>
      <c r="RWY239" s="41"/>
      <c r="RWZ239" s="41"/>
      <c r="RXA239" s="41"/>
      <c r="RXM239" s="41"/>
      <c r="RXN239" s="41"/>
      <c r="RXO239" s="41"/>
      <c r="RXP239" s="41"/>
      <c r="RXQ239" s="41"/>
      <c r="RXR239" s="41"/>
      <c r="RXS239" s="41"/>
      <c r="RXT239" s="41"/>
      <c r="RXU239" s="41"/>
      <c r="RXV239" s="41"/>
      <c r="RXW239" s="41"/>
      <c r="RXX239" s="41"/>
      <c r="RXY239" s="41"/>
      <c r="RXZ239" s="41"/>
      <c r="RYA239" s="41"/>
      <c r="RYB239" s="41"/>
      <c r="RYC239" s="41"/>
      <c r="RYD239" s="41"/>
      <c r="RYE239" s="41"/>
      <c r="RYF239" s="41"/>
      <c r="RYG239" s="41"/>
      <c r="RYH239" s="41"/>
      <c r="RYI239" s="41"/>
      <c r="RYJ239" s="41"/>
      <c r="RYK239" s="41"/>
      <c r="RYL239" s="41"/>
      <c r="RYM239" s="41"/>
      <c r="RYN239" s="41"/>
      <c r="RYO239" s="41"/>
      <c r="RYP239" s="41"/>
      <c r="RYQ239" s="41"/>
      <c r="RYR239" s="41"/>
      <c r="RYS239" s="41"/>
      <c r="RYT239" s="41"/>
      <c r="RYU239" s="41"/>
      <c r="RYV239" s="41"/>
      <c r="RYW239" s="41"/>
      <c r="RYX239" s="41"/>
      <c r="RYY239" s="41"/>
      <c r="RYZ239" s="41"/>
      <c r="RZA239" s="41"/>
      <c r="RZB239" s="41"/>
      <c r="RZC239" s="41"/>
      <c r="SGT239" s="41"/>
      <c r="SGU239" s="41"/>
      <c r="SGV239" s="41"/>
      <c r="SGW239" s="41"/>
      <c r="SHI239" s="41"/>
      <c r="SHJ239" s="41"/>
      <c r="SHK239" s="41"/>
      <c r="SHL239" s="41"/>
      <c r="SHM239" s="41"/>
      <c r="SHN239" s="41"/>
      <c r="SHO239" s="41"/>
      <c r="SHP239" s="41"/>
      <c r="SHQ239" s="41"/>
      <c r="SHR239" s="41"/>
      <c r="SHS239" s="41"/>
      <c r="SHT239" s="41"/>
      <c r="SHU239" s="41"/>
      <c r="SHV239" s="41"/>
      <c r="SHW239" s="41"/>
      <c r="SHX239" s="41"/>
      <c r="SHY239" s="41"/>
      <c r="SHZ239" s="41"/>
      <c r="SIA239" s="41"/>
      <c r="SIB239" s="41"/>
      <c r="SIC239" s="41"/>
      <c r="SID239" s="41"/>
      <c r="SIE239" s="41"/>
      <c r="SIF239" s="41"/>
      <c r="SIG239" s="41"/>
      <c r="SIH239" s="41"/>
      <c r="SII239" s="41"/>
      <c r="SIJ239" s="41"/>
      <c r="SIK239" s="41"/>
      <c r="SIL239" s="41"/>
      <c r="SIM239" s="41"/>
      <c r="SIN239" s="41"/>
      <c r="SIO239" s="41"/>
      <c r="SIP239" s="41"/>
      <c r="SIQ239" s="41"/>
      <c r="SIR239" s="41"/>
      <c r="SIS239" s="41"/>
      <c r="SIT239" s="41"/>
      <c r="SIU239" s="41"/>
      <c r="SIV239" s="41"/>
      <c r="SIW239" s="41"/>
      <c r="SIX239" s="41"/>
      <c r="SIY239" s="41"/>
      <c r="SQP239" s="41"/>
      <c r="SQQ239" s="41"/>
      <c r="SQR239" s="41"/>
      <c r="SQS239" s="41"/>
      <c r="SRE239" s="41"/>
      <c r="SRF239" s="41"/>
      <c r="SRG239" s="41"/>
      <c r="SRH239" s="41"/>
      <c r="SRI239" s="41"/>
      <c r="SRJ239" s="41"/>
      <c r="SRK239" s="41"/>
      <c r="SRL239" s="41"/>
      <c r="SRM239" s="41"/>
      <c r="SRN239" s="41"/>
      <c r="SRO239" s="41"/>
      <c r="SRP239" s="41"/>
      <c r="SRQ239" s="41"/>
      <c r="SRR239" s="41"/>
      <c r="SRS239" s="41"/>
      <c r="SRT239" s="41"/>
      <c r="SRU239" s="41"/>
      <c r="SRV239" s="41"/>
      <c r="SRW239" s="41"/>
      <c r="SRX239" s="41"/>
      <c r="SRY239" s="41"/>
      <c r="SRZ239" s="41"/>
      <c r="SSA239" s="41"/>
      <c r="SSB239" s="41"/>
      <c r="SSC239" s="41"/>
      <c r="SSD239" s="41"/>
      <c r="SSE239" s="41"/>
      <c r="SSF239" s="41"/>
      <c r="SSG239" s="41"/>
      <c r="SSH239" s="41"/>
      <c r="SSI239" s="41"/>
      <c r="SSJ239" s="41"/>
      <c r="SSK239" s="41"/>
      <c r="SSL239" s="41"/>
      <c r="SSM239" s="41"/>
      <c r="SSN239" s="41"/>
      <c r="SSO239" s="41"/>
      <c r="SSP239" s="41"/>
      <c r="SSQ239" s="41"/>
      <c r="SSR239" s="41"/>
      <c r="SSS239" s="41"/>
      <c r="SST239" s="41"/>
      <c r="SSU239" s="41"/>
      <c r="TAL239" s="41"/>
      <c r="TAM239" s="41"/>
      <c r="TAN239" s="41"/>
      <c r="TAO239" s="41"/>
      <c r="TBA239" s="41"/>
      <c r="TBB239" s="41"/>
      <c r="TBC239" s="41"/>
      <c r="TBD239" s="41"/>
      <c r="TBE239" s="41"/>
      <c r="TBF239" s="41"/>
      <c r="TBG239" s="41"/>
      <c r="TBH239" s="41"/>
      <c r="TBI239" s="41"/>
      <c r="TBJ239" s="41"/>
      <c r="TBK239" s="41"/>
      <c r="TBL239" s="41"/>
      <c r="TBM239" s="41"/>
      <c r="TBN239" s="41"/>
      <c r="TBO239" s="41"/>
      <c r="TBP239" s="41"/>
      <c r="TBQ239" s="41"/>
      <c r="TBR239" s="41"/>
      <c r="TBS239" s="41"/>
      <c r="TBT239" s="41"/>
      <c r="TBU239" s="41"/>
      <c r="TBV239" s="41"/>
      <c r="TBW239" s="41"/>
      <c r="TBX239" s="41"/>
      <c r="TBY239" s="41"/>
      <c r="TBZ239" s="41"/>
      <c r="TCA239" s="41"/>
      <c r="TCB239" s="41"/>
      <c r="TCC239" s="41"/>
      <c r="TCD239" s="41"/>
      <c r="TCE239" s="41"/>
      <c r="TCF239" s="41"/>
      <c r="TCG239" s="41"/>
      <c r="TCH239" s="41"/>
      <c r="TCI239" s="41"/>
      <c r="TCJ239" s="41"/>
      <c r="TCK239" s="41"/>
      <c r="TCL239" s="41"/>
      <c r="TCM239" s="41"/>
      <c r="TCN239" s="41"/>
      <c r="TCO239" s="41"/>
      <c r="TCP239" s="41"/>
      <c r="TCQ239" s="41"/>
      <c r="TKH239" s="41"/>
      <c r="TKI239" s="41"/>
      <c r="TKJ239" s="41"/>
      <c r="TKK239" s="41"/>
      <c r="TKW239" s="41"/>
      <c r="TKX239" s="41"/>
      <c r="TKY239" s="41"/>
      <c r="TKZ239" s="41"/>
      <c r="TLA239" s="41"/>
      <c r="TLB239" s="41"/>
      <c r="TLC239" s="41"/>
      <c r="TLD239" s="41"/>
      <c r="TLE239" s="41"/>
      <c r="TLF239" s="41"/>
      <c r="TLG239" s="41"/>
      <c r="TLH239" s="41"/>
      <c r="TLI239" s="41"/>
      <c r="TLJ239" s="41"/>
      <c r="TLK239" s="41"/>
      <c r="TLL239" s="41"/>
      <c r="TLM239" s="41"/>
      <c r="TLN239" s="41"/>
      <c r="TLO239" s="41"/>
      <c r="TLP239" s="41"/>
      <c r="TLQ239" s="41"/>
      <c r="TLR239" s="41"/>
      <c r="TLS239" s="41"/>
      <c r="TLT239" s="41"/>
      <c r="TLU239" s="41"/>
      <c r="TLV239" s="41"/>
      <c r="TLW239" s="41"/>
      <c r="TLX239" s="41"/>
      <c r="TLY239" s="41"/>
      <c r="TLZ239" s="41"/>
      <c r="TMA239" s="41"/>
      <c r="TMB239" s="41"/>
      <c r="TMC239" s="41"/>
      <c r="TMD239" s="41"/>
      <c r="TME239" s="41"/>
      <c r="TMF239" s="41"/>
      <c r="TMG239" s="41"/>
      <c r="TMH239" s="41"/>
      <c r="TMI239" s="41"/>
      <c r="TMJ239" s="41"/>
      <c r="TMK239" s="41"/>
      <c r="TML239" s="41"/>
      <c r="TMM239" s="41"/>
      <c r="TUD239" s="41"/>
      <c r="TUE239" s="41"/>
      <c r="TUF239" s="41"/>
      <c r="TUG239" s="41"/>
      <c r="TUS239" s="41"/>
      <c r="TUT239" s="41"/>
      <c r="TUU239" s="41"/>
      <c r="TUV239" s="41"/>
      <c r="TUW239" s="41"/>
      <c r="TUX239" s="41"/>
      <c r="TUY239" s="41"/>
      <c r="TUZ239" s="41"/>
      <c r="TVA239" s="41"/>
      <c r="TVB239" s="41"/>
      <c r="TVC239" s="41"/>
      <c r="TVD239" s="41"/>
      <c r="TVE239" s="41"/>
      <c r="TVF239" s="41"/>
      <c r="TVG239" s="41"/>
      <c r="TVH239" s="41"/>
      <c r="TVI239" s="41"/>
      <c r="TVJ239" s="41"/>
      <c r="TVK239" s="41"/>
      <c r="TVL239" s="41"/>
      <c r="TVM239" s="41"/>
      <c r="TVN239" s="41"/>
      <c r="TVO239" s="41"/>
      <c r="TVP239" s="41"/>
      <c r="TVQ239" s="41"/>
      <c r="TVR239" s="41"/>
      <c r="TVS239" s="41"/>
      <c r="TVT239" s="41"/>
      <c r="TVU239" s="41"/>
      <c r="TVV239" s="41"/>
      <c r="TVW239" s="41"/>
      <c r="TVX239" s="41"/>
      <c r="TVY239" s="41"/>
      <c r="TVZ239" s="41"/>
      <c r="TWA239" s="41"/>
      <c r="TWB239" s="41"/>
      <c r="TWC239" s="41"/>
      <c r="TWD239" s="41"/>
      <c r="TWE239" s="41"/>
      <c r="TWF239" s="41"/>
      <c r="TWG239" s="41"/>
      <c r="TWH239" s="41"/>
      <c r="TWI239" s="41"/>
      <c r="UDZ239" s="41"/>
      <c r="UEA239" s="41"/>
      <c r="UEB239" s="41"/>
      <c r="UEC239" s="41"/>
      <c r="UEO239" s="41"/>
      <c r="UEP239" s="41"/>
      <c r="UEQ239" s="41"/>
      <c r="UER239" s="41"/>
      <c r="UES239" s="41"/>
      <c r="UET239" s="41"/>
      <c r="UEU239" s="41"/>
      <c r="UEV239" s="41"/>
      <c r="UEW239" s="41"/>
      <c r="UEX239" s="41"/>
      <c r="UEY239" s="41"/>
      <c r="UEZ239" s="41"/>
      <c r="UFA239" s="41"/>
      <c r="UFB239" s="41"/>
      <c r="UFC239" s="41"/>
      <c r="UFD239" s="41"/>
      <c r="UFE239" s="41"/>
      <c r="UFF239" s="41"/>
      <c r="UFG239" s="41"/>
      <c r="UFH239" s="41"/>
      <c r="UFI239" s="41"/>
      <c r="UFJ239" s="41"/>
      <c r="UFK239" s="41"/>
      <c r="UFL239" s="41"/>
      <c r="UFM239" s="41"/>
      <c r="UFN239" s="41"/>
      <c r="UFO239" s="41"/>
      <c r="UFP239" s="41"/>
      <c r="UFQ239" s="41"/>
      <c r="UFR239" s="41"/>
      <c r="UFS239" s="41"/>
      <c r="UFT239" s="41"/>
      <c r="UFU239" s="41"/>
      <c r="UFV239" s="41"/>
      <c r="UFW239" s="41"/>
      <c r="UFX239" s="41"/>
      <c r="UFY239" s="41"/>
      <c r="UFZ239" s="41"/>
      <c r="UGA239" s="41"/>
      <c r="UGB239" s="41"/>
      <c r="UGC239" s="41"/>
      <c r="UGD239" s="41"/>
      <c r="UGE239" s="41"/>
      <c r="UNV239" s="41"/>
      <c r="UNW239" s="41"/>
      <c r="UNX239" s="41"/>
      <c r="UNY239" s="41"/>
      <c r="UOK239" s="41"/>
      <c r="UOL239" s="41"/>
      <c r="UOM239" s="41"/>
      <c r="UON239" s="41"/>
      <c r="UOO239" s="41"/>
      <c r="UOP239" s="41"/>
      <c r="UOQ239" s="41"/>
      <c r="UOR239" s="41"/>
      <c r="UOS239" s="41"/>
      <c r="UOT239" s="41"/>
      <c r="UOU239" s="41"/>
      <c r="UOV239" s="41"/>
      <c r="UOW239" s="41"/>
      <c r="UOX239" s="41"/>
      <c r="UOY239" s="41"/>
      <c r="UOZ239" s="41"/>
      <c r="UPA239" s="41"/>
      <c r="UPB239" s="41"/>
      <c r="UPC239" s="41"/>
      <c r="UPD239" s="41"/>
      <c r="UPE239" s="41"/>
      <c r="UPF239" s="41"/>
      <c r="UPG239" s="41"/>
      <c r="UPH239" s="41"/>
      <c r="UPI239" s="41"/>
      <c r="UPJ239" s="41"/>
      <c r="UPK239" s="41"/>
      <c r="UPL239" s="41"/>
      <c r="UPM239" s="41"/>
      <c r="UPN239" s="41"/>
      <c r="UPO239" s="41"/>
      <c r="UPP239" s="41"/>
      <c r="UPQ239" s="41"/>
      <c r="UPR239" s="41"/>
      <c r="UPS239" s="41"/>
      <c r="UPT239" s="41"/>
      <c r="UPU239" s="41"/>
      <c r="UPV239" s="41"/>
      <c r="UPW239" s="41"/>
      <c r="UPX239" s="41"/>
      <c r="UPY239" s="41"/>
      <c r="UPZ239" s="41"/>
      <c r="UQA239" s="41"/>
      <c r="UXR239" s="41"/>
      <c r="UXS239" s="41"/>
      <c r="UXT239" s="41"/>
      <c r="UXU239" s="41"/>
      <c r="UYG239" s="41"/>
      <c r="UYH239" s="41"/>
      <c r="UYI239" s="41"/>
      <c r="UYJ239" s="41"/>
      <c r="UYK239" s="41"/>
      <c r="UYL239" s="41"/>
      <c r="UYM239" s="41"/>
      <c r="UYN239" s="41"/>
      <c r="UYO239" s="41"/>
      <c r="UYP239" s="41"/>
      <c r="UYQ239" s="41"/>
      <c r="UYR239" s="41"/>
      <c r="UYS239" s="41"/>
      <c r="UYT239" s="41"/>
      <c r="UYU239" s="41"/>
      <c r="UYV239" s="41"/>
      <c r="UYW239" s="41"/>
      <c r="UYX239" s="41"/>
      <c r="UYY239" s="41"/>
      <c r="UYZ239" s="41"/>
      <c r="UZA239" s="41"/>
      <c r="UZB239" s="41"/>
      <c r="UZC239" s="41"/>
      <c r="UZD239" s="41"/>
      <c r="UZE239" s="41"/>
      <c r="UZF239" s="41"/>
      <c r="UZG239" s="41"/>
      <c r="UZH239" s="41"/>
      <c r="UZI239" s="41"/>
      <c r="UZJ239" s="41"/>
      <c r="UZK239" s="41"/>
      <c r="UZL239" s="41"/>
      <c r="UZM239" s="41"/>
      <c r="UZN239" s="41"/>
      <c r="UZO239" s="41"/>
      <c r="UZP239" s="41"/>
      <c r="UZQ239" s="41"/>
      <c r="UZR239" s="41"/>
      <c r="UZS239" s="41"/>
      <c r="UZT239" s="41"/>
      <c r="UZU239" s="41"/>
      <c r="UZV239" s="41"/>
      <c r="UZW239" s="41"/>
      <c r="VHN239" s="41"/>
      <c r="VHO239" s="41"/>
      <c r="VHP239" s="41"/>
      <c r="VHQ239" s="41"/>
      <c r="VIC239" s="41"/>
      <c r="VID239" s="41"/>
      <c r="VIE239" s="41"/>
      <c r="VIF239" s="41"/>
      <c r="VIG239" s="41"/>
      <c r="VIH239" s="41"/>
      <c r="VII239" s="41"/>
      <c r="VIJ239" s="41"/>
      <c r="VIK239" s="41"/>
      <c r="VIL239" s="41"/>
      <c r="VIM239" s="41"/>
      <c r="VIN239" s="41"/>
      <c r="VIO239" s="41"/>
      <c r="VIP239" s="41"/>
      <c r="VIQ239" s="41"/>
      <c r="VIR239" s="41"/>
      <c r="VIS239" s="41"/>
      <c r="VIT239" s="41"/>
      <c r="VIU239" s="41"/>
      <c r="VIV239" s="41"/>
      <c r="VIW239" s="41"/>
      <c r="VIX239" s="41"/>
      <c r="VIY239" s="41"/>
      <c r="VIZ239" s="41"/>
      <c r="VJA239" s="41"/>
      <c r="VJB239" s="41"/>
      <c r="VJC239" s="41"/>
      <c r="VJD239" s="41"/>
      <c r="VJE239" s="41"/>
      <c r="VJF239" s="41"/>
      <c r="VJG239" s="41"/>
      <c r="VJH239" s="41"/>
      <c r="VJI239" s="41"/>
      <c r="VJJ239" s="41"/>
      <c r="VJK239" s="41"/>
      <c r="VJL239" s="41"/>
      <c r="VJM239" s="41"/>
      <c r="VJN239" s="41"/>
      <c r="VJO239" s="41"/>
      <c r="VJP239" s="41"/>
      <c r="VJQ239" s="41"/>
      <c r="VJR239" s="41"/>
      <c r="VJS239" s="41"/>
      <c r="VRJ239" s="41"/>
      <c r="VRK239" s="41"/>
      <c r="VRL239" s="41"/>
      <c r="VRM239" s="41"/>
      <c r="VRY239" s="41"/>
      <c r="VRZ239" s="41"/>
      <c r="VSA239" s="41"/>
      <c r="VSB239" s="41"/>
      <c r="VSC239" s="41"/>
      <c r="VSD239" s="41"/>
      <c r="VSE239" s="41"/>
      <c r="VSF239" s="41"/>
      <c r="VSG239" s="41"/>
      <c r="VSH239" s="41"/>
      <c r="VSI239" s="41"/>
      <c r="VSJ239" s="41"/>
      <c r="VSK239" s="41"/>
      <c r="VSL239" s="41"/>
      <c r="VSM239" s="41"/>
      <c r="VSN239" s="41"/>
      <c r="VSO239" s="41"/>
      <c r="VSP239" s="41"/>
      <c r="VSQ239" s="41"/>
      <c r="VSR239" s="41"/>
      <c r="VSS239" s="41"/>
      <c r="VST239" s="41"/>
      <c r="VSU239" s="41"/>
      <c r="VSV239" s="41"/>
      <c r="VSW239" s="41"/>
      <c r="VSX239" s="41"/>
      <c r="VSY239" s="41"/>
      <c r="VSZ239" s="41"/>
      <c r="VTA239" s="41"/>
      <c r="VTB239" s="41"/>
      <c r="VTC239" s="41"/>
      <c r="VTD239" s="41"/>
      <c r="VTE239" s="41"/>
      <c r="VTF239" s="41"/>
      <c r="VTG239" s="41"/>
      <c r="VTH239" s="41"/>
      <c r="VTI239" s="41"/>
      <c r="VTJ239" s="41"/>
      <c r="VTK239" s="41"/>
      <c r="VTL239" s="41"/>
      <c r="VTM239" s="41"/>
      <c r="VTN239" s="41"/>
      <c r="VTO239" s="41"/>
      <c r="WBF239" s="41"/>
      <c r="WBG239" s="41"/>
      <c r="WBH239" s="41"/>
      <c r="WBI239" s="41"/>
      <c r="WBU239" s="41"/>
      <c r="WBV239" s="41"/>
      <c r="WBW239" s="41"/>
      <c r="WBX239" s="41"/>
      <c r="WBY239" s="41"/>
      <c r="WBZ239" s="41"/>
      <c r="WCA239" s="41"/>
      <c r="WCB239" s="41"/>
      <c r="WCC239" s="41"/>
      <c r="WCD239" s="41"/>
      <c r="WCE239" s="41"/>
      <c r="WCF239" s="41"/>
      <c r="WCG239" s="41"/>
      <c r="WCH239" s="41"/>
      <c r="WCI239" s="41"/>
      <c r="WCJ239" s="41"/>
      <c r="WCK239" s="41"/>
      <c r="WCL239" s="41"/>
      <c r="WCM239" s="41"/>
      <c r="WCN239" s="41"/>
      <c r="WCO239" s="41"/>
      <c r="WCP239" s="41"/>
      <c r="WCQ239" s="41"/>
      <c r="WCR239" s="41"/>
      <c r="WCS239" s="41"/>
      <c r="WCT239" s="41"/>
      <c r="WCU239" s="41"/>
      <c r="WCV239" s="41"/>
      <c r="WCW239" s="41"/>
      <c r="WCX239" s="41"/>
      <c r="WCY239" s="41"/>
      <c r="WCZ239" s="41"/>
      <c r="WDA239" s="41"/>
      <c r="WDB239" s="41"/>
      <c r="WDC239" s="41"/>
      <c r="WDD239" s="41"/>
      <c r="WDE239" s="41"/>
      <c r="WDF239" s="41"/>
      <c r="WDG239" s="41"/>
      <c r="WDH239" s="41"/>
      <c r="WDI239" s="41"/>
      <c r="WDJ239" s="41"/>
      <c r="WDK239" s="41"/>
      <c r="WLB239" s="41"/>
      <c r="WLC239" s="41"/>
      <c r="WLD239" s="41"/>
      <c r="WLE239" s="41"/>
      <c r="WLQ239" s="41"/>
      <c r="WLR239" s="41"/>
      <c r="WLS239" s="41"/>
      <c r="WLT239" s="41"/>
      <c r="WLU239" s="41"/>
      <c r="WLV239" s="41"/>
      <c r="WLW239" s="41"/>
      <c r="WLX239" s="41"/>
      <c r="WLY239" s="41"/>
      <c r="WLZ239" s="41"/>
      <c r="WMA239" s="41"/>
      <c r="WMB239" s="41"/>
      <c r="WMC239" s="41"/>
      <c r="WMD239" s="41"/>
      <c r="WME239" s="41"/>
      <c r="WMF239" s="41"/>
      <c r="WMG239" s="41"/>
      <c r="WMH239" s="41"/>
      <c r="WMI239" s="41"/>
      <c r="WMJ239" s="41"/>
      <c r="WMK239" s="41"/>
      <c r="WML239" s="41"/>
      <c r="WMM239" s="41"/>
      <c r="WMN239" s="41"/>
      <c r="WMO239" s="41"/>
      <c r="WMP239" s="41"/>
      <c r="WMQ239" s="41"/>
      <c r="WMR239" s="41"/>
      <c r="WMS239" s="41"/>
      <c r="WMT239" s="41"/>
      <c r="WMU239" s="41"/>
      <c r="WMV239" s="41"/>
      <c r="WMW239" s="41"/>
      <c r="WMX239" s="41"/>
      <c r="WMY239" s="41"/>
      <c r="WMZ239" s="41"/>
      <c r="WNA239" s="41"/>
      <c r="WNB239" s="41"/>
      <c r="WNC239" s="41"/>
      <c r="WND239" s="41"/>
      <c r="WNE239" s="41"/>
      <c r="WNF239" s="41"/>
      <c r="WNG239" s="41"/>
      <c r="WUX239" s="41"/>
      <c r="WUY239" s="41"/>
      <c r="WUZ239" s="41"/>
      <c r="WVA239" s="41"/>
      <c r="WVM239" s="41"/>
      <c r="WVN239" s="41"/>
      <c r="WVO239" s="41"/>
      <c r="WVP239" s="41"/>
      <c r="WVQ239" s="41"/>
      <c r="WVR239" s="41"/>
      <c r="WVS239" s="41"/>
      <c r="WVT239" s="41"/>
      <c r="WVU239" s="41"/>
      <c r="WVV239" s="41"/>
      <c r="WVW239" s="41"/>
      <c r="WVX239" s="41"/>
      <c r="WVY239" s="41"/>
      <c r="WVZ239" s="41"/>
      <c r="WWA239" s="41"/>
      <c r="WWB239" s="41"/>
      <c r="WWC239" s="41"/>
      <c r="WWD239" s="41"/>
      <c r="WWE239" s="41"/>
      <c r="WWF239" s="41"/>
      <c r="WWG239" s="41"/>
      <c r="WWH239" s="41"/>
      <c r="WWI239" s="41"/>
      <c r="WWJ239" s="41"/>
      <c r="WWK239" s="41"/>
      <c r="WWL239" s="41"/>
      <c r="WWM239" s="41"/>
      <c r="WWN239" s="41"/>
      <c r="WWO239" s="41"/>
      <c r="WWP239" s="41"/>
      <c r="WWQ239" s="41"/>
      <c r="WWR239" s="41"/>
      <c r="WWS239" s="41"/>
      <c r="WWT239" s="41"/>
      <c r="WWU239" s="41"/>
      <c r="WWV239" s="41"/>
      <c r="WWW239" s="41"/>
      <c r="WWX239" s="41"/>
      <c r="WWY239" s="41"/>
      <c r="WWZ239" s="41"/>
      <c r="WXA239" s="41"/>
      <c r="WXB239" s="41"/>
      <c r="WXC239" s="41"/>
    </row>
    <row r="240" spans="1:1017 1029:2041 2053:3065 3077:4089 4101:5113 5125:6137 6149:7161 7173:8185 8197:9209 9221:10233 10245:11257 11269:12281 12293:13305 13317:14329 14341:15353 15365:16175" s="41" customFormat="1" ht="35.1" customHeight="1">
      <c r="A240" s="28"/>
      <c r="B240" s="28"/>
      <c r="C240" s="28"/>
      <c r="D240" s="28"/>
      <c r="E240" s="28"/>
      <c r="F240" s="30"/>
      <c r="G240" s="33"/>
      <c r="H240" s="29"/>
      <c r="I240" s="29"/>
      <c r="J240" s="29"/>
      <c r="K240" s="34"/>
      <c r="L240" s="35"/>
      <c r="M240" s="35"/>
      <c r="N240" s="35"/>
      <c r="O240" s="34"/>
      <c r="P240" s="34"/>
      <c r="Q240" s="34"/>
      <c r="R240" s="34"/>
      <c r="S240" s="47"/>
      <c r="T240" s="47"/>
      <c r="U240" s="47"/>
      <c r="V240" s="47"/>
      <c r="W240" s="48"/>
      <c r="X240" s="48"/>
      <c r="Y240" s="48"/>
      <c r="Z240" s="48"/>
      <c r="AA240" s="47"/>
      <c r="AB240" s="47"/>
      <c r="AC240" s="47"/>
      <c r="AD240" s="47"/>
      <c r="AE240" s="48"/>
      <c r="AF240" s="48"/>
      <c r="AG240" s="48"/>
      <c r="AH240" s="48"/>
      <c r="AI240" s="31"/>
      <c r="AJ240" s="49"/>
      <c r="AK240" s="49"/>
      <c r="AL240" s="67"/>
      <c r="AM240" s="67"/>
      <c r="AN240" s="67"/>
      <c r="AO240" s="67"/>
      <c r="AP240" s="71"/>
      <c r="AQ240" s="71"/>
      <c r="AR240" s="71"/>
      <c r="AS240" s="71"/>
      <c r="AT240" s="68"/>
      <c r="AU240" s="50"/>
      <c r="AV240" s="69"/>
      <c r="AW240" s="70"/>
      <c r="AX240" s="70"/>
      <c r="AY240" s="70"/>
      <c r="AZ240" s="47"/>
      <c r="BA240" s="47"/>
      <c r="BB240" s="47"/>
      <c r="BC240" s="47"/>
      <c r="BD240" s="28"/>
      <c r="BF240" s="28"/>
      <c r="BG240" s="28"/>
      <c r="BH240" s="28"/>
      <c r="BI240" s="28"/>
      <c r="BJ240" s="28"/>
      <c r="BK240" s="28"/>
      <c r="BL240" s="28"/>
      <c r="BM240" s="28"/>
      <c r="BN240" s="28"/>
      <c r="BO240" s="28"/>
      <c r="BP240" s="28"/>
      <c r="BQ240" s="28"/>
      <c r="BR240" s="28"/>
      <c r="BS240" s="28"/>
      <c r="BT240" s="28"/>
      <c r="BU240" s="28"/>
      <c r="BV240" s="28"/>
      <c r="BW240" s="28"/>
      <c r="BX240" s="28"/>
      <c r="BY240" s="28"/>
      <c r="BZ240" s="28"/>
      <c r="CA240" s="28"/>
      <c r="CB240" s="28"/>
      <c r="CC240" s="28"/>
      <c r="CD240" s="28"/>
      <c r="CE240" s="28"/>
      <c r="CF240" s="28"/>
      <c r="CG240" s="28"/>
      <c r="CH240" s="28"/>
      <c r="CI240" s="28"/>
      <c r="CJ240" s="28"/>
      <c r="CK240" s="28"/>
      <c r="CL240" s="28"/>
      <c r="CM240" s="28"/>
      <c r="CN240" s="28"/>
      <c r="CO240" s="28"/>
      <c r="CP240" s="28"/>
      <c r="CQ240" s="28"/>
    </row>
    <row r="241" spans="1:1017 1029:2041 2053:3065 3077:4089 4101:5113 5125:6137 6149:7161 7173:8185 8197:9209 9221:10233 10245:11257 11269:12281 12293:13305 13317:14329 14341:15353 15365:16175" s="41" customFormat="1" ht="35.1" customHeight="1">
      <c r="A241" s="28"/>
      <c r="B241" s="28"/>
      <c r="C241" s="28"/>
      <c r="D241" s="28"/>
      <c r="E241" s="28"/>
      <c r="F241" s="30"/>
      <c r="G241" s="33"/>
      <c r="H241" s="29"/>
      <c r="I241" s="29"/>
      <c r="J241" s="29"/>
      <c r="K241" s="34"/>
      <c r="L241" s="35"/>
      <c r="M241" s="35"/>
      <c r="N241" s="35"/>
      <c r="O241" s="34"/>
      <c r="P241" s="34"/>
      <c r="Q241" s="34"/>
      <c r="R241" s="34"/>
      <c r="S241" s="47"/>
      <c r="T241" s="47"/>
      <c r="U241" s="47"/>
      <c r="V241" s="47"/>
      <c r="W241" s="48"/>
      <c r="X241" s="48"/>
      <c r="Y241" s="48"/>
      <c r="Z241" s="48"/>
      <c r="AA241" s="47"/>
      <c r="AB241" s="47"/>
      <c r="AC241" s="47"/>
      <c r="AD241" s="47"/>
      <c r="AE241" s="48"/>
      <c r="AF241" s="48"/>
      <c r="AG241" s="48"/>
      <c r="AH241" s="48"/>
      <c r="AI241" s="31"/>
      <c r="AJ241" s="49"/>
      <c r="AK241" s="49"/>
      <c r="AL241" s="67"/>
      <c r="AM241" s="67"/>
      <c r="AN241" s="67"/>
      <c r="AO241" s="67"/>
      <c r="AP241" s="71"/>
      <c r="AQ241" s="71"/>
      <c r="AR241" s="71"/>
      <c r="AS241" s="71"/>
      <c r="AT241" s="68"/>
      <c r="AU241" s="50"/>
      <c r="AV241" s="69"/>
      <c r="AW241" s="70"/>
      <c r="AX241" s="70"/>
      <c r="AY241" s="70"/>
      <c r="AZ241" s="47"/>
      <c r="BA241" s="47"/>
      <c r="BB241" s="47"/>
      <c r="BC241" s="47"/>
      <c r="BD241" s="28"/>
      <c r="BF241" s="28"/>
      <c r="BG241" s="28"/>
      <c r="BH241" s="28"/>
      <c r="BI241" s="28"/>
      <c r="BJ241" s="28"/>
      <c r="BK241" s="28"/>
      <c r="BL241" s="28"/>
      <c r="BM241" s="28"/>
      <c r="BN241" s="28"/>
      <c r="BO241" s="28"/>
      <c r="BP241" s="28"/>
      <c r="BQ241" s="28"/>
      <c r="BR241" s="28"/>
      <c r="BS241" s="28"/>
      <c r="BT241" s="28"/>
      <c r="BU241" s="28"/>
      <c r="BV241" s="28"/>
      <c r="BW241" s="28"/>
      <c r="BX241" s="28"/>
      <c r="BY241" s="28"/>
      <c r="BZ241" s="28"/>
      <c r="CA241" s="28"/>
      <c r="CB241" s="28"/>
      <c r="CC241" s="28"/>
      <c r="CD241" s="28"/>
      <c r="CE241" s="28"/>
      <c r="CF241" s="28"/>
      <c r="CG241" s="28"/>
      <c r="CH241" s="28"/>
      <c r="CI241" s="28"/>
      <c r="CJ241" s="28"/>
      <c r="CK241" s="28"/>
      <c r="CL241" s="28"/>
      <c r="CM241" s="28"/>
      <c r="CN241" s="28"/>
      <c r="CO241" s="28"/>
      <c r="CP241" s="28"/>
      <c r="CQ241" s="28"/>
    </row>
    <row r="242" spans="1:1017 1029:2041 2053:3065 3077:4089 4101:5113 5125:6137 6149:7161 7173:8185 8197:9209 9221:10233 10245:11257 11269:12281 12293:13305 13317:14329 14341:15353 15365:16175" s="41" customFormat="1" ht="35.1" customHeight="1">
      <c r="A242" s="28"/>
      <c r="B242" s="28"/>
      <c r="C242" s="28"/>
      <c r="D242" s="28"/>
      <c r="E242" s="28"/>
      <c r="F242" s="30"/>
      <c r="G242" s="33"/>
      <c r="H242" s="29"/>
      <c r="I242" s="29"/>
      <c r="J242" s="29"/>
      <c r="K242" s="34"/>
      <c r="L242" s="35"/>
      <c r="M242" s="35"/>
      <c r="N242" s="35"/>
      <c r="O242" s="34"/>
      <c r="P242" s="34"/>
      <c r="Q242" s="34"/>
      <c r="R242" s="34"/>
      <c r="S242" s="47"/>
      <c r="T242" s="47"/>
      <c r="U242" s="47"/>
      <c r="V242" s="47"/>
      <c r="W242" s="48"/>
      <c r="X242" s="48"/>
      <c r="Y242" s="48"/>
      <c r="Z242" s="48"/>
      <c r="AA242" s="47"/>
      <c r="AB242" s="47"/>
      <c r="AC242" s="47"/>
      <c r="AD242" s="47"/>
      <c r="AE242" s="48"/>
      <c r="AF242" s="48"/>
      <c r="AG242" s="48"/>
      <c r="AH242" s="48"/>
      <c r="AI242" s="31"/>
      <c r="AJ242" s="49"/>
      <c r="AK242" s="49"/>
      <c r="AL242" s="67"/>
      <c r="AM242" s="67"/>
      <c r="AN242" s="67"/>
      <c r="AO242" s="67"/>
      <c r="AP242" s="71"/>
      <c r="AQ242" s="71"/>
      <c r="AR242" s="71"/>
      <c r="AS242" s="71"/>
      <c r="AT242" s="68"/>
      <c r="AU242" s="50"/>
      <c r="AV242" s="69"/>
      <c r="AW242" s="70"/>
      <c r="AX242" s="70"/>
      <c r="AY242" s="70"/>
      <c r="AZ242" s="47"/>
      <c r="BA242" s="47"/>
      <c r="BB242" s="47"/>
      <c r="BC242" s="47"/>
      <c r="BD242" s="28"/>
      <c r="BF242" s="28"/>
      <c r="BG242" s="28"/>
      <c r="BH242" s="28"/>
      <c r="BI242" s="28"/>
      <c r="BJ242" s="28"/>
      <c r="BK242" s="28"/>
      <c r="BL242" s="28"/>
      <c r="BM242" s="28"/>
      <c r="BN242" s="28"/>
      <c r="BO242" s="28"/>
      <c r="BP242" s="28"/>
      <c r="BQ242" s="28"/>
      <c r="BR242" s="28"/>
      <c r="BS242" s="28"/>
      <c r="BT242" s="28"/>
      <c r="BU242" s="28"/>
      <c r="BV242" s="28"/>
      <c r="BW242" s="28"/>
      <c r="BX242" s="28"/>
      <c r="BY242" s="28"/>
      <c r="BZ242" s="28"/>
      <c r="CA242" s="28"/>
      <c r="CB242" s="28"/>
      <c r="CC242" s="28"/>
      <c r="CD242" s="28"/>
      <c r="CE242" s="28"/>
      <c r="CF242" s="28"/>
      <c r="CG242" s="28"/>
      <c r="CH242" s="28"/>
      <c r="CI242" s="28"/>
      <c r="CJ242" s="28"/>
      <c r="CK242" s="28"/>
      <c r="CL242" s="28"/>
      <c r="CM242" s="28"/>
      <c r="CN242" s="28"/>
      <c r="CO242" s="28"/>
      <c r="CP242" s="28"/>
      <c r="CQ242" s="28"/>
    </row>
    <row r="243" spans="1:1017 1029:2041 2053:3065 3077:4089 4101:5113 5125:6137 6149:7161 7173:8185 8197:9209 9221:10233 10245:11257 11269:12281 12293:13305 13317:14329 14341:15353 15365:16175" s="41" customFormat="1" ht="35.1" customHeight="1">
      <c r="A243" s="28"/>
      <c r="B243" s="28"/>
      <c r="C243" s="28"/>
      <c r="D243" s="28"/>
      <c r="E243" s="28"/>
      <c r="F243" s="30"/>
      <c r="G243" s="33"/>
      <c r="H243" s="29"/>
      <c r="I243" s="29"/>
      <c r="J243" s="29"/>
      <c r="K243" s="34"/>
      <c r="L243" s="35"/>
      <c r="M243" s="35"/>
      <c r="N243" s="35"/>
      <c r="O243" s="34"/>
      <c r="P243" s="34"/>
      <c r="Q243" s="34"/>
      <c r="R243" s="34"/>
      <c r="S243" s="47"/>
      <c r="T243" s="47"/>
      <c r="U243" s="47"/>
      <c r="V243" s="47"/>
      <c r="W243" s="48"/>
      <c r="X243" s="48"/>
      <c r="Y243" s="48"/>
      <c r="Z243" s="48"/>
      <c r="AA243" s="47"/>
      <c r="AB243" s="47"/>
      <c r="AC243" s="47"/>
      <c r="AD243" s="47"/>
      <c r="AE243" s="48"/>
      <c r="AF243" s="48"/>
      <c r="AG243" s="48"/>
      <c r="AH243" s="48"/>
      <c r="AI243" s="31"/>
      <c r="AJ243" s="49"/>
      <c r="AK243" s="49"/>
      <c r="AL243" s="67"/>
      <c r="AM243" s="67"/>
      <c r="AN243" s="67"/>
      <c r="AO243" s="67"/>
      <c r="AP243" s="71"/>
      <c r="AQ243" s="71"/>
      <c r="AR243" s="71"/>
      <c r="AS243" s="71"/>
      <c r="AT243" s="68"/>
      <c r="AU243" s="50"/>
      <c r="AV243" s="69"/>
      <c r="AW243" s="70"/>
      <c r="AX243" s="70"/>
      <c r="AY243" s="70"/>
      <c r="AZ243" s="47"/>
      <c r="BA243" s="47"/>
      <c r="BB243" s="47"/>
      <c r="BC243" s="47"/>
      <c r="BD243" s="28"/>
      <c r="BF243" s="28"/>
      <c r="BG243" s="28"/>
      <c r="BH243" s="28"/>
      <c r="BI243" s="28"/>
      <c r="BJ243" s="28"/>
      <c r="BK243" s="28"/>
      <c r="BL243" s="28"/>
      <c r="BM243" s="28"/>
      <c r="BN243" s="28"/>
      <c r="BO243" s="28"/>
      <c r="BP243" s="28"/>
      <c r="BQ243" s="28"/>
      <c r="BR243" s="28"/>
      <c r="BS243" s="28"/>
      <c r="BT243" s="28"/>
      <c r="BU243" s="28"/>
      <c r="BV243" s="28"/>
      <c r="BW243" s="28"/>
      <c r="BX243" s="28"/>
      <c r="BY243" s="28"/>
      <c r="BZ243" s="28"/>
      <c r="CA243" s="28"/>
      <c r="CB243" s="28"/>
      <c r="CC243" s="28"/>
      <c r="CD243" s="28"/>
      <c r="CE243" s="28"/>
      <c r="CF243" s="28"/>
      <c r="CG243" s="28"/>
      <c r="CH243" s="28"/>
      <c r="CI243" s="28"/>
      <c r="CJ243" s="28"/>
      <c r="CK243" s="28"/>
      <c r="CL243" s="28"/>
      <c r="CM243" s="28"/>
      <c r="CN243" s="28"/>
      <c r="CO243" s="28"/>
      <c r="CP243" s="28"/>
      <c r="CQ243" s="28"/>
    </row>
    <row r="244" spans="1:1017 1029:2041 2053:3065 3077:4089 4101:5113 5125:6137 6149:7161 7173:8185 8197:9209 9221:10233 10245:11257 11269:12281 12293:13305 13317:14329 14341:15353 15365:16175" s="41" customFormat="1" ht="35.1" customHeight="1">
      <c r="A244" s="28"/>
      <c r="B244" s="28"/>
      <c r="C244" s="28"/>
      <c r="D244" s="28"/>
      <c r="E244" s="28"/>
      <c r="F244" s="30"/>
      <c r="G244" s="33"/>
      <c r="H244" s="29"/>
      <c r="I244" s="29"/>
      <c r="J244" s="29"/>
      <c r="K244" s="34"/>
      <c r="L244" s="35"/>
      <c r="M244" s="35"/>
      <c r="N244" s="35"/>
      <c r="O244" s="34"/>
      <c r="P244" s="34"/>
      <c r="Q244" s="34"/>
      <c r="R244" s="34"/>
      <c r="S244" s="47"/>
      <c r="T244" s="47"/>
      <c r="U244" s="47"/>
      <c r="V244" s="47"/>
      <c r="W244" s="48"/>
      <c r="X244" s="48"/>
      <c r="Y244" s="48"/>
      <c r="Z244" s="48"/>
      <c r="AA244" s="47"/>
      <c r="AB244" s="47"/>
      <c r="AC244" s="47"/>
      <c r="AD244" s="47"/>
      <c r="AE244" s="48"/>
      <c r="AF244" s="48"/>
      <c r="AG244" s="48"/>
      <c r="AH244" s="48"/>
      <c r="AI244" s="31"/>
      <c r="AJ244" s="49"/>
      <c r="AK244" s="49"/>
      <c r="AL244" s="67"/>
      <c r="AM244" s="67"/>
      <c r="AN244" s="67"/>
      <c r="AO244" s="67"/>
      <c r="AP244" s="71"/>
      <c r="AQ244" s="71"/>
      <c r="AR244" s="71"/>
      <c r="AS244" s="71"/>
      <c r="AT244" s="68"/>
      <c r="AU244" s="50"/>
      <c r="AV244" s="69"/>
      <c r="AW244" s="70"/>
      <c r="AX244" s="70"/>
      <c r="AY244" s="70"/>
      <c r="AZ244" s="47"/>
      <c r="BA244" s="47"/>
      <c r="BB244" s="47"/>
      <c r="BC244" s="47"/>
      <c r="BD244" s="28"/>
      <c r="BF244" s="28"/>
      <c r="BG244" s="28"/>
      <c r="BH244" s="28"/>
      <c r="BI244" s="28"/>
      <c r="BJ244" s="28"/>
      <c r="BK244" s="28"/>
      <c r="BL244" s="28"/>
      <c r="BM244" s="28"/>
      <c r="BN244" s="28"/>
      <c r="BO244" s="28"/>
      <c r="BP244" s="28"/>
      <c r="BQ244" s="28"/>
      <c r="BR244" s="28"/>
      <c r="BS244" s="28"/>
      <c r="BT244" s="28"/>
      <c r="BU244" s="28"/>
      <c r="BV244" s="28"/>
      <c r="BW244" s="28"/>
      <c r="BX244" s="28"/>
      <c r="BY244" s="28"/>
      <c r="BZ244" s="28"/>
      <c r="CA244" s="28"/>
      <c r="CB244" s="28"/>
      <c r="CC244" s="28"/>
      <c r="CD244" s="28"/>
      <c r="CE244" s="28"/>
      <c r="CF244" s="28"/>
      <c r="CG244" s="28"/>
      <c r="CH244" s="28"/>
      <c r="CI244" s="28"/>
      <c r="CJ244" s="28"/>
      <c r="CK244" s="28"/>
      <c r="CL244" s="28"/>
      <c r="CM244" s="28"/>
      <c r="CN244" s="28"/>
      <c r="CO244" s="28"/>
      <c r="CP244" s="28"/>
      <c r="CQ244" s="28"/>
    </row>
    <row r="245" spans="1:1017 1029:2041 2053:3065 3077:4089 4101:5113 5125:6137 6149:7161 7173:8185 8197:9209 9221:10233 10245:11257 11269:12281 12293:13305 13317:14329 14341:15353 15365:16175" s="41" customFormat="1" ht="35.1" customHeight="1">
      <c r="A245" s="28"/>
      <c r="B245" s="28"/>
      <c r="C245" s="28"/>
      <c r="D245" s="28"/>
      <c r="E245" s="28"/>
      <c r="F245" s="30"/>
      <c r="G245" s="33"/>
      <c r="H245" s="29"/>
      <c r="I245" s="29"/>
      <c r="J245" s="29"/>
      <c r="K245" s="34"/>
      <c r="L245" s="35"/>
      <c r="M245" s="35"/>
      <c r="N245" s="35"/>
      <c r="O245" s="34"/>
      <c r="P245" s="34"/>
      <c r="Q245" s="34"/>
      <c r="R245" s="34"/>
      <c r="S245" s="47"/>
      <c r="T245" s="47"/>
      <c r="U245" s="47"/>
      <c r="V245" s="47"/>
      <c r="W245" s="48"/>
      <c r="X245" s="48"/>
      <c r="Y245" s="48"/>
      <c r="Z245" s="48"/>
      <c r="AA245" s="47"/>
      <c r="AB245" s="47"/>
      <c r="AC245" s="47"/>
      <c r="AD245" s="47"/>
      <c r="AE245" s="48"/>
      <c r="AF245" s="48"/>
      <c r="AG245" s="48"/>
      <c r="AH245" s="48"/>
      <c r="AI245" s="31"/>
      <c r="AJ245" s="49"/>
      <c r="AK245" s="49"/>
      <c r="AL245" s="67"/>
      <c r="AM245" s="67"/>
      <c r="AN245" s="67"/>
      <c r="AO245" s="67"/>
      <c r="AP245" s="71"/>
      <c r="AQ245" s="71"/>
      <c r="AR245" s="71"/>
      <c r="AS245" s="71"/>
      <c r="AT245" s="68"/>
      <c r="AU245" s="50"/>
      <c r="AV245" s="69"/>
      <c r="AW245" s="70"/>
      <c r="AX245" s="70"/>
      <c r="AY245" s="70"/>
      <c r="AZ245" s="47"/>
      <c r="BA245" s="47"/>
      <c r="BB245" s="47"/>
      <c r="BC245" s="47"/>
      <c r="BD245" s="28"/>
      <c r="BF245" s="28"/>
      <c r="BG245" s="28"/>
      <c r="BH245" s="28"/>
      <c r="BI245" s="28"/>
      <c r="BJ245" s="28"/>
      <c r="BK245" s="28"/>
      <c r="BL245" s="28"/>
      <c r="BM245" s="28"/>
      <c r="BN245" s="28"/>
      <c r="BO245" s="28"/>
      <c r="BP245" s="28"/>
      <c r="BQ245" s="28"/>
      <c r="BR245" s="28"/>
      <c r="BS245" s="28"/>
      <c r="BT245" s="28"/>
      <c r="BU245" s="28"/>
      <c r="BV245" s="28"/>
      <c r="BW245" s="28"/>
      <c r="BX245" s="28"/>
      <c r="BY245" s="28"/>
      <c r="BZ245" s="28"/>
      <c r="CA245" s="28"/>
      <c r="CB245" s="28"/>
      <c r="CC245" s="28"/>
      <c r="CD245" s="28"/>
      <c r="CE245" s="28"/>
      <c r="CF245" s="28"/>
      <c r="CG245" s="28"/>
      <c r="CH245" s="28"/>
      <c r="CI245" s="28"/>
      <c r="CJ245" s="28"/>
      <c r="CK245" s="28"/>
      <c r="CL245" s="28"/>
      <c r="CM245" s="28"/>
      <c r="CN245" s="28"/>
      <c r="CO245" s="28"/>
      <c r="CP245" s="28"/>
      <c r="CQ245" s="28"/>
    </row>
    <row r="246" spans="1:1017 1029:2041 2053:3065 3077:4089 4101:5113 5125:6137 6149:7161 7173:8185 8197:9209 9221:10233 10245:11257 11269:12281 12293:13305 13317:14329 14341:15353 15365:16175" s="28" customFormat="1" ht="35.1" customHeight="1">
      <c r="A246" s="28" t="s">
        <v>416</v>
      </c>
      <c r="B246" s="28" t="s">
        <v>417</v>
      </c>
      <c r="C246" s="28" t="s">
        <v>418</v>
      </c>
      <c r="D246" s="28" t="s">
        <v>419</v>
      </c>
      <c r="E246" s="28" t="s">
        <v>21</v>
      </c>
      <c r="F246" s="23"/>
      <c r="G246" s="24" t="s">
        <v>66</v>
      </c>
      <c r="H246" s="32" t="s">
        <v>63</v>
      </c>
      <c r="I246" s="32" t="s">
        <v>64</v>
      </c>
      <c r="J246" s="32" t="s">
        <v>16</v>
      </c>
      <c r="K246" s="37">
        <v>27000</v>
      </c>
      <c r="L246" s="37">
        <v>14000</v>
      </c>
      <c r="M246" s="37">
        <v>9000</v>
      </c>
      <c r="N246" s="37">
        <v>6000</v>
      </c>
      <c r="O246" s="34" t="e">
        <v>#REF!</v>
      </c>
      <c r="P246" s="34" t="e">
        <v>#REF!</v>
      </c>
      <c r="Q246" s="34" t="e">
        <v>#REF!</v>
      </c>
      <c r="R246" s="34" t="e">
        <v>#REF!</v>
      </c>
      <c r="S246" s="47"/>
      <c r="T246" s="47"/>
      <c r="U246" s="47"/>
      <c r="V246" s="47"/>
      <c r="W246" s="48"/>
      <c r="X246" s="48"/>
      <c r="Y246" s="48"/>
      <c r="Z246" s="48"/>
      <c r="AA246" s="47"/>
      <c r="AB246" s="47"/>
      <c r="AC246" s="47"/>
      <c r="AD246" s="47"/>
      <c r="AE246" s="48"/>
      <c r="AF246" s="48"/>
      <c r="AG246" s="48"/>
      <c r="AH246" s="48"/>
      <c r="AI246" s="31">
        <v>3.05</v>
      </c>
      <c r="AJ246" s="49"/>
      <c r="AK246" s="49" t="e">
        <v>#REF!</v>
      </c>
      <c r="AL246" s="67" t="e">
        <v>#REF!</v>
      </c>
      <c r="AM246" s="67" t="e">
        <v>#REF!</v>
      </c>
      <c r="AN246" s="67" t="e">
        <v>#REF!</v>
      </c>
      <c r="AO246" s="67" t="e">
        <v>#REF!</v>
      </c>
      <c r="AP246" s="71" t="e">
        <v>#REF!</v>
      </c>
      <c r="AQ246" s="71" t="e">
        <v>#REF!</v>
      </c>
      <c r="AR246" s="71" t="e">
        <v>#REF!</v>
      </c>
      <c r="AS246" s="71" t="e">
        <v>#REF!</v>
      </c>
      <c r="AT246" s="72" t="e">
        <v>#REF!</v>
      </c>
      <c r="AU246" s="50" t="s">
        <v>21</v>
      </c>
      <c r="AV246" s="69">
        <v>18900</v>
      </c>
      <c r="AW246" s="70">
        <v>9800</v>
      </c>
      <c r="AX246" s="70">
        <v>6300</v>
      </c>
      <c r="AY246" s="70">
        <v>4200</v>
      </c>
      <c r="AZ246" s="47">
        <v>16200</v>
      </c>
      <c r="BA246" s="47">
        <v>8400</v>
      </c>
      <c r="BB246" s="47">
        <v>5400</v>
      </c>
      <c r="BC246" s="47">
        <v>3600</v>
      </c>
      <c r="BD246" s="36" t="e">
        <v>#REF!</v>
      </c>
      <c r="BE246" s="41"/>
      <c r="BH246" s="28" t="s">
        <v>63</v>
      </c>
      <c r="BI246" s="28" t="s">
        <v>64</v>
      </c>
      <c r="BJ246" s="28" t="s">
        <v>16</v>
      </c>
      <c r="BK246" s="91" t="s">
        <v>63</v>
      </c>
      <c r="BL246" s="91" t="s">
        <v>64</v>
      </c>
      <c r="BM246" s="91" t="s">
        <v>16</v>
      </c>
      <c r="IL246" s="41"/>
      <c r="IM246" s="41"/>
      <c r="IN246" s="41"/>
      <c r="IO246" s="41"/>
      <c r="JA246" s="41"/>
      <c r="JB246" s="41"/>
      <c r="JC246" s="41"/>
      <c r="JD246" s="41"/>
      <c r="JE246" s="41"/>
      <c r="JF246" s="41"/>
      <c r="JG246" s="41"/>
      <c r="JH246" s="41"/>
      <c r="JI246" s="41"/>
      <c r="JJ246" s="41"/>
      <c r="JK246" s="41"/>
      <c r="JL246" s="41"/>
      <c r="JM246" s="41"/>
      <c r="JN246" s="41"/>
      <c r="JO246" s="41"/>
      <c r="JP246" s="41"/>
      <c r="JQ246" s="41"/>
      <c r="JR246" s="41"/>
      <c r="JS246" s="41"/>
      <c r="JT246" s="41"/>
      <c r="JU246" s="41"/>
      <c r="JV246" s="41"/>
      <c r="JW246" s="41"/>
      <c r="JX246" s="41"/>
      <c r="JY246" s="41"/>
      <c r="JZ246" s="41"/>
      <c r="KA246" s="41"/>
      <c r="KB246" s="41"/>
      <c r="KC246" s="41"/>
      <c r="KD246" s="41"/>
      <c r="KE246" s="41"/>
      <c r="KF246" s="41"/>
      <c r="KG246" s="41"/>
      <c r="KH246" s="41"/>
      <c r="KI246" s="41"/>
      <c r="KJ246" s="41"/>
      <c r="KK246" s="41"/>
      <c r="KL246" s="41"/>
      <c r="KM246" s="41"/>
      <c r="KN246" s="41"/>
      <c r="KO246" s="41"/>
      <c r="KP246" s="41"/>
      <c r="KQ246" s="41"/>
      <c r="SH246" s="41"/>
      <c r="SI246" s="41"/>
      <c r="SJ246" s="41"/>
      <c r="SK246" s="41"/>
      <c r="SW246" s="41"/>
      <c r="SX246" s="41"/>
      <c r="SY246" s="41"/>
      <c r="SZ246" s="41"/>
      <c r="TA246" s="41"/>
      <c r="TB246" s="41"/>
      <c r="TC246" s="41"/>
      <c r="TD246" s="41"/>
      <c r="TE246" s="41"/>
      <c r="TF246" s="41"/>
      <c r="TG246" s="41"/>
      <c r="TH246" s="41"/>
      <c r="TI246" s="41"/>
      <c r="TJ246" s="41"/>
      <c r="TK246" s="41"/>
      <c r="TL246" s="41"/>
      <c r="TM246" s="41"/>
      <c r="TN246" s="41"/>
      <c r="TO246" s="41"/>
      <c r="TP246" s="41"/>
      <c r="TQ246" s="41"/>
      <c r="TR246" s="41"/>
      <c r="TS246" s="41"/>
      <c r="TT246" s="41"/>
      <c r="TU246" s="41"/>
      <c r="TV246" s="41"/>
      <c r="TW246" s="41"/>
      <c r="TX246" s="41"/>
      <c r="TY246" s="41"/>
      <c r="TZ246" s="41"/>
      <c r="UA246" s="41"/>
      <c r="UB246" s="41"/>
      <c r="UC246" s="41"/>
      <c r="UD246" s="41"/>
      <c r="UE246" s="41"/>
      <c r="UF246" s="41"/>
      <c r="UG246" s="41"/>
      <c r="UH246" s="41"/>
      <c r="UI246" s="41"/>
      <c r="UJ246" s="41"/>
      <c r="UK246" s="41"/>
      <c r="UL246" s="41"/>
      <c r="UM246" s="41"/>
      <c r="ACD246" s="41"/>
      <c r="ACE246" s="41"/>
      <c r="ACF246" s="41"/>
      <c r="ACG246" s="41"/>
      <c r="ACS246" s="41"/>
      <c r="ACT246" s="41"/>
      <c r="ACU246" s="41"/>
      <c r="ACV246" s="41"/>
      <c r="ACW246" s="41"/>
      <c r="ACX246" s="41"/>
      <c r="ACY246" s="41"/>
      <c r="ACZ246" s="41"/>
      <c r="ADA246" s="41"/>
      <c r="ADB246" s="41"/>
      <c r="ADC246" s="41"/>
      <c r="ADD246" s="41"/>
      <c r="ADE246" s="41"/>
      <c r="ADF246" s="41"/>
      <c r="ADG246" s="41"/>
      <c r="ADH246" s="41"/>
      <c r="ADI246" s="41"/>
      <c r="ADJ246" s="41"/>
      <c r="ADK246" s="41"/>
      <c r="ADL246" s="41"/>
      <c r="ADM246" s="41"/>
      <c r="ADN246" s="41"/>
      <c r="ADO246" s="41"/>
      <c r="ADP246" s="41"/>
      <c r="ADQ246" s="41"/>
      <c r="ADR246" s="41"/>
      <c r="ADS246" s="41"/>
      <c r="ADT246" s="41"/>
      <c r="ADU246" s="41"/>
      <c r="ADV246" s="41"/>
      <c r="ADW246" s="41"/>
      <c r="ADX246" s="41"/>
      <c r="ADY246" s="41"/>
      <c r="ADZ246" s="41"/>
      <c r="AEA246" s="41"/>
      <c r="AEB246" s="41"/>
      <c r="AEC246" s="41"/>
      <c r="AED246" s="41"/>
      <c r="AEE246" s="41"/>
      <c r="AEF246" s="41"/>
      <c r="AEG246" s="41"/>
      <c r="AEH246" s="41"/>
      <c r="AEI246" s="41"/>
      <c r="ALZ246" s="41"/>
      <c r="AMA246" s="41"/>
      <c r="AMB246" s="41"/>
      <c r="AMC246" s="41"/>
      <c r="AMO246" s="41"/>
      <c r="AMP246" s="41"/>
      <c r="AMQ246" s="41"/>
      <c r="AMR246" s="41"/>
      <c r="AMS246" s="41"/>
      <c r="AMT246" s="41"/>
      <c r="AMU246" s="41"/>
      <c r="AMV246" s="41"/>
      <c r="AMW246" s="41"/>
      <c r="AMX246" s="41"/>
      <c r="AMY246" s="41"/>
      <c r="AMZ246" s="41"/>
      <c r="ANA246" s="41"/>
      <c r="ANB246" s="41"/>
      <c r="ANC246" s="41"/>
      <c r="AND246" s="41"/>
      <c r="ANE246" s="41"/>
      <c r="ANF246" s="41"/>
      <c r="ANG246" s="41"/>
      <c r="ANH246" s="41"/>
      <c r="ANI246" s="41"/>
      <c r="ANJ246" s="41"/>
      <c r="ANK246" s="41"/>
      <c r="ANL246" s="41"/>
      <c r="ANM246" s="41"/>
      <c r="ANN246" s="41"/>
      <c r="ANO246" s="41"/>
      <c r="ANP246" s="41"/>
      <c r="ANQ246" s="41"/>
      <c r="ANR246" s="41"/>
      <c r="ANS246" s="41"/>
      <c r="ANT246" s="41"/>
      <c r="ANU246" s="41"/>
      <c r="ANV246" s="41"/>
      <c r="ANW246" s="41"/>
      <c r="ANX246" s="41"/>
      <c r="ANY246" s="41"/>
      <c r="ANZ246" s="41"/>
      <c r="AOA246" s="41"/>
      <c r="AOB246" s="41"/>
      <c r="AOC246" s="41"/>
      <c r="AOD246" s="41"/>
      <c r="AOE246" s="41"/>
      <c r="AVV246" s="41"/>
      <c r="AVW246" s="41"/>
      <c r="AVX246" s="41"/>
      <c r="AVY246" s="41"/>
      <c r="AWK246" s="41"/>
      <c r="AWL246" s="41"/>
      <c r="AWM246" s="41"/>
      <c r="AWN246" s="41"/>
      <c r="AWO246" s="41"/>
      <c r="AWP246" s="41"/>
      <c r="AWQ246" s="41"/>
      <c r="AWR246" s="41"/>
      <c r="AWS246" s="41"/>
      <c r="AWT246" s="41"/>
      <c r="AWU246" s="41"/>
      <c r="AWV246" s="41"/>
      <c r="AWW246" s="41"/>
      <c r="AWX246" s="41"/>
      <c r="AWY246" s="41"/>
      <c r="AWZ246" s="41"/>
      <c r="AXA246" s="41"/>
      <c r="AXB246" s="41"/>
      <c r="AXC246" s="41"/>
      <c r="AXD246" s="41"/>
      <c r="AXE246" s="41"/>
      <c r="AXF246" s="41"/>
      <c r="AXG246" s="41"/>
      <c r="AXH246" s="41"/>
      <c r="AXI246" s="41"/>
      <c r="AXJ246" s="41"/>
      <c r="AXK246" s="41"/>
      <c r="AXL246" s="41"/>
      <c r="AXM246" s="41"/>
      <c r="AXN246" s="41"/>
      <c r="AXO246" s="41"/>
      <c r="AXP246" s="41"/>
      <c r="AXQ246" s="41"/>
      <c r="AXR246" s="41"/>
      <c r="AXS246" s="41"/>
      <c r="AXT246" s="41"/>
      <c r="AXU246" s="41"/>
      <c r="AXV246" s="41"/>
      <c r="AXW246" s="41"/>
      <c r="AXX246" s="41"/>
      <c r="AXY246" s="41"/>
      <c r="AXZ246" s="41"/>
      <c r="AYA246" s="41"/>
      <c r="BFR246" s="41"/>
      <c r="BFS246" s="41"/>
      <c r="BFT246" s="41"/>
      <c r="BFU246" s="41"/>
      <c r="BGG246" s="41"/>
      <c r="BGH246" s="41"/>
      <c r="BGI246" s="41"/>
      <c r="BGJ246" s="41"/>
      <c r="BGK246" s="41"/>
      <c r="BGL246" s="41"/>
      <c r="BGM246" s="41"/>
      <c r="BGN246" s="41"/>
      <c r="BGO246" s="41"/>
      <c r="BGP246" s="41"/>
      <c r="BGQ246" s="41"/>
      <c r="BGR246" s="41"/>
      <c r="BGS246" s="41"/>
      <c r="BGT246" s="41"/>
      <c r="BGU246" s="41"/>
      <c r="BGV246" s="41"/>
      <c r="BGW246" s="41"/>
      <c r="BGX246" s="41"/>
      <c r="BGY246" s="41"/>
      <c r="BGZ246" s="41"/>
      <c r="BHA246" s="41"/>
      <c r="BHB246" s="41"/>
      <c r="BHC246" s="41"/>
      <c r="BHD246" s="41"/>
      <c r="BHE246" s="41"/>
      <c r="BHF246" s="41"/>
      <c r="BHG246" s="41"/>
      <c r="BHH246" s="41"/>
      <c r="BHI246" s="41"/>
      <c r="BHJ246" s="41"/>
      <c r="BHK246" s="41"/>
      <c r="BHL246" s="41"/>
      <c r="BHM246" s="41"/>
      <c r="BHN246" s="41"/>
      <c r="BHO246" s="41"/>
      <c r="BHP246" s="41"/>
      <c r="BHQ246" s="41"/>
      <c r="BHR246" s="41"/>
      <c r="BHS246" s="41"/>
      <c r="BHT246" s="41"/>
      <c r="BHU246" s="41"/>
      <c r="BHV246" s="41"/>
      <c r="BHW246" s="41"/>
      <c r="BPN246" s="41"/>
      <c r="BPO246" s="41"/>
      <c r="BPP246" s="41"/>
      <c r="BPQ246" s="41"/>
      <c r="BQC246" s="41"/>
      <c r="BQD246" s="41"/>
      <c r="BQE246" s="41"/>
      <c r="BQF246" s="41"/>
      <c r="BQG246" s="41"/>
      <c r="BQH246" s="41"/>
      <c r="BQI246" s="41"/>
      <c r="BQJ246" s="41"/>
      <c r="BQK246" s="41"/>
      <c r="BQL246" s="41"/>
      <c r="BQM246" s="41"/>
      <c r="BQN246" s="41"/>
      <c r="BQO246" s="41"/>
      <c r="BQP246" s="41"/>
      <c r="BQQ246" s="41"/>
      <c r="BQR246" s="41"/>
      <c r="BQS246" s="41"/>
      <c r="BQT246" s="41"/>
      <c r="BQU246" s="41"/>
      <c r="BQV246" s="41"/>
      <c r="BQW246" s="41"/>
      <c r="BQX246" s="41"/>
      <c r="BQY246" s="41"/>
      <c r="BQZ246" s="41"/>
      <c r="BRA246" s="41"/>
      <c r="BRB246" s="41"/>
      <c r="BRC246" s="41"/>
      <c r="BRD246" s="41"/>
      <c r="BRE246" s="41"/>
      <c r="BRF246" s="41"/>
      <c r="BRG246" s="41"/>
      <c r="BRH246" s="41"/>
      <c r="BRI246" s="41"/>
      <c r="BRJ246" s="41"/>
      <c r="BRK246" s="41"/>
      <c r="BRL246" s="41"/>
      <c r="BRM246" s="41"/>
      <c r="BRN246" s="41"/>
      <c r="BRO246" s="41"/>
      <c r="BRP246" s="41"/>
      <c r="BRQ246" s="41"/>
      <c r="BRR246" s="41"/>
      <c r="BRS246" s="41"/>
      <c r="BZJ246" s="41"/>
      <c r="BZK246" s="41"/>
      <c r="BZL246" s="41"/>
      <c r="BZM246" s="41"/>
      <c r="BZY246" s="41"/>
      <c r="BZZ246" s="41"/>
      <c r="CAA246" s="41"/>
      <c r="CAB246" s="41"/>
      <c r="CAC246" s="41"/>
      <c r="CAD246" s="41"/>
      <c r="CAE246" s="41"/>
      <c r="CAF246" s="41"/>
      <c r="CAG246" s="41"/>
      <c r="CAH246" s="41"/>
      <c r="CAI246" s="41"/>
      <c r="CAJ246" s="41"/>
      <c r="CAK246" s="41"/>
      <c r="CAL246" s="41"/>
      <c r="CAM246" s="41"/>
      <c r="CAN246" s="41"/>
      <c r="CAO246" s="41"/>
      <c r="CAP246" s="41"/>
      <c r="CAQ246" s="41"/>
      <c r="CAR246" s="41"/>
      <c r="CAS246" s="41"/>
      <c r="CAT246" s="41"/>
      <c r="CAU246" s="41"/>
      <c r="CAV246" s="41"/>
      <c r="CAW246" s="41"/>
      <c r="CAX246" s="41"/>
      <c r="CAY246" s="41"/>
      <c r="CAZ246" s="41"/>
      <c r="CBA246" s="41"/>
      <c r="CBB246" s="41"/>
      <c r="CBC246" s="41"/>
      <c r="CBD246" s="41"/>
      <c r="CBE246" s="41"/>
      <c r="CBF246" s="41"/>
      <c r="CBG246" s="41"/>
      <c r="CBH246" s="41"/>
      <c r="CBI246" s="41"/>
      <c r="CBJ246" s="41"/>
      <c r="CBK246" s="41"/>
      <c r="CBL246" s="41"/>
      <c r="CBM246" s="41"/>
      <c r="CBN246" s="41"/>
      <c r="CBO246" s="41"/>
      <c r="CJF246" s="41"/>
      <c r="CJG246" s="41"/>
      <c r="CJH246" s="41"/>
      <c r="CJI246" s="41"/>
      <c r="CJU246" s="41"/>
      <c r="CJV246" s="41"/>
      <c r="CJW246" s="41"/>
      <c r="CJX246" s="41"/>
      <c r="CJY246" s="41"/>
      <c r="CJZ246" s="41"/>
      <c r="CKA246" s="41"/>
      <c r="CKB246" s="41"/>
      <c r="CKC246" s="41"/>
      <c r="CKD246" s="41"/>
      <c r="CKE246" s="41"/>
      <c r="CKF246" s="41"/>
      <c r="CKG246" s="41"/>
      <c r="CKH246" s="41"/>
      <c r="CKI246" s="41"/>
      <c r="CKJ246" s="41"/>
      <c r="CKK246" s="41"/>
      <c r="CKL246" s="41"/>
      <c r="CKM246" s="41"/>
      <c r="CKN246" s="41"/>
      <c r="CKO246" s="41"/>
      <c r="CKP246" s="41"/>
      <c r="CKQ246" s="41"/>
      <c r="CKR246" s="41"/>
      <c r="CKS246" s="41"/>
      <c r="CKT246" s="41"/>
      <c r="CKU246" s="41"/>
      <c r="CKV246" s="41"/>
      <c r="CKW246" s="41"/>
      <c r="CKX246" s="41"/>
      <c r="CKY246" s="41"/>
      <c r="CKZ246" s="41"/>
      <c r="CLA246" s="41"/>
      <c r="CLB246" s="41"/>
      <c r="CLC246" s="41"/>
      <c r="CLD246" s="41"/>
      <c r="CLE246" s="41"/>
      <c r="CLF246" s="41"/>
      <c r="CLG246" s="41"/>
      <c r="CLH246" s="41"/>
      <c r="CLI246" s="41"/>
      <c r="CLJ246" s="41"/>
      <c r="CLK246" s="41"/>
      <c r="CTB246" s="41"/>
      <c r="CTC246" s="41"/>
      <c r="CTD246" s="41"/>
      <c r="CTE246" s="41"/>
      <c r="CTQ246" s="41"/>
      <c r="CTR246" s="41"/>
      <c r="CTS246" s="41"/>
      <c r="CTT246" s="41"/>
      <c r="CTU246" s="41"/>
      <c r="CTV246" s="41"/>
      <c r="CTW246" s="41"/>
      <c r="CTX246" s="41"/>
      <c r="CTY246" s="41"/>
      <c r="CTZ246" s="41"/>
      <c r="CUA246" s="41"/>
      <c r="CUB246" s="41"/>
      <c r="CUC246" s="41"/>
      <c r="CUD246" s="41"/>
      <c r="CUE246" s="41"/>
      <c r="CUF246" s="41"/>
      <c r="CUG246" s="41"/>
      <c r="CUH246" s="41"/>
      <c r="CUI246" s="41"/>
      <c r="CUJ246" s="41"/>
      <c r="CUK246" s="41"/>
      <c r="CUL246" s="41"/>
      <c r="CUM246" s="41"/>
      <c r="CUN246" s="41"/>
      <c r="CUO246" s="41"/>
      <c r="CUP246" s="41"/>
      <c r="CUQ246" s="41"/>
      <c r="CUR246" s="41"/>
      <c r="CUS246" s="41"/>
      <c r="CUT246" s="41"/>
      <c r="CUU246" s="41"/>
      <c r="CUV246" s="41"/>
      <c r="CUW246" s="41"/>
      <c r="CUX246" s="41"/>
      <c r="CUY246" s="41"/>
      <c r="CUZ246" s="41"/>
      <c r="CVA246" s="41"/>
      <c r="CVB246" s="41"/>
      <c r="CVC246" s="41"/>
      <c r="CVD246" s="41"/>
      <c r="CVE246" s="41"/>
      <c r="CVF246" s="41"/>
      <c r="CVG246" s="41"/>
      <c r="DCX246" s="41"/>
      <c r="DCY246" s="41"/>
      <c r="DCZ246" s="41"/>
      <c r="DDA246" s="41"/>
      <c r="DDM246" s="41"/>
      <c r="DDN246" s="41"/>
      <c r="DDO246" s="41"/>
      <c r="DDP246" s="41"/>
      <c r="DDQ246" s="41"/>
      <c r="DDR246" s="41"/>
      <c r="DDS246" s="41"/>
      <c r="DDT246" s="41"/>
      <c r="DDU246" s="41"/>
      <c r="DDV246" s="41"/>
      <c r="DDW246" s="41"/>
      <c r="DDX246" s="41"/>
      <c r="DDY246" s="41"/>
      <c r="DDZ246" s="41"/>
      <c r="DEA246" s="41"/>
      <c r="DEB246" s="41"/>
      <c r="DEC246" s="41"/>
      <c r="DED246" s="41"/>
      <c r="DEE246" s="41"/>
      <c r="DEF246" s="41"/>
      <c r="DEG246" s="41"/>
      <c r="DEH246" s="41"/>
      <c r="DEI246" s="41"/>
      <c r="DEJ246" s="41"/>
      <c r="DEK246" s="41"/>
      <c r="DEL246" s="41"/>
      <c r="DEM246" s="41"/>
      <c r="DEN246" s="41"/>
      <c r="DEO246" s="41"/>
      <c r="DEP246" s="41"/>
      <c r="DEQ246" s="41"/>
      <c r="DER246" s="41"/>
      <c r="DES246" s="41"/>
      <c r="DET246" s="41"/>
      <c r="DEU246" s="41"/>
      <c r="DEV246" s="41"/>
      <c r="DEW246" s="41"/>
      <c r="DEX246" s="41"/>
      <c r="DEY246" s="41"/>
      <c r="DEZ246" s="41"/>
      <c r="DFA246" s="41"/>
      <c r="DFB246" s="41"/>
      <c r="DFC246" s="41"/>
      <c r="DMT246" s="41"/>
      <c r="DMU246" s="41"/>
      <c r="DMV246" s="41"/>
      <c r="DMW246" s="41"/>
      <c r="DNI246" s="41"/>
      <c r="DNJ246" s="41"/>
      <c r="DNK246" s="41"/>
      <c r="DNL246" s="41"/>
      <c r="DNM246" s="41"/>
      <c r="DNN246" s="41"/>
      <c r="DNO246" s="41"/>
      <c r="DNP246" s="41"/>
      <c r="DNQ246" s="41"/>
      <c r="DNR246" s="41"/>
      <c r="DNS246" s="41"/>
      <c r="DNT246" s="41"/>
      <c r="DNU246" s="41"/>
      <c r="DNV246" s="41"/>
      <c r="DNW246" s="41"/>
      <c r="DNX246" s="41"/>
      <c r="DNY246" s="41"/>
      <c r="DNZ246" s="41"/>
      <c r="DOA246" s="41"/>
      <c r="DOB246" s="41"/>
      <c r="DOC246" s="41"/>
      <c r="DOD246" s="41"/>
      <c r="DOE246" s="41"/>
      <c r="DOF246" s="41"/>
      <c r="DOG246" s="41"/>
      <c r="DOH246" s="41"/>
      <c r="DOI246" s="41"/>
      <c r="DOJ246" s="41"/>
      <c r="DOK246" s="41"/>
      <c r="DOL246" s="41"/>
      <c r="DOM246" s="41"/>
      <c r="DON246" s="41"/>
      <c r="DOO246" s="41"/>
      <c r="DOP246" s="41"/>
      <c r="DOQ246" s="41"/>
      <c r="DOR246" s="41"/>
      <c r="DOS246" s="41"/>
      <c r="DOT246" s="41"/>
      <c r="DOU246" s="41"/>
      <c r="DOV246" s="41"/>
      <c r="DOW246" s="41"/>
      <c r="DOX246" s="41"/>
      <c r="DOY246" s="41"/>
      <c r="DWP246" s="41"/>
      <c r="DWQ246" s="41"/>
      <c r="DWR246" s="41"/>
      <c r="DWS246" s="41"/>
      <c r="DXE246" s="41"/>
      <c r="DXF246" s="41"/>
      <c r="DXG246" s="41"/>
      <c r="DXH246" s="41"/>
      <c r="DXI246" s="41"/>
      <c r="DXJ246" s="41"/>
      <c r="DXK246" s="41"/>
      <c r="DXL246" s="41"/>
      <c r="DXM246" s="41"/>
      <c r="DXN246" s="41"/>
      <c r="DXO246" s="41"/>
      <c r="DXP246" s="41"/>
      <c r="DXQ246" s="41"/>
      <c r="DXR246" s="41"/>
      <c r="DXS246" s="41"/>
      <c r="DXT246" s="41"/>
      <c r="DXU246" s="41"/>
      <c r="DXV246" s="41"/>
      <c r="DXW246" s="41"/>
      <c r="DXX246" s="41"/>
      <c r="DXY246" s="41"/>
      <c r="DXZ246" s="41"/>
      <c r="DYA246" s="41"/>
      <c r="DYB246" s="41"/>
      <c r="DYC246" s="41"/>
      <c r="DYD246" s="41"/>
      <c r="DYE246" s="41"/>
      <c r="DYF246" s="41"/>
      <c r="DYG246" s="41"/>
      <c r="DYH246" s="41"/>
      <c r="DYI246" s="41"/>
      <c r="DYJ246" s="41"/>
      <c r="DYK246" s="41"/>
      <c r="DYL246" s="41"/>
      <c r="DYM246" s="41"/>
      <c r="DYN246" s="41"/>
      <c r="DYO246" s="41"/>
      <c r="DYP246" s="41"/>
      <c r="DYQ246" s="41"/>
      <c r="DYR246" s="41"/>
      <c r="DYS246" s="41"/>
      <c r="DYT246" s="41"/>
      <c r="DYU246" s="41"/>
      <c r="EGL246" s="41"/>
      <c r="EGM246" s="41"/>
      <c r="EGN246" s="41"/>
      <c r="EGO246" s="41"/>
      <c r="EHA246" s="41"/>
      <c r="EHB246" s="41"/>
      <c r="EHC246" s="41"/>
      <c r="EHD246" s="41"/>
      <c r="EHE246" s="41"/>
      <c r="EHF246" s="41"/>
      <c r="EHG246" s="41"/>
      <c r="EHH246" s="41"/>
      <c r="EHI246" s="41"/>
      <c r="EHJ246" s="41"/>
      <c r="EHK246" s="41"/>
      <c r="EHL246" s="41"/>
      <c r="EHM246" s="41"/>
      <c r="EHN246" s="41"/>
      <c r="EHO246" s="41"/>
      <c r="EHP246" s="41"/>
      <c r="EHQ246" s="41"/>
      <c r="EHR246" s="41"/>
      <c r="EHS246" s="41"/>
      <c r="EHT246" s="41"/>
      <c r="EHU246" s="41"/>
      <c r="EHV246" s="41"/>
      <c r="EHW246" s="41"/>
      <c r="EHX246" s="41"/>
      <c r="EHY246" s="41"/>
      <c r="EHZ246" s="41"/>
      <c r="EIA246" s="41"/>
      <c r="EIB246" s="41"/>
      <c r="EIC246" s="41"/>
      <c r="EID246" s="41"/>
      <c r="EIE246" s="41"/>
      <c r="EIF246" s="41"/>
      <c r="EIG246" s="41"/>
      <c r="EIH246" s="41"/>
      <c r="EII246" s="41"/>
      <c r="EIJ246" s="41"/>
      <c r="EIK246" s="41"/>
      <c r="EIL246" s="41"/>
      <c r="EIM246" s="41"/>
      <c r="EIN246" s="41"/>
      <c r="EIO246" s="41"/>
      <c r="EIP246" s="41"/>
      <c r="EIQ246" s="41"/>
      <c r="EQH246" s="41"/>
      <c r="EQI246" s="41"/>
      <c r="EQJ246" s="41"/>
      <c r="EQK246" s="41"/>
      <c r="EQW246" s="41"/>
      <c r="EQX246" s="41"/>
      <c r="EQY246" s="41"/>
      <c r="EQZ246" s="41"/>
      <c r="ERA246" s="41"/>
      <c r="ERB246" s="41"/>
      <c r="ERC246" s="41"/>
      <c r="ERD246" s="41"/>
      <c r="ERE246" s="41"/>
      <c r="ERF246" s="41"/>
      <c r="ERG246" s="41"/>
      <c r="ERH246" s="41"/>
      <c r="ERI246" s="41"/>
      <c r="ERJ246" s="41"/>
      <c r="ERK246" s="41"/>
      <c r="ERL246" s="41"/>
      <c r="ERM246" s="41"/>
      <c r="ERN246" s="41"/>
      <c r="ERO246" s="41"/>
      <c r="ERP246" s="41"/>
      <c r="ERQ246" s="41"/>
      <c r="ERR246" s="41"/>
      <c r="ERS246" s="41"/>
      <c r="ERT246" s="41"/>
      <c r="ERU246" s="41"/>
      <c r="ERV246" s="41"/>
      <c r="ERW246" s="41"/>
      <c r="ERX246" s="41"/>
      <c r="ERY246" s="41"/>
      <c r="ERZ246" s="41"/>
      <c r="ESA246" s="41"/>
      <c r="ESB246" s="41"/>
      <c r="ESC246" s="41"/>
      <c r="ESD246" s="41"/>
      <c r="ESE246" s="41"/>
      <c r="ESF246" s="41"/>
      <c r="ESG246" s="41"/>
      <c r="ESH246" s="41"/>
      <c r="ESI246" s="41"/>
      <c r="ESJ246" s="41"/>
      <c r="ESK246" s="41"/>
      <c r="ESL246" s="41"/>
      <c r="ESM246" s="41"/>
      <c r="FAD246" s="41"/>
      <c r="FAE246" s="41"/>
      <c r="FAF246" s="41"/>
      <c r="FAG246" s="41"/>
      <c r="FAS246" s="41"/>
      <c r="FAT246" s="41"/>
      <c r="FAU246" s="41"/>
      <c r="FAV246" s="41"/>
      <c r="FAW246" s="41"/>
      <c r="FAX246" s="41"/>
      <c r="FAY246" s="41"/>
      <c r="FAZ246" s="41"/>
      <c r="FBA246" s="41"/>
      <c r="FBB246" s="41"/>
      <c r="FBC246" s="41"/>
      <c r="FBD246" s="41"/>
      <c r="FBE246" s="41"/>
      <c r="FBF246" s="41"/>
      <c r="FBG246" s="41"/>
      <c r="FBH246" s="41"/>
      <c r="FBI246" s="41"/>
      <c r="FBJ246" s="41"/>
      <c r="FBK246" s="41"/>
      <c r="FBL246" s="41"/>
      <c r="FBM246" s="41"/>
      <c r="FBN246" s="41"/>
      <c r="FBO246" s="41"/>
      <c r="FBP246" s="41"/>
      <c r="FBQ246" s="41"/>
      <c r="FBR246" s="41"/>
      <c r="FBS246" s="41"/>
      <c r="FBT246" s="41"/>
      <c r="FBU246" s="41"/>
      <c r="FBV246" s="41"/>
      <c r="FBW246" s="41"/>
      <c r="FBX246" s="41"/>
      <c r="FBY246" s="41"/>
      <c r="FBZ246" s="41"/>
      <c r="FCA246" s="41"/>
      <c r="FCB246" s="41"/>
      <c r="FCC246" s="41"/>
      <c r="FCD246" s="41"/>
      <c r="FCE246" s="41"/>
      <c r="FCF246" s="41"/>
      <c r="FCG246" s="41"/>
      <c r="FCH246" s="41"/>
      <c r="FCI246" s="41"/>
      <c r="FJZ246" s="41"/>
      <c r="FKA246" s="41"/>
      <c r="FKB246" s="41"/>
      <c r="FKC246" s="41"/>
      <c r="FKO246" s="41"/>
      <c r="FKP246" s="41"/>
      <c r="FKQ246" s="41"/>
      <c r="FKR246" s="41"/>
      <c r="FKS246" s="41"/>
      <c r="FKT246" s="41"/>
      <c r="FKU246" s="41"/>
      <c r="FKV246" s="41"/>
      <c r="FKW246" s="41"/>
      <c r="FKX246" s="41"/>
      <c r="FKY246" s="41"/>
      <c r="FKZ246" s="41"/>
      <c r="FLA246" s="41"/>
      <c r="FLB246" s="41"/>
      <c r="FLC246" s="41"/>
      <c r="FLD246" s="41"/>
      <c r="FLE246" s="41"/>
      <c r="FLF246" s="41"/>
      <c r="FLG246" s="41"/>
      <c r="FLH246" s="41"/>
      <c r="FLI246" s="41"/>
      <c r="FLJ246" s="41"/>
      <c r="FLK246" s="41"/>
      <c r="FLL246" s="41"/>
      <c r="FLM246" s="41"/>
      <c r="FLN246" s="41"/>
      <c r="FLO246" s="41"/>
      <c r="FLP246" s="41"/>
      <c r="FLQ246" s="41"/>
      <c r="FLR246" s="41"/>
      <c r="FLS246" s="41"/>
      <c r="FLT246" s="41"/>
      <c r="FLU246" s="41"/>
      <c r="FLV246" s="41"/>
      <c r="FLW246" s="41"/>
      <c r="FLX246" s="41"/>
      <c r="FLY246" s="41"/>
      <c r="FLZ246" s="41"/>
      <c r="FMA246" s="41"/>
      <c r="FMB246" s="41"/>
      <c r="FMC246" s="41"/>
      <c r="FMD246" s="41"/>
      <c r="FME246" s="41"/>
      <c r="FTV246" s="41"/>
      <c r="FTW246" s="41"/>
      <c r="FTX246" s="41"/>
      <c r="FTY246" s="41"/>
      <c r="FUK246" s="41"/>
      <c r="FUL246" s="41"/>
      <c r="FUM246" s="41"/>
      <c r="FUN246" s="41"/>
      <c r="FUO246" s="41"/>
      <c r="FUP246" s="41"/>
      <c r="FUQ246" s="41"/>
      <c r="FUR246" s="41"/>
      <c r="FUS246" s="41"/>
      <c r="FUT246" s="41"/>
      <c r="FUU246" s="41"/>
      <c r="FUV246" s="41"/>
      <c r="FUW246" s="41"/>
      <c r="FUX246" s="41"/>
      <c r="FUY246" s="41"/>
      <c r="FUZ246" s="41"/>
      <c r="FVA246" s="41"/>
      <c r="FVB246" s="41"/>
      <c r="FVC246" s="41"/>
      <c r="FVD246" s="41"/>
      <c r="FVE246" s="41"/>
      <c r="FVF246" s="41"/>
      <c r="FVG246" s="41"/>
      <c r="FVH246" s="41"/>
      <c r="FVI246" s="41"/>
      <c r="FVJ246" s="41"/>
      <c r="FVK246" s="41"/>
      <c r="FVL246" s="41"/>
      <c r="FVM246" s="41"/>
      <c r="FVN246" s="41"/>
      <c r="FVO246" s="41"/>
      <c r="FVP246" s="41"/>
      <c r="FVQ246" s="41"/>
      <c r="FVR246" s="41"/>
      <c r="FVS246" s="41"/>
      <c r="FVT246" s="41"/>
      <c r="FVU246" s="41"/>
      <c r="FVV246" s="41"/>
      <c r="FVW246" s="41"/>
      <c r="FVX246" s="41"/>
      <c r="FVY246" s="41"/>
      <c r="FVZ246" s="41"/>
      <c r="FWA246" s="41"/>
      <c r="GDR246" s="41"/>
      <c r="GDS246" s="41"/>
      <c r="GDT246" s="41"/>
      <c r="GDU246" s="41"/>
      <c r="GEG246" s="41"/>
      <c r="GEH246" s="41"/>
      <c r="GEI246" s="41"/>
      <c r="GEJ246" s="41"/>
      <c r="GEK246" s="41"/>
      <c r="GEL246" s="41"/>
      <c r="GEM246" s="41"/>
      <c r="GEN246" s="41"/>
      <c r="GEO246" s="41"/>
      <c r="GEP246" s="41"/>
      <c r="GEQ246" s="41"/>
      <c r="GER246" s="41"/>
      <c r="GES246" s="41"/>
      <c r="GET246" s="41"/>
      <c r="GEU246" s="41"/>
      <c r="GEV246" s="41"/>
      <c r="GEW246" s="41"/>
      <c r="GEX246" s="41"/>
      <c r="GEY246" s="41"/>
      <c r="GEZ246" s="41"/>
      <c r="GFA246" s="41"/>
      <c r="GFB246" s="41"/>
      <c r="GFC246" s="41"/>
      <c r="GFD246" s="41"/>
      <c r="GFE246" s="41"/>
      <c r="GFF246" s="41"/>
      <c r="GFG246" s="41"/>
      <c r="GFH246" s="41"/>
      <c r="GFI246" s="41"/>
      <c r="GFJ246" s="41"/>
      <c r="GFK246" s="41"/>
      <c r="GFL246" s="41"/>
      <c r="GFM246" s="41"/>
      <c r="GFN246" s="41"/>
      <c r="GFO246" s="41"/>
      <c r="GFP246" s="41"/>
      <c r="GFQ246" s="41"/>
      <c r="GFR246" s="41"/>
      <c r="GFS246" s="41"/>
      <c r="GFT246" s="41"/>
      <c r="GFU246" s="41"/>
      <c r="GFV246" s="41"/>
      <c r="GFW246" s="41"/>
      <c r="GNN246" s="41"/>
      <c r="GNO246" s="41"/>
      <c r="GNP246" s="41"/>
      <c r="GNQ246" s="41"/>
      <c r="GOC246" s="41"/>
      <c r="GOD246" s="41"/>
      <c r="GOE246" s="41"/>
      <c r="GOF246" s="41"/>
      <c r="GOG246" s="41"/>
      <c r="GOH246" s="41"/>
      <c r="GOI246" s="41"/>
      <c r="GOJ246" s="41"/>
      <c r="GOK246" s="41"/>
      <c r="GOL246" s="41"/>
      <c r="GOM246" s="41"/>
      <c r="GON246" s="41"/>
      <c r="GOO246" s="41"/>
      <c r="GOP246" s="41"/>
      <c r="GOQ246" s="41"/>
      <c r="GOR246" s="41"/>
      <c r="GOS246" s="41"/>
      <c r="GOT246" s="41"/>
      <c r="GOU246" s="41"/>
      <c r="GOV246" s="41"/>
      <c r="GOW246" s="41"/>
      <c r="GOX246" s="41"/>
      <c r="GOY246" s="41"/>
      <c r="GOZ246" s="41"/>
      <c r="GPA246" s="41"/>
      <c r="GPB246" s="41"/>
      <c r="GPC246" s="41"/>
      <c r="GPD246" s="41"/>
      <c r="GPE246" s="41"/>
      <c r="GPF246" s="41"/>
      <c r="GPG246" s="41"/>
      <c r="GPH246" s="41"/>
      <c r="GPI246" s="41"/>
      <c r="GPJ246" s="41"/>
      <c r="GPK246" s="41"/>
      <c r="GPL246" s="41"/>
      <c r="GPM246" s="41"/>
      <c r="GPN246" s="41"/>
      <c r="GPO246" s="41"/>
      <c r="GPP246" s="41"/>
      <c r="GPQ246" s="41"/>
      <c r="GPR246" s="41"/>
      <c r="GPS246" s="41"/>
      <c r="GXJ246" s="41"/>
      <c r="GXK246" s="41"/>
      <c r="GXL246" s="41"/>
      <c r="GXM246" s="41"/>
      <c r="GXY246" s="41"/>
      <c r="GXZ246" s="41"/>
      <c r="GYA246" s="41"/>
      <c r="GYB246" s="41"/>
      <c r="GYC246" s="41"/>
      <c r="GYD246" s="41"/>
      <c r="GYE246" s="41"/>
      <c r="GYF246" s="41"/>
      <c r="GYG246" s="41"/>
      <c r="GYH246" s="41"/>
      <c r="GYI246" s="41"/>
      <c r="GYJ246" s="41"/>
      <c r="GYK246" s="41"/>
      <c r="GYL246" s="41"/>
      <c r="GYM246" s="41"/>
      <c r="GYN246" s="41"/>
      <c r="GYO246" s="41"/>
      <c r="GYP246" s="41"/>
      <c r="GYQ246" s="41"/>
      <c r="GYR246" s="41"/>
      <c r="GYS246" s="41"/>
      <c r="GYT246" s="41"/>
      <c r="GYU246" s="41"/>
      <c r="GYV246" s="41"/>
      <c r="GYW246" s="41"/>
      <c r="GYX246" s="41"/>
      <c r="GYY246" s="41"/>
      <c r="GYZ246" s="41"/>
      <c r="GZA246" s="41"/>
      <c r="GZB246" s="41"/>
      <c r="GZC246" s="41"/>
      <c r="GZD246" s="41"/>
      <c r="GZE246" s="41"/>
      <c r="GZF246" s="41"/>
      <c r="GZG246" s="41"/>
      <c r="GZH246" s="41"/>
      <c r="GZI246" s="41"/>
      <c r="GZJ246" s="41"/>
      <c r="GZK246" s="41"/>
      <c r="GZL246" s="41"/>
      <c r="GZM246" s="41"/>
      <c r="GZN246" s="41"/>
      <c r="GZO246" s="41"/>
      <c r="HHF246" s="41"/>
      <c r="HHG246" s="41"/>
      <c r="HHH246" s="41"/>
      <c r="HHI246" s="41"/>
      <c r="HHU246" s="41"/>
      <c r="HHV246" s="41"/>
      <c r="HHW246" s="41"/>
      <c r="HHX246" s="41"/>
      <c r="HHY246" s="41"/>
      <c r="HHZ246" s="41"/>
      <c r="HIA246" s="41"/>
      <c r="HIB246" s="41"/>
      <c r="HIC246" s="41"/>
      <c r="HID246" s="41"/>
      <c r="HIE246" s="41"/>
      <c r="HIF246" s="41"/>
      <c r="HIG246" s="41"/>
      <c r="HIH246" s="41"/>
      <c r="HII246" s="41"/>
      <c r="HIJ246" s="41"/>
      <c r="HIK246" s="41"/>
      <c r="HIL246" s="41"/>
      <c r="HIM246" s="41"/>
      <c r="HIN246" s="41"/>
      <c r="HIO246" s="41"/>
      <c r="HIP246" s="41"/>
      <c r="HIQ246" s="41"/>
      <c r="HIR246" s="41"/>
      <c r="HIS246" s="41"/>
      <c r="HIT246" s="41"/>
      <c r="HIU246" s="41"/>
      <c r="HIV246" s="41"/>
      <c r="HIW246" s="41"/>
      <c r="HIX246" s="41"/>
      <c r="HIY246" s="41"/>
      <c r="HIZ246" s="41"/>
      <c r="HJA246" s="41"/>
      <c r="HJB246" s="41"/>
      <c r="HJC246" s="41"/>
      <c r="HJD246" s="41"/>
      <c r="HJE246" s="41"/>
      <c r="HJF246" s="41"/>
      <c r="HJG246" s="41"/>
      <c r="HJH246" s="41"/>
      <c r="HJI246" s="41"/>
      <c r="HJJ246" s="41"/>
      <c r="HJK246" s="41"/>
      <c r="HRB246" s="41"/>
      <c r="HRC246" s="41"/>
      <c r="HRD246" s="41"/>
      <c r="HRE246" s="41"/>
      <c r="HRQ246" s="41"/>
      <c r="HRR246" s="41"/>
      <c r="HRS246" s="41"/>
      <c r="HRT246" s="41"/>
      <c r="HRU246" s="41"/>
      <c r="HRV246" s="41"/>
      <c r="HRW246" s="41"/>
      <c r="HRX246" s="41"/>
      <c r="HRY246" s="41"/>
      <c r="HRZ246" s="41"/>
      <c r="HSA246" s="41"/>
      <c r="HSB246" s="41"/>
      <c r="HSC246" s="41"/>
      <c r="HSD246" s="41"/>
      <c r="HSE246" s="41"/>
      <c r="HSF246" s="41"/>
      <c r="HSG246" s="41"/>
      <c r="HSH246" s="41"/>
      <c r="HSI246" s="41"/>
      <c r="HSJ246" s="41"/>
      <c r="HSK246" s="41"/>
      <c r="HSL246" s="41"/>
      <c r="HSM246" s="41"/>
      <c r="HSN246" s="41"/>
      <c r="HSO246" s="41"/>
      <c r="HSP246" s="41"/>
      <c r="HSQ246" s="41"/>
      <c r="HSR246" s="41"/>
      <c r="HSS246" s="41"/>
      <c r="HST246" s="41"/>
      <c r="HSU246" s="41"/>
      <c r="HSV246" s="41"/>
      <c r="HSW246" s="41"/>
      <c r="HSX246" s="41"/>
      <c r="HSY246" s="41"/>
      <c r="HSZ246" s="41"/>
      <c r="HTA246" s="41"/>
      <c r="HTB246" s="41"/>
      <c r="HTC246" s="41"/>
      <c r="HTD246" s="41"/>
      <c r="HTE246" s="41"/>
      <c r="HTF246" s="41"/>
      <c r="HTG246" s="41"/>
      <c r="IAX246" s="41"/>
      <c r="IAY246" s="41"/>
      <c r="IAZ246" s="41"/>
      <c r="IBA246" s="41"/>
      <c r="IBM246" s="41"/>
      <c r="IBN246" s="41"/>
      <c r="IBO246" s="41"/>
      <c r="IBP246" s="41"/>
      <c r="IBQ246" s="41"/>
      <c r="IBR246" s="41"/>
      <c r="IBS246" s="41"/>
      <c r="IBT246" s="41"/>
      <c r="IBU246" s="41"/>
      <c r="IBV246" s="41"/>
      <c r="IBW246" s="41"/>
      <c r="IBX246" s="41"/>
      <c r="IBY246" s="41"/>
      <c r="IBZ246" s="41"/>
      <c r="ICA246" s="41"/>
      <c r="ICB246" s="41"/>
      <c r="ICC246" s="41"/>
      <c r="ICD246" s="41"/>
      <c r="ICE246" s="41"/>
      <c r="ICF246" s="41"/>
      <c r="ICG246" s="41"/>
      <c r="ICH246" s="41"/>
      <c r="ICI246" s="41"/>
      <c r="ICJ246" s="41"/>
      <c r="ICK246" s="41"/>
      <c r="ICL246" s="41"/>
      <c r="ICM246" s="41"/>
      <c r="ICN246" s="41"/>
      <c r="ICO246" s="41"/>
      <c r="ICP246" s="41"/>
      <c r="ICQ246" s="41"/>
      <c r="ICR246" s="41"/>
      <c r="ICS246" s="41"/>
      <c r="ICT246" s="41"/>
      <c r="ICU246" s="41"/>
      <c r="ICV246" s="41"/>
      <c r="ICW246" s="41"/>
      <c r="ICX246" s="41"/>
      <c r="ICY246" s="41"/>
      <c r="ICZ246" s="41"/>
      <c r="IDA246" s="41"/>
      <c r="IDB246" s="41"/>
      <c r="IDC246" s="41"/>
      <c r="IKT246" s="41"/>
      <c r="IKU246" s="41"/>
      <c r="IKV246" s="41"/>
      <c r="IKW246" s="41"/>
      <c r="ILI246" s="41"/>
      <c r="ILJ246" s="41"/>
      <c r="ILK246" s="41"/>
      <c r="ILL246" s="41"/>
      <c r="ILM246" s="41"/>
      <c r="ILN246" s="41"/>
      <c r="ILO246" s="41"/>
      <c r="ILP246" s="41"/>
      <c r="ILQ246" s="41"/>
      <c r="ILR246" s="41"/>
      <c r="ILS246" s="41"/>
      <c r="ILT246" s="41"/>
      <c r="ILU246" s="41"/>
      <c r="ILV246" s="41"/>
      <c r="ILW246" s="41"/>
      <c r="ILX246" s="41"/>
      <c r="ILY246" s="41"/>
      <c r="ILZ246" s="41"/>
      <c r="IMA246" s="41"/>
      <c r="IMB246" s="41"/>
      <c r="IMC246" s="41"/>
      <c r="IMD246" s="41"/>
      <c r="IME246" s="41"/>
      <c r="IMF246" s="41"/>
      <c r="IMG246" s="41"/>
      <c r="IMH246" s="41"/>
      <c r="IMI246" s="41"/>
      <c r="IMJ246" s="41"/>
      <c r="IMK246" s="41"/>
      <c r="IML246" s="41"/>
      <c r="IMM246" s="41"/>
      <c r="IMN246" s="41"/>
      <c r="IMO246" s="41"/>
      <c r="IMP246" s="41"/>
      <c r="IMQ246" s="41"/>
      <c r="IMR246" s="41"/>
      <c r="IMS246" s="41"/>
      <c r="IMT246" s="41"/>
      <c r="IMU246" s="41"/>
      <c r="IMV246" s="41"/>
      <c r="IMW246" s="41"/>
      <c r="IMX246" s="41"/>
      <c r="IMY246" s="41"/>
      <c r="IUP246" s="41"/>
      <c r="IUQ246" s="41"/>
      <c r="IUR246" s="41"/>
      <c r="IUS246" s="41"/>
      <c r="IVE246" s="41"/>
      <c r="IVF246" s="41"/>
      <c r="IVG246" s="41"/>
      <c r="IVH246" s="41"/>
      <c r="IVI246" s="41"/>
      <c r="IVJ246" s="41"/>
      <c r="IVK246" s="41"/>
      <c r="IVL246" s="41"/>
      <c r="IVM246" s="41"/>
      <c r="IVN246" s="41"/>
      <c r="IVO246" s="41"/>
      <c r="IVP246" s="41"/>
      <c r="IVQ246" s="41"/>
      <c r="IVR246" s="41"/>
      <c r="IVS246" s="41"/>
      <c r="IVT246" s="41"/>
      <c r="IVU246" s="41"/>
      <c r="IVV246" s="41"/>
      <c r="IVW246" s="41"/>
      <c r="IVX246" s="41"/>
      <c r="IVY246" s="41"/>
      <c r="IVZ246" s="41"/>
      <c r="IWA246" s="41"/>
      <c r="IWB246" s="41"/>
      <c r="IWC246" s="41"/>
      <c r="IWD246" s="41"/>
      <c r="IWE246" s="41"/>
      <c r="IWF246" s="41"/>
      <c r="IWG246" s="41"/>
      <c r="IWH246" s="41"/>
      <c r="IWI246" s="41"/>
      <c r="IWJ246" s="41"/>
      <c r="IWK246" s="41"/>
      <c r="IWL246" s="41"/>
      <c r="IWM246" s="41"/>
      <c r="IWN246" s="41"/>
      <c r="IWO246" s="41"/>
      <c r="IWP246" s="41"/>
      <c r="IWQ246" s="41"/>
      <c r="IWR246" s="41"/>
      <c r="IWS246" s="41"/>
      <c r="IWT246" s="41"/>
      <c r="IWU246" s="41"/>
      <c r="JEL246" s="41"/>
      <c r="JEM246" s="41"/>
      <c r="JEN246" s="41"/>
      <c r="JEO246" s="41"/>
      <c r="JFA246" s="41"/>
      <c r="JFB246" s="41"/>
      <c r="JFC246" s="41"/>
      <c r="JFD246" s="41"/>
      <c r="JFE246" s="41"/>
      <c r="JFF246" s="41"/>
      <c r="JFG246" s="41"/>
      <c r="JFH246" s="41"/>
      <c r="JFI246" s="41"/>
      <c r="JFJ246" s="41"/>
      <c r="JFK246" s="41"/>
      <c r="JFL246" s="41"/>
      <c r="JFM246" s="41"/>
      <c r="JFN246" s="41"/>
      <c r="JFO246" s="41"/>
      <c r="JFP246" s="41"/>
      <c r="JFQ246" s="41"/>
      <c r="JFR246" s="41"/>
      <c r="JFS246" s="41"/>
      <c r="JFT246" s="41"/>
      <c r="JFU246" s="41"/>
      <c r="JFV246" s="41"/>
      <c r="JFW246" s="41"/>
      <c r="JFX246" s="41"/>
      <c r="JFY246" s="41"/>
      <c r="JFZ246" s="41"/>
      <c r="JGA246" s="41"/>
      <c r="JGB246" s="41"/>
      <c r="JGC246" s="41"/>
      <c r="JGD246" s="41"/>
      <c r="JGE246" s="41"/>
      <c r="JGF246" s="41"/>
      <c r="JGG246" s="41"/>
      <c r="JGH246" s="41"/>
      <c r="JGI246" s="41"/>
      <c r="JGJ246" s="41"/>
      <c r="JGK246" s="41"/>
      <c r="JGL246" s="41"/>
      <c r="JGM246" s="41"/>
      <c r="JGN246" s="41"/>
      <c r="JGO246" s="41"/>
      <c r="JGP246" s="41"/>
      <c r="JGQ246" s="41"/>
      <c r="JOH246" s="41"/>
      <c r="JOI246" s="41"/>
      <c r="JOJ246" s="41"/>
      <c r="JOK246" s="41"/>
      <c r="JOW246" s="41"/>
      <c r="JOX246" s="41"/>
      <c r="JOY246" s="41"/>
      <c r="JOZ246" s="41"/>
      <c r="JPA246" s="41"/>
      <c r="JPB246" s="41"/>
      <c r="JPC246" s="41"/>
      <c r="JPD246" s="41"/>
      <c r="JPE246" s="41"/>
      <c r="JPF246" s="41"/>
      <c r="JPG246" s="41"/>
      <c r="JPH246" s="41"/>
      <c r="JPI246" s="41"/>
      <c r="JPJ246" s="41"/>
      <c r="JPK246" s="41"/>
      <c r="JPL246" s="41"/>
      <c r="JPM246" s="41"/>
      <c r="JPN246" s="41"/>
      <c r="JPO246" s="41"/>
      <c r="JPP246" s="41"/>
      <c r="JPQ246" s="41"/>
      <c r="JPR246" s="41"/>
      <c r="JPS246" s="41"/>
      <c r="JPT246" s="41"/>
      <c r="JPU246" s="41"/>
      <c r="JPV246" s="41"/>
      <c r="JPW246" s="41"/>
      <c r="JPX246" s="41"/>
      <c r="JPY246" s="41"/>
      <c r="JPZ246" s="41"/>
      <c r="JQA246" s="41"/>
      <c r="JQB246" s="41"/>
      <c r="JQC246" s="41"/>
      <c r="JQD246" s="41"/>
      <c r="JQE246" s="41"/>
      <c r="JQF246" s="41"/>
      <c r="JQG246" s="41"/>
      <c r="JQH246" s="41"/>
      <c r="JQI246" s="41"/>
      <c r="JQJ246" s="41"/>
      <c r="JQK246" s="41"/>
      <c r="JQL246" s="41"/>
      <c r="JQM246" s="41"/>
      <c r="JYD246" s="41"/>
      <c r="JYE246" s="41"/>
      <c r="JYF246" s="41"/>
      <c r="JYG246" s="41"/>
      <c r="JYS246" s="41"/>
      <c r="JYT246" s="41"/>
      <c r="JYU246" s="41"/>
      <c r="JYV246" s="41"/>
      <c r="JYW246" s="41"/>
      <c r="JYX246" s="41"/>
      <c r="JYY246" s="41"/>
      <c r="JYZ246" s="41"/>
      <c r="JZA246" s="41"/>
      <c r="JZB246" s="41"/>
      <c r="JZC246" s="41"/>
      <c r="JZD246" s="41"/>
      <c r="JZE246" s="41"/>
      <c r="JZF246" s="41"/>
      <c r="JZG246" s="41"/>
      <c r="JZH246" s="41"/>
      <c r="JZI246" s="41"/>
      <c r="JZJ246" s="41"/>
      <c r="JZK246" s="41"/>
      <c r="JZL246" s="41"/>
      <c r="JZM246" s="41"/>
      <c r="JZN246" s="41"/>
      <c r="JZO246" s="41"/>
      <c r="JZP246" s="41"/>
      <c r="JZQ246" s="41"/>
      <c r="JZR246" s="41"/>
      <c r="JZS246" s="41"/>
      <c r="JZT246" s="41"/>
      <c r="JZU246" s="41"/>
      <c r="JZV246" s="41"/>
      <c r="JZW246" s="41"/>
      <c r="JZX246" s="41"/>
      <c r="JZY246" s="41"/>
      <c r="JZZ246" s="41"/>
      <c r="KAA246" s="41"/>
      <c r="KAB246" s="41"/>
      <c r="KAC246" s="41"/>
      <c r="KAD246" s="41"/>
      <c r="KAE246" s="41"/>
      <c r="KAF246" s="41"/>
      <c r="KAG246" s="41"/>
      <c r="KAH246" s="41"/>
      <c r="KAI246" s="41"/>
      <c r="KHZ246" s="41"/>
      <c r="KIA246" s="41"/>
      <c r="KIB246" s="41"/>
      <c r="KIC246" s="41"/>
      <c r="KIO246" s="41"/>
      <c r="KIP246" s="41"/>
      <c r="KIQ246" s="41"/>
      <c r="KIR246" s="41"/>
      <c r="KIS246" s="41"/>
      <c r="KIT246" s="41"/>
      <c r="KIU246" s="41"/>
      <c r="KIV246" s="41"/>
      <c r="KIW246" s="41"/>
      <c r="KIX246" s="41"/>
      <c r="KIY246" s="41"/>
      <c r="KIZ246" s="41"/>
      <c r="KJA246" s="41"/>
      <c r="KJB246" s="41"/>
      <c r="KJC246" s="41"/>
      <c r="KJD246" s="41"/>
      <c r="KJE246" s="41"/>
      <c r="KJF246" s="41"/>
      <c r="KJG246" s="41"/>
      <c r="KJH246" s="41"/>
      <c r="KJI246" s="41"/>
      <c r="KJJ246" s="41"/>
      <c r="KJK246" s="41"/>
      <c r="KJL246" s="41"/>
      <c r="KJM246" s="41"/>
      <c r="KJN246" s="41"/>
      <c r="KJO246" s="41"/>
      <c r="KJP246" s="41"/>
      <c r="KJQ246" s="41"/>
      <c r="KJR246" s="41"/>
      <c r="KJS246" s="41"/>
      <c r="KJT246" s="41"/>
      <c r="KJU246" s="41"/>
      <c r="KJV246" s="41"/>
      <c r="KJW246" s="41"/>
      <c r="KJX246" s="41"/>
      <c r="KJY246" s="41"/>
      <c r="KJZ246" s="41"/>
      <c r="KKA246" s="41"/>
      <c r="KKB246" s="41"/>
      <c r="KKC246" s="41"/>
      <c r="KKD246" s="41"/>
      <c r="KKE246" s="41"/>
      <c r="KRV246" s="41"/>
      <c r="KRW246" s="41"/>
      <c r="KRX246" s="41"/>
      <c r="KRY246" s="41"/>
      <c r="KSK246" s="41"/>
      <c r="KSL246" s="41"/>
      <c r="KSM246" s="41"/>
      <c r="KSN246" s="41"/>
      <c r="KSO246" s="41"/>
      <c r="KSP246" s="41"/>
      <c r="KSQ246" s="41"/>
      <c r="KSR246" s="41"/>
      <c r="KSS246" s="41"/>
      <c r="KST246" s="41"/>
      <c r="KSU246" s="41"/>
      <c r="KSV246" s="41"/>
      <c r="KSW246" s="41"/>
      <c r="KSX246" s="41"/>
      <c r="KSY246" s="41"/>
      <c r="KSZ246" s="41"/>
      <c r="KTA246" s="41"/>
      <c r="KTB246" s="41"/>
      <c r="KTC246" s="41"/>
      <c r="KTD246" s="41"/>
      <c r="KTE246" s="41"/>
      <c r="KTF246" s="41"/>
      <c r="KTG246" s="41"/>
      <c r="KTH246" s="41"/>
      <c r="KTI246" s="41"/>
      <c r="KTJ246" s="41"/>
      <c r="KTK246" s="41"/>
      <c r="KTL246" s="41"/>
      <c r="KTM246" s="41"/>
      <c r="KTN246" s="41"/>
      <c r="KTO246" s="41"/>
      <c r="KTP246" s="41"/>
      <c r="KTQ246" s="41"/>
      <c r="KTR246" s="41"/>
      <c r="KTS246" s="41"/>
      <c r="KTT246" s="41"/>
      <c r="KTU246" s="41"/>
      <c r="KTV246" s="41"/>
      <c r="KTW246" s="41"/>
      <c r="KTX246" s="41"/>
      <c r="KTY246" s="41"/>
      <c r="KTZ246" s="41"/>
      <c r="KUA246" s="41"/>
      <c r="LBR246" s="41"/>
      <c r="LBS246" s="41"/>
      <c r="LBT246" s="41"/>
      <c r="LBU246" s="41"/>
      <c r="LCG246" s="41"/>
      <c r="LCH246" s="41"/>
      <c r="LCI246" s="41"/>
      <c r="LCJ246" s="41"/>
      <c r="LCK246" s="41"/>
      <c r="LCL246" s="41"/>
      <c r="LCM246" s="41"/>
      <c r="LCN246" s="41"/>
      <c r="LCO246" s="41"/>
      <c r="LCP246" s="41"/>
      <c r="LCQ246" s="41"/>
      <c r="LCR246" s="41"/>
      <c r="LCS246" s="41"/>
      <c r="LCT246" s="41"/>
      <c r="LCU246" s="41"/>
      <c r="LCV246" s="41"/>
      <c r="LCW246" s="41"/>
      <c r="LCX246" s="41"/>
      <c r="LCY246" s="41"/>
      <c r="LCZ246" s="41"/>
      <c r="LDA246" s="41"/>
      <c r="LDB246" s="41"/>
      <c r="LDC246" s="41"/>
      <c r="LDD246" s="41"/>
      <c r="LDE246" s="41"/>
      <c r="LDF246" s="41"/>
      <c r="LDG246" s="41"/>
      <c r="LDH246" s="41"/>
      <c r="LDI246" s="41"/>
      <c r="LDJ246" s="41"/>
      <c r="LDK246" s="41"/>
      <c r="LDL246" s="41"/>
      <c r="LDM246" s="41"/>
      <c r="LDN246" s="41"/>
      <c r="LDO246" s="41"/>
      <c r="LDP246" s="41"/>
      <c r="LDQ246" s="41"/>
      <c r="LDR246" s="41"/>
      <c r="LDS246" s="41"/>
      <c r="LDT246" s="41"/>
      <c r="LDU246" s="41"/>
      <c r="LDV246" s="41"/>
      <c r="LDW246" s="41"/>
      <c r="LLN246" s="41"/>
      <c r="LLO246" s="41"/>
      <c r="LLP246" s="41"/>
      <c r="LLQ246" s="41"/>
      <c r="LMC246" s="41"/>
      <c r="LMD246" s="41"/>
      <c r="LME246" s="41"/>
      <c r="LMF246" s="41"/>
      <c r="LMG246" s="41"/>
      <c r="LMH246" s="41"/>
      <c r="LMI246" s="41"/>
      <c r="LMJ246" s="41"/>
      <c r="LMK246" s="41"/>
      <c r="LML246" s="41"/>
      <c r="LMM246" s="41"/>
      <c r="LMN246" s="41"/>
      <c r="LMO246" s="41"/>
      <c r="LMP246" s="41"/>
      <c r="LMQ246" s="41"/>
      <c r="LMR246" s="41"/>
      <c r="LMS246" s="41"/>
      <c r="LMT246" s="41"/>
      <c r="LMU246" s="41"/>
      <c r="LMV246" s="41"/>
      <c r="LMW246" s="41"/>
      <c r="LMX246" s="41"/>
      <c r="LMY246" s="41"/>
      <c r="LMZ246" s="41"/>
      <c r="LNA246" s="41"/>
      <c r="LNB246" s="41"/>
      <c r="LNC246" s="41"/>
      <c r="LND246" s="41"/>
      <c r="LNE246" s="41"/>
      <c r="LNF246" s="41"/>
      <c r="LNG246" s="41"/>
      <c r="LNH246" s="41"/>
      <c r="LNI246" s="41"/>
      <c r="LNJ246" s="41"/>
      <c r="LNK246" s="41"/>
      <c r="LNL246" s="41"/>
      <c r="LNM246" s="41"/>
      <c r="LNN246" s="41"/>
      <c r="LNO246" s="41"/>
      <c r="LNP246" s="41"/>
      <c r="LNQ246" s="41"/>
      <c r="LNR246" s="41"/>
      <c r="LNS246" s="41"/>
      <c r="LVJ246" s="41"/>
      <c r="LVK246" s="41"/>
      <c r="LVL246" s="41"/>
      <c r="LVM246" s="41"/>
      <c r="LVY246" s="41"/>
      <c r="LVZ246" s="41"/>
      <c r="LWA246" s="41"/>
      <c r="LWB246" s="41"/>
      <c r="LWC246" s="41"/>
      <c r="LWD246" s="41"/>
      <c r="LWE246" s="41"/>
      <c r="LWF246" s="41"/>
      <c r="LWG246" s="41"/>
      <c r="LWH246" s="41"/>
      <c r="LWI246" s="41"/>
      <c r="LWJ246" s="41"/>
      <c r="LWK246" s="41"/>
      <c r="LWL246" s="41"/>
      <c r="LWM246" s="41"/>
      <c r="LWN246" s="41"/>
      <c r="LWO246" s="41"/>
      <c r="LWP246" s="41"/>
      <c r="LWQ246" s="41"/>
      <c r="LWR246" s="41"/>
      <c r="LWS246" s="41"/>
      <c r="LWT246" s="41"/>
      <c r="LWU246" s="41"/>
      <c r="LWV246" s="41"/>
      <c r="LWW246" s="41"/>
      <c r="LWX246" s="41"/>
      <c r="LWY246" s="41"/>
      <c r="LWZ246" s="41"/>
      <c r="LXA246" s="41"/>
      <c r="LXB246" s="41"/>
      <c r="LXC246" s="41"/>
      <c r="LXD246" s="41"/>
      <c r="LXE246" s="41"/>
      <c r="LXF246" s="41"/>
      <c r="LXG246" s="41"/>
      <c r="LXH246" s="41"/>
      <c r="LXI246" s="41"/>
      <c r="LXJ246" s="41"/>
      <c r="LXK246" s="41"/>
      <c r="LXL246" s="41"/>
      <c r="LXM246" s="41"/>
      <c r="LXN246" s="41"/>
      <c r="LXO246" s="41"/>
      <c r="MFF246" s="41"/>
      <c r="MFG246" s="41"/>
      <c r="MFH246" s="41"/>
      <c r="MFI246" s="41"/>
      <c r="MFU246" s="41"/>
      <c r="MFV246" s="41"/>
      <c r="MFW246" s="41"/>
      <c r="MFX246" s="41"/>
      <c r="MFY246" s="41"/>
      <c r="MFZ246" s="41"/>
      <c r="MGA246" s="41"/>
      <c r="MGB246" s="41"/>
      <c r="MGC246" s="41"/>
      <c r="MGD246" s="41"/>
      <c r="MGE246" s="41"/>
      <c r="MGF246" s="41"/>
      <c r="MGG246" s="41"/>
      <c r="MGH246" s="41"/>
      <c r="MGI246" s="41"/>
      <c r="MGJ246" s="41"/>
      <c r="MGK246" s="41"/>
      <c r="MGL246" s="41"/>
      <c r="MGM246" s="41"/>
      <c r="MGN246" s="41"/>
      <c r="MGO246" s="41"/>
      <c r="MGP246" s="41"/>
      <c r="MGQ246" s="41"/>
      <c r="MGR246" s="41"/>
      <c r="MGS246" s="41"/>
      <c r="MGT246" s="41"/>
      <c r="MGU246" s="41"/>
      <c r="MGV246" s="41"/>
      <c r="MGW246" s="41"/>
      <c r="MGX246" s="41"/>
      <c r="MGY246" s="41"/>
      <c r="MGZ246" s="41"/>
      <c r="MHA246" s="41"/>
      <c r="MHB246" s="41"/>
      <c r="MHC246" s="41"/>
      <c r="MHD246" s="41"/>
      <c r="MHE246" s="41"/>
      <c r="MHF246" s="41"/>
      <c r="MHG246" s="41"/>
      <c r="MHH246" s="41"/>
      <c r="MHI246" s="41"/>
      <c r="MHJ246" s="41"/>
      <c r="MHK246" s="41"/>
      <c r="MPB246" s="41"/>
      <c r="MPC246" s="41"/>
      <c r="MPD246" s="41"/>
      <c r="MPE246" s="41"/>
      <c r="MPQ246" s="41"/>
      <c r="MPR246" s="41"/>
      <c r="MPS246" s="41"/>
      <c r="MPT246" s="41"/>
      <c r="MPU246" s="41"/>
      <c r="MPV246" s="41"/>
      <c r="MPW246" s="41"/>
      <c r="MPX246" s="41"/>
      <c r="MPY246" s="41"/>
      <c r="MPZ246" s="41"/>
      <c r="MQA246" s="41"/>
      <c r="MQB246" s="41"/>
      <c r="MQC246" s="41"/>
      <c r="MQD246" s="41"/>
      <c r="MQE246" s="41"/>
      <c r="MQF246" s="41"/>
      <c r="MQG246" s="41"/>
      <c r="MQH246" s="41"/>
      <c r="MQI246" s="41"/>
      <c r="MQJ246" s="41"/>
      <c r="MQK246" s="41"/>
      <c r="MQL246" s="41"/>
      <c r="MQM246" s="41"/>
      <c r="MQN246" s="41"/>
      <c r="MQO246" s="41"/>
      <c r="MQP246" s="41"/>
      <c r="MQQ246" s="41"/>
      <c r="MQR246" s="41"/>
      <c r="MQS246" s="41"/>
      <c r="MQT246" s="41"/>
      <c r="MQU246" s="41"/>
      <c r="MQV246" s="41"/>
      <c r="MQW246" s="41"/>
      <c r="MQX246" s="41"/>
      <c r="MQY246" s="41"/>
      <c r="MQZ246" s="41"/>
      <c r="MRA246" s="41"/>
      <c r="MRB246" s="41"/>
      <c r="MRC246" s="41"/>
      <c r="MRD246" s="41"/>
      <c r="MRE246" s="41"/>
      <c r="MRF246" s="41"/>
      <c r="MRG246" s="41"/>
      <c r="MYX246" s="41"/>
      <c r="MYY246" s="41"/>
      <c r="MYZ246" s="41"/>
      <c r="MZA246" s="41"/>
      <c r="MZM246" s="41"/>
      <c r="MZN246" s="41"/>
      <c r="MZO246" s="41"/>
      <c r="MZP246" s="41"/>
      <c r="MZQ246" s="41"/>
      <c r="MZR246" s="41"/>
      <c r="MZS246" s="41"/>
      <c r="MZT246" s="41"/>
      <c r="MZU246" s="41"/>
      <c r="MZV246" s="41"/>
      <c r="MZW246" s="41"/>
      <c r="MZX246" s="41"/>
      <c r="MZY246" s="41"/>
      <c r="MZZ246" s="41"/>
      <c r="NAA246" s="41"/>
      <c r="NAB246" s="41"/>
      <c r="NAC246" s="41"/>
      <c r="NAD246" s="41"/>
      <c r="NAE246" s="41"/>
      <c r="NAF246" s="41"/>
      <c r="NAG246" s="41"/>
      <c r="NAH246" s="41"/>
      <c r="NAI246" s="41"/>
      <c r="NAJ246" s="41"/>
      <c r="NAK246" s="41"/>
      <c r="NAL246" s="41"/>
      <c r="NAM246" s="41"/>
      <c r="NAN246" s="41"/>
      <c r="NAO246" s="41"/>
      <c r="NAP246" s="41"/>
      <c r="NAQ246" s="41"/>
      <c r="NAR246" s="41"/>
      <c r="NAS246" s="41"/>
      <c r="NAT246" s="41"/>
      <c r="NAU246" s="41"/>
      <c r="NAV246" s="41"/>
      <c r="NAW246" s="41"/>
      <c r="NAX246" s="41"/>
      <c r="NAY246" s="41"/>
      <c r="NAZ246" s="41"/>
      <c r="NBA246" s="41"/>
      <c r="NBB246" s="41"/>
      <c r="NBC246" s="41"/>
      <c r="NIT246" s="41"/>
      <c r="NIU246" s="41"/>
      <c r="NIV246" s="41"/>
      <c r="NIW246" s="41"/>
      <c r="NJI246" s="41"/>
      <c r="NJJ246" s="41"/>
      <c r="NJK246" s="41"/>
      <c r="NJL246" s="41"/>
      <c r="NJM246" s="41"/>
      <c r="NJN246" s="41"/>
      <c r="NJO246" s="41"/>
      <c r="NJP246" s="41"/>
      <c r="NJQ246" s="41"/>
      <c r="NJR246" s="41"/>
      <c r="NJS246" s="41"/>
      <c r="NJT246" s="41"/>
      <c r="NJU246" s="41"/>
      <c r="NJV246" s="41"/>
      <c r="NJW246" s="41"/>
      <c r="NJX246" s="41"/>
      <c r="NJY246" s="41"/>
      <c r="NJZ246" s="41"/>
      <c r="NKA246" s="41"/>
      <c r="NKB246" s="41"/>
      <c r="NKC246" s="41"/>
      <c r="NKD246" s="41"/>
      <c r="NKE246" s="41"/>
      <c r="NKF246" s="41"/>
      <c r="NKG246" s="41"/>
      <c r="NKH246" s="41"/>
      <c r="NKI246" s="41"/>
      <c r="NKJ246" s="41"/>
      <c r="NKK246" s="41"/>
      <c r="NKL246" s="41"/>
      <c r="NKM246" s="41"/>
      <c r="NKN246" s="41"/>
      <c r="NKO246" s="41"/>
      <c r="NKP246" s="41"/>
      <c r="NKQ246" s="41"/>
      <c r="NKR246" s="41"/>
      <c r="NKS246" s="41"/>
      <c r="NKT246" s="41"/>
      <c r="NKU246" s="41"/>
      <c r="NKV246" s="41"/>
      <c r="NKW246" s="41"/>
      <c r="NKX246" s="41"/>
      <c r="NKY246" s="41"/>
      <c r="NSP246" s="41"/>
      <c r="NSQ246" s="41"/>
      <c r="NSR246" s="41"/>
      <c r="NSS246" s="41"/>
      <c r="NTE246" s="41"/>
      <c r="NTF246" s="41"/>
      <c r="NTG246" s="41"/>
      <c r="NTH246" s="41"/>
      <c r="NTI246" s="41"/>
      <c r="NTJ246" s="41"/>
      <c r="NTK246" s="41"/>
      <c r="NTL246" s="41"/>
      <c r="NTM246" s="41"/>
      <c r="NTN246" s="41"/>
      <c r="NTO246" s="41"/>
      <c r="NTP246" s="41"/>
      <c r="NTQ246" s="41"/>
      <c r="NTR246" s="41"/>
      <c r="NTS246" s="41"/>
      <c r="NTT246" s="41"/>
      <c r="NTU246" s="41"/>
      <c r="NTV246" s="41"/>
      <c r="NTW246" s="41"/>
      <c r="NTX246" s="41"/>
      <c r="NTY246" s="41"/>
      <c r="NTZ246" s="41"/>
      <c r="NUA246" s="41"/>
      <c r="NUB246" s="41"/>
      <c r="NUC246" s="41"/>
      <c r="NUD246" s="41"/>
      <c r="NUE246" s="41"/>
      <c r="NUF246" s="41"/>
      <c r="NUG246" s="41"/>
      <c r="NUH246" s="41"/>
      <c r="NUI246" s="41"/>
      <c r="NUJ246" s="41"/>
      <c r="NUK246" s="41"/>
      <c r="NUL246" s="41"/>
      <c r="NUM246" s="41"/>
      <c r="NUN246" s="41"/>
      <c r="NUO246" s="41"/>
      <c r="NUP246" s="41"/>
      <c r="NUQ246" s="41"/>
      <c r="NUR246" s="41"/>
      <c r="NUS246" s="41"/>
      <c r="NUT246" s="41"/>
      <c r="NUU246" s="41"/>
      <c r="OCL246" s="41"/>
      <c r="OCM246" s="41"/>
      <c r="OCN246" s="41"/>
      <c r="OCO246" s="41"/>
      <c r="ODA246" s="41"/>
      <c r="ODB246" s="41"/>
      <c r="ODC246" s="41"/>
      <c r="ODD246" s="41"/>
      <c r="ODE246" s="41"/>
      <c r="ODF246" s="41"/>
      <c r="ODG246" s="41"/>
      <c r="ODH246" s="41"/>
      <c r="ODI246" s="41"/>
      <c r="ODJ246" s="41"/>
      <c r="ODK246" s="41"/>
      <c r="ODL246" s="41"/>
      <c r="ODM246" s="41"/>
      <c r="ODN246" s="41"/>
      <c r="ODO246" s="41"/>
      <c r="ODP246" s="41"/>
      <c r="ODQ246" s="41"/>
      <c r="ODR246" s="41"/>
      <c r="ODS246" s="41"/>
      <c r="ODT246" s="41"/>
      <c r="ODU246" s="41"/>
      <c r="ODV246" s="41"/>
      <c r="ODW246" s="41"/>
      <c r="ODX246" s="41"/>
      <c r="ODY246" s="41"/>
      <c r="ODZ246" s="41"/>
      <c r="OEA246" s="41"/>
      <c r="OEB246" s="41"/>
      <c r="OEC246" s="41"/>
      <c r="OED246" s="41"/>
      <c r="OEE246" s="41"/>
      <c r="OEF246" s="41"/>
      <c r="OEG246" s="41"/>
      <c r="OEH246" s="41"/>
      <c r="OEI246" s="41"/>
      <c r="OEJ246" s="41"/>
      <c r="OEK246" s="41"/>
      <c r="OEL246" s="41"/>
      <c r="OEM246" s="41"/>
      <c r="OEN246" s="41"/>
      <c r="OEO246" s="41"/>
      <c r="OEP246" s="41"/>
      <c r="OEQ246" s="41"/>
      <c r="OMH246" s="41"/>
      <c r="OMI246" s="41"/>
      <c r="OMJ246" s="41"/>
      <c r="OMK246" s="41"/>
      <c r="OMW246" s="41"/>
      <c r="OMX246" s="41"/>
      <c r="OMY246" s="41"/>
      <c r="OMZ246" s="41"/>
      <c r="ONA246" s="41"/>
      <c r="ONB246" s="41"/>
      <c r="ONC246" s="41"/>
      <c r="OND246" s="41"/>
      <c r="ONE246" s="41"/>
      <c r="ONF246" s="41"/>
      <c r="ONG246" s="41"/>
      <c r="ONH246" s="41"/>
      <c r="ONI246" s="41"/>
      <c r="ONJ246" s="41"/>
      <c r="ONK246" s="41"/>
      <c r="ONL246" s="41"/>
      <c r="ONM246" s="41"/>
      <c r="ONN246" s="41"/>
      <c r="ONO246" s="41"/>
      <c r="ONP246" s="41"/>
      <c r="ONQ246" s="41"/>
      <c r="ONR246" s="41"/>
      <c r="ONS246" s="41"/>
      <c r="ONT246" s="41"/>
      <c r="ONU246" s="41"/>
      <c r="ONV246" s="41"/>
      <c r="ONW246" s="41"/>
      <c r="ONX246" s="41"/>
      <c r="ONY246" s="41"/>
      <c r="ONZ246" s="41"/>
      <c r="OOA246" s="41"/>
      <c r="OOB246" s="41"/>
      <c r="OOC246" s="41"/>
      <c r="OOD246" s="41"/>
      <c r="OOE246" s="41"/>
      <c r="OOF246" s="41"/>
      <c r="OOG246" s="41"/>
      <c r="OOH246" s="41"/>
      <c r="OOI246" s="41"/>
      <c r="OOJ246" s="41"/>
      <c r="OOK246" s="41"/>
      <c r="OOL246" s="41"/>
      <c r="OOM246" s="41"/>
      <c r="OWD246" s="41"/>
      <c r="OWE246" s="41"/>
      <c r="OWF246" s="41"/>
      <c r="OWG246" s="41"/>
      <c r="OWS246" s="41"/>
      <c r="OWT246" s="41"/>
      <c r="OWU246" s="41"/>
      <c r="OWV246" s="41"/>
      <c r="OWW246" s="41"/>
      <c r="OWX246" s="41"/>
      <c r="OWY246" s="41"/>
      <c r="OWZ246" s="41"/>
      <c r="OXA246" s="41"/>
      <c r="OXB246" s="41"/>
      <c r="OXC246" s="41"/>
      <c r="OXD246" s="41"/>
      <c r="OXE246" s="41"/>
      <c r="OXF246" s="41"/>
      <c r="OXG246" s="41"/>
      <c r="OXH246" s="41"/>
      <c r="OXI246" s="41"/>
      <c r="OXJ246" s="41"/>
      <c r="OXK246" s="41"/>
      <c r="OXL246" s="41"/>
      <c r="OXM246" s="41"/>
      <c r="OXN246" s="41"/>
      <c r="OXO246" s="41"/>
      <c r="OXP246" s="41"/>
      <c r="OXQ246" s="41"/>
      <c r="OXR246" s="41"/>
      <c r="OXS246" s="41"/>
      <c r="OXT246" s="41"/>
      <c r="OXU246" s="41"/>
      <c r="OXV246" s="41"/>
      <c r="OXW246" s="41"/>
      <c r="OXX246" s="41"/>
      <c r="OXY246" s="41"/>
      <c r="OXZ246" s="41"/>
      <c r="OYA246" s="41"/>
      <c r="OYB246" s="41"/>
      <c r="OYC246" s="41"/>
      <c r="OYD246" s="41"/>
      <c r="OYE246" s="41"/>
      <c r="OYF246" s="41"/>
      <c r="OYG246" s="41"/>
      <c r="OYH246" s="41"/>
      <c r="OYI246" s="41"/>
      <c r="PFZ246" s="41"/>
      <c r="PGA246" s="41"/>
      <c r="PGB246" s="41"/>
      <c r="PGC246" s="41"/>
      <c r="PGO246" s="41"/>
      <c r="PGP246" s="41"/>
      <c r="PGQ246" s="41"/>
      <c r="PGR246" s="41"/>
      <c r="PGS246" s="41"/>
      <c r="PGT246" s="41"/>
      <c r="PGU246" s="41"/>
      <c r="PGV246" s="41"/>
      <c r="PGW246" s="41"/>
      <c r="PGX246" s="41"/>
      <c r="PGY246" s="41"/>
      <c r="PGZ246" s="41"/>
      <c r="PHA246" s="41"/>
      <c r="PHB246" s="41"/>
      <c r="PHC246" s="41"/>
      <c r="PHD246" s="41"/>
      <c r="PHE246" s="41"/>
      <c r="PHF246" s="41"/>
      <c r="PHG246" s="41"/>
      <c r="PHH246" s="41"/>
      <c r="PHI246" s="41"/>
      <c r="PHJ246" s="41"/>
      <c r="PHK246" s="41"/>
      <c r="PHL246" s="41"/>
      <c r="PHM246" s="41"/>
      <c r="PHN246" s="41"/>
      <c r="PHO246" s="41"/>
      <c r="PHP246" s="41"/>
      <c r="PHQ246" s="41"/>
      <c r="PHR246" s="41"/>
      <c r="PHS246" s="41"/>
      <c r="PHT246" s="41"/>
      <c r="PHU246" s="41"/>
      <c r="PHV246" s="41"/>
      <c r="PHW246" s="41"/>
      <c r="PHX246" s="41"/>
      <c r="PHY246" s="41"/>
      <c r="PHZ246" s="41"/>
      <c r="PIA246" s="41"/>
      <c r="PIB246" s="41"/>
      <c r="PIC246" s="41"/>
      <c r="PID246" s="41"/>
      <c r="PIE246" s="41"/>
      <c r="PPV246" s="41"/>
      <c r="PPW246" s="41"/>
      <c r="PPX246" s="41"/>
      <c r="PPY246" s="41"/>
      <c r="PQK246" s="41"/>
      <c r="PQL246" s="41"/>
      <c r="PQM246" s="41"/>
      <c r="PQN246" s="41"/>
      <c r="PQO246" s="41"/>
      <c r="PQP246" s="41"/>
      <c r="PQQ246" s="41"/>
      <c r="PQR246" s="41"/>
      <c r="PQS246" s="41"/>
      <c r="PQT246" s="41"/>
      <c r="PQU246" s="41"/>
      <c r="PQV246" s="41"/>
      <c r="PQW246" s="41"/>
      <c r="PQX246" s="41"/>
      <c r="PQY246" s="41"/>
      <c r="PQZ246" s="41"/>
      <c r="PRA246" s="41"/>
      <c r="PRB246" s="41"/>
      <c r="PRC246" s="41"/>
      <c r="PRD246" s="41"/>
      <c r="PRE246" s="41"/>
      <c r="PRF246" s="41"/>
      <c r="PRG246" s="41"/>
      <c r="PRH246" s="41"/>
      <c r="PRI246" s="41"/>
      <c r="PRJ246" s="41"/>
      <c r="PRK246" s="41"/>
      <c r="PRL246" s="41"/>
      <c r="PRM246" s="41"/>
      <c r="PRN246" s="41"/>
      <c r="PRO246" s="41"/>
      <c r="PRP246" s="41"/>
      <c r="PRQ246" s="41"/>
      <c r="PRR246" s="41"/>
      <c r="PRS246" s="41"/>
      <c r="PRT246" s="41"/>
      <c r="PRU246" s="41"/>
      <c r="PRV246" s="41"/>
      <c r="PRW246" s="41"/>
      <c r="PRX246" s="41"/>
      <c r="PRY246" s="41"/>
      <c r="PRZ246" s="41"/>
      <c r="PSA246" s="41"/>
      <c r="PZR246" s="41"/>
      <c r="PZS246" s="41"/>
      <c r="PZT246" s="41"/>
      <c r="PZU246" s="41"/>
      <c r="QAG246" s="41"/>
      <c r="QAH246" s="41"/>
      <c r="QAI246" s="41"/>
      <c r="QAJ246" s="41"/>
      <c r="QAK246" s="41"/>
      <c r="QAL246" s="41"/>
      <c r="QAM246" s="41"/>
      <c r="QAN246" s="41"/>
      <c r="QAO246" s="41"/>
      <c r="QAP246" s="41"/>
      <c r="QAQ246" s="41"/>
      <c r="QAR246" s="41"/>
      <c r="QAS246" s="41"/>
      <c r="QAT246" s="41"/>
      <c r="QAU246" s="41"/>
      <c r="QAV246" s="41"/>
      <c r="QAW246" s="41"/>
      <c r="QAX246" s="41"/>
      <c r="QAY246" s="41"/>
      <c r="QAZ246" s="41"/>
      <c r="QBA246" s="41"/>
      <c r="QBB246" s="41"/>
      <c r="QBC246" s="41"/>
      <c r="QBD246" s="41"/>
      <c r="QBE246" s="41"/>
      <c r="QBF246" s="41"/>
      <c r="QBG246" s="41"/>
      <c r="QBH246" s="41"/>
      <c r="QBI246" s="41"/>
      <c r="QBJ246" s="41"/>
      <c r="QBK246" s="41"/>
      <c r="QBL246" s="41"/>
      <c r="QBM246" s="41"/>
      <c r="QBN246" s="41"/>
      <c r="QBO246" s="41"/>
      <c r="QBP246" s="41"/>
      <c r="QBQ246" s="41"/>
      <c r="QBR246" s="41"/>
      <c r="QBS246" s="41"/>
      <c r="QBT246" s="41"/>
      <c r="QBU246" s="41"/>
      <c r="QBV246" s="41"/>
      <c r="QBW246" s="41"/>
      <c r="QJN246" s="41"/>
      <c r="QJO246" s="41"/>
      <c r="QJP246" s="41"/>
      <c r="QJQ246" s="41"/>
      <c r="QKC246" s="41"/>
      <c r="QKD246" s="41"/>
      <c r="QKE246" s="41"/>
      <c r="QKF246" s="41"/>
      <c r="QKG246" s="41"/>
      <c r="QKH246" s="41"/>
      <c r="QKI246" s="41"/>
      <c r="QKJ246" s="41"/>
      <c r="QKK246" s="41"/>
      <c r="QKL246" s="41"/>
      <c r="QKM246" s="41"/>
      <c r="QKN246" s="41"/>
      <c r="QKO246" s="41"/>
      <c r="QKP246" s="41"/>
      <c r="QKQ246" s="41"/>
      <c r="QKR246" s="41"/>
      <c r="QKS246" s="41"/>
      <c r="QKT246" s="41"/>
      <c r="QKU246" s="41"/>
      <c r="QKV246" s="41"/>
      <c r="QKW246" s="41"/>
      <c r="QKX246" s="41"/>
      <c r="QKY246" s="41"/>
      <c r="QKZ246" s="41"/>
      <c r="QLA246" s="41"/>
      <c r="QLB246" s="41"/>
      <c r="QLC246" s="41"/>
      <c r="QLD246" s="41"/>
      <c r="QLE246" s="41"/>
      <c r="QLF246" s="41"/>
      <c r="QLG246" s="41"/>
      <c r="QLH246" s="41"/>
      <c r="QLI246" s="41"/>
      <c r="QLJ246" s="41"/>
      <c r="QLK246" s="41"/>
      <c r="QLL246" s="41"/>
      <c r="QLM246" s="41"/>
      <c r="QLN246" s="41"/>
      <c r="QLO246" s="41"/>
      <c r="QLP246" s="41"/>
      <c r="QLQ246" s="41"/>
      <c r="QLR246" s="41"/>
      <c r="QLS246" s="41"/>
      <c r="QTJ246" s="41"/>
      <c r="QTK246" s="41"/>
      <c r="QTL246" s="41"/>
      <c r="QTM246" s="41"/>
      <c r="QTY246" s="41"/>
      <c r="QTZ246" s="41"/>
      <c r="QUA246" s="41"/>
      <c r="QUB246" s="41"/>
      <c r="QUC246" s="41"/>
      <c r="QUD246" s="41"/>
      <c r="QUE246" s="41"/>
      <c r="QUF246" s="41"/>
      <c r="QUG246" s="41"/>
      <c r="QUH246" s="41"/>
      <c r="QUI246" s="41"/>
      <c r="QUJ246" s="41"/>
      <c r="QUK246" s="41"/>
      <c r="QUL246" s="41"/>
      <c r="QUM246" s="41"/>
      <c r="QUN246" s="41"/>
      <c r="QUO246" s="41"/>
      <c r="QUP246" s="41"/>
      <c r="QUQ246" s="41"/>
      <c r="QUR246" s="41"/>
      <c r="QUS246" s="41"/>
      <c r="QUT246" s="41"/>
      <c r="QUU246" s="41"/>
      <c r="QUV246" s="41"/>
      <c r="QUW246" s="41"/>
      <c r="QUX246" s="41"/>
      <c r="QUY246" s="41"/>
      <c r="QUZ246" s="41"/>
      <c r="QVA246" s="41"/>
      <c r="QVB246" s="41"/>
      <c r="QVC246" s="41"/>
      <c r="QVD246" s="41"/>
      <c r="QVE246" s="41"/>
      <c r="QVF246" s="41"/>
      <c r="QVG246" s="41"/>
      <c r="QVH246" s="41"/>
      <c r="QVI246" s="41"/>
      <c r="QVJ246" s="41"/>
      <c r="QVK246" s="41"/>
      <c r="QVL246" s="41"/>
      <c r="QVM246" s="41"/>
      <c r="QVN246" s="41"/>
      <c r="QVO246" s="41"/>
      <c r="RDF246" s="41"/>
      <c r="RDG246" s="41"/>
      <c r="RDH246" s="41"/>
      <c r="RDI246" s="41"/>
      <c r="RDU246" s="41"/>
      <c r="RDV246" s="41"/>
      <c r="RDW246" s="41"/>
      <c r="RDX246" s="41"/>
      <c r="RDY246" s="41"/>
      <c r="RDZ246" s="41"/>
      <c r="REA246" s="41"/>
      <c r="REB246" s="41"/>
      <c r="REC246" s="41"/>
      <c r="RED246" s="41"/>
      <c r="REE246" s="41"/>
      <c r="REF246" s="41"/>
      <c r="REG246" s="41"/>
      <c r="REH246" s="41"/>
      <c r="REI246" s="41"/>
      <c r="REJ246" s="41"/>
      <c r="REK246" s="41"/>
      <c r="REL246" s="41"/>
      <c r="REM246" s="41"/>
      <c r="REN246" s="41"/>
      <c r="REO246" s="41"/>
      <c r="REP246" s="41"/>
      <c r="REQ246" s="41"/>
      <c r="RER246" s="41"/>
      <c r="RES246" s="41"/>
      <c r="RET246" s="41"/>
      <c r="REU246" s="41"/>
      <c r="REV246" s="41"/>
      <c r="REW246" s="41"/>
      <c r="REX246" s="41"/>
      <c r="REY246" s="41"/>
      <c r="REZ246" s="41"/>
      <c r="RFA246" s="41"/>
      <c r="RFB246" s="41"/>
      <c r="RFC246" s="41"/>
      <c r="RFD246" s="41"/>
      <c r="RFE246" s="41"/>
      <c r="RFF246" s="41"/>
      <c r="RFG246" s="41"/>
      <c r="RFH246" s="41"/>
      <c r="RFI246" s="41"/>
      <c r="RFJ246" s="41"/>
      <c r="RFK246" s="41"/>
      <c r="RNB246" s="41"/>
      <c r="RNC246" s="41"/>
      <c r="RND246" s="41"/>
      <c r="RNE246" s="41"/>
      <c r="RNQ246" s="41"/>
      <c r="RNR246" s="41"/>
      <c r="RNS246" s="41"/>
      <c r="RNT246" s="41"/>
      <c r="RNU246" s="41"/>
      <c r="RNV246" s="41"/>
      <c r="RNW246" s="41"/>
      <c r="RNX246" s="41"/>
      <c r="RNY246" s="41"/>
      <c r="RNZ246" s="41"/>
      <c r="ROA246" s="41"/>
      <c r="ROB246" s="41"/>
      <c r="ROC246" s="41"/>
      <c r="ROD246" s="41"/>
      <c r="ROE246" s="41"/>
      <c r="ROF246" s="41"/>
      <c r="ROG246" s="41"/>
      <c r="ROH246" s="41"/>
      <c r="ROI246" s="41"/>
      <c r="ROJ246" s="41"/>
      <c r="ROK246" s="41"/>
      <c r="ROL246" s="41"/>
      <c r="ROM246" s="41"/>
      <c r="RON246" s="41"/>
      <c r="ROO246" s="41"/>
      <c r="ROP246" s="41"/>
      <c r="ROQ246" s="41"/>
      <c r="ROR246" s="41"/>
      <c r="ROS246" s="41"/>
      <c r="ROT246" s="41"/>
      <c r="ROU246" s="41"/>
      <c r="ROV246" s="41"/>
      <c r="ROW246" s="41"/>
      <c r="ROX246" s="41"/>
      <c r="ROY246" s="41"/>
      <c r="ROZ246" s="41"/>
      <c r="RPA246" s="41"/>
      <c r="RPB246" s="41"/>
      <c r="RPC246" s="41"/>
      <c r="RPD246" s="41"/>
      <c r="RPE246" s="41"/>
      <c r="RPF246" s="41"/>
      <c r="RPG246" s="41"/>
      <c r="RWX246" s="41"/>
      <c r="RWY246" s="41"/>
      <c r="RWZ246" s="41"/>
      <c r="RXA246" s="41"/>
      <c r="RXM246" s="41"/>
      <c r="RXN246" s="41"/>
      <c r="RXO246" s="41"/>
      <c r="RXP246" s="41"/>
      <c r="RXQ246" s="41"/>
      <c r="RXR246" s="41"/>
      <c r="RXS246" s="41"/>
      <c r="RXT246" s="41"/>
      <c r="RXU246" s="41"/>
      <c r="RXV246" s="41"/>
      <c r="RXW246" s="41"/>
      <c r="RXX246" s="41"/>
      <c r="RXY246" s="41"/>
      <c r="RXZ246" s="41"/>
      <c r="RYA246" s="41"/>
      <c r="RYB246" s="41"/>
      <c r="RYC246" s="41"/>
      <c r="RYD246" s="41"/>
      <c r="RYE246" s="41"/>
      <c r="RYF246" s="41"/>
      <c r="RYG246" s="41"/>
      <c r="RYH246" s="41"/>
      <c r="RYI246" s="41"/>
      <c r="RYJ246" s="41"/>
      <c r="RYK246" s="41"/>
      <c r="RYL246" s="41"/>
      <c r="RYM246" s="41"/>
      <c r="RYN246" s="41"/>
      <c r="RYO246" s="41"/>
      <c r="RYP246" s="41"/>
      <c r="RYQ246" s="41"/>
      <c r="RYR246" s="41"/>
      <c r="RYS246" s="41"/>
      <c r="RYT246" s="41"/>
      <c r="RYU246" s="41"/>
      <c r="RYV246" s="41"/>
      <c r="RYW246" s="41"/>
      <c r="RYX246" s="41"/>
      <c r="RYY246" s="41"/>
      <c r="RYZ246" s="41"/>
      <c r="RZA246" s="41"/>
      <c r="RZB246" s="41"/>
      <c r="RZC246" s="41"/>
      <c r="SGT246" s="41"/>
      <c r="SGU246" s="41"/>
      <c r="SGV246" s="41"/>
      <c r="SGW246" s="41"/>
      <c r="SHI246" s="41"/>
      <c r="SHJ246" s="41"/>
      <c r="SHK246" s="41"/>
      <c r="SHL246" s="41"/>
      <c r="SHM246" s="41"/>
      <c r="SHN246" s="41"/>
      <c r="SHO246" s="41"/>
      <c r="SHP246" s="41"/>
      <c r="SHQ246" s="41"/>
      <c r="SHR246" s="41"/>
      <c r="SHS246" s="41"/>
      <c r="SHT246" s="41"/>
      <c r="SHU246" s="41"/>
      <c r="SHV246" s="41"/>
      <c r="SHW246" s="41"/>
      <c r="SHX246" s="41"/>
      <c r="SHY246" s="41"/>
      <c r="SHZ246" s="41"/>
      <c r="SIA246" s="41"/>
      <c r="SIB246" s="41"/>
      <c r="SIC246" s="41"/>
      <c r="SID246" s="41"/>
      <c r="SIE246" s="41"/>
      <c r="SIF246" s="41"/>
      <c r="SIG246" s="41"/>
      <c r="SIH246" s="41"/>
      <c r="SII246" s="41"/>
      <c r="SIJ246" s="41"/>
      <c r="SIK246" s="41"/>
      <c r="SIL246" s="41"/>
      <c r="SIM246" s="41"/>
      <c r="SIN246" s="41"/>
      <c r="SIO246" s="41"/>
      <c r="SIP246" s="41"/>
      <c r="SIQ246" s="41"/>
      <c r="SIR246" s="41"/>
      <c r="SIS246" s="41"/>
      <c r="SIT246" s="41"/>
      <c r="SIU246" s="41"/>
      <c r="SIV246" s="41"/>
      <c r="SIW246" s="41"/>
      <c r="SIX246" s="41"/>
      <c r="SIY246" s="41"/>
      <c r="SQP246" s="41"/>
      <c r="SQQ246" s="41"/>
      <c r="SQR246" s="41"/>
      <c r="SQS246" s="41"/>
      <c r="SRE246" s="41"/>
      <c r="SRF246" s="41"/>
      <c r="SRG246" s="41"/>
      <c r="SRH246" s="41"/>
      <c r="SRI246" s="41"/>
      <c r="SRJ246" s="41"/>
      <c r="SRK246" s="41"/>
      <c r="SRL246" s="41"/>
      <c r="SRM246" s="41"/>
      <c r="SRN246" s="41"/>
      <c r="SRO246" s="41"/>
      <c r="SRP246" s="41"/>
      <c r="SRQ246" s="41"/>
      <c r="SRR246" s="41"/>
      <c r="SRS246" s="41"/>
      <c r="SRT246" s="41"/>
      <c r="SRU246" s="41"/>
      <c r="SRV246" s="41"/>
      <c r="SRW246" s="41"/>
      <c r="SRX246" s="41"/>
      <c r="SRY246" s="41"/>
      <c r="SRZ246" s="41"/>
      <c r="SSA246" s="41"/>
      <c r="SSB246" s="41"/>
      <c r="SSC246" s="41"/>
      <c r="SSD246" s="41"/>
      <c r="SSE246" s="41"/>
      <c r="SSF246" s="41"/>
      <c r="SSG246" s="41"/>
      <c r="SSH246" s="41"/>
      <c r="SSI246" s="41"/>
      <c r="SSJ246" s="41"/>
      <c r="SSK246" s="41"/>
      <c r="SSL246" s="41"/>
      <c r="SSM246" s="41"/>
      <c r="SSN246" s="41"/>
      <c r="SSO246" s="41"/>
      <c r="SSP246" s="41"/>
      <c r="SSQ246" s="41"/>
      <c r="SSR246" s="41"/>
      <c r="SSS246" s="41"/>
      <c r="SST246" s="41"/>
      <c r="SSU246" s="41"/>
      <c r="TAL246" s="41"/>
      <c r="TAM246" s="41"/>
      <c r="TAN246" s="41"/>
      <c r="TAO246" s="41"/>
      <c r="TBA246" s="41"/>
      <c r="TBB246" s="41"/>
      <c r="TBC246" s="41"/>
      <c r="TBD246" s="41"/>
      <c r="TBE246" s="41"/>
      <c r="TBF246" s="41"/>
      <c r="TBG246" s="41"/>
      <c r="TBH246" s="41"/>
      <c r="TBI246" s="41"/>
      <c r="TBJ246" s="41"/>
      <c r="TBK246" s="41"/>
      <c r="TBL246" s="41"/>
      <c r="TBM246" s="41"/>
      <c r="TBN246" s="41"/>
      <c r="TBO246" s="41"/>
      <c r="TBP246" s="41"/>
      <c r="TBQ246" s="41"/>
      <c r="TBR246" s="41"/>
      <c r="TBS246" s="41"/>
      <c r="TBT246" s="41"/>
      <c r="TBU246" s="41"/>
      <c r="TBV246" s="41"/>
      <c r="TBW246" s="41"/>
      <c r="TBX246" s="41"/>
      <c r="TBY246" s="41"/>
      <c r="TBZ246" s="41"/>
      <c r="TCA246" s="41"/>
      <c r="TCB246" s="41"/>
      <c r="TCC246" s="41"/>
      <c r="TCD246" s="41"/>
      <c r="TCE246" s="41"/>
      <c r="TCF246" s="41"/>
      <c r="TCG246" s="41"/>
      <c r="TCH246" s="41"/>
      <c r="TCI246" s="41"/>
      <c r="TCJ246" s="41"/>
      <c r="TCK246" s="41"/>
      <c r="TCL246" s="41"/>
      <c r="TCM246" s="41"/>
      <c r="TCN246" s="41"/>
      <c r="TCO246" s="41"/>
      <c r="TCP246" s="41"/>
      <c r="TCQ246" s="41"/>
      <c r="TKH246" s="41"/>
      <c r="TKI246" s="41"/>
      <c r="TKJ246" s="41"/>
      <c r="TKK246" s="41"/>
      <c r="TKW246" s="41"/>
      <c r="TKX246" s="41"/>
      <c r="TKY246" s="41"/>
      <c r="TKZ246" s="41"/>
      <c r="TLA246" s="41"/>
      <c r="TLB246" s="41"/>
      <c r="TLC246" s="41"/>
      <c r="TLD246" s="41"/>
      <c r="TLE246" s="41"/>
      <c r="TLF246" s="41"/>
      <c r="TLG246" s="41"/>
      <c r="TLH246" s="41"/>
      <c r="TLI246" s="41"/>
      <c r="TLJ246" s="41"/>
      <c r="TLK246" s="41"/>
      <c r="TLL246" s="41"/>
      <c r="TLM246" s="41"/>
      <c r="TLN246" s="41"/>
      <c r="TLO246" s="41"/>
      <c r="TLP246" s="41"/>
      <c r="TLQ246" s="41"/>
      <c r="TLR246" s="41"/>
      <c r="TLS246" s="41"/>
      <c r="TLT246" s="41"/>
      <c r="TLU246" s="41"/>
      <c r="TLV246" s="41"/>
      <c r="TLW246" s="41"/>
      <c r="TLX246" s="41"/>
      <c r="TLY246" s="41"/>
      <c r="TLZ246" s="41"/>
      <c r="TMA246" s="41"/>
      <c r="TMB246" s="41"/>
      <c r="TMC246" s="41"/>
      <c r="TMD246" s="41"/>
      <c r="TME246" s="41"/>
      <c r="TMF246" s="41"/>
      <c r="TMG246" s="41"/>
      <c r="TMH246" s="41"/>
      <c r="TMI246" s="41"/>
      <c r="TMJ246" s="41"/>
      <c r="TMK246" s="41"/>
      <c r="TML246" s="41"/>
      <c r="TMM246" s="41"/>
      <c r="TUD246" s="41"/>
      <c r="TUE246" s="41"/>
      <c r="TUF246" s="41"/>
      <c r="TUG246" s="41"/>
      <c r="TUS246" s="41"/>
      <c r="TUT246" s="41"/>
      <c r="TUU246" s="41"/>
      <c r="TUV246" s="41"/>
      <c r="TUW246" s="41"/>
      <c r="TUX246" s="41"/>
      <c r="TUY246" s="41"/>
      <c r="TUZ246" s="41"/>
      <c r="TVA246" s="41"/>
      <c r="TVB246" s="41"/>
      <c r="TVC246" s="41"/>
      <c r="TVD246" s="41"/>
      <c r="TVE246" s="41"/>
      <c r="TVF246" s="41"/>
      <c r="TVG246" s="41"/>
      <c r="TVH246" s="41"/>
      <c r="TVI246" s="41"/>
      <c r="TVJ246" s="41"/>
      <c r="TVK246" s="41"/>
      <c r="TVL246" s="41"/>
      <c r="TVM246" s="41"/>
      <c r="TVN246" s="41"/>
      <c r="TVO246" s="41"/>
      <c r="TVP246" s="41"/>
      <c r="TVQ246" s="41"/>
      <c r="TVR246" s="41"/>
      <c r="TVS246" s="41"/>
      <c r="TVT246" s="41"/>
      <c r="TVU246" s="41"/>
      <c r="TVV246" s="41"/>
      <c r="TVW246" s="41"/>
      <c r="TVX246" s="41"/>
      <c r="TVY246" s="41"/>
      <c r="TVZ246" s="41"/>
      <c r="TWA246" s="41"/>
      <c r="TWB246" s="41"/>
      <c r="TWC246" s="41"/>
      <c r="TWD246" s="41"/>
      <c r="TWE246" s="41"/>
      <c r="TWF246" s="41"/>
      <c r="TWG246" s="41"/>
      <c r="TWH246" s="41"/>
      <c r="TWI246" s="41"/>
      <c r="UDZ246" s="41"/>
      <c r="UEA246" s="41"/>
      <c r="UEB246" s="41"/>
      <c r="UEC246" s="41"/>
      <c r="UEO246" s="41"/>
      <c r="UEP246" s="41"/>
      <c r="UEQ246" s="41"/>
      <c r="UER246" s="41"/>
      <c r="UES246" s="41"/>
      <c r="UET246" s="41"/>
      <c r="UEU246" s="41"/>
      <c r="UEV246" s="41"/>
      <c r="UEW246" s="41"/>
      <c r="UEX246" s="41"/>
      <c r="UEY246" s="41"/>
      <c r="UEZ246" s="41"/>
      <c r="UFA246" s="41"/>
      <c r="UFB246" s="41"/>
      <c r="UFC246" s="41"/>
      <c r="UFD246" s="41"/>
      <c r="UFE246" s="41"/>
      <c r="UFF246" s="41"/>
      <c r="UFG246" s="41"/>
      <c r="UFH246" s="41"/>
      <c r="UFI246" s="41"/>
      <c r="UFJ246" s="41"/>
      <c r="UFK246" s="41"/>
      <c r="UFL246" s="41"/>
      <c r="UFM246" s="41"/>
      <c r="UFN246" s="41"/>
      <c r="UFO246" s="41"/>
      <c r="UFP246" s="41"/>
      <c r="UFQ246" s="41"/>
      <c r="UFR246" s="41"/>
      <c r="UFS246" s="41"/>
      <c r="UFT246" s="41"/>
      <c r="UFU246" s="41"/>
      <c r="UFV246" s="41"/>
      <c r="UFW246" s="41"/>
      <c r="UFX246" s="41"/>
      <c r="UFY246" s="41"/>
      <c r="UFZ246" s="41"/>
      <c r="UGA246" s="41"/>
      <c r="UGB246" s="41"/>
      <c r="UGC246" s="41"/>
      <c r="UGD246" s="41"/>
      <c r="UGE246" s="41"/>
      <c r="UNV246" s="41"/>
      <c r="UNW246" s="41"/>
      <c r="UNX246" s="41"/>
      <c r="UNY246" s="41"/>
      <c r="UOK246" s="41"/>
      <c r="UOL246" s="41"/>
      <c r="UOM246" s="41"/>
      <c r="UON246" s="41"/>
      <c r="UOO246" s="41"/>
      <c r="UOP246" s="41"/>
      <c r="UOQ246" s="41"/>
      <c r="UOR246" s="41"/>
      <c r="UOS246" s="41"/>
      <c r="UOT246" s="41"/>
      <c r="UOU246" s="41"/>
      <c r="UOV246" s="41"/>
      <c r="UOW246" s="41"/>
      <c r="UOX246" s="41"/>
      <c r="UOY246" s="41"/>
      <c r="UOZ246" s="41"/>
      <c r="UPA246" s="41"/>
      <c r="UPB246" s="41"/>
      <c r="UPC246" s="41"/>
      <c r="UPD246" s="41"/>
      <c r="UPE246" s="41"/>
      <c r="UPF246" s="41"/>
      <c r="UPG246" s="41"/>
      <c r="UPH246" s="41"/>
      <c r="UPI246" s="41"/>
      <c r="UPJ246" s="41"/>
      <c r="UPK246" s="41"/>
      <c r="UPL246" s="41"/>
      <c r="UPM246" s="41"/>
      <c r="UPN246" s="41"/>
      <c r="UPO246" s="41"/>
      <c r="UPP246" s="41"/>
      <c r="UPQ246" s="41"/>
      <c r="UPR246" s="41"/>
      <c r="UPS246" s="41"/>
      <c r="UPT246" s="41"/>
      <c r="UPU246" s="41"/>
      <c r="UPV246" s="41"/>
      <c r="UPW246" s="41"/>
      <c r="UPX246" s="41"/>
      <c r="UPY246" s="41"/>
      <c r="UPZ246" s="41"/>
      <c r="UQA246" s="41"/>
      <c r="UXR246" s="41"/>
      <c r="UXS246" s="41"/>
      <c r="UXT246" s="41"/>
      <c r="UXU246" s="41"/>
      <c r="UYG246" s="41"/>
      <c r="UYH246" s="41"/>
      <c r="UYI246" s="41"/>
      <c r="UYJ246" s="41"/>
      <c r="UYK246" s="41"/>
      <c r="UYL246" s="41"/>
      <c r="UYM246" s="41"/>
      <c r="UYN246" s="41"/>
      <c r="UYO246" s="41"/>
      <c r="UYP246" s="41"/>
      <c r="UYQ246" s="41"/>
      <c r="UYR246" s="41"/>
      <c r="UYS246" s="41"/>
      <c r="UYT246" s="41"/>
      <c r="UYU246" s="41"/>
      <c r="UYV246" s="41"/>
      <c r="UYW246" s="41"/>
      <c r="UYX246" s="41"/>
      <c r="UYY246" s="41"/>
      <c r="UYZ246" s="41"/>
      <c r="UZA246" s="41"/>
      <c r="UZB246" s="41"/>
      <c r="UZC246" s="41"/>
      <c r="UZD246" s="41"/>
      <c r="UZE246" s="41"/>
      <c r="UZF246" s="41"/>
      <c r="UZG246" s="41"/>
      <c r="UZH246" s="41"/>
      <c r="UZI246" s="41"/>
      <c r="UZJ246" s="41"/>
      <c r="UZK246" s="41"/>
      <c r="UZL246" s="41"/>
      <c r="UZM246" s="41"/>
      <c r="UZN246" s="41"/>
      <c r="UZO246" s="41"/>
      <c r="UZP246" s="41"/>
      <c r="UZQ246" s="41"/>
      <c r="UZR246" s="41"/>
      <c r="UZS246" s="41"/>
      <c r="UZT246" s="41"/>
      <c r="UZU246" s="41"/>
      <c r="UZV246" s="41"/>
      <c r="UZW246" s="41"/>
      <c r="VHN246" s="41"/>
      <c r="VHO246" s="41"/>
      <c r="VHP246" s="41"/>
      <c r="VHQ246" s="41"/>
      <c r="VIC246" s="41"/>
      <c r="VID246" s="41"/>
      <c r="VIE246" s="41"/>
      <c r="VIF246" s="41"/>
      <c r="VIG246" s="41"/>
      <c r="VIH246" s="41"/>
      <c r="VII246" s="41"/>
      <c r="VIJ246" s="41"/>
      <c r="VIK246" s="41"/>
      <c r="VIL246" s="41"/>
      <c r="VIM246" s="41"/>
      <c r="VIN246" s="41"/>
      <c r="VIO246" s="41"/>
      <c r="VIP246" s="41"/>
      <c r="VIQ246" s="41"/>
      <c r="VIR246" s="41"/>
      <c r="VIS246" s="41"/>
      <c r="VIT246" s="41"/>
      <c r="VIU246" s="41"/>
      <c r="VIV246" s="41"/>
      <c r="VIW246" s="41"/>
      <c r="VIX246" s="41"/>
      <c r="VIY246" s="41"/>
      <c r="VIZ246" s="41"/>
      <c r="VJA246" s="41"/>
      <c r="VJB246" s="41"/>
      <c r="VJC246" s="41"/>
      <c r="VJD246" s="41"/>
      <c r="VJE246" s="41"/>
      <c r="VJF246" s="41"/>
      <c r="VJG246" s="41"/>
      <c r="VJH246" s="41"/>
      <c r="VJI246" s="41"/>
      <c r="VJJ246" s="41"/>
      <c r="VJK246" s="41"/>
      <c r="VJL246" s="41"/>
      <c r="VJM246" s="41"/>
      <c r="VJN246" s="41"/>
      <c r="VJO246" s="41"/>
      <c r="VJP246" s="41"/>
      <c r="VJQ246" s="41"/>
      <c r="VJR246" s="41"/>
      <c r="VJS246" s="41"/>
      <c r="VRJ246" s="41"/>
      <c r="VRK246" s="41"/>
      <c r="VRL246" s="41"/>
      <c r="VRM246" s="41"/>
      <c r="VRY246" s="41"/>
      <c r="VRZ246" s="41"/>
      <c r="VSA246" s="41"/>
      <c r="VSB246" s="41"/>
      <c r="VSC246" s="41"/>
      <c r="VSD246" s="41"/>
      <c r="VSE246" s="41"/>
      <c r="VSF246" s="41"/>
      <c r="VSG246" s="41"/>
      <c r="VSH246" s="41"/>
      <c r="VSI246" s="41"/>
      <c r="VSJ246" s="41"/>
      <c r="VSK246" s="41"/>
      <c r="VSL246" s="41"/>
      <c r="VSM246" s="41"/>
      <c r="VSN246" s="41"/>
      <c r="VSO246" s="41"/>
      <c r="VSP246" s="41"/>
      <c r="VSQ246" s="41"/>
      <c r="VSR246" s="41"/>
      <c r="VSS246" s="41"/>
      <c r="VST246" s="41"/>
      <c r="VSU246" s="41"/>
      <c r="VSV246" s="41"/>
      <c r="VSW246" s="41"/>
      <c r="VSX246" s="41"/>
      <c r="VSY246" s="41"/>
      <c r="VSZ246" s="41"/>
      <c r="VTA246" s="41"/>
      <c r="VTB246" s="41"/>
      <c r="VTC246" s="41"/>
      <c r="VTD246" s="41"/>
      <c r="VTE246" s="41"/>
      <c r="VTF246" s="41"/>
      <c r="VTG246" s="41"/>
      <c r="VTH246" s="41"/>
      <c r="VTI246" s="41"/>
      <c r="VTJ246" s="41"/>
      <c r="VTK246" s="41"/>
      <c r="VTL246" s="41"/>
      <c r="VTM246" s="41"/>
      <c r="VTN246" s="41"/>
      <c r="VTO246" s="41"/>
      <c r="WBF246" s="41"/>
      <c r="WBG246" s="41"/>
      <c r="WBH246" s="41"/>
      <c r="WBI246" s="41"/>
      <c r="WBU246" s="41"/>
      <c r="WBV246" s="41"/>
      <c r="WBW246" s="41"/>
      <c r="WBX246" s="41"/>
      <c r="WBY246" s="41"/>
      <c r="WBZ246" s="41"/>
      <c r="WCA246" s="41"/>
      <c r="WCB246" s="41"/>
      <c r="WCC246" s="41"/>
      <c r="WCD246" s="41"/>
      <c r="WCE246" s="41"/>
      <c r="WCF246" s="41"/>
      <c r="WCG246" s="41"/>
      <c r="WCH246" s="41"/>
      <c r="WCI246" s="41"/>
      <c r="WCJ246" s="41"/>
      <c r="WCK246" s="41"/>
      <c r="WCL246" s="41"/>
      <c r="WCM246" s="41"/>
      <c r="WCN246" s="41"/>
      <c r="WCO246" s="41"/>
      <c r="WCP246" s="41"/>
      <c r="WCQ246" s="41"/>
      <c r="WCR246" s="41"/>
      <c r="WCS246" s="41"/>
      <c r="WCT246" s="41"/>
      <c r="WCU246" s="41"/>
      <c r="WCV246" s="41"/>
      <c r="WCW246" s="41"/>
      <c r="WCX246" s="41"/>
      <c r="WCY246" s="41"/>
      <c r="WCZ246" s="41"/>
      <c r="WDA246" s="41"/>
      <c r="WDB246" s="41"/>
      <c r="WDC246" s="41"/>
      <c r="WDD246" s="41"/>
      <c r="WDE246" s="41"/>
      <c r="WDF246" s="41"/>
      <c r="WDG246" s="41"/>
      <c r="WDH246" s="41"/>
      <c r="WDI246" s="41"/>
      <c r="WDJ246" s="41"/>
      <c r="WDK246" s="41"/>
      <c r="WLB246" s="41"/>
      <c r="WLC246" s="41"/>
      <c r="WLD246" s="41"/>
      <c r="WLE246" s="41"/>
      <c r="WLQ246" s="41"/>
      <c r="WLR246" s="41"/>
      <c r="WLS246" s="41"/>
      <c r="WLT246" s="41"/>
      <c r="WLU246" s="41"/>
      <c r="WLV246" s="41"/>
      <c r="WLW246" s="41"/>
      <c r="WLX246" s="41"/>
      <c r="WLY246" s="41"/>
      <c r="WLZ246" s="41"/>
      <c r="WMA246" s="41"/>
      <c r="WMB246" s="41"/>
      <c r="WMC246" s="41"/>
      <c r="WMD246" s="41"/>
      <c r="WME246" s="41"/>
      <c r="WMF246" s="41"/>
      <c r="WMG246" s="41"/>
      <c r="WMH246" s="41"/>
      <c r="WMI246" s="41"/>
      <c r="WMJ246" s="41"/>
      <c r="WMK246" s="41"/>
      <c r="WML246" s="41"/>
      <c r="WMM246" s="41"/>
      <c r="WMN246" s="41"/>
      <c r="WMO246" s="41"/>
      <c r="WMP246" s="41"/>
      <c r="WMQ246" s="41"/>
      <c r="WMR246" s="41"/>
      <c r="WMS246" s="41"/>
      <c r="WMT246" s="41"/>
      <c r="WMU246" s="41"/>
      <c r="WMV246" s="41"/>
      <c r="WMW246" s="41"/>
      <c r="WMX246" s="41"/>
      <c r="WMY246" s="41"/>
      <c r="WMZ246" s="41"/>
      <c r="WNA246" s="41"/>
      <c r="WNB246" s="41"/>
      <c r="WNC246" s="41"/>
      <c r="WND246" s="41"/>
      <c r="WNE246" s="41"/>
      <c r="WNF246" s="41"/>
      <c r="WNG246" s="41"/>
      <c r="WUX246" s="41"/>
      <c r="WUY246" s="41"/>
      <c r="WUZ246" s="41"/>
      <c r="WVA246" s="41"/>
      <c r="WVM246" s="41"/>
      <c r="WVN246" s="41"/>
      <c r="WVO246" s="41"/>
      <c r="WVP246" s="41"/>
      <c r="WVQ246" s="41"/>
      <c r="WVR246" s="41"/>
      <c r="WVS246" s="41"/>
      <c r="WVT246" s="41"/>
      <c r="WVU246" s="41"/>
      <c r="WVV246" s="41"/>
      <c r="WVW246" s="41"/>
      <c r="WVX246" s="41"/>
      <c r="WVY246" s="41"/>
      <c r="WVZ246" s="41"/>
      <c r="WWA246" s="41"/>
      <c r="WWB246" s="41"/>
      <c r="WWC246" s="41"/>
      <c r="WWD246" s="41"/>
      <c r="WWE246" s="41"/>
      <c r="WWF246" s="41"/>
      <c r="WWG246" s="41"/>
      <c r="WWH246" s="41"/>
      <c r="WWI246" s="41"/>
      <c r="WWJ246" s="41"/>
      <c r="WWK246" s="41"/>
      <c r="WWL246" s="41"/>
      <c r="WWM246" s="41"/>
      <c r="WWN246" s="41"/>
      <c r="WWO246" s="41"/>
      <c r="WWP246" s="41"/>
      <c r="WWQ246" s="41"/>
      <c r="WWR246" s="41"/>
      <c r="WWS246" s="41"/>
      <c r="WWT246" s="41"/>
      <c r="WWU246" s="41"/>
      <c r="WWV246" s="41"/>
      <c r="WWW246" s="41"/>
      <c r="WWX246" s="41"/>
      <c r="WWY246" s="41"/>
      <c r="WWZ246" s="41"/>
      <c r="WXA246" s="41"/>
      <c r="WXB246" s="41"/>
      <c r="WXC246" s="41"/>
    </row>
    <row r="247" spans="1:1017 1029:2041 2053:3065 3077:4089 4101:5113 5125:6137 6149:7161 7173:8185 8197:9209 9221:10233 10245:11257 11269:12281 12293:13305 13317:14329 14341:15353 15365:16175" s="41" customFormat="1" ht="35.1" customHeight="1">
      <c r="A247" s="28"/>
      <c r="B247" s="28"/>
      <c r="C247" s="28"/>
      <c r="D247" s="28"/>
      <c r="E247" s="28"/>
      <c r="F247" s="30"/>
      <c r="G247" s="33"/>
      <c r="H247" s="29"/>
      <c r="I247" s="29"/>
      <c r="J247" s="29"/>
      <c r="K247" s="34"/>
      <c r="L247" s="34"/>
      <c r="M247" s="34"/>
      <c r="N247" s="34"/>
      <c r="O247" s="34"/>
      <c r="P247" s="34"/>
      <c r="Q247" s="34"/>
      <c r="R247" s="34"/>
      <c r="S247" s="47"/>
      <c r="T247" s="47"/>
      <c r="U247" s="47"/>
      <c r="V247" s="47"/>
      <c r="W247" s="48"/>
      <c r="X247" s="48"/>
      <c r="Y247" s="48"/>
      <c r="Z247" s="48"/>
      <c r="AA247" s="47"/>
      <c r="AB247" s="47"/>
      <c r="AC247" s="47"/>
      <c r="AD247" s="47"/>
      <c r="AE247" s="48"/>
      <c r="AF247" s="48"/>
      <c r="AG247" s="48"/>
      <c r="AH247" s="48"/>
      <c r="AI247" s="31"/>
      <c r="AJ247" s="49"/>
      <c r="AK247" s="49"/>
      <c r="AL247" s="67"/>
      <c r="AM247" s="67"/>
      <c r="AN247" s="67"/>
      <c r="AO247" s="67"/>
      <c r="AP247" s="71"/>
      <c r="AQ247" s="71"/>
      <c r="AR247" s="71"/>
      <c r="AS247" s="71"/>
      <c r="AT247" s="72"/>
      <c r="AU247" s="50"/>
      <c r="AV247" s="69"/>
      <c r="AW247" s="70"/>
      <c r="AX247" s="70"/>
      <c r="AY247" s="70"/>
      <c r="AZ247" s="47"/>
      <c r="BA247" s="47"/>
      <c r="BB247" s="47"/>
      <c r="BC247" s="47"/>
      <c r="BD247" s="36"/>
      <c r="BF247" s="28"/>
      <c r="BG247" s="28"/>
      <c r="BH247" s="28"/>
      <c r="BI247" s="28"/>
      <c r="BJ247" s="28"/>
      <c r="BK247" s="28"/>
      <c r="BL247" s="28"/>
      <c r="BM247" s="28"/>
      <c r="BN247" s="28"/>
      <c r="BO247" s="28"/>
      <c r="BP247" s="28"/>
      <c r="BQ247" s="28"/>
      <c r="BR247" s="28"/>
      <c r="BS247" s="28"/>
      <c r="BT247" s="28"/>
      <c r="BU247" s="28"/>
      <c r="BV247" s="28"/>
      <c r="BW247" s="28"/>
      <c r="BX247" s="28"/>
      <c r="BY247" s="28"/>
      <c r="BZ247" s="28"/>
      <c r="CA247" s="28"/>
      <c r="CB247" s="28"/>
      <c r="CC247" s="28"/>
      <c r="CD247" s="28"/>
      <c r="CE247" s="28"/>
      <c r="CF247" s="28"/>
      <c r="CG247" s="28"/>
      <c r="CH247" s="28"/>
      <c r="CI247" s="28"/>
      <c r="CJ247" s="28"/>
      <c r="CK247" s="28"/>
      <c r="CL247" s="28"/>
      <c r="CM247" s="28"/>
      <c r="CN247" s="28"/>
      <c r="CO247" s="28"/>
      <c r="CP247" s="28"/>
      <c r="CQ247" s="28"/>
    </row>
    <row r="248" spans="1:1017 1029:2041 2053:3065 3077:4089 4101:5113 5125:6137 6149:7161 7173:8185 8197:9209 9221:10233 10245:11257 11269:12281 12293:13305 13317:14329 14341:15353 15365:16175" s="41" customFormat="1" ht="35.1" customHeight="1">
      <c r="A248" s="28"/>
      <c r="B248" s="28"/>
      <c r="C248" s="28"/>
      <c r="D248" s="28"/>
      <c r="E248" s="28"/>
      <c r="F248" s="30"/>
      <c r="G248" s="33"/>
      <c r="H248" s="29"/>
      <c r="I248" s="29"/>
      <c r="J248" s="29"/>
      <c r="K248" s="34"/>
      <c r="L248" s="34"/>
      <c r="M248" s="34"/>
      <c r="N248" s="34"/>
      <c r="O248" s="34"/>
      <c r="P248" s="34"/>
      <c r="Q248" s="34"/>
      <c r="R248" s="34"/>
      <c r="S248" s="47"/>
      <c r="T248" s="47"/>
      <c r="U248" s="47"/>
      <c r="V248" s="47"/>
      <c r="W248" s="48"/>
      <c r="X248" s="48"/>
      <c r="Y248" s="48"/>
      <c r="Z248" s="48"/>
      <c r="AA248" s="47"/>
      <c r="AB248" s="47"/>
      <c r="AC248" s="47"/>
      <c r="AD248" s="47"/>
      <c r="AE248" s="48"/>
      <c r="AF248" s="48"/>
      <c r="AG248" s="48"/>
      <c r="AH248" s="48"/>
      <c r="AI248" s="31"/>
      <c r="AJ248" s="49"/>
      <c r="AK248" s="49"/>
      <c r="AL248" s="67"/>
      <c r="AM248" s="67"/>
      <c r="AN248" s="67"/>
      <c r="AO248" s="67"/>
      <c r="AP248" s="71"/>
      <c r="AQ248" s="71"/>
      <c r="AR248" s="71"/>
      <c r="AS248" s="71"/>
      <c r="AT248" s="72"/>
      <c r="AU248" s="50"/>
      <c r="AV248" s="69"/>
      <c r="AW248" s="70"/>
      <c r="AX248" s="70"/>
      <c r="AY248" s="70"/>
      <c r="AZ248" s="47"/>
      <c r="BA248" s="47"/>
      <c r="BB248" s="47"/>
      <c r="BC248" s="47"/>
      <c r="BD248" s="36"/>
      <c r="BF248" s="28"/>
      <c r="BG248" s="28"/>
      <c r="BH248" s="28"/>
      <c r="BI248" s="28"/>
      <c r="BJ248" s="28"/>
      <c r="BK248" s="28"/>
      <c r="BL248" s="28"/>
      <c r="BM248" s="28"/>
      <c r="BN248" s="28"/>
      <c r="BO248" s="28"/>
      <c r="BP248" s="28"/>
      <c r="BQ248" s="28"/>
      <c r="BR248" s="28"/>
      <c r="BS248" s="28"/>
      <c r="BT248" s="28"/>
      <c r="BU248" s="28"/>
      <c r="BV248" s="28"/>
      <c r="BW248" s="28"/>
      <c r="BX248" s="28"/>
      <c r="BY248" s="28"/>
      <c r="BZ248" s="28"/>
      <c r="CA248" s="28"/>
      <c r="CB248" s="28"/>
      <c r="CC248" s="28"/>
      <c r="CD248" s="28"/>
      <c r="CE248" s="28"/>
      <c r="CF248" s="28"/>
      <c r="CG248" s="28"/>
      <c r="CH248" s="28"/>
      <c r="CI248" s="28"/>
      <c r="CJ248" s="28"/>
      <c r="CK248" s="28"/>
      <c r="CL248" s="28"/>
      <c r="CM248" s="28"/>
      <c r="CN248" s="28"/>
      <c r="CO248" s="28"/>
      <c r="CP248" s="28"/>
      <c r="CQ248" s="28"/>
    </row>
    <row r="249" spans="1:1017 1029:2041 2053:3065 3077:4089 4101:5113 5125:6137 6149:7161 7173:8185 8197:9209 9221:10233 10245:11257 11269:12281 12293:13305 13317:14329 14341:15353 15365:16175" s="41" customFormat="1" ht="35.1" customHeight="1">
      <c r="A249" s="28"/>
      <c r="B249" s="28"/>
      <c r="C249" s="28"/>
      <c r="D249" s="28"/>
      <c r="E249" s="28"/>
      <c r="F249" s="30"/>
      <c r="G249" s="33"/>
      <c r="H249" s="29"/>
      <c r="I249" s="29"/>
      <c r="J249" s="29"/>
      <c r="K249" s="34"/>
      <c r="L249" s="34"/>
      <c r="M249" s="34"/>
      <c r="N249" s="34"/>
      <c r="O249" s="34"/>
      <c r="P249" s="34"/>
      <c r="Q249" s="34"/>
      <c r="R249" s="34"/>
      <c r="S249" s="47"/>
      <c r="T249" s="47"/>
      <c r="U249" s="47"/>
      <c r="V249" s="47"/>
      <c r="W249" s="48"/>
      <c r="X249" s="48"/>
      <c r="Y249" s="48"/>
      <c r="Z249" s="48"/>
      <c r="AA249" s="47"/>
      <c r="AB249" s="47"/>
      <c r="AC249" s="47"/>
      <c r="AD249" s="47"/>
      <c r="AE249" s="48"/>
      <c r="AF249" s="48"/>
      <c r="AG249" s="48"/>
      <c r="AH249" s="48"/>
      <c r="AI249" s="31"/>
      <c r="AJ249" s="49"/>
      <c r="AK249" s="49"/>
      <c r="AL249" s="67"/>
      <c r="AM249" s="67"/>
      <c r="AN249" s="67"/>
      <c r="AO249" s="67"/>
      <c r="AP249" s="71"/>
      <c r="AQ249" s="71"/>
      <c r="AR249" s="71"/>
      <c r="AS249" s="71"/>
      <c r="AT249" s="72"/>
      <c r="AU249" s="50"/>
      <c r="AV249" s="69"/>
      <c r="AW249" s="70"/>
      <c r="AX249" s="70"/>
      <c r="AY249" s="70"/>
      <c r="AZ249" s="47"/>
      <c r="BA249" s="47"/>
      <c r="BB249" s="47"/>
      <c r="BC249" s="47"/>
      <c r="BD249" s="36"/>
      <c r="BF249" s="28"/>
      <c r="BG249" s="28"/>
      <c r="BH249" s="28"/>
      <c r="BI249" s="28"/>
      <c r="BJ249" s="28"/>
      <c r="BK249" s="28"/>
      <c r="BL249" s="28"/>
      <c r="BM249" s="28"/>
      <c r="BN249" s="28"/>
      <c r="BO249" s="28"/>
      <c r="BP249" s="28"/>
      <c r="BQ249" s="28"/>
      <c r="BR249" s="28"/>
      <c r="BS249" s="28"/>
      <c r="BT249" s="28"/>
      <c r="BU249" s="28"/>
      <c r="BV249" s="28"/>
      <c r="BW249" s="28"/>
      <c r="BX249" s="28"/>
      <c r="BY249" s="28"/>
      <c r="BZ249" s="28"/>
      <c r="CA249" s="28"/>
      <c r="CB249" s="28"/>
      <c r="CC249" s="28"/>
      <c r="CD249" s="28"/>
      <c r="CE249" s="28"/>
      <c r="CF249" s="28"/>
      <c r="CG249" s="28"/>
      <c r="CH249" s="28"/>
      <c r="CI249" s="28"/>
      <c r="CJ249" s="28"/>
      <c r="CK249" s="28"/>
      <c r="CL249" s="28"/>
      <c r="CM249" s="28"/>
      <c r="CN249" s="28"/>
      <c r="CO249" s="28"/>
      <c r="CP249" s="28"/>
      <c r="CQ249" s="28"/>
    </row>
    <row r="250" spans="1:1017 1029:2041 2053:3065 3077:4089 4101:5113 5125:6137 6149:7161 7173:8185 8197:9209 9221:10233 10245:11257 11269:12281 12293:13305 13317:14329 14341:15353 15365:16175" s="41" customFormat="1" ht="35.1" customHeight="1">
      <c r="A250" s="28"/>
      <c r="B250" s="28"/>
      <c r="C250" s="28"/>
      <c r="D250" s="28"/>
      <c r="E250" s="28"/>
      <c r="F250" s="30"/>
      <c r="G250" s="33"/>
      <c r="H250" s="29"/>
      <c r="I250" s="29"/>
      <c r="J250" s="29"/>
      <c r="K250" s="34"/>
      <c r="L250" s="34"/>
      <c r="M250" s="34"/>
      <c r="N250" s="34"/>
      <c r="O250" s="34"/>
      <c r="P250" s="34"/>
      <c r="Q250" s="34"/>
      <c r="R250" s="34"/>
      <c r="S250" s="47"/>
      <c r="T250" s="47"/>
      <c r="U250" s="47"/>
      <c r="V250" s="47"/>
      <c r="W250" s="48"/>
      <c r="X250" s="48"/>
      <c r="Y250" s="48"/>
      <c r="Z250" s="48"/>
      <c r="AA250" s="47"/>
      <c r="AB250" s="47"/>
      <c r="AC250" s="47"/>
      <c r="AD250" s="47"/>
      <c r="AE250" s="48"/>
      <c r="AF250" s="48"/>
      <c r="AG250" s="48"/>
      <c r="AH250" s="48"/>
      <c r="AI250" s="31"/>
      <c r="AJ250" s="49"/>
      <c r="AK250" s="49"/>
      <c r="AL250" s="67"/>
      <c r="AM250" s="67"/>
      <c r="AN250" s="67"/>
      <c r="AO250" s="67"/>
      <c r="AP250" s="71"/>
      <c r="AQ250" s="71"/>
      <c r="AR250" s="71"/>
      <c r="AS250" s="71"/>
      <c r="AT250" s="72"/>
      <c r="AU250" s="50"/>
      <c r="AV250" s="69"/>
      <c r="AW250" s="70"/>
      <c r="AX250" s="70"/>
      <c r="AY250" s="70"/>
      <c r="AZ250" s="47"/>
      <c r="BA250" s="47"/>
      <c r="BB250" s="47"/>
      <c r="BC250" s="47"/>
      <c r="BD250" s="36"/>
      <c r="BF250" s="28"/>
      <c r="BG250" s="28"/>
      <c r="BH250" s="28"/>
      <c r="BI250" s="28"/>
      <c r="BJ250" s="28"/>
      <c r="BK250" s="28"/>
      <c r="BL250" s="28"/>
      <c r="BM250" s="28"/>
      <c r="BN250" s="28"/>
      <c r="BO250" s="28"/>
      <c r="BP250" s="28"/>
      <c r="BQ250" s="28"/>
      <c r="BR250" s="28"/>
      <c r="BS250" s="28"/>
      <c r="BT250" s="28"/>
      <c r="BU250" s="28"/>
      <c r="BV250" s="28"/>
      <c r="BW250" s="28"/>
      <c r="BX250" s="28"/>
      <c r="BY250" s="28"/>
      <c r="BZ250" s="28"/>
      <c r="CA250" s="28"/>
      <c r="CB250" s="28"/>
      <c r="CC250" s="28"/>
      <c r="CD250" s="28"/>
      <c r="CE250" s="28"/>
      <c r="CF250" s="28"/>
      <c r="CG250" s="28"/>
      <c r="CH250" s="28"/>
      <c r="CI250" s="28"/>
      <c r="CJ250" s="28"/>
      <c r="CK250" s="28"/>
      <c r="CL250" s="28"/>
      <c r="CM250" s="28"/>
      <c r="CN250" s="28"/>
      <c r="CO250" s="28"/>
      <c r="CP250" s="28"/>
      <c r="CQ250" s="28"/>
    </row>
    <row r="251" spans="1:1017 1029:2041 2053:3065 3077:4089 4101:5113 5125:6137 6149:7161 7173:8185 8197:9209 9221:10233 10245:11257 11269:12281 12293:13305 13317:14329 14341:15353 15365:16175" s="41" customFormat="1" ht="35.1" customHeight="1">
      <c r="A251" s="28"/>
      <c r="B251" s="28"/>
      <c r="C251" s="28"/>
      <c r="D251" s="28"/>
      <c r="E251" s="28"/>
      <c r="F251" s="30"/>
      <c r="G251" s="33"/>
      <c r="H251" s="29"/>
      <c r="I251" s="29"/>
      <c r="J251" s="29"/>
      <c r="K251" s="34"/>
      <c r="L251" s="34"/>
      <c r="M251" s="34"/>
      <c r="N251" s="34"/>
      <c r="O251" s="34"/>
      <c r="P251" s="34"/>
      <c r="Q251" s="34"/>
      <c r="R251" s="34"/>
      <c r="S251" s="47"/>
      <c r="T251" s="47"/>
      <c r="U251" s="47"/>
      <c r="V251" s="47"/>
      <c r="W251" s="48"/>
      <c r="X251" s="48"/>
      <c r="Y251" s="48"/>
      <c r="Z251" s="48"/>
      <c r="AA251" s="47"/>
      <c r="AB251" s="47"/>
      <c r="AC251" s="47"/>
      <c r="AD251" s="47"/>
      <c r="AE251" s="48"/>
      <c r="AF251" s="48"/>
      <c r="AG251" s="48"/>
      <c r="AH251" s="48"/>
      <c r="AI251" s="31"/>
      <c r="AJ251" s="49"/>
      <c r="AK251" s="49"/>
      <c r="AL251" s="67"/>
      <c r="AM251" s="67"/>
      <c r="AN251" s="67"/>
      <c r="AO251" s="67"/>
      <c r="AP251" s="71"/>
      <c r="AQ251" s="71"/>
      <c r="AR251" s="71"/>
      <c r="AS251" s="71"/>
      <c r="AT251" s="72"/>
      <c r="AU251" s="50"/>
      <c r="AV251" s="69"/>
      <c r="AW251" s="70"/>
      <c r="AX251" s="70"/>
      <c r="AY251" s="70"/>
      <c r="AZ251" s="47"/>
      <c r="BA251" s="47"/>
      <c r="BB251" s="47"/>
      <c r="BC251" s="47"/>
      <c r="BD251" s="36"/>
      <c r="BF251" s="28"/>
      <c r="BG251" s="28"/>
      <c r="BH251" s="28"/>
      <c r="BI251" s="28"/>
      <c r="BJ251" s="28"/>
      <c r="BK251" s="28"/>
      <c r="BL251" s="28"/>
      <c r="BM251" s="28"/>
      <c r="BN251" s="28"/>
      <c r="BO251" s="28"/>
      <c r="BP251" s="28"/>
      <c r="BQ251" s="28"/>
      <c r="BR251" s="28"/>
      <c r="BS251" s="28"/>
      <c r="BT251" s="28"/>
      <c r="BU251" s="28"/>
      <c r="BV251" s="28"/>
      <c r="BW251" s="28"/>
      <c r="BX251" s="28"/>
      <c r="BY251" s="28"/>
      <c r="BZ251" s="28"/>
      <c r="CA251" s="28"/>
      <c r="CB251" s="28"/>
      <c r="CC251" s="28"/>
      <c r="CD251" s="28"/>
      <c r="CE251" s="28"/>
      <c r="CF251" s="28"/>
      <c r="CG251" s="28"/>
      <c r="CH251" s="28"/>
      <c r="CI251" s="28"/>
      <c r="CJ251" s="28"/>
      <c r="CK251" s="28"/>
      <c r="CL251" s="28"/>
      <c r="CM251" s="28"/>
      <c r="CN251" s="28"/>
      <c r="CO251" s="28"/>
      <c r="CP251" s="28"/>
      <c r="CQ251" s="28"/>
    </row>
    <row r="252" spans="1:1017 1029:2041 2053:3065 3077:4089 4101:5113 5125:6137 6149:7161 7173:8185 8197:9209 9221:10233 10245:11257 11269:12281 12293:13305 13317:14329 14341:15353 15365:16175" s="41" customFormat="1" ht="35.1" customHeight="1">
      <c r="A252" s="28"/>
      <c r="B252" s="28"/>
      <c r="C252" s="28"/>
      <c r="D252" s="28"/>
      <c r="E252" s="28"/>
      <c r="F252" s="30"/>
      <c r="G252" s="33"/>
      <c r="H252" s="29"/>
      <c r="I252" s="29"/>
      <c r="J252" s="29"/>
      <c r="K252" s="34"/>
      <c r="L252" s="34"/>
      <c r="M252" s="34"/>
      <c r="N252" s="34"/>
      <c r="O252" s="34"/>
      <c r="P252" s="34"/>
      <c r="Q252" s="34"/>
      <c r="R252" s="34"/>
      <c r="S252" s="47"/>
      <c r="T252" s="47"/>
      <c r="U252" s="47"/>
      <c r="V252" s="47"/>
      <c r="W252" s="48"/>
      <c r="X252" s="48"/>
      <c r="Y252" s="48"/>
      <c r="Z252" s="48"/>
      <c r="AA252" s="47"/>
      <c r="AB252" s="47"/>
      <c r="AC252" s="47"/>
      <c r="AD252" s="47"/>
      <c r="AE252" s="48"/>
      <c r="AF252" s="48"/>
      <c r="AG252" s="48"/>
      <c r="AH252" s="48"/>
      <c r="AI252" s="31"/>
      <c r="AJ252" s="49"/>
      <c r="AK252" s="49"/>
      <c r="AL252" s="67"/>
      <c r="AM252" s="67"/>
      <c r="AN252" s="67"/>
      <c r="AO252" s="67"/>
      <c r="AP252" s="71"/>
      <c r="AQ252" s="71"/>
      <c r="AR252" s="71"/>
      <c r="AS252" s="71"/>
      <c r="AT252" s="72"/>
      <c r="AU252" s="50"/>
      <c r="AV252" s="69"/>
      <c r="AW252" s="70"/>
      <c r="AX252" s="70"/>
      <c r="AY252" s="70"/>
      <c r="AZ252" s="47"/>
      <c r="BA252" s="47"/>
      <c r="BB252" s="47"/>
      <c r="BC252" s="47"/>
      <c r="BD252" s="36"/>
      <c r="BF252" s="28"/>
      <c r="BG252" s="28"/>
      <c r="BH252" s="28"/>
      <c r="BI252" s="28"/>
      <c r="BJ252" s="28"/>
      <c r="BK252" s="28"/>
      <c r="BL252" s="28"/>
      <c r="BM252" s="28"/>
      <c r="BN252" s="28"/>
      <c r="BO252" s="28"/>
      <c r="BP252" s="28"/>
      <c r="BQ252" s="28"/>
      <c r="BR252" s="28"/>
      <c r="BS252" s="28"/>
      <c r="BT252" s="28"/>
      <c r="BU252" s="28"/>
      <c r="BV252" s="28"/>
      <c r="BW252" s="28"/>
      <c r="BX252" s="28"/>
      <c r="BY252" s="28"/>
      <c r="BZ252" s="28"/>
      <c r="CA252" s="28"/>
      <c r="CB252" s="28"/>
      <c r="CC252" s="28"/>
      <c r="CD252" s="28"/>
      <c r="CE252" s="28"/>
      <c r="CF252" s="28"/>
      <c r="CG252" s="28"/>
      <c r="CH252" s="28"/>
      <c r="CI252" s="28"/>
      <c r="CJ252" s="28"/>
      <c r="CK252" s="28"/>
      <c r="CL252" s="28"/>
      <c r="CM252" s="28"/>
      <c r="CN252" s="28"/>
      <c r="CO252" s="28"/>
      <c r="CP252" s="28"/>
      <c r="CQ252" s="28"/>
    </row>
    <row r="253" spans="1:1017 1029:2041 2053:3065 3077:4089 4101:5113 5125:6137 6149:7161 7173:8185 8197:9209 9221:10233 10245:11257 11269:12281 12293:13305 13317:14329 14341:15353 15365:16175" s="28" customFormat="1" ht="35.1" customHeight="1">
      <c r="A253" s="28" t="s">
        <v>420</v>
      </c>
      <c r="B253" s="28" t="s">
        <v>421</v>
      </c>
      <c r="C253" s="28" t="s">
        <v>422</v>
      </c>
      <c r="D253" s="28" t="s">
        <v>423</v>
      </c>
      <c r="E253" s="28" t="s">
        <v>21</v>
      </c>
      <c r="F253" s="23"/>
      <c r="G253" s="24" t="s">
        <v>67</v>
      </c>
      <c r="H253" s="32" t="s">
        <v>63</v>
      </c>
      <c r="I253" s="32" t="s">
        <v>16</v>
      </c>
      <c r="J253" s="32" t="s">
        <v>65</v>
      </c>
      <c r="K253" s="37">
        <v>30000</v>
      </c>
      <c r="L253" s="37">
        <v>15000</v>
      </c>
      <c r="M253" s="37">
        <v>9500</v>
      </c>
      <c r="N253" s="37">
        <v>6300</v>
      </c>
      <c r="O253" s="34" t="e">
        <v>#REF!</v>
      </c>
      <c r="P253" s="34" t="e">
        <v>#REF!</v>
      </c>
      <c r="Q253" s="34" t="e">
        <v>#REF!</v>
      </c>
      <c r="R253" s="34" t="e">
        <v>#REF!</v>
      </c>
      <c r="S253" s="47" t="e">
        <v>#REF!</v>
      </c>
      <c r="T253" s="47"/>
      <c r="U253" s="47"/>
      <c r="V253" s="47"/>
      <c r="W253" s="48" t="e">
        <v>#REF!</v>
      </c>
      <c r="X253" s="48"/>
      <c r="Y253" s="48"/>
      <c r="Z253" s="48"/>
      <c r="AA253" s="47"/>
      <c r="AB253" s="47"/>
      <c r="AC253" s="47"/>
      <c r="AD253" s="47"/>
      <c r="AE253" s="48"/>
      <c r="AF253" s="48"/>
      <c r="AG253" s="48"/>
      <c r="AH253" s="48"/>
      <c r="AI253" s="31">
        <v>3.3923303834808252</v>
      </c>
      <c r="AJ253" s="49"/>
      <c r="AK253" s="49" t="e">
        <v>#REF!</v>
      </c>
      <c r="AL253" s="67" t="e">
        <v>#REF!</v>
      </c>
      <c r="AM253" s="67" t="e">
        <v>#REF!</v>
      </c>
      <c r="AN253" s="67" t="e">
        <v>#REF!</v>
      </c>
      <c r="AO253" s="67" t="e">
        <v>#REF!</v>
      </c>
      <c r="AP253" s="71" t="e">
        <v>#REF!</v>
      </c>
      <c r="AQ253" s="71" t="e">
        <v>#REF!</v>
      </c>
      <c r="AR253" s="71" t="e">
        <v>#REF!</v>
      </c>
      <c r="AS253" s="71" t="e">
        <v>#REF!</v>
      </c>
      <c r="AT253" s="72" t="e">
        <v>#REF!</v>
      </c>
      <c r="AU253" s="50" t="s">
        <v>21</v>
      </c>
      <c r="AV253" s="69">
        <v>21000</v>
      </c>
      <c r="AW253" s="70">
        <v>10500</v>
      </c>
      <c r="AX253" s="70">
        <v>6650</v>
      </c>
      <c r="AY253" s="70">
        <v>4410</v>
      </c>
      <c r="AZ253" s="47">
        <v>18000</v>
      </c>
      <c r="BA253" s="47">
        <v>9000</v>
      </c>
      <c r="BB253" s="47">
        <v>5700</v>
      </c>
      <c r="BC253" s="47">
        <v>3780</v>
      </c>
      <c r="BD253" s="36" t="e">
        <v>#REF!</v>
      </c>
      <c r="BE253" s="41"/>
      <c r="BH253" s="28" t="s">
        <v>63</v>
      </c>
      <c r="BI253" s="28" t="s">
        <v>16</v>
      </c>
      <c r="BJ253" s="28" t="s">
        <v>65</v>
      </c>
      <c r="BK253" s="91" t="s">
        <v>63</v>
      </c>
      <c r="BL253" s="91" t="s">
        <v>16</v>
      </c>
      <c r="BM253" s="91" t="s">
        <v>65</v>
      </c>
      <c r="IL253" s="41"/>
      <c r="IM253" s="41"/>
      <c r="IN253" s="41"/>
      <c r="IO253" s="41"/>
      <c r="JA253" s="41"/>
      <c r="JB253" s="41"/>
      <c r="JC253" s="41"/>
      <c r="JD253" s="41"/>
      <c r="JE253" s="41"/>
      <c r="JF253" s="41"/>
      <c r="JG253" s="41"/>
      <c r="JH253" s="41"/>
      <c r="JI253" s="41"/>
      <c r="JJ253" s="41"/>
      <c r="JK253" s="41"/>
      <c r="JL253" s="41"/>
      <c r="JM253" s="41"/>
      <c r="JN253" s="41"/>
      <c r="JO253" s="41"/>
      <c r="JP253" s="41"/>
      <c r="JQ253" s="41"/>
      <c r="JR253" s="41"/>
      <c r="JS253" s="41"/>
      <c r="JT253" s="41"/>
      <c r="JU253" s="41"/>
      <c r="JV253" s="41"/>
      <c r="JW253" s="41"/>
      <c r="JX253" s="41"/>
      <c r="JY253" s="41"/>
      <c r="JZ253" s="41"/>
      <c r="KA253" s="41"/>
      <c r="KB253" s="41"/>
      <c r="KC253" s="41"/>
      <c r="KD253" s="41"/>
      <c r="KE253" s="41"/>
      <c r="KF253" s="41"/>
      <c r="KG253" s="41"/>
      <c r="KH253" s="41"/>
      <c r="KI253" s="41"/>
      <c r="KJ253" s="41"/>
      <c r="KK253" s="41"/>
      <c r="KL253" s="41"/>
      <c r="KM253" s="41"/>
      <c r="KN253" s="41"/>
      <c r="KO253" s="41"/>
      <c r="KP253" s="41"/>
      <c r="KQ253" s="41"/>
      <c r="SH253" s="41"/>
      <c r="SI253" s="41"/>
      <c r="SJ253" s="41"/>
      <c r="SK253" s="41"/>
      <c r="SW253" s="41"/>
      <c r="SX253" s="41"/>
      <c r="SY253" s="41"/>
      <c r="SZ253" s="41"/>
      <c r="TA253" s="41"/>
      <c r="TB253" s="41"/>
      <c r="TC253" s="41"/>
      <c r="TD253" s="41"/>
      <c r="TE253" s="41"/>
      <c r="TF253" s="41"/>
      <c r="TG253" s="41"/>
      <c r="TH253" s="41"/>
      <c r="TI253" s="41"/>
      <c r="TJ253" s="41"/>
      <c r="TK253" s="41"/>
      <c r="TL253" s="41"/>
      <c r="TM253" s="41"/>
      <c r="TN253" s="41"/>
      <c r="TO253" s="41"/>
      <c r="TP253" s="41"/>
      <c r="TQ253" s="41"/>
      <c r="TR253" s="41"/>
      <c r="TS253" s="41"/>
      <c r="TT253" s="41"/>
      <c r="TU253" s="41"/>
      <c r="TV253" s="41"/>
      <c r="TW253" s="41"/>
      <c r="TX253" s="41"/>
      <c r="TY253" s="41"/>
      <c r="TZ253" s="41"/>
      <c r="UA253" s="41"/>
      <c r="UB253" s="41"/>
      <c r="UC253" s="41"/>
      <c r="UD253" s="41"/>
      <c r="UE253" s="41"/>
      <c r="UF253" s="41"/>
      <c r="UG253" s="41"/>
      <c r="UH253" s="41"/>
      <c r="UI253" s="41"/>
      <c r="UJ253" s="41"/>
      <c r="UK253" s="41"/>
      <c r="UL253" s="41"/>
      <c r="UM253" s="41"/>
      <c r="ACD253" s="41"/>
      <c r="ACE253" s="41"/>
      <c r="ACF253" s="41"/>
      <c r="ACG253" s="41"/>
      <c r="ACS253" s="41"/>
      <c r="ACT253" s="41"/>
      <c r="ACU253" s="41"/>
      <c r="ACV253" s="41"/>
      <c r="ACW253" s="41"/>
      <c r="ACX253" s="41"/>
      <c r="ACY253" s="41"/>
      <c r="ACZ253" s="41"/>
      <c r="ADA253" s="41"/>
      <c r="ADB253" s="41"/>
      <c r="ADC253" s="41"/>
      <c r="ADD253" s="41"/>
      <c r="ADE253" s="41"/>
      <c r="ADF253" s="41"/>
      <c r="ADG253" s="41"/>
      <c r="ADH253" s="41"/>
      <c r="ADI253" s="41"/>
      <c r="ADJ253" s="41"/>
      <c r="ADK253" s="41"/>
      <c r="ADL253" s="41"/>
      <c r="ADM253" s="41"/>
      <c r="ADN253" s="41"/>
      <c r="ADO253" s="41"/>
      <c r="ADP253" s="41"/>
      <c r="ADQ253" s="41"/>
      <c r="ADR253" s="41"/>
      <c r="ADS253" s="41"/>
      <c r="ADT253" s="41"/>
      <c r="ADU253" s="41"/>
      <c r="ADV253" s="41"/>
      <c r="ADW253" s="41"/>
      <c r="ADX253" s="41"/>
      <c r="ADY253" s="41"/>
      <c r="ADZ253" s="41"/>
      <c r="AEA253" s="41"/>
      <c r="AEB253" s="41"/>
      <c r="AEC253" s="41"/>
      <c r="AED253" s="41"/>
      <c r="AEE253" s="41"/>
      <c r="AEF253" s="41"/>
      <c r="AEG253" s="41"/>
      <c r="AEH253" s="41"/>
      <c r="AEI253" s="41"/>
      <c r="ALZ253" s="41"/>
      <c r="AMA253" s="41"/>
      <c r="AMB253" s="41"/>
      <c r="AMC253" s="41"/>
      <c r="AMO253" s="41"/>
      <c r="AMP253" s="41"/>
      <c r="AMQ253" s="41"/>
      <c r="AMR253" s="41"/>
      <c r="AMS253" s="41"/>
      <c r="AMT253" s="41"/>
      <c r="AMU253" s="41"/>
      <c r="AMV253" s="41"/>
      <c r="AMW253" s="41"/>
      <c r="AMX253" s="41"/>
      <c r="AMY253" s="41"/>
      <c r="AMZ253" s="41"/>
      <c r="ANA253" s="41"/>
      <c r="ANB253" s="41"/>
      <c r="ANC253" s="41"/>
      <c r="AND253" s="41"/>
      <c r="ANE253" s="41"/>
      <c r="ANF253" s="41"/>
      <c r="ANG253" s="41"/>
      <c r="ANH253" s="41"/>
      <c r="ANI253" s="41"/>
      <c r="ANJ253" s="41"/>
      <c r="ANK253" s="41"/>
      <c r="ANL253" s="41"/>
      <c r="ANM253" s="41"/>
      <c r="ANN253" s="41"/>
      <c r="ANO253" s="41"/>
      <c r="ANP253" s="41"/>
      <c r="ANQ253" s="41"/>
      <c r="ANR253" s="41"/>
      <c r="ANS253" s="41"/>
      <c r="ANT253" s="41"/>
      <c r="ANU253" s="41"/>
      <c r="ANV253" s="41"/>
      <c r="ANW253" s="41"/>
      <c r="ANX253" s="41"/>
      <c r="ANY253" s="41"/>
      <c r="ANZ253" s="41"/>
      <c r="AOA253" s="41"/>
      <c r="AOB253" s="41"/>
      <c r="AOC253" s="41"/>
      <c r="AOD253" s="41"/>
      <c r="AOE253" s="41"/>
      <c r="AVV253" s="41"/>
      <c r="AVW253" s="41"/>
      <c r="AVX253" s="41"/>
      <c r="AVY253" s="41"/>
      <c r="AWK253" s="41"/>
      <c r="AWL253" s="41"/>
      <c r="AWM253" s="41"/>
      <c r="AWN253" s="41"/>
      <c r="AWO253" s="41"/>
      <c r="AWP253" s="41"/>
      <c r="AWQ253" s="41"/>
      <c r="AWR253" s="41"/>
      <c r="AWS253" s="41"/>
      <c r="AWT253" s="41"/>
      <c r="AWU253" s="41"/>
      <c r="AWV253" s="41"/>
      <c r="AWW253" s="41"/>
      <c r="AWX253" s="41"/>
      <c r="AWY253" s="41"/>
      <c r="AWZ253" s="41"/>
      <c r="AXA253" s="41"/>
      <c r="AXB253" s="41"/>
      <c r="AXC253" s="41"/>
      <c r="AXD253" s="41"/>
      <c r="AXE253" s="41"/>
      <c r="AXF253" s="41"/>
      <c r="AXG253" s="41"/>
      <c r="AXH253" s="41"/>
      <c r="AXI253" s="41"/>
      <c r="AXJ253" s="41"/>
      <c r="AXK253" s="41"/>
      <c r="AXL253" s="41"/>
      <c r="AXM253" s="41"/>
      <c r="AXN253" s="41"/>
      <c r="AXO253" s="41"/>
      <c r="AXP253" s="41"/>
      <c r="AXQ253" s="41"/>
      <c r="AXR253" s="41"/>
      <c r="AXS253" s="41"/>
      <c r="AXT253" s="41"/>
      <c r="AXU253" s="41"/>
      <c r="AXV253" s="41"/>
      <c r="AXW253" s="41"/>
      <c r="AXX253" s="41"/>
      <c r="AXY253" s="41"/>
      <c r="AXZ253" s="41"/>
      <c r="AYA253" s="41"/>
      <c r="BFR253" s="41"/>
      <c r="BFS253" s="41"/>
      <c r="BFT253" s="41"/>
      <c r="BFU253" s="41"/>
      <c r="BGG253" s="41"/>
      <c r="BGH253" s="41"/>
      <c r="BGI253" s="41"/>
      <c r="BGJ253" s="41"/>
      <c r="BGK253" s="41"/>
      <c r="BGL253" s="41"/>
      <c r="BGM253" s="41"/>
      <c r="BGN253" s="41"/>
      <c r="BGO253" s="41"/>
      <c r="BGP253" s="41"/>
      <c r="BGQ253" s="41"/>
      <c r="BGR253" s="41"/>
      <c r="BGS253" s="41"/>
      <c r="BGT253" s="41"/>
      <c r="BGU253" s="41"/>
      <c r="BGV253" s="41"/>
      <c r="BGW253" s="41"/>
      <c r="BGX253" s="41"/>
      <c r="BGY253" s="41"/>
      <c r="BGZ253" s="41"/>
      <c r="BHA253" s="41"/>
      <c r="BHB253" s="41"/>
      <c r="BHC253" s="41"/>
      <c r="BHD253" s="41"/>
      <c r="BHE253" s="41"/>
      <c r="BHF253" s="41"/>
      <c r="BHG253" s="41"/>
      <c r="BHH253" s="41"/>
      <c r="BHI253" s="41"/>
      <c r="BHJ253" s="41"/>
      <c r="BHK253" s="41"/>
      <c r="BHL253" s="41"/>
      <c r="BHM253" s="41"/>
      <c r="BHN253" s="41"/>
      <c r="BHO253" s="41"/>
      <c r="BHP253" s="41"/>
      <c r="BHQ253" s="41"/>
      <c r="BHR253" s="41"/>
      <c r="BHS253" s="41"/>
      <c r="BHT253" s="41"/>
      <c r="BHU253" s="41"/>
      <c r="BHV253" s="41"/>
      <c r="BHW253" s="41"/>
      <c r="BPN253" s="41"/>
      <c r="BPO253" s="41"/>
      <c r="BPP253" s="41"/>
      <c r="BPQ253" s="41"/>
      <c r="BQC253" s="41"/>
      <c r="BQD253" s="41"/>
      <c r="BQE253" s="41"/>
      <c r="BQF253" s="41"/>
      <c r="BQG253" s="41"/>
      <c r="BQH253" s="41"/>
      <c r="BQI253" s="41"/>
      <c r="BQJ253" s="41"/>
      <c r="BQK253" s="41"/>
      <c r="BQL253" s="41"/>
      <c r="BQM253" s="41"/>
      <c r="BQN253" s="41"/>
      <c r="BQO253" s="41"/>
      <c r="BQP253" s="41"/>
      <c r="BQQ253" s="41"/>
      <c r="BQR253" s="41"/>
      <c r="BQS253" s="41"/>
      <c r="BQT253" s="41"/>
      <c r="BQU253" s="41"/>
      <c r="BQV253" s="41"/>
      <c r="BQW253" s="41"/>
      <c r="BQX253" s="41"/>
      <c r="BQY253" s="41"/>
      <c r="BQZ253" s="41"/>
      <c r="BRA253" s="41"/>
      <c r="BRB253" s="41"/>
      <c r="BRC253" s="41"/>
      <c r="BRD253" s="41"/>
      <c r="BRE253" s="41"/>
      <c r="BRF253" s="41"/>
      <c r="BRG253" s="41"/>
      <c r="BRH253" s="41"/>
      <c r="BRI253" s="41"/>
      <c r="BRJ253" s="41"/>
      <c r="BRK253" s="41"/>
      <c r="BRL253" s="41"/>
      <c r="BRM253" s="41"/>
      <c r="BRN253" s="41"/>
      <c r="BRO253" s="41"/>
      <c r="BRP253" s="41"/>
      <c r="BRQ253" s="41"/>
      <c r="BRR253" s="41"/>
      <c r="BRS253" s="41"/>
      <c r="BZJ253" s="41"/>
      <c r="BZK253" s="41"/>
      <c r="BZL253" s="41"/>
      <c r="BZM253" s="41"/>
      <c r="BZY253" s="41"/>
      <c r="BZZ253" s="41"/>
      <c r="CAA253" s="41"/>
      <c r="CAB253" s="41"/>
      <c r="CAC253" s="41"/>
      <c r="CAD253" s="41"/>
      <c r="CAE253" s="41"/>
      <c r="CAF253" s="41"/>
      <c r="CAG253" s="41"/>
      <c r="CAH253" s="41"/>
      <c r="CAI253" s="41"/>
      <c r="CAJ253" s="41"/>
      <c r="CAK253" s="41"/>
      <c r="CAL253" s="41"/>
      <c r="CAM253" s="41"/>
      <c r="CAN253" s="41"/>
      <c r="CAO253" s="41"/>
      <c r="CAP253" s="41"/>
      <c r="CAQ253" s="41"/>
      <c r="CAR253" s="41"/>
      <c r="CAS253" s="41"/>
      <c r="CAT253" s="41"/>
      <c r="CAU253" s="41"/>
      <c r="CAV253" s="41"/>
      <c r="CAW253" s="41"/>
      <c r="CAX253" s="41"/>
      <c r="CAY253" s="41"/>
      <c r="CAZ253" s="41"/>
      <c r="CBA253" s="41"/>
      <c r="CBB253" s="41"/>
      <c r="CBC253" s="41"/>
      <c r="CBD253" s="41"/>
      <c r="CBE253" s="41"/>
      <c r="CBF253" s="41"/>
      <c r="CBG253" s="41"/>
      <c r="CBH253" s="41"/>
      <c r="CBI253" s="41"/>
      <c r="CBJ253" s="41"/>
      <c r="CBK253" s="41"/>
      <c r="CBL253" s="41"/>
      <c r="CBM253" s="41"/>
      <c r="CBN253" s="41"/>
      <c r="CBO253" s="41"/>
      <c r="CJF253" s="41"/>
      <c r="CJG253" s="41"/>
      <c r="CJH253" s="41"/>
      <c r="CJI253" s="41"/>
      <c r="CJU253" s="41"/>
      <c r="CJV253" s="41"/>
      <c r="CJW253" s="41"/>
      <c r="CJX253" s="41"/>
      <c r="CJY253" s="41"/>
      <c r="CJZ253" s="41"/>
      <c r="CKA253" s="41"/>
      <c r="CKB253" s="41"/>
      <c r="CKC253" s="41"/>
      <c r="CKD253" s="41"/>
      <c r="CKE253" s="41"/>
      <c r="CKF253" s="41"/>
      <c r="CKG253" s="41"/>
      <c r="CKH253" s="41"/>
      <c r="CKI253" s="41"/>
      <c r="CKJ253" s="41"/>
      <c r="CKK253" s="41"/>
      <c r="CKL253" s="41"/>
      <c r="CKM253" s="41"/>
      <c r="CKN253" s="41"/>
      <c r="CKO253" s="41"/>
      <c r="CKP253" s="41"/>
      <c r="CKQ253" s="41"/>
      <c r="CKR253" s="41"/>
      <c r="CKS253" s="41"/>
      <c r="CKT253" s="41"/>
      <c r="CKU253" s="41"/>
      <c r="CKV253" s="41"/>
      <c r="CKW253" s="41"/>
      <c r="CKX253" s="41"/>
      <c r="CKY253" s="41"/>
      <c r="CKZ253" s="41"/>
      <c r="CLA253" s="41"/>
      <c r="CLB253" s="41"/>
      <c r="CLC253" s="41"/>
      <c r="CLD253" s="41"/>
      <c r="CLE253" s="41"/>
      <c r="CLF253" s="41"/>
      <c r="CLG253" s="41"/>
      <c r="CLH253" s="41"/>
      <c r="CLI253" s="41"/>
      <c r="CLJ253" s="41"/>
      <c r="CLK253" s="41"/>
      <c r="CTB253" s="41"/>
      <c r="CTC253" s="41"/>
      <c r="CTD253" s="41"/>
      <c r="CTE253" s="41"/>
      <c r="CTQ253" s="41"/>
      <c r="CTR253" s="41"/>
      <c r="CTS253" s="41"/>
      <c r="CTT253" s="41"/>
      <c r="CTU253" s="41"/>
      <c r="CTV253" s="41"/>
      <c r="CTW253" s="41"/>
      <c r="CTX253" s="41"/>
      <c r="CTY253" s="41"/>
      <c r="CTZ253" s="41"/>
      <c r="CUA253" s="41"/>
      <c r="CUB253" s="41"/>
      <c r="CUC253" s="41"/>
      <c r="CUD253" s="41"/>
      <c r="CUE253" s="41"/>
      <c r="CUF253" s="41"/>
      <c r="CUG253" s="41"/>
      <c r="CUH253" s="41"/>
      <c r="CUI253" s="41"/>
      <c r="CUJ253" s="41"/>
      <c r="CUK253" s="41"/>
      <c r="CUL253" s="41"/>
      <c r="CUM253" s="41"/>
      <c r="CUN253" s="41"/>
      <c r="CUO253" s="41"/>
      <c r="CUP253" s="41"/>
      <c r="CUQ253" s="41"/>
      <c r="CUR253" s="41"/>
      <c r="CUS253" s="41"/>
      <c r="CUT253" s="41"/>
      <c r="CUU253" s="41"/>
      <c r="CUV253" s="41"/>
      <c r="CUW253" s="41"/>
      <c r="CUX253" s="41"/>
      <c r="CUY253" s="41"/>
      <c r="CUZ253" s="41"/>
      <c r="CVA253" s="41"/>
      <c r="CVB253" s="41"/>
      <c r="CVC253" s="41"/>
      <c r="CVD253" s="41"/>
      <c r="CVE253" s="41"/>
      <c r="CVF253" s="41"/>
      <c r="CVG253" s="41"/>
      <c r="DCX253" s="41"/>
      <c r="DCY253" s="41"/>
      <c r="DCZ253" s="41"/>
      <c r="DDA253" s="41"/>
      <c r="DDM253" s="41"/>
      <c r="DDN253" s="41"/>
      <c r="DDO253" s="41"/>
      <c r="DDP253" s="41"/>
      <c r="DDQ253" s="41"/>
      <c r="DDR253" s="41"/>
      <c r="DDS253" s="41"/>
      <c r="DDT253" s="41"/>
      <c r="DDU253" s="41"/>
      <c r="DDV253" s="41"/>
      <c r="DDW253" s="41"/>
      <c r="DDX253" s="41"/>
      <c r="DDY253" s="41"/>
      <c r="DDZ253" s="41"/>
      <c r="DEA253" s="41"/>
      <c r="DEB253" s="41"/>
      <c r="DEC253" s="41"/>
      <c r="DED253" s="41"/>
      <c r="DEE253" s="41"/>
      <c r="DEF253" s="41"/>
      <c r="DEG253" s="41"/>
      <c r="DEH253" s="41"/>
      <c r="DEI253" s="41"/>
      <c r="DEJ253" s="41"/>
      <c r="DEK253" s="41"/>
      <c r="DEL253" s="41"/>
      <c r="DEM253" s="41"/>
      <c r="DEN253" s="41"/>
      <c r="DEO253" s="41"/>
      <c r="DEP253" s="41"/>
      <c r="DEQ253" s="41"/>
      <c r="DER253" s="41"/>
      <c r="DES253" s="41"/>
      <c r="DET253" s="41"/>
      <c r="DEU253" s="41"/>
      <c r="DEV253" s="41"/>
      <c r="DEW253" s="41"/>
      <c r="DEX253" s="41"/>
      <c r="DEY253" s="41"/>
      <c r="DEZ253" s="41"/>
      <c r="DFA253" s="41"/>
      <c r="DFB253" s="41"/>
      <c r="DFC253" s="41"/>
      <c r="DMT253" s="41"/>
      <c r="DMU253" s="41"/>
      <c r="DMV253" s="41"/>
      <c r="DMW253" s="41"/>
      <c r="DNI253" s="41"/>
      <c r="DNJ253" s="41"/>
      <c r="DNK253" s="41"/>
      <c r="DNL253" s="41"/>
      <c r="DNM253" s="41"/>
      <c r="DNN253" s="41"/>
      <c r="DNO253" s="41"/>
      <c r="DNP253" s="41"/>
      <c r="DNQ253" s="41"/>
      <c r="DNR253" s="41"/>
      <c r="DNS253" s="41"/>
      <c r="DNT253" s="41"/>
      <c r="DNU253" s="41"/>
      <c r="DNV253" s="41"/>
      <c r="DNW253" s="41"/>
      <c r="DNX253" s="41"/>
      <c r="DNY253" s="41"/>
      <c r="DNZ253" s="41"/>
      <c r="DOA253" s="41"/>
      <c r="DOB253" s="41"/>
      <c r="DOC253" s="41"/>
      <c r="DOD253" s="41"/>
      <c r="DOE253" s="41"/>
      <c r="DOF253" s="41"/>
      <c r="DOG253" s="41"/>
      <c r="DOH253" s="41"/>
      <c r="DOI253" s="41"/>
      <c r="DOJ253" s="41"/>
      <c r="DOK253" s="41"/>
      <c r="DOL253" s="41"/>
      <c r="DOM253" s="41"/>
      <c r="DON253" s="41"/>
      <c r="DOO253" s="41"/>
      <c r="DOP253" s="41"/>
      <c r="DOQ253" s="41"/>
      <c r="DOR253" s="41"/>
      <c r="DOS253" s="41"/>
      <c r="DOT253" s="41"/>
      <c r="DOU253" s="41"/>
      <c r="DOV253" s="41"/>
      <c r="DOW253" s="41"/>
      <c r="DOX253" s="41"/>
      <c r="DOY253" s="41"/>
      <c r="DWP253" s="41"/>
      <c r="DWQ253" s="41"/>
      <c r="DWR253" s="41"/>
      <c r="DWS253" s="41"/>
      <c r="DXE253" s="41"/>
      <c r="DXF253" s="41"/>
      <c r="DXG253" s="41"/>
      <c r="DXH253" s="41"/>
      <c r="DXI253" s="41"/>
      <c r="DXJ253" s="41"/>
      <c r="DXK253" s="41"/>
      <c r="DXL253" s="41"/>
      <c r="DXM253" s="41"/>
      <c r="DXN253" s="41"/>
      <c r="DXO253" s="41"/>
      <c r="DXP253" s="41"/>
      <c r="DXQ253" s="41"/>
      <c r="DXR253" s="41"/>
      <c r="DXS253" s="41"/>
      <c r="DXT253" s="41"/>
      <c r="DXU253" s="41"/>
      <c r="DXV253" s="41"/>
      <c r="DXW253" s="41"/>
      <c r="DXX253" s="41"/>
      <c r="DXY253" s="41"/>
      <c r="DXZ253" s="41"/>
      <c r="DYA253" s="41"/>
      <c r="DYB253" s="41"/>
      <c r="DYC253" s="41"/>
      <c r="DYD253" s="41"/>
      <c r="DYE253" s="41"/>
      <c r="DYF253" s="41"/>
      <c r="DYG253" s="41"/>
      <c r="DYH253" s="41"/>
      <c r="DYI253" s="41"/>
      <c r="DYJ253" s="41"/>
      <c r="DYK253" s="41"/>
      <c r="DYL253" s="41"/>
      <c r="DYM253" s="41"/>
      <c r="DYN253" s="41"/>
      <c r="DYO253" s="41"/>
      <c r="DYP253" s="41"/>
      <c r="DYQ253" s="41"/>
      <c r="DYR253" s="41"/>
      <c r="DYS253" s="41"/>
      <c r="DYT253" s="41"/>
      <c r="DYU253" s="41"/>
      <c r="EGL253" s="41"/>
      <c r="EGM253" s="41"/>
      <c r="EGN253" s="41"/>
      <c r="EGO253" s="41"/>
      <c r="EHA253" s="41"/>
      <c r="EHB253" s="41"/>
      <c r="EHC253" s="41"/>
      <c r="EHD253" s="41"/>
      <c r="EHE253" s="41"/>
      <c r="EHF253" s="41"/>
      <c r="EHG253" s="41"/>
      <c r="EHH253" s="41"/>
      <c r="EHI253" s="41"/>
      <c r="EHJ253" s="41"/>
      <c r="EHK253" s="41"/>
      <c r="EHL253" s="41"/>
      <c r="EHM253" s="41"/>
      <c r="EHN253" s="41"/>
      <c r="EHO253" s="41"/>
      <c r="EHP253" s="41"/>
      <c r="EHQ253" s="41"/>
      <c r="EHR253" s="41"/>
      <c r="EHS253" s="41"/>
      <c r="EHT253" s="41"/>
      <c r="EHU253" s="41"/>
      <c r="EHV253" s="41"/>
      <c r="EHW253" s="41"/>
      <c r="EHX253" s="41"/>
      <c r="EHY253" s="41"/>
      <c r="EHZ253" s="41"/>
      <c r="EIA253" s="41"/>
      <c r="EIB253" s="41"/>
      <c r="EIC253" s="41"/>
      <c r="EID253" s="41"/>
      <c r="EIE253" s="41"/>
      <c r="EIF253" s="41"/>
      <c r="EIG253" s="41"/>
      <c r="EIH253" s="41"/>
      <c r="EII253" s="41"/>
      <c r="EIJ253" s="41"/>
      <c r="EIK253" s="41"/>
      <c r="EIL253" s="41"/>
      <c r="EIM253" s="41"/>
      <c r="EIN253" s="41"/>
      <c r="EIO253" s="41"/>
      <c r="EIP253" s="41"/>
      <c r="EIQ253" s="41"/>
      <c r="EQH253" s="41"/>
      <c r="EQI253" s="41"/>
      <c r="EQJ253" s="41"/>
      <c r="EQK253" s="41"/>
      <c r="EQW253" s="41"/>
      <c r="EQX253" s="41"/>
      <c r="EQY253" s="41"/>
      <c r="EQZ253" s="41"/>
      <c r="ERA253" s="41"/>
      <c r="ERB253" s="41"/>
      <c r="ERC253" s="41"/>
      <c r="ERD253" s="41"/>
      <c r="ERE253" s="41"/>
      <c r="ERF253" s="41"/>
      <c r="ERG253" s="41"/>
      <c r="ERH253" s="41"/>
      <c r="ERI253" s="41"/>
      <c r="ERJ253" s="41"/>
      <c r="ERK253" s="41"/>
      <c r="ERL253" s="41"/>
      <c r="ERM253" s="41"/>
      <c r="ERN253" s="41"/>
      <c r="ERO253" s="41"/>
      <c r="ERP253" s="41"/>
      <c r="ERQ253" s="41"/>
      <c r="ERR253" s="41"/>
      <c r="ERS253" s="41"/>
      <c r="ERT253" s="41"/>
      <c r="ERU253" s="41"/>
      <c r="ERV253" s="41"/>
      <c r="ERW253" s="41"/>
      <c r="ERX253" s="41"/>
      <c r="ERY253" s="41"/>
      <c r="ERZ253" s="41"/>
      <c r="ESA253" s="41"/>
      <c r="ESB253" s="41"/>
      <c r="ESC253" s="41"/>
      <c r="ESD253" s="41"/>
      <c r="ESE253" s="41"/>
      <c r="ESF253" s="41"/>
      <c r="ESG253" s="41"/>
      <c r="ESH253" s="41"/>
      <c r="ESI253" s="41"/>
      <c r="ESJ253" s="41"/>
      <c r="ESK253" s="41"/>
      <c r="ESL253" s="41"/>
      <c r="ESM253" s="41"/>
      <c r="FAD253" s="41"/>
      <c r="FAE253" s="41"/>
      <c r="FAF253" s="41"/>
      <c r="FAG253" s="41"/>
      <c r="FAS253" s="41"/>
      <c r="FAT253" s="41"/>
      <c r="FAU253" s="41"/>
      <c r="FAV253" s="41"/>
      <c r="FAW253" s="41"/>
      <c r="FAX253" s="41"/>
      <c r="FAY253" s="41"/>
      <c r="FAZ253" s="41"/>
      <c r="FBA253" s="41"/>
      <c r="FBB253" s="41"/>
      <c r="FBC253" s="41"/>
      <c r="FBD253" s="41"/>
      <c r="FBE253" s="41"/>
      <c r="FBF253" s="41"/>
      <c r="FBG253" s="41"/>
      <c r="FBH253" s="41"/>
      <c r="FBI253" s="41"/>
      <c r="FBJ253" s="41"/>
      <c r="FBK253" s="41"/>
      <c r="FBL253" s="41"/>
      <c r="FBM253" s="41"/>
      <c r="FBN253" s="41"/>
      <c r="FBO253" s="41"/>
      <c r="FBP253" s="41"/>
      <c r="FBQ253" s="41"/>
      <c r="FBR253" s="41"/>
      <c r="FBS253" s="41"/>
      <c r="FBT253" s="41"/>
      <c r="FBU253" s="41"/>
      <c r="FBV253" s="41"/>
      <c r="FBW253" s="41"/>
      <c r="FBX253" s="41"/>
      <c r="FBY253" s="41"/>
      <c r="FBZ253" s="41"/>
      <c r="FCA253" s="41"/>
      <c r="FCB253" s="41"/>
      <c r="FCC253" s="41"/>
      <c r="FCD253" s="41"/>
      <c r="FCE253" s="41"/>
      <c r="FCF253" s="41"/>
      <c r="FCG253" s="41"/>
      <c r="FCH253" s="41"/>
      <c r="FCI253" s="41"/>
      <c r="FJZ253" s="41"/>
      <c r="FKA253" s="41"/>
      <c r="FKB253" s="41"/>
      <c r="FKC253" s="41"/>
      <c r="FKO253" s="41"/>
      <c r="FKP253" s="41"/>
      <c r="FKQ253" s="41"/>
      <c r="FKR253" s="41"/>
      <c r="FKS253" s="41"/>
      <c r="FKT253" s="41"/>
      <c r="FKU253" s="41"/>
      <c r="FKV253" s="41"/>
      <c r="FKW253" s="41"/>
      <c r="FKX253" s="41"/>
      <c r="FKY253" s="41"/>
      <c r="FKZ253" s="41"/>
      <c r="FLA253" s="41"/>
      <c r="FLB253" s="41"/>
      <c r="FLC253" s="41"/>
      <c r="FLD253" s="41"/>
      <c r="FLE253" s="41"/>
      <c r="FLF253" s="41"/>
      <c r="FLG253" s="41"/>
      <c r="FLH253" s="41"/>
      <c r="FLI253" s="41"/>
      <c r="FLJ253" s="41"/>
      <c r="FLK253" s="41"/>
      <c r="FLL253" s="41"/>
      <c r="FLM253" s="41"/>
      <c r="FLN253" s="41"/>
      <c r="FLO253" s="41"/>
      <c r="FLP253" s="41"/>
      <c r="FLQ253" s="41"/>
      <c r="FLR253" s="41"/>
      <c r="FLS253" s="41"/>
      <c r="FLT253" s="41"/>
      <c r="FLU253" s="41"/>
      <c r="FLV253" s="41"/>
      <c r="FLW253" s="41"/>
      <c r="FLX253" s="41"/>
      <c r="FLY253" s="41"/>
      <c r="FLZ253" s="41"/>
      <c r="FMA253" s="41"/>
      <c r="FMB253" s="41"/>
      <c r="FMC253" s="41"/>
      <c r="FMD253" s="41"/>
      <c r="FME253" s="41"/>
      <c r="FTV253" s="41"/>
      <c r="FTW253" s="41"/>
      <c r="FTX253" s="41"/>
      <c r="FTY253" s="41"/>
      <c r="FUK253" s="41"/>
      <c r="FUL253" s="41"/>
      <c r="FUM253" s="41"/>
      <c r="FUN253" s="41"/>
      <c r="FUO253" s="41"/>
      <c r="FUP253" s="41"/>
      <c r="FUQ253" s="41"/>
      <c r="FUR253" s="41"/>
      <c r="FUS253" s="41"/>
      <c r="FUT253" s="41"/>
      <c r="FUU253" s="41"/>
      <c r="FUV253" s="41"/>
      <c r="FUW253" s="41"/>
      <c r="FUX253" s="41"/>
      <c r="FUY253" s="41"/>
      <c r="FUZ253" s="41"/>
      <c r="FVA253" s="41"/>
      <c r="FVB253" s="41"/>
      <c r="FVC253" s="41"/>
      <c r="FVD253" s="41"/>
      <c r="FVE253" s="41"/>
      <c r="FVF253" s="41"/>
      <c r="FVG253" s="41"/>
      <c r="FVH253" s="41"/>
      <c r="FVI253" s="41"/>
      <c r="FVJ253" s="41"/>
      <c r="FVK253" s="41"/>
      <c r="FVL253" s="41"/>
      <c r="FVM253" s="41"/>
      <c r="FVN253" s="41"/>
      <c r="FVO253" s="41"/>
      <c r="FVP253" s="41"/>
      <c r="FVQ253" s="41"/>
      <c r="FVR253" s="41"/>
      <c r="FVS253" s="41"/>
      <c r="FVT253" s="41"/>
      <c r="FVU253" s="41"/>
      <c r="FVV253" s="41"/>
      <c r="FVW253" s="41"/>
      <c r="FVX253" s="41"/>
      <c r="FVY253" s="41"/>
      <c r="FVZ253" s="41"/>
      <c r="FWA253" s="41"/>
      <c r="GDR253" s="41"/>
      <c r="GDS253" s="41"/>
      <c r="GDT253" s="41"/>
      <c r="GDU253" s="41"/>
      <c r="GEG253" s="41"/>
      <c r="GEH253" s="41"/>
      <c r="GEI253" s="41"/>
      <c r="GEJ253" s="41"/>
      <c r="GEK253" s="41"/>
      <c r="GEL253" s="41"/>
      <c r="GEM253" s="41"/>
      <c r="GEN253" s="41"/>
      <c r="GEO253" s="41"/>
      <c r="GEP253" s="41"/>
      <c r="GEQ253" s="41"/>
      <c r="GER253" s="41"/>
      <c r="GES253" s="41"/>
      <c r="GET253" s="41"/>
      <c r="GEU253" s="41"/>
      <c r="GEV253" s="41"/>
      <c r="GEW253" s="41"/>
      <c r="GEX253" s="41"/>
      <c r="GEY253" s="41"/>
      <c r="GEZ253" s="41"/>
      <c r="GFA253" s="41"/>
      <c r="GFB253" s="41"/>
      <c r="GFC253" s="41"/>
      <c r="GFD253" s="41"/>
      <c r="GFE253" s="41"/>
      <c r="GFF253" s="41"/>
      <c r="GFG253" s="41"/>
      <c r="GFH253" s="41"/>
      <c r="GFI253" s="41"/>
      <c r="GFJ253" s="41"/>
      <c r="GFK253" s="41"/>
      <c r="GFL253" s="41"/>
      <c r="GFM253" s="41"/>
      <c r="GFN253" s="41"/>
      <c r="GFO253" s="41"/>
      <c r="GFP253" s="41"/>
      <c r="GFQ253" s="41"/>
      <c r="GFR253" s="41"/>
      <c r="GFS253" s="41"/>
      <c r="GFT253" s="41"/>
      <c r="GFU253" s="41"/>
      <c r="GFV253" s="41"/>
      <c r="GFW253" s="41"/>
      <c r="GNN253" s="41"/>
      <c r="GNO253" s="41"/>
      <c r="GNP253" s="41"/>
      <c r="GNQ253" s="41"/>
      <c r="GOC253" s="41"/>
      <c r="GOD253" s="41"/>
      <c r="GOE253" s="41"/>
      <c r="GOF253" s="41"/>
      <c r="GOG253" s="41"/>
      <c r="GOH253" s="41"/>
      <c r="GOI253" s="41"/>
      <c r="GOJ253" s="41"/>
      <c r="GOK253" s="41"/>
      <c r="GOL253" s="41"/>
      <c r="GOM253" s="41"/>
      <c r="GON253" s="41"/>
      <c r="GOO253" s="41"/>
      <c r="GOP253" s="41"/>
      <c r="GOQ253" s="41"/>
      <c r="GOR253" s="41"/>
      <c r="GOS253" s="41"/>
      <c r="GOT253" s="41"/>
      <c r="GOU253" s="41"/>
      <c r="GOV253" s="41"/>
      <c r="GOW253" s="41"/>
      <c r="GOX253" s="41"/>
      <c r="GOY253" s="41"/>
      <c r="GOZ253" s="41"/>
      <c r="GPA253" s="41"/>
      <c r="GPB253" s="41"/>
      <c r="GPC253" s="41"/>
      <c r="GPD253" s="41"/>
      <c r="GPE253" s="41"/>
      <c r="GPF253" s="41"/>
      <c r="GPG253" s="41"/>
      <c r="GPH253" s="41"/>
      <c r="GPI253" s="41"/>
      <c r="GPJ253" s="41"/>
      <c r="GPK253" s="41"/>
      <c r="GPL253" s="41"/>
      <c r="GPM253" s="41"/>
      <c r="GPN253" s="41"/>
      <c r="GPO253" s="41"/>
      <c r="GPP253" s="41"/>
      <c r="GPQ253" s="41"/>
      <c r="GPR253" s="41"/>
      <c r="GPS253" s="41"/>
      <c r="GXJ253" s="41"/>
      <c r="GXK253" s="41"/>
      <c r="GXL253" s="41"/>
      <c r="GXM253" s="41"/>
      <c r="GXY253" s="41"/>
      <c r="GXZ253" s="41"/>
      <c r="GYA253" s="41"/>
      <c r="GYB253" s="41"/>
      <c r="GYC253" s="41"/>
      <c r="GYD253" s="41"/>
      <c r="GYE253" s="41"/>
      <c r="GYF253" s="41"/>
      <c r="GYG253" s="41"/>
      <c r="GYH253" s="41"/>
      <c r="GYI253" s="41"/>
      <c r="GYJ253" s="41"/>
      <c r="GYK253" s="41"/>
      <c r="GYL253" s="41"/>
      <c r="GYM253" s="41"/>
      <c r="GYN253" s="41"/>
      <c r="GYO253" s="41"/>
      <c r="GYP253" s="41"/>
      <c r="GYQ253" s="41"/>
      <c r="GYR253" s="41"/>
      <c r="GYS253" s="41"/>
      <c r="GYT253" s="41"/>
      <c r="GYU253" s="41"/>
      <c r="GYV253" s="41"/>
      <c r="GYW253" s="41"/>
      <c r="GYX253" s="41"/>
      <c r="GYY253" s="41"/>
      <c r="GYZ253" s="41"/>
      <c r="GZA253" s="41"/>
      <c r="GZB253" s="41"/>
      <c r="GZC253" s="41"/>
      <c r="GZD253" s="41"/>
      <c r="GZE253" s="41"/>
      <c r="GZF253" s="41"/>
      <c r="GZG253" s="41"/>
      <c r="GZH253" s="41"/>
      <c r="GZI253" s="41"/>
      <c r="GZJ253" s="41"/>
      <c r="GZK253" s="41"/>
      <c r="GZL253" s="41"/>
      <c r="GZM253" s="41"/>
      <c r="GZN253" s="41"/>
      <c r="GZO253" s="41"/>
      <c r="HHF253" s="41"/>
      <c r="HHG253" s="41"/>
      <c r="HHH253" s="41"/>
      <c r="HHI253" s="41"/>
      <c r="HHU253" s="41"/>
      <c r="HHV253" s="41"/>
      <c r="HHW253" s="41"/>
      <c r="HHX253" s="41"/>
      <c r="HHY253" s="41"/>
      <c r="HHZ253" s="41"/>
      <c r="HIA253" s="41"/>
      <c r="HIB253" s="41"/>
      <c r="HIC253" s="41"/>
      <c r="HID253" s="41"/>
      <c r="HIE253" s="41"/>
      <c r="HIF253" s="41"/>
      <c r="HIG253" s="41"/>
      <c r="HIH253" s="41"/>
      <c r="HII253" s="41"/>
      <c r="HIJ253" s="41"/>
      <c r="HIK253" s="41"/>
      <c r="HIL253" s="41"/>
      <c r="HIM253" s="41"/>
      <c r="HIN253" s="41"/>
      <c r="HIO253" s="41"/>
      <c r="HIP253" s="41"/>
      <c r="HIQ253" s="41"/>
      <c r="HIR253" s="41"/>
      <c r="HIS253" s="41"/>
      <c r="HIT253" s="41"/>
      <c r="HIU253" s="41"/>
      <c r="HIV253" s="41"/>
      <c r="HIW253" s="41"/>
      <c r="HIX253" s="41"/>
      <c r="HIY253" s="41"/>
      <c r="HIZ253" s="41"/>
      <c r="HJA253" s="41"/>
      <c r="HJB253" s="41"/>
      <c r="HJC253" s="41"/>
      <c r="HJD253" s="41"/>
      <c r="HJE253" s="41"/>
      <c r="HJF253" s="41"/>
      <c r="HJG253" s="41"/>
      <c r="HJH253" s="41"/>
      <c r="HJI253" s="41"/>
      <c r="HJJ253" s="41"/>
      <c r="HJK253" s="41"/>
      <c r="HRB253" s="41"/>
      <c r="HRC253" s="41"/>
      <c r="HRD253" s="41"/>
      <c r="HRE253" s="41"/>
      <c r="HRQ253" s="41"/>
      <c r="HRR253" s="41"/>
      <c r="HRS253" s="41"/>
      <c r="HRT253" s="41"/>
      <c r="HRU253" s="41"/>
      <c r="HRV253" s="41"/>
      <c r="HRW253" s="41"/>
      <c r="HRX253" s="41"/>
      <c r="HRY253" s="41"/>
      <c r="HRZ253" s="41"/>
      <c r="HSA253" s="41"/>
      <c r="HSB253" s="41"/>
      <c r="HSC253" s="41"/>
      <c r="HSD253" s="41"/>
      <c r="HSE253" s="41"/>
      <c r="HSF253" s="41"/>
      <c r="HSG253" s="41"/>
      <c r="HSH253" s="41"/>
      <c r="HSI253" s="41"/>
      <c r="HSJ253" s="41"/>
      <c r="HSK253" s="41"/>
      <c r="HSL253" s="41"/>
      <c r="HSM253" s="41"/>
      <c r="HSN253" s="41"/>
      <c r="HSO253" s="41"/>
      <c r="HSP253" s="41"/>
      <c r="HSQ253" s="41"/>
      <c r="HSR253" s="41"/>
      <c r="HSS253" s="41"/>
      <c r="HST253" s="41"/>
      <c r="HSU253" s="41"/>
      <c r="HSV253" s="41"/>
      <c r="HSW253" s="41"/>
      <c r="HSX253" s="41"/>
      <c r="HSY253" s="41"/>
      <c r="HSZ253" s="41"/>
      <c r="HTA253" s="41"/>
      <c r="HTB253" s="41"/>
      <c r="HTC253" s="41"/>
      <c r="HTD253" s="41"/>
      <c r="HTE253" s="41"/>
      <c r="HTF253" s="41"/>
      <c r="HTG253" s="41"/>
      <c r="IAX253" s="41"/>
      <c r="IAY253" s="41"/>
      <c r="IAZ253" s="41"/>
      <c r="IBA253" s="41"/>
      <c r="IBM253" s="41"/>
      <c r="IBN253" s="41"/>
      <c r="IBO253" s="41"/>
      <c r="IBP253" s="41"/>
      <c r="IBQ253" s="41"/>
      <c r="IBR253" s="41"/>
      <c r="IBS253" s="41"/>
      <c r="IBT253" s="41"/>
      <c r="IBU253" s="41"/>
      <c r="IBV253" s="41"/>
      <c r="IBW253" s="41"/>
      <c r="IBX253" s="41"/>
      <c r="IBY253" s="41"/>
      <c r="IBZ253" s="41"/>
      <c r="ICA253" s="41"/>
      <c r="ICB253" s="41"/>
      <c r="ICC253" s="41"/>
      <c r="ICD253" s="41"/>
      <c r="ICE253" s="41"/>
      <c r="ICF253" s="41"/>
      <c r="ICG253" s="41"/>
      <c r="ICH253" s="41"/>
      <c r="ICI253" s="41"/>
      <c r="ICJ253" s="41"/>
      <c r="ICK253" s="41"/>
      <c r="ICL253" s="41"/>
      <c r="ICM253" s="41"/>
      <c r="ICN253" s="41"/>
      <c r="ICO253" s="41"/>
      <c r="ICP253" s="41"/>
      <c r="ICQ253" s="41"/>
      <c r="ICR253" s="41"/>
      <c r="ICS253" s="41"/>
      <c r="ICT253" s="41"/>
      <c r="ICU253" s="41"/>
      <c r="ICV253" s="41"/>
      <c r="ICW253" s="41"/>
      <c r="ICX253" s="41"/>
      <c r="ICY253" s="41"/>
      <c r="ICZ253" s="41"/>
      <c r="IDA253" s="41"/>
      <c r="IDB253" s="41"/>
      <c r="IDC253" s="41"/>
      <c r="IKT253" s="41"/>
      <c r="IKU253" s="41"/>
      <c r="IKV253" s="41"/>
      <c r="IKW253" s="41"/>
      <c r="ILI253" s="41"/>
      <c r="ILJ253" s="41"/>
      <c r="ILK253" s="41"/>
      <c r="ILL253" s="41"/>
      <c r="ILM253" s="41"/>
      <c r="ILN253" s="41"/>
      <c r="ILO253" s="41"/>
      <c r="ILP253" s="41"/>
      <c r="ILQ253" s="41"/>
      <c r="ILR253" s="41"/>
      <c r="ILS253" s="41"/>
      <c r="ILT253" s="41"/>
      <c r="ILU253" s="41"/>
      <c r="ILV253" s="41"/>
      <c r="ILW253" s="41"/>
      <c r="ILX253" s="41"/>
      <c r="ILY253" s="41"/>
      <c r="ILZ253" s="41"/>
      <c r="IMA253" s="41"/>
      <c r="IMB253" s="41"/>
      <c r="IMC253" s="41"/>
      <c r="IMD253" s="41"/>
      <c r="IME253" s="41"/>
      <c r="IMF253" s="41"/>
      <c r="IMG253" s="41"/>
      <c r="IMH253" s="41"/>
      <c r="IMI253" s="41"/>
      <c r="IMJ253" s="41"/>
      <c r="IMK253" s="41"/>
      <c r="IML253" s="41"/>
      <c r="IMM253" s="41"/>
      <c r="IMN253" s="41"/>
      <c r="IMO253" s="41"/>
      <c r="IMP253" s="41"/>
      <c r="IMQ253" s="41"/>
      <c r="IMR253" s="41"/>
      <c r="IMS253" s="41"/>
      <c r="IMT253" s="41"/>
      <c r="IMU253" s="41"/>
      <c r="IMV253" s="41"/>
      <c r="IMW253" s="41"/>
      <c r="IMX253" s="41"/>
      <c r="IMY253" s="41"/>
      <c r="IUP253" s="41"/>
      <c r="IUQ253" s="41"/>
      <c r="IUR253" s="41"/>
      <c r="IUS253" s="41"/>
      <c r="IVE253" s="41"/>
      <c r="IVF253" s="41"/>
      <c r="IVG253" s="41"/>
      <c r="IVH253" s="41"/>
      <c r="IVI253" s="41"/>
      <c r="IVJ253" s="41"/>
      <c r="IVK253" s="41"/>
      <c r="IVL253" s="41"/>
      <c r="IVM253" s="41"/>
      <c r="IVN253" s="41"/>
      <c r="IVO253" s="41"/>
      <c r="IVP253" s="41"/>
      <c r="IVQ253" s="41"/>
      <c r="IVR253" s="41"/>
      <c r="IVS253" s="41"/>
      <c r="IVT253" s="41"/>
      <c r="IVU253" s="41"/>
      <c r="IVV253" s="41"/>
      <c r="IVW253" s="41"/>
      <c r="IVX253" s="41"/>
      <c r="IVY253" s="41"/>
      <c r="IVZ253" s="41"/>
      <c r="IWA253" s="41"/>
      <c r="IWB253" s="41"/>
      <c r="IWC253" s="41"/>
      <c r="IWD253" s="41"/>
      <c r="IWE253" s="41"/>
      <c r="IWF253" s="41"/>
      <c r="IWG253" s="41"/>
      <c r="IWH253" s="41"/>
      <c r="IWI253" s="41"/>
      <c r="IWJ253" s="41"/>
      <c r="IWK253" s="41"/>
      <c r="IWL253" s="41"/>
      <c r="IWM253" s="41"/>
      <c r="IWN253" s="41"/>
      <c r="IWO253" s="41"/>
      <c r="IWP253" s="41"/>
      <c r="IWQ253" s="41"/>
      <c r="IWR253" s="41"/>
      <c r="IWS253" s="41"/>
      <c r="IWT253" s="41"/>
      <c r="IWU253" s="41"/>
      <c r="JEL253" s="41"/>
      <c r="JEM253" s="41"/>
      <c r="JEN253" s="41"/>
      <c r="JEO253" s="41"/>
      <c r="JFA253" s="41"/>
      <c r="JFB253" s="41"/>
      <c r="JFC253" s="41"/>
      <c r="JFD253" s="41"/>
      <c r="JFE253" s="41"/>
      <c r="JFF253" s="41"/>
      <c r="JFG253" s="41"/>
      <c r="JFH253" s="41"/>
      <c r="JFI253" s="41"/>
      <c r="JFJ253" s="41"/>
      <c r="JFK253" s="41"/>
      <c r="JFL253" s="41"/>
      <c r="JFM253" s="41"/>
      <c r="JFN253" s="41"/>
      <c r="JFO253" s="41"/>
      <c r="JFP253" s="41"/>
      <c r="JFQ253" s="41"/>
      <c r="JFR253" s="41"/>
      <c r="JFS253" s="41"/>
      <c r="JFT253" s="41"/>
      <c r="JFU253" s="41"/>
      <c r="JFV253" s="41"/>
      <c r="JFW253" s="41"/>
      <c r="JFX253" s="41"/>
      <c r="JFY253" s="41"/>
      <c r="JFZ253" s="41"/>
      <c r="JGA253" s="41"/>
      <c r="JGB253" s="41"/>
      <c r="JGC253" s="41"/>
      <c r="JGD253" s="41"/>
      <c r="JGE253" s="41"/>
      <c r="JGF253" s="41"/>
      <c r="JGG253" s="41"/>
      <c r="JGH253" s="41"/>
      <c r="JGI253" s="41"/>
      <c r="JGJ253" s="41"/>
      <c r="JGK253" s="41"/>
      <c r="JGL253" s="41"/>
      <c r="JGM253" s="41"/>
      <c r="JGN253" s="41"/>
      <c r="JGO253" s="41"/>
      <c r="JGP253" s="41"/>
      <c r="JGQ253" s="41"/>
      <c r="JOH253" s="41"/>
      <c r="JOI253" s="41"/>
      <c r="JOJ253" s="41"/>
      <c r="JOK253" s="41"/>
      <c r="JOW253" s="41"/>
      <c r="JOX253" s="41"/>
      <c r="JOY253" s="41"/>
      <c r="JOZ253" s="41"/>
      <c r="JPA253" s="41"/>
      <c r="JPB253" s="41"/>
      <c r="JPC253" s="41"/>
      <c r="JPD253" s="41"/>
      <c r="JPE253" s="41"/>
      <c r="JPF253" s="41"/>
      <c r="JPG253" s="41"/>
      <c r="JPH253" s="41"/>
      <c r="JPI253" s="41"/>
      <c r="JPJ253" s="41"/>
      <c r="JPK253" s="41"/>
      <c r="JPL253" s="41"/>
      <c r="JPM253" s="41"/>
      <c r="JPN253" s="41"/>
      <c r="JPO253" s="41"/>
      <c r="JPP253" s="41"/>
      <c r="JPQ253" s="41"/>
      <c r="JPR253" s="41"/>
      <c r="JPS253" s="41"/>
      <c r="JPT253" s="41"/>
      <c r="JPU253" s="41"/>
      <c r="JPV253" s="41"/>
      <c r="JPW253" s="41"/>
      <c r="JPX253" s="41"/>
      <c r="JPY253" s="41"/>
      <c r="JPZ253" s="41"/>
      <c r="JQA253" s="41"/>
      <c r="JQB253" s="41"/>
      <c r="JQC253" s="41"/>
      <c r="JQD253" s="41"/>
      <c r="JQE253" s="41"/>
      <c r="JQF253" s="41"/>
      <c r="JQG253" s="41"/>
      <c r="JQH253" s="41"/>
      <c r="JQI253" s="41"/>
      <c r="JQJ253" s="41"/>
      <c r="JQK253" s="41"/>
      <c r="JQL253" s="41"/>
      <c r="JQM253" s="41"/>
      <c r="JYD253" s="41"/>
      <c r="JYE253" s="41"/>
      <c r="JYF253" s="41"/>
      <c r="JYG253" s="41"/>
      <c r="JYS253" s="41"/>
      <c r="JYT253" s="41"/>
      <c r="JYU253" s="41"/>
      <c r="JYV253" s="41"/>
      <c r="JYW253" s="41"/>
      <c r="JYX253" s="41"/>
      <c r="JYY253" s="41"/>
      <c r="JYZ253" s="41"/>
      <c r="JZA253" s="41"/>
      <c r="JZB253" s="41"/>
      <c r="JZC253" s="41"/>
      <c r="JZD253" s="41"/>
      <c r="JZE253" s="41"/>
      <c r="JZF253" s="41"/>
      <c r="JZG253" s="41"/>
      <c r="JZH253" s="41"/>
      <c r="JZI253" s="41"/>
      <c r="JZJ253" s="41"/>
      <c r="JZK253" s="41"/>
      <c r="JZL253" s="41"/>
      <c r="JZM253" s="41"/>
      <c r="JZN253" s="41"/>
      <c r="JZO253" s="41"/>
      <c r="JZP253" s="41"/>
      <c r="JZQ253" s="41"/>
      <c r="JZR253" s="41"/>
      <c r="JZS253" s="41"/>
      <c r="JZT253" s="41"/>
      <c r="JZU253" s="41"/>
      <c r="JZV253" s="41"/>
      <c r="JZW253" s="41"/>
      <c r="JZX253" s="41"/>
      <c r="JZY253" s="41"/>
      <c r="JZZ253" s="41"/>
      <c r="KAA253" s="41"/>
      <c r="KAB253" s="41"/>
      <c r="KAC253" s="41"/>
      <c r="KAD253" s="41"/>
      <c r="KAE253" s="41"/>
      <c r="KAF253" s="41"/>
      <c r="KAG253" s="41"/>
      <c r="KAH253" s="41"/>
      <c r="KAI253" s="41"/>
      <c r="KHZ253" s="41"/>
      <c r="KIA253" s="41"/>
      <c r="KIB253" s="41"/>
      <c r="KIC253" s="41"/>
      <c r="KIO253" s="41"/>
      <c r="KIP253" s="41"/>
      <c r="KIQ253" s="41"/>
      <c r="KIR253" s="41"/>
      <c r="KIS253" s="41"/>
      <c r="KIT253" s="41"/>
      <c r="KIU253" s="41"/>
      <c r="KIV253" s="41"/>
      <c r="KIW253" s="41"/>
      <c r="KIX253" s="41"/>
      <c r="KIY253" s="41"/>
      <c r="KIZ253" s="41"/>
      <c r="KJA253" s="41"/>
      <c r="KJB253" s="41"/>
      <c r="KJC253" s="41"/>
      <c r="KJD253" s="41"/>
      <c r="KJE253" s="41"/>
      <c r="KJF253" s="41"/>
      <c r="KJG253" s="41"/>
      <c r="KJH253" s="41"/>
      <c r="KJI253" s="41"/>
      <c r="KJJ253" s="41"/>
      <c r="KJK253" s="41"/>
      <c r="KJL253" s="41"/>
      <c r="KJM253" s="41"/>
      <c r="KJN253" s="41"/>
      <c r="KJO253" s="41"/>
      <c r="KJP253" s="41"/>
      <c r="KJQ253" s="41"/>
      <c r="KJR253" s="41"/>
      <c r="KJS253" s="41"/>
      <c r="KJT253" s="41"/>
      <c r="KJU253" s="41"/>
      <c r="KJV253" s="41"/>
      <c r="KJW253" s="41"/>
      <c r="KJX253" s="41"/>
      <c r="KJY253" s="41"/>
      <c r="KJZ253" s="41"/>
      <c r="KKA253" s="41"/>
      <c r="KKB253" s="41"/>
      <c r="KKC253" s="41"/>
      <c r="KKD253" s="41"/>
      <c r="KKE253" s="41"/>
      <c r="KRV253" s="41"/>
      <c r="KRW253" s="41"/>
      <c r="KRX253" s="41"/>
      <c r="KRY253" s="41"/>
      <c r="KSK253" s="41"/>
      <c r="KSL253" s="41"/>
      <c r="KSM253" s="41"/>
      <c r="KSN253" s="41"/>
      <c r="KSO253" s="41"/>
      <c r="KSP253" s="41"/>
      <c r="KSQ253" s="41"/>
      <c r="KSR253" s="41"/>
      <c r="KSS253" s="41"/>
      <c r="KST253" s="41"/>
      <c r="KSU253" s="41"/>
      <c r="KSV253" s="41"/>
      <c r="KSW253" s="41"/>
      <c r="KSX253" s="41"/>
      <c r="KSY253" s="41"/>
      <c r="KSZ253" s="41"/>
      <c r="KTA253" s="41"/>
      <c r="KTB253" s="41"/>
      <c r="KTC253" s="41"/>
      <c r="KTD253" s="41"/>
      <c r="KTE253" s="41"/>
      <c r="KTF253" s="41"/>
      <c r="KTG253" s="41"/>
      <c r="KTH253" s="41"/>
      <c r="KTI253" s="41"/>
      <c r="KTJ253" s="41"/>
      <c r="KTK253" s="41"/>
      <c r="KTL253" s="41"/>
      <c r="KTM253" s="41"/>
      <c r="KTN253" s="41"/>
      <c r="KTO253" s="41"/>
      <c r="KTP253" s="41"/>
      <c r="KTQ253" s="41"/>
      <c r="KTR253" s="41"/>
      <c r="KTS253" s="41"/>
      <c r="KTT253" s="41"/>
      <c r="KTU253" s="41"/>
      <c r="KTV253" s="41"/>
      <c r="KTW253" s="41"/>
      <c r="KTX253" s="41"/>
      <c r="KTY253" s="41"/>
      <c r="KTZ253" s="41"/>
      <c r="KUA253" s="41"/>
      <c r="LBR253" s="41"/>
      <c r="LBS253" s="41"/>
      <c r="LBT253" s="41"/>
      <c r="LBU253" s="41"/>
      <c r="LCG253" s="41"/>
      <c r="LCH253" s="41"/>
      <c r="LCI253" s="41"/>
      <c r="LCJ253" s="41"/>
      <c r="LCK253" s="41"/>
      <c r="LCL253" s="41"/>
      <c r="LCM253" s="41"/>
      <c r="LCN253" s="41"/>
      <c r="LCO253" s="41"/>
      <c r="LCP253" s="41"/>
      <c r="LCQ253" s="41"/>
      <c r="LCR253" s="41"/>
      <c r="LCS253" s="41"/>
      <c r="LCT253" s="41"/>
      <c r="LCU253" s="41"/>
      <c r="LCV253" s="41"/>
      <c r="LCW253" s="41"/>
      <c r="LCX253" s="41"/>
      <c r="LCY253" s="41"/>
      <c r="LCZ253" s="41"/>
      <c r="LDA253" s="41"/>
      <c r="LDB253" s="41"/>
      <c r="LDC253" s="41"/>
      <c r="LDD253" s="41"/>
      <c r="LDE253" s="41"/>
      <c r="LDF253" s="41"/>
      <c r="LDG253" s="41"/>
      <c r="LDH253" s="41"/>
      <c r="LDI253" s="41"/>
      <c r="LDJ253" s="41"/>
      <c r="LDK253" s="41"/>
      <c r="LDL253" s="41"/>
      <c r="LDM253" s="41"/>
      <c r="LDN253" s="41"/>
      <c r="LDO253" s="41"/>
      <c r="LDP253" s="41"/>
      <c r="LDQ253" s="41"/>
      <c r="LDR253" s="41"/>
      <c r="LDS253" s="41"/>
      <c r="LDT253" s="41"/>
      <c r="LDU253" s="41"/>
      <c r="LDV253" s="41"/>
      <c r="LDW253" s="41"/>
      <c r="LLN253" s="41"/>
      <c r="LLO253" s="41"/>
      <c r="LLP253" s="41"/>
      <c r="LLQ253" s="41"/>
      <c r="LMC253" s="41"/>
      <c r="LMD253" s="41"/>
      <c r="LME253" s="41"/>
      <c r="LMF253" s="41"/>
      <c r="LMG253" s="41"/>
      <c r="LMH253" s="41"/>
      <c r="LMI253" s="41"/>
      <c r="LMJ253" s="41"/>
      <c r="LMK253" s="41"/>
      <c r="LML253" s="41"/>
      <c r="LMM253" s="41"/>
      <c r="LMN253" s="41"/>
      <c r="LMO253" s="41"/>
      <c r="LMP253" s="41"/>
      <c r="LMQ253" s="41"/>
      <c r="LMR253" s="41"/>
      <c r="LMS253" s="41"/>
      <c r="LMT253" s="41"/>
      <c r="LMU253" s="41"/>
      <c r="LMV253" s="41"/>
      <c r="LMW253" s="41"/>
      <c r="LMX253" s="41"/>
      <c r="LMY253" s="41"/>
      <c r="LMZ253" s="41"/>
      <c r="LNA253" s="41"/>
      <c r="LNB253" s="41"/>
      <c r="LNC253" s="41"/>
      <c r="LND253" s="41"/>
      <c r="LNE253" s="41"/>
      <c r="LNF253" s="41"/>
      <c r="LNG253" s="41"/>
      <c r="LNH253" s="41"/>
      <c r="LNI253" s="41"/>
      <c r="LNJ253" s="41"/>
      <c r="LNK253" s="41"/>
      <c r="LNL253" s="41"/>
      <c r="LNM253" s="41"/>
      <c r="LNN253" s="41"/>
      <c r="LNO253" s="41"/>
      <c r="LNP253" s="41"/>
      <c r="LNQ253" s="41"/>
      <c r="LNR253" s="41"/>
      <c r="LNS253" s="41"/>
      <c r="LVJ253" s="41"/>
      <c r="LVK253" s="41"/>
      <c r="LVL253" s="41"/>
      <c r="LVM253" s="41"/>
      <c r="LVY253" s="41"/>
      <c r="LVZ253" s="41"/>
      <c r="LWA253" s="41"/>
      <c r="LWB253" s="41"/>
      <c r="LWC253" s="41"/>
      <c r="LWD253" s="41"/>
      <c r="LWE253" s="41"/>
      <c r="LWF253" s="41"/>
      <c r="LWG253" s="41"/>
      <c r="LWH253" s="41"/>
      <c r="LWI253" s="41"/>
      <c r="LWJ253" s="41"/>
      <c r="LWK253" s="41"/>
      <c r="LWL253" s="41"/>
      <c r="LWM253" s="41"/>
      <c r="LWN253" s="41"/>
      <c r="LWO253" s="41"/>
      <c r="LWP253" s="41"/>
      <c r="LWQ253" s="41"/>
      <c r="LWR253" s="41"/>
      <c r="LWS253" s="41"/>
      <c r="LWT253" s="41"/>
      <c r="LWU253" s="41"/>
      <c r="LWV253" s="41"/>
      <c r="LWW253" s="41"/>
      <c r="LWX253" s="41"/>
      <c r="LWY253" s="41"/>
      <c r="LWZ253" s="41"/>
      <c r="LXA253" s="41"/>
      <c r="LXB253" s="41"/>
      <c r="LXC253" s="41"/>
      <c r="LXD253" s="41"/>
      <c r="LXE253" s="41"/>
      <c r="LXF253" s="41"/>
      <c r="LXG253" s="41"/>
      <c r="LXH253" s="41"/>
      <c r="LXI253" s="41"/>
      <c r="LXJ253" s="41"/>
      <c r="LXK253" s="41"/>
      <c r="LXL253" s="41"/>
      <c r="LXM253" s="41"/>
      <c r="LXN253" s="41"/>
      <c r="LXO253" s="41"/>
      <c r="MFF253" s="41"/>
      <c r="MFG253" s="41"/>
      <c r="MFH253" s="41"/>
      <c r="MFI253" s="41"/>
      <c r="MFU253" s="41"/>
      <c r="MFV253" s="41"/>
      <c r="MFW253" s="41"/>
      <c r="MFX253" s="41"/>
      <c r="MFY253" s="41"/>
      <c r="MFZ253" s="41"/>
      <c r="MGA253" s="41"/>
      <c r="MGB253" s="41"/>
      <c r="MGC253" s="41"/>
      <c r="MGD253" s="41"/>
      <c r="MGE253" s="41"/>
      <c r="MGF253" s="41"/>
      <c r="MGG253" s="41"/>
      <c r="MGH253" s="41"/>
      <c r="MGI253" s="41"/>
      <c r="MGJ253" s="41"/>
      <c r="MGK253" s="41"/>
      <c r="MGL253" s="41"/>
      <c r="MGM253" s="41"/>
      <c r="MGN253" s="41"/>
      <c r="MGO253" s="41"/>
      <c r="MGP253" s="41"/>
      <c r="MGQ253" s="41"/>
      <c r="MGR253" s="41"/>
      <c r="MGS253" s="41"/>
      <c r="MGT253" s="41"/>
      <c r="MGU253" s="41"/>
      <c r="MGV253" s="41"/>
      <c r="MGW253" s="41"/>
      <c r="MGX253" s="41"/>
      <c r="MGY253" s="41"/>
      <c r="MGZ253" s="41"/>
      <c r="MHA253" s="41"/>
      <c r="MHB253" s="41"/>
      <c r="MHC253" s="41"/>
      <c r="MHD253" s="41"/>
      <c r="MHE253" s="41"/>
      <c r="MHF253" s="41"/>
      <c r="MHG253" s="41"/>
      <c r="MHH253" s="41"/>
      <c r="MHI253" s="41"/>
      <c r="MHJ253" s="41"/>
      <c r="MHK253" s="41"/>
      <c r="MPB253" s="41"/>
      <c r="MPC253" s="41"/>
      <c r="MPD253" s="41"/>
      <c r="MPE253" s="41"/>
      <c r="MPQ253" s="41"/>
      <c r="MPR253" s="41"/>
      <c r="MPS253" s="41"/>
      <c r="MPT253" s="41"/>
      <c r="MPU253" s="41"/>
      <c r="MPV253" s="41"/>
      <c r="MPW253" s="41"/>
      <c r="MPX253" s="41"/>
      <c r="MPY253" s="41"/>
      <c r="MPZ253" s="41"/>
      <c r="MQA253" s="41"/>
      <c r="MQB253" s="41"/>
      <c r="MQC253" s="41"/>
      <c r="MQD253" s="41"/>
      <c r="MQE253" s="41"/>
      <c r="MQF253" s="41"/>
      <c r="MQG253" s="41"/>
      <c r="MQH253" s="41"/>
      <c r="MQI253" s="41"/>
      <c r="MQJ253" s="41"/>
      <c r="MQK253" s="41"/>
      <c r="MQL253" s="41"/>
      <c r="MQM253" s="41"/>
      <c r="MQN253" s="41"/>
      <c r="MQO253" s="41"/>
      <c r="MQP253" s="41"/>
      <c r="MQQ253" s="41"/>
      <c r="MQR253" s="41"/>
      <c r="MQS253" s="41"/>
      <c r="MQT253" s="41"/>
      <c r="MQU253" s="41"/>
      <c r="MQV253" s="41"/>
      <c r="MQW253" s="41"/>
      <c r="MQX253" s="41"/>
      <c r="MQY253" s="41"/>
      <c r="MQZ253" s="41"/>
      <c r="MRA253" s="41"/>
      <c r="MRB253" s="41"/>
      <c r="MRC253" s="41"/>
      <c r="MRD253" s="41"/>
      <c r="MRE253" s="41"/>
      <c r="MRF253" s="41"/>
      <c r="MRG253" s="41"/>
      <c r="MYX253" s="41"/>
      <c r="MYY253" s="41"/>
      <c r="MYZ253" s="41"/>
      <c r="MZA253" s="41"/>
      <c r="MZM253" s="41"/>
      <c r="MZN253" s="41"/>
      <c r="MZO253" s="41"/>
      <c r="MZP253" s="41"/>
      <c r="MZQ253" s="41"/>
      <c r="MZR253" s="41"/>
      <c r="MZS253" s="41"/>
      <c r="MZT253" s="41"/>
      <c r="MZU253" s="41"/>
      <c r="MZV253" s="41"/>
      <c r="MZW253" s="41"/>
      <c r="MZX253" s="41"/>
      <c r="MZY253" s="41"/>
      <c r="MZZ253" s="41"/>
      <c r="NAA253" s="41"/>
      <c r="NAB253" s="41"/>
      <c r="NAC253" s="41"/>
      <c r="NAD253" s="41"/>
      <c r="NAE253" s="41"/>
      <c r="NAF253" s="41"/>
      <c r="NAG253" s="41"/>
      <c r="NAH253" s="41"/>
      <c r="NAI253" s="41"/>
      <c r="NAJ253" s="41"/>
      <c r="NAK253" s="41"/>
      <c r="NAL253" s="41"/>
      <c r="NAM253" s="41"/>
      <c r="NAN253" s="41"/>
      <c r="NAO253" s="41"/>
      <c r="NAP253" s="41"/>
      <c r="NAQ253" s="41"/>
      <c r="NAR253" s="41"/>
      <c r="NAS253" s="41"/>
      <c r="NAT253" s="41"/>
      <c r="NAU253" s="41"/>
      <c r="NAV253" s="41"/>
      <c r="NAW253" s="41"/>
      <c r="NAX253" s="41"/>
      <c r="NAY253" s="41"/>
      <c r="NAZ253" s="41"/>
      <c r="NBA253" s="41"/>
      <c r="NBB253" s="41"/>
      <c r="NBC253" s="41"/>
      <c r="NIT253" s="41"/>
      <c r="NIU253" s="41"/>
      <c r="NIV253" s="41"/>
      <c r="NIW253" s="41"/>
      <c r="NJI253" s="41"/>
      <c r="NJJ253" s="41"/>
      <c r="NJK253" s="41"/>
      <c r="NJL253" s="41"/>
      <c r="NJM253" s="41"/>
      <c r="NJN253" s="41"/>
      <c r="NJO253" s="41"/>
      <c r="NJP253" s="41"/>
      <c r="NJQ253" s="41"/>
      <c r="NJR253" s="41"/>
      <c r="NJS253" s="41"/>
      <c r="NJT253" s="41"/>
      <c r="NJU253" s="41"/>
      <c r="NJV253" s="41"/>
      <c r="NJW253" s="41"/>
      <c r="NJX253" s="41"/>
      <c r="NJY253" s="41"/>
      <c r="NJZ253" s="41"/>
      <c r="NKA253" s="41"/>
      <c r="NKB253" s="41"/>
      <c r="NKC253" s="41"/>
      <c r="NKD253" s="41"/>
      <c r="NKE253" s="41"/>
      <c r="NKF253" s="41"/>
      <c r="NKG253" s="41"/>
      <c r="NKH253" s="41"/>
      <c r="NKI253" s="41"/>
      <c r="NKJ253" s="41"/>
      <c r="NKK253" s="41"/>
      <c r="NKL253" s="41"/>
      <c r="NKM253" s="41"/>
      <c r="NKN253" s="41"/>
      <c r="NKO253" s="41"/>
      <c r="NKP253" s="41"/>
      <c r="NKQ253" s="41"/>
      <c r="NKR253" s="41"/>
      <c r="NKS253" s="41"/>
      <c r="NKT253" s="41"/>
      <c r="NKU253" s="41"/>
      <c r="NKV253" s="41"/>
      <c r="NKW253" s="41"/>
      <c r="NKX253" s="41"/>
      <c r="NKY253" s="41"/>
      <c r="NSP253" s="41"/>
      <c r="NSQ253" s="41"/>
      <c r="NSR253" s="41"/>
      <c r="NSS253" s="41"/>
      <c r="NTE253" s="41"/>
      <c r="NTF253" s="41"/>
      <c r="NTG253" s="41"/>
      <c r="NTH253" s="41"/>
      <c r="NTI253" s="41"/>
      <c r="NTJ253" s="41"/>
      <c r="NTK253" s="41"/>
      <c r="NTL253" s="41"/>
      <c r="NTM253" s="41"/>
      <c r="NTN253" s="41"/>
      <c r="NTO253" s="41"/>
      <c r="NTP253" s="41"/>
      <c r="NTQ253" s="41"/>
      <c r="NTR253" s="41"/>
      <c r="NTS253" s="41"/>
      <c r="NTT253" s="41"/>
      <c r="NTU253" s="41"/>
      <c r="NTV253" s="41"/>
      <c r="NTW253" s="41"/>
      <c r="NTX253" s="41"/>
      <c r="NTY253" s="41"/>
      <c r="NTZ253" s="41"/>
      <c r="NUA253" s="41"/>
      <c r="NUB253" s="41"/>
      <c r="NUC253" s="41"/>
      <c r="NUD253" s="41"/>
      <c r="NUE253" s="41"/>
      <c r="NUF253" s="41"/>
      <c r="NUG253" s="41"/>
      <c r="NUH253" s="41"/>
      <c r="NUI253" s="41"/>
      <c r="NUJ253" s="41"/>
      <c r="NUK253" s="41"/>
      <c r="NUL253" s="41"/>
      <c r="NUM253" s="41"/>
      <c r="NUN253" s="41"/>
      <c r="NUO253" s="41"/>
      <c r="NUP253" s="41"/>
      <c r="NUQ253" s="41"/>
      <c r="NUR253" s="41"/>
      <c r="NUS253" s="41"/>
      <c r="NUT253" s="41"/>
      <c r="NUU253" s="41"/>
      <c r="OCL253" s="41"/>
      <c r="OCM253" s="41"/>
      <c r="OCN253" s="41"/>
      <c r="OCO253" s="41"/>
      <c r="ODA253" s="41"/>
      <c r="ODB253" s="41"/>
      <c r="ODC253" s="41"/>
      <c r="ODD253" s="41"/>
      <c r="ODE253" s="41"/>
      <c r="ODF253" s="41"/>
      <c r="ODG253" s="41"/>
      <c r="ODH253" s="41"/>
      <c r="ODI253" s="41"/>
      <c r="ODJ253" s="41"/>
      <c r="ODK253" s="41"/>
      <c r="ODL253" s="41"/>
      <c r="ODM253" s="41"/>
      <c r="ODN253" s="41"/>
      <c r="ODO253" s="41"/>
      <c r="ODP253" s="41"/>
      <c r="ODQ253" s="41"/>
      <c r="ODR253" s="41"/>
      <c r="ODS253" s="41"/>
      <c r="ODT253" s="41"/>
      <c r="ODU253" s="41"/>
      <c r="ODV253" s="41"/>
      <c r="ODW253" s="41"/>
      <c r="ODX253" s="41"/>
      <c r="ODY253" s="41"/>
      <c r="ODZ253" s="41"/>
      <c r="OEA253" s="41"/>
      <c r="OEB253" s="41"/>
      <c r="OEC253" s="41"/>
      <c r="OED253" s="41"/>
      <c r="OEE253" s="41"/>
      <c r="OEF253" s="41"/>
      <c r="OEG253" s="41"/>
      <c r="OEH253" s="41"/>
      <c r="OEI253" s="41"/>
      <c r="OEJ253" s="41"/>
      <c r="OEK253" s="41"/>
      <c r="OEL253" s="41"/>
      <c r="OEM253" s="41"/>
      <c r="OEN253" s="41"/>
      <c r="OEO253" s="41"/>
      <c r="OEP253" s="41"/>
      <c r="OEQ253" s="41"/>
      <c r="OMH253" s="41"/>
      <c r="OMI253" s="41"/>
      <c r="OMJ253" s="41"/>
      <c r="OMK253" s="41"/>
      <c r="OMW253" s="41"/>
      <c r="OMX253" s="41"/>
      <c r="OMY253" s="41"/>
      <c r="OMZ253" s="41"/>
      <c r="ONA253" s="41"/>
      <c r="ONB253" s="41"/>
      <c r="ONC253" s="41"/>
      <c r="OND253" s="41"/>
      <c r="ONE253" s="41"/>
      <c r="ONF253" s="41"/>
      <c r="ONG253" s="41"/>
      <c r="ONH253" s="41"/>
      <c r="ONI253" s="41"/>
      <c r="ONJ253" s="41"/>
      <c r="ONK253" s="41"/>
      <c r="ONL253" s="41"/>
      <c r="ONM253" s="41"/>
      <c r="ONN253" s="41"/>
      <c r="ONO253" s="41"/>
      <c r="ONP253" s="41"/>
      <c r="ONQ253" s="41"/>
      <c r="ONR253" s="41"/>
      <c r="ONS253" s="41"/>
      <c r="ONT253" s="41"/>
      <c r="ONU253" s="41"/>
      <c r="ONV253" s="41"/>
      <c r="ONW253" s="41"/>
      <c r="ONX253" s="41"/>
      <c r="ONY253" s="41"/>
      <c r="ONZ253" s="41"/>
      <c r="OOA253" s="41"/>
      <c r="OOB253" s="41"/>
      <c r="OOC253" s="41"/>
      <c r="OOD253" s="41"/>
      <c r="OOE253" s="41"/>
      <c r="OOF253" s="41"/>
      <c r="OOG253" s="41"/>
      <c r="OOH253" s="41"/>
      <c r="OOI253" s="41"/>
      <c r="OOJ253" s="41"/>
      <c r="OOK253" s="41"/>
      <c r="OOL253" s="41"/>
      <c r="OOM253" s="41"/>
      <c r="OWD253" s="41"/>
      <c r="OWE253" s="41"/>
      <c r="OWF253" s="41"/>
      <c r="OWG253" s="41"/>
      <c r="OWS253" s="41"/>
      <c r="OWT253" s="41"/>
      <c r="OWU253" s="41"/>
      <c r="OWV253" s="41"/>
      <c r="OWW253" s="41"/>
      <c r="OWX253" s="41"/>
      <c r="OWY253" s="41"/>
      <c r="OWZ253" s="41"/>
      <c r="OXA253" s="41"/>
      <c r="OXB253" s="41"/>
      <c r="OXC253" s="41"/>
      <c r="OXD253" s="41"/>
      <c r="OXE253" s="41"/>
      <c r="OXF253" s="41"/>
      <c r="OXG253" s="41"/>
      <c r="OXH253" s="41"/>
      <c r="OXI253" s="41"/>
      <c r="OXJ253" s="41"/>
      <c r="OXK253" s="41"/>
      <c r="OXL253" s="41"/>
      <c r="OXM253" s="41"/>
      <c r="OXN253" s="41"/>
      <c r="OXO253" s="41"/>
      <c r="OXP253" s="41"/>
      <c r="OXQ253" s="41"/>
      <c r="OXR253" s="41"/>
      <c r="OXS253" s="41"/>
      <c r="OXT253" s="41"/>
      <c r="OXU253" s="41"/>
      <c r="OXV253" s="41"/>
      <c r="OXW253" s="41"/>
      <c r="OXX253" s="41"/>
      <c r="OXY253" s="41"/>
      <c r="OXZ253" s="41"/>
      <c r="OYA253" s="41"/>
      <c r="OYB253" s="41"/>
      <c r="OYC253" s="41"/>
      <c r="OYD253" s="41"/>
      <c r="OYE253" s="41"/>
      <c r="OYF253" s="41"/>
      <c r="OYG253" s="41"/>
      <c r="OYH253" s="41"/>
      <c r="OYI253" s="41"/>
      <c r="PFZ253" s="41"/>
      <c r="PGA253" s="41"/>
      <c r="PGB253" s="41"/>
      <c r="PGC253" s="41"/>
      <c r="PGO253" s="41"/>
      <c r="PGP253" s="41"/>
      <c r="PGQ253" s="41"/>
      <c r="PGR253" s="41"/>
      <c r="PGS253" s="41"/>
      <c r="PGT253" s="41"/>
      <c r="PGU253" s="41"/>
      <c r="PGV253" s="41"/>
      <c r="PGW253" s="41"/>
      <c r="PGX253" s="41"/>
      <c r="PGY253" s="41"/>
      <c r="PGZ253" s="41"/>
      <c r="PHA253" s="41"/>
      <c r="PHB253" s="41"/>
      <c r="PHC253" s="41"/>
      <c r="PHD253" s="41"/>
      <c r="PHE253" s="41"/>
      <c r="PHF253" s="41"/>
      <c r="PHG253" s="41"/>
      <c r="PHH253" s="41"/>
      <c r="PHI253" s="41"/>
      <c r="PHJ253" s="41"/>
      <c r="PHK253" s="41"/>
      <c r="PHL253" s="41"/>
      <c r="PHM253" s="41"/>
      <c r="PHN253" s="41"/>
      <c r="PHO253" s="41"/>
      <c r="PHP253" s="41"/>
      <c r="PHQ253" s="41"/>
      <c r="PHR253" s="41"/>
      <c r="PHS253" s="41"/>
      <c r="PHT253" s="41"/>
      <c r="PHU253" s="41"/>
      <c r="PHV253" s="41"/>
      <c r="PHW253" s="41"/>
      <c r="PHX253" s="41"/>
      <c r="PHY253" s="41"/>
      <c r="PHZ253" s="41"/>
      <c r="PIA253" s="41"/>
      <c r="PIB253" s="41"/>
      <c r="PIC253" s="41"/>
      <c r="PID253" s="41"/>
      <c r="PIE253" s="41"/>
      <c r="PPV253" s="41"/>
      <c r="PPW253" s="41"/>
      <c r="PPX253" s="41"/>
      <c r="PPY253" s="41"/>
      <c r="PQK253" s="41"/>
      <c r="PQL253" s="41"/>
      <c r="PQM253" s="41"/>
      <c r="PQN253" s="41"/>
      <c r="PQO253" s="41"/>
      <c r="PQP253" s="41"/>
      <c r="PQQ253" s="41"/>
      <c r="PQR253" s="41"/>
      <c r="PQS253" s="41"/>
      <c r="PQT253" s="41"/>
      <c r="PQU253" s="41"/>
      <c r="PQV253" s="41"/>
      <c r="PQW253" s="41"/>
      <c r="PQX253" s="41"/>
      <c r="PQY253" s="41"/>
      <c r="PQZ253" s="41"/>
      <c r="PRA253" s="41"/>
      <c r="PRB253" s="41"/>
      <c r="PRC253" s="41"/>
      <c r="PRD253" s="41"/>
      <c r="PRE253" s="41"/>
      <c r="PRF253" s="41"/>
      <c r="PRG253" s="41"/>
      <c r="PRH253" s="41"/>
      <c r="PRI253" s="41"/>
      <c r="PRJ253" s="41"/>
      <c r="PRK253" s="41"/>
      <c r="PRL253" s="41"/>
      <c r="PRM253" s="41"/>
      <c r="PRN253" s="41"/>
      <c r="PRO253" s="41"/>
      <c r="PRP253" s="41"/>
      <c r="PRQ253" s="41"/>
      <c r="PRR253" s="41"/>
      <c r="PRS253" s="41"/>
      <c r="PRT253" s="41"/>
      <c r="PRU253" s="41"/>
      <c r="PRV253" s="41"/>
      <c r="PRW253" s="41"/>
      <c r="PRX253" s="41"/>
      <c r="PRY253" s="41"/>
      <c r="PRZ253" s="41"/>
      <c r="PSA253" s="41"/>
      <c r="PZR253" s="41"/>
      <c r="PZS253" s="41"/>
      <c r="PZT253" s="41"/>
      <c r="PZU253" s="41"/>
      <c r="QAG253" s="41"/>
      <c r="QAH253" s="41"/>
      <c r="QAI253" s="41"/>
      <c r="QAJ253" s="41"/>
      <c r="QAK253" s="41"/>
      <c r="QAL253" s="41"/>
      <c r="QAM253" s="41"/>
      <c r="QAN253" s="41"/>
      <c r="QAO253" s="41"/>
      <c r="QAP253" s="41"/>
      <c r="QAQ253" s="41"/>
      <c r="QAR253" s="41"/>
      <c r="QAS253" s="41"/>
      <c r="QAT253" s="41"/>
      <c r="QAU253" s="41"/>
      <c r="QAV253" s="41"/>
      <c r="QAW253" s="41"/>
      <c r="QAX253" s="41"/>
      <c r="QAY253" s="41"/>
      <c r="QAZ253" s="41"/>
      <c r="QBA253" s="41"/>
      <c r="QBB253" s="41"/>
      <c r="QBC253" s="41"/>
      <c r="QBD253" s="41"/>
      <c r="QBE253" s="41"/>
      <c r="QBF253" s="41"/>
      <c r="QBG253" s="41"/>
      <c r="QBH253" s="41"/>
      <c r="QBI253" s="41"/>
      <c r="QBJ253" s="41"/>
      <c r="QBK253" s="41"/>
      <c r="QBL253" s="41"/>
      <c r="QBM253" s="41"/>
      <c r="QBN253" s="41"/>
      <c r="QBO253" s="41"/>
      <c r="QBP253" s="41"/>
      <c r="QBQ253" s="41"/>
      <c r="QBR253" s="41"/>
      <c r="QBS253" s="41"/>
      <c r="QBT253" s="41"/>
      <c r="QBU253" s="41"/>
      <c r="QBV253" s="41"/>
      <c r="QBW253" s="41"/>
      <c r="QJN253" s="41"/>
      <c r="QJO253" s="41"/>
      <c r="QJP253" s="41"/>
      <c r="QJQ253" s="41"/>
      <c r="QKC253" s="41"/>
      <c r="QKD253" s="41"/>
      <c r="QKE253" s="41"/>
      <c r="QKF253" s="41"/>
      <c r="QKG253" s="41"/>
      <c r="QKH253" s="41"/>
      <c r="QKI253" s="41"/>
      <c r="QKJ253" s="41"/>
      <c r="QKK253" s="41"/>
      <c r="QKL253" s="41"/>
      <c r="QKM253" s="41"/>
      <c r="QKN253" s="41"/>
      <c r="QKO253" s="41"/>
      <c r="QKP253" s="41"/>
      <c r="QKQ253" s="41"/>
      <c r="QKR253" s="41"/>
      <c r="QKS253" s="41"/>
      <c r="QKT253" s="41"/>
      <c r="QKU253" s="41"/>
      <c r="QKV253" s="41"/>
      <c r="QKW253" s="41"/>
      <c r="QKX253" s="41"/>
      <c r="QKY253" s="41"/>
      <c r="QKZ253" s="41"/>
      <c r="QLA253" s="41"/>
      <c r="QLB253" s="41"/>
      <c r="QLC253" s="41"/>
      <c r="QLD253" s="41"/>
      <c r="QLE253" s="41"/>
      <c r="QLF253" s="41"/>
      <c r="QLG253" s="41"/>
      <c r="QLH253" s="41"/>
      <c r="QLI253" s="41"/>
      <c r="QLJ253" s="41"/>
      <c r="QLK253" s="41"/>
      <c r="QLL253" s="41"/>
      <c r="QLM253" s="41"/>
      <c r="QLN253" s="41"/>
      <c r="QLO253" s="41"/>
      <c r="QLP253" s="41"/>
      <c r="QLQ253" s="41"/>
      <c r="QLR253" s="41"/>
      <c r="QLS253" s="41"/>
      <c r="QTJ253" s="41"/>
      <c r="QTK253" s="41"/>
      <c r="QTL253" s="41"/>
      <c r="QTM253" s="41"/>
      <c r="QTY253" s="41"/>
      <c r="QTZ253" s="41"/>
      <c r="QUA253" s="41"/>
      <c r="QUB253" s="41"/>
      <c r="QUC253" s="41"/>
      <c r="QUD253" s="41"/>
      <c r="QUE253" s="41"/>
      <c r="QUF253" s="41"/>
      <c r="QUG253" s="41"/>
      <c r="QUH253" s="41"/>
      <c r="QUI253" s="41"/>
      <c r="QUJ253" s="41"/>
      <c r="QUK253" s="41"/>
      <c r="QUL253" s="41"/>
      <c r="QUM253" s="41"/>
      <c r="QUN253" s="41"/>
      <c r="QUO253" s="41"/>
      <c r="QUP253" s="41"/>
      <c r="QUQ253" s="41"/>
      <c r="QUR253" s="41"/>
      <c r="QUS253" s="41"/>
      <c r="QUT253" s="41"/>
      <c r="QUU253" s="41"/>
      <c r="QUV253" s="41"/>
      <c r="QUW253" s="41"/>
      <c r="QUX253" s="41"/>
      <c r="QUY253" s="41"/>
      <c r="QUZ253" s="41"/>
      <c r="QVA253" s="41"/>
      <c r="QVB253" s="41"/>
      <c r="QVC253" s="41"/>
      <c r="QVD253" s="41"/>
      <c r="QVE253" s="41"/>
      <c r="QVF253" s="41"/>
      <c r="QVG253" s="41"/>
      <c r="QVH253" s="41"/>
      <c r="QVI253" s="41"/>
      <c r="QVJ253" s="41"/>
      <c r="QVK253" s="41"/>
      <c r="QVL253" s="41"/>
      <c r="QVM253" s="41"/>
      <c r="QVN253" s="41"/>
      <c r="QVO253" s="41"/>
      <c r="RDF253" s="41"/>
      <c r="RDG253" s="41"/>
      <c r="RDH253" s="41"/>
      <c r="RDI253" s="41"/>
      <c r="RDU253" s="41"/>
      <c r="RDV253" s="41"/>
      <c r="RDW253" s="41"/>
      <c r="RDX253" s="41"/>
      <c r="RDY253" s="41"/>
      <c r="RDZ253" s="41"/>
      <c r="REA253" s="41"/>
      <c r="REB253" s="41"/>
      <c r="REC253" s="41"/>
      <c r="RED253" s="41"/>
      <c r="REE253" s="41"/>
      <c r="REF253" s="41"/>
      <c r="REG253" s="41"/>
      <c r="REH253" s="41"/>
      <c r="REI253" s="41"/>
      <c r="REJ253" s="41"/>
      <c r="REK253" s="41"/>
      <c r="REL253" s="41"/>
      <c r="REM253" s="41"/>
      <c r="REN253" s="41"/>
      <c r="REO253" s="41"/>
      <c r="REP253" s="41"/>
      <c r="REQ253" s="41"/>
      <c r="RER253" s="41"/>
      <c r="RES253" s="41"/>
      <c r="RET253" s="41"/>
      <c r="REU253" s="41"/>
      <c r="REV253" s="41"/>
      <c r="REW253" s="41"/>
      <c r="REX253" s="41"/>
      <c r="REY253" s="41"/>
      <c r="REZ253" s="41"/>
      <c r="RFA253" s="41"/>
      <c r="RFB253" s="41"/>
      <c r="RFC253" s="41"/>
      <c r="RFD253" s="41"/>
      <c r="RFE253" s="41"/>
      <c r="RFF253" s="41"/>
      <c r="RFG253" s="41"/>
      <c r="RFH253" s="41"/>
      <c r="RFI253" s="41"/>
      <c r="RFJ253" s="41"/>
      <c r="RFK253" s="41"/>
      <c r="RNB253" s="41"/>
      <c r="RNC253" s="41"/>
      <c r="RND253" s="41"/>
      <c r="RNE253" s="41"/>
      <c r="RNQ253" s="41"/>
      <c r="RNR253" s="41"/>
      <c r="RNS253" s="41"/>
      <c r="RNT253" s="41"/>
      <c r="RNU253" s="41"/>
      <c r="RNV253" s="41"/>
      <c r="RNW253" s="41"/>
      <c r="RNX253" s="41"/>
      <c r="RNY253" s="41"/>
      <c r="RNZ253" s="41"/>
      <c r="ROA253" s="41"/>
      <c r="ROB253" s="41"/>
      <c r="ROC253" s="41"/>
      <c r="ROD253" s="41"/>
      <c r="ROE253" s="41"/>
      <c r="ROF253" s="41"/>
      <c r="ROG253" s="41"/>
      <c r="ROH253" s="41"/>
      <c r="ROI253" s="41"/>
      <c r="ROJ253" s="41"/>
      <c r="ROK253" s="41"/>
      <c r="ROL253" s="41"/>
      <c r="ROM253" s="41"/>
      <c r="RON253" s="41"/>
      <c r="ROO253" s="41"/>
      <c r="ROP253" s="41"/>
      <c r="ROQ253" s="41"/>
      <c r="ROR253" s="41"/>
      <c r="ROS253" s="41"/>
      <c r="ROT253" s="41"/>
      <c r="ROU253" s="41"/>
      <c r="ROV253" s="41"/>
      <c r="ROW253" s="41"/>
      <c r="ROX253" s="41"/>
      <c r="ROY253" s="41"/>
      <c r="ROZ253" s="41"/>
      <c r="RPA253" s="41"/>
      <c r="RPB253" s="41"/>
      <c r="RPC253" s="41"/>
      <c r="RPD253" s="41"/>
      <c r="RPE253" s="41"/>
      <c r="RPF253" s="41"/>
      <c r="RPG253" s="41"/>
      <c r="RWX253" s="41"/>
      <c r="RWY253" s="41"/>
      <c r="RWZ253" s="41"/>
      <c r="RXA253" s="41"/>
      <c r="RXM253" s="41"/>
      <c r="RXN253" s="41"/>
      <c r="RXO253" s="41"/>
      <c r="RXP253" s="41"/>
      <c r="RXQ253" s="41"/>
      <c r="RXR253" s="41"/>
      <c r="RXS253" s="41"/>
      <c r="RXT253" s="41"/>
      <c r="RXU253" s="41"/>
      <c r="RXV253" s="41"/>
      <c r="RXW253" s="41"/>
      <c r="RXX253" s="41"/>
      <c r="RXY253" s="41"/>
      <c r="RXZ253" s="41"/>
      <c r="RYA253" s="41"/>
      <c r="RYB253" s="41"/>
      <c r="RYC253" s="41"/>
      <c r="RYD253" s="41"/>
      <c r="RYE253" s="41"/>
      <c r="RYF253" s="41"/>
      <c r="RYG253" s="41"/>
      <c r="RYH253" s="41"/>
      <c r="RYI253" s="41"/>
      <c r="RYJ253" s="41"/>
      <c r="RYK253" s="41"/>
      <c r="RYL253" s="41"/>
      <c r="RYM253" s="41"/>
      <c r="RYN253" s="41"/>
      <c r="RYO253" s="41"/>
      <c r="RYP253" s="41"/>
      <c r="RYQ253" s="41"/>
      <c r="RYR253" s="41"/>
      <c r="RYS253" s="41"/>
      <c r="RYT253" s="41"/>
      <c r="RYU253" s="41"/>
      <c r="RYV253" s="41"/>
      <c r="RYW253" s="41"/>
      <c r="RYX253" s="41"/>
      <c r="RYY253" s="41"/>
      <c r="RYZ253" s="41"/>
      <c r="RZA253" s="41"/>
      <c r="RZB253" s="41"/>
      <c r="RZC253" s="41"/>
      <c r="SGT253" s="41"/>
      <c r="SGU253" s="41"/>
      <c r="SGV253" s="41"/>
      <c r="SGW253" s="41"/>
      <c r="SHI253" s="41"/>
      <c r="SHJ253" s="41"/>
      <c r="SHK253" s="41"/>
      <c r="SHL253" s="41"/>
      <c r="SHM253" s="41"/>
      <c r="SHN253" s="41"/>
      <c r="SHO253" s="41"/>
      <c r="SHP253" s="41"/>
      <c r="SHQ253" s="41"/>
      <c r="SHR253" s="41"/>
      <c r="SHS253" s="41"/>
      <c r="SHT253" s="41"/>
      <c r="SHU253" s="41"/>
      <c r="SHV253" s="41"/>
      <c r="SHW253" s="41"/>
      <c r="SHX253" s="41"/>
      <c r="SHY253" s="41"/>
      <c r="SHZ253" s="41"/>
      <c r="SIA253" s="41"/>
      <c r="SIB253" s="41"/>
      <c r="SIC253" s="41"/>
      <c r="SID253" s="41"/>
      <c r="SIE253" s="41"/>
      <c r="SIF253" s="41"/>
      <c r="SIG253" s="41"/>
      <c r="SIH253" s="41"/>
      <c r="SII253" s="41"/>
      <c r="SIJ253" s="41"/>
      <c r="SIK253" s="41"/>
      <c r="SIL253" s="41"/>
      <c r="SIM253" s="41"/>
      <c r="SIN253" s="41"/>
      <c r="SIO253" s="41"/>
      <c r="SIP253" s="41"/>
      <c r="SIQ253" s="41"/>
      <c r="SIR253" s="41"/>
      <c r="SIS253" s="41"/>
      <c r="SIT253" s="41"/>
      <c r="SIU253" s="41"/>
      <c r="SIV253" s="41"/>
      <c r="SIW253" s="41"/>
      <c r="SIX253" s="41"/>
      <c r="SIY253" s="41"/>
      <c r="SQP253" s="41"/>
      <c r="SQQ253" s="41"/>
      <c r="SQR253" s="41"/>
      <c r="SQS253" s="41"/>
      <c r="SRE253" s="41"/>
      <c r="SRF253" s="41"/>
      <c r="SRG253" s="41"/>
      <c r="SRH253" s="41"/>
      <c r="SRI253" s="41"/>
      <c r="SRJ253" s="41"/>
      <c r="SRK253" s="41"/>
      <c r="SRL253" s="41"/>
      <c r="SRM253" s="41"/>
      <c r="SRN253" s="41"/>
      <c r="SRO253" s="41"/>
      <c r="SRP253" s="41"/>
      <c r="SRQ253" s="41"/>
      <c r="SRR253" s="41"/>
      <c r="SRS253" s="41"/>
      <c r="SRT253" s="41"/>
      <c r="SRU253" s="41"/>
      <c r="SRV253" s="41"/>
      <c r="SRW253" s="41"/>
      <c r="SRX253" s="41"/>
      <c r="SRY253" s="41"/>
      <c r="SRZ253" s="41"/>
      <c r="SSA253" s="41"/>
      <c r="SSB253" s="41"/>
      <c r="SSC253" s="41"/>
      <c r="SSD253" s="41"/>
      <c r="SSE253" s="41"/>
      <c r="SSF253" s="41"/>
      <c r="SSG253" s="41"/>
      <c r="SSH253" s="41"/>
      <c r="SSI253" s="41"/>
      <c r="SSJ253" s="41"/>
      <c r="SSK253" s="41"/>
      <c r="SSL253" s="41"/>
      <c r="SSM253" s="41"/>
      <c r="SSN253" s="41"/>
      <c r="SSO253" s="41"/>
      <c r="SSP253" s="41"/>
      <c r="SSQ253" s="41"/>
      <c r="SSR253" s="41"/>
      <c r="SSS253" s="41"/>
      <c r="SST253" s="41"/>
      <c r="SSU253" s="41"/>
      <c r="TAL253" s="41"/>
      <c r="TAM253" s="41"/>
      <c r="TAN253" s="41"/>
      <c r="TAO253" s="41"/>
      <c r="TBA253" s="41"/>
      <c r="TBB253" s="41"/>
      <c r="TBC253" s="41"/>
      <c r="TBD253" s="41"/>
      <c r="TBE253" s="41"/>
      <c r="TBF253" s="41"/>
      <c r="TBG253" s="41"/>
      <c r="TBH253" s="41"/>
      <c r="TBI253" s="41"/>
      <c r="TBJ253" s="41"/>
      <c r="TBK253" s="41"/>
      <c r="TBL253" s="41"/>
      <c r="TBM253" s="41"/>
      <c r="TBN253" s="41"/>
      <c r="TBO253" s="41"/>
      <c r="TBP253" s="41"/>
      <c r="TBQ253" s="41"/>
      <c r="TBR253" s="41"/>
      <c r="TBS253" s="41"/>
      <c r="TBT253" s="41"/>
      <c r="TBU253" s="41"/>
      <c r="TBV253" s="41"/>
      <c r="TBW253" s="41"/>
      <c r="TBX253" s="41"/>
      <c r="TBY253" s="41"/>
      <c r="TBZ253" s="41"/>
      <c r="TCA253" s="41"/>
      <c r="TCB253" s="41"/>
      <c r="TCC253" s="41"/>
      <c r="TCD253" s="41"/>
      <c r="TCE253" s="41"/>
      <c r="TCF253" s="41"/>
      <c r="TCG253" s="41"/>
      <c r="TCH253" s="41"/>
      <c r="TCI253" s="41"/>
      <c r="TCJ253" s="41"/>
      <c r="TCK253" s="41"/>
      <c r="TCL253" s="41"/>
      <c r="TCM253" s="41"/>
      <c r="TCN253" s="41"/>
      <c r="TCO253" s="41"/>
      <c r="TCP253" s="41"/>
      <c r="TCQ253" s="41"/>
      <c r="TKH253" s="41"/>
      <c r="TKI253" s="41"/>
      <c r="TKJ253" s="41"/>
      <c r="TKK253" s="41"/>
      <c r="TKW253" s="41"/>
      <c r="TKX253" s="41"/>
      <c r="TKY253" s="41"/>
      <c r="TKZ253" s="41"/>
      <c r="TLA253" s="41"/>
      <c r="TLB253" s="41"/>
      <c r="TLC253" s="41"/>
      <c r="TLD253" s="41"/>
      <c r="TLE253" s="41"/>
      <c r="TLF253" s="41"/>
      <c r="TLG253" s="41"/>
      <c r="TLH253" s="41"/>
      <c r="TLI253" s="41"/>
      <c r="TLJ253" s="41"/>
      <c r="TLK253" s="41"/>
      <c r="TLL253" s="41"/>
      <c r="TLM253" s="41"/>
      <c r="TLN253" s="41"/>
      <c r="TLO253" s="41"/>
      <c r="TLP253" s="41"/>
      <c r="TLQ253" s="41"/>
      <c r="TLR253" s="41"/>
      <c r="TLS253" s="41"/>
      <c r="TLT253" s="41"/>
      <c r="TLU253" s="41"/>
      <c r="TLV253" s="41"/>
      <c r="TLW253" s="41"/>
      <c r="TLX253" s="41"/>
      <c r="TLY253" s="41"/>
      <c r="TLZ253" s="41"/>
      <c r="TMA253" s="41"/>
      <c r="TMB253" s="41"/>
      <c r="TMC253" s="41"/>
      <c r="TMD253" s="41"/>
      <c r="TME253" s="41"/>
      <c r="TMF253" s="41"/>
      <c r="TMG253" s="41"/>
      <c r="TMH253" s="41"/>
      <c r="TMI253" s="41"/>
      <c r="TMJ253" s="41"/>
      <c r="TMK253" s="41"/>
      <c r="TML253" s="41"/>
      <c r="TMM253" s="41"/>
      <c r="TUD253" s="41"/>
      <c r="TUE253" s="41"/>
      <c r="TUF253" s="41"/>
      <c r="TUG253" s="41"/>
      <c r="TUS253" s="41"/>
      <c r="TUT253" s="41"/>
      <c r="TUU253" s="41"/>
      <c r="TUV253" s="41"/>
      <c r="TUW253" s="41"/>
      <c r="TUX253" s="41"/>
      <c r="TUY253" s="41"/>
      <c r="TUZ253" s="41"/>
      <c r="TVA253" s="41"/>
      <c r="TVB253" s="41"/>
      <c r="TVC253" s="41"/>
      <c r="TVD253" s="41"/>
      <c r="TVE253" s="41"/>
      <c r="TVF253" s="41"/>
      <c r="TVG253" s="41"/>
      <c r="TVH253" s="41"/>
      <c r="TVI253" s="41"/>
      <c r="TVJ253" s="41"/>
      <c r="TVK253" s="41"/>
      <c r="TVL253" s="41"/>
      <c r="TVM253" s="41"/>
      <c r="TVN253" s="41"/>
      <c r="TVO253" s="41"/>
      <c r="TVP253" s="41"/>
      <c r="TVQ253" s="41"/>
      <c r="TVR253" s="41"/>
      <c r="TVS253" s="41"/>
      <c r="TVT253" s="41"/>
      <c r="TVU253" s="41"/>
      <c r="TVV253" s="41"/>
      <c r="TVW253" s="41"/>
      <c r="TVX253" s="41"/>
      <c r="TVY253" s="41"/>
      <c r="TVZ253" s="41"/>
      <c r="TWA253" s="41"/>
      <c r="TWB253" s="41"/>
      <c r="TWC253" s="41"/>
      <c r="TWD253" s="41"/>
      <c r="TWE253" s="41"/>
      <c r="TWF253" s="41"/>
      <c r="TWG253" s="41"/>
      <c r="TWH253" s="41"/>
      <c r="TWI253" s="41"/>
      <c r="UDZ253" s="41"/>
      <c r="UEA253" s="41"/>
      <c r="UEB253" s="41"/>
      <c r="UEC253" s="41"/>
      <c r="UEO253" s="41"/>
      <c r="UEP253" s="41"/>
      <c r="UEQ253" s="41"/>
      <c r="UER253" s="41"/>
      <c r="UES253" s="41"/>
      <c r="UET253" s="41"/>
      <c r="UEU253" s="41"/>
      <c r="UEV253" s="41"/>
      <c r="UEW253" s="41"/>
      <c r="UEX253" s="41"/>
      <c r="UEY253" s="41"/>
      <c r="UEZ253" s="41"/>
      <c r="UFA253" s="41"/>
      <c r="UFB253" s="41"/>
      <c r="UFC253" s="41"/>
      <c r="UFD253" s="41"/>
      <c r="UFE253" s="41"/>
      <c r="UFF253" s="41"/>
      <c r="UFG253" s="41"/>
      <c r="UFH253" s="41"/>
      <c r="UFI253" s="41"/>
      <c r="UFJ253" s="41"/>
      <c r="UFK253" s="41"/>
      <c r="UFL253" s="41"/>
      <c r="UFM253" s="41"/>
      <c r="UFN253" s="41"/>
      <c r="UFO253" s="41"/>
      <c r="UFP253" s="41"/>
      <c r="UFQ253" s="41"/>
      <c r="UFR253" s="41"/>
      <c r="UFS253" s="41"/>
      <c r="UFT253" s="41"/>
      <c r="UFU253" s="41"/>
      <c r="UFV253" s="41"/>
      <c r="UFW253" s="41"/>
      <c r="UFX253" s="41"/>
      <c r="UFY253" s="41"/>
      <c r="UFZ253" s="41"/>
      <c r="UGA253" s="41"/>
      <c r="UGB253" s="41"/>
      <c r="UGC253" s="41"/>
      <c r="UGD253" s="41"/>
      <c r="UGE253" s="41"/>
      <c r="UNV253" s="41"/>
      <c r="UNW253" s="41"/>
      <c r="UNX253" s="41"/>
      <c r="UNY253" s="41"/>
      <c r="UOK253" s="41"/>
      <c r="UOL253" s="41"/>
      <c r="UOM253" s="41"/>
      <c r="UON253" s="41"/>
      <c r="UOO253" s="41"/>
      <c r="UOP253" s="41"/>
      <c r="UOQ253" s="41"/>
      <c r="UOR253" s="41"/>
      <c r="UOS253" s="41"/>
      <c r="UOT253" s="41"/>
      <c r="UOU253" s="41"/>
      <c r="UOV253" s="41"/>
      <c r="UOW253" s="41"/>
      <c r="UOX253" s="41"/>
      <c r="UOY253" s="41"/>
      <c r="UOZ253" s="41"/>
      <c r="UPA253" s="41"/>
      <c r="UPB253" s="41"/>
      <c r="UPC253" s="41"/>
      <c r="UPD253" s="41"/>
      <c r="UPE253" s="41"/>
      <c r="UPF253" s="41"/>
      <c r="UPG253" s="41"/>
      <c r="UPH253" s="41"/>
      <c r="UPI253" s="41"/>
      <c r="UPJ253" s="41"/>
      <c r="UPK253" s="41"/>
      <c r="UPL253" s="41"/>
      <c r="UPM253" s="41"/>
      <c r="UPN253" s="41"/>
      <c r="UPO253" s="41"/>
      <c r="UPP253" s="41"/>
      <c r="UPQ253" s="41"/>
      <c r="UPR253" s="41"/>
      <c r="UPS253" s="41"/>
      <c r="UPT253" s="41"/>
      <c r="UPU253" s="41"/>
      <c r="UPV253" s="41"/>
      <c r="UPW253" s="41"/>
      <c r="UPX253" s="41"/>
      <c r="UPY253" s="41"/>
      <c r="UPZ253" s="41"/>
      <c r="UQA253" s="41"/>
      <c r="UXR253" s="41"/>
      <c r="UXS253" s="41"/>
      <c r="UXT253" s="41"/>
      <c r="UXU253" s="41"/>
      <c r="UYG253" s="41"/>
      <c r="UYH253" s="41"/>
      <c r="UYI253" s="41"/>
      <c r="UYJ253" s="41"/>
      <c r="UYK253" s="41"/>
      <c r="UYL253" s="41"/>
      <c r="UYM253" s="41"/>
      <c r="UYN253" s="41"/>
      <c r="UYO253" s="41"/>
      <c r="UYP253" s="41"/>
      <c r="UYQ253" s="41"/>
      <c r="UYR253" s="41"/>
      <c r="UYS253" s="41"/>
      <c r="UYT253" s="41"/>
      <c r="UYU253" s="41"/>
      <c r="UYV253" s="41"/>
      <c r="UYW253" s="41"/>
      <c r="UYX253" s="41"/>
      <c r="UYY253" s="41"/>
      <c r="UYZ253" s="41"/>
      <c r="UZA253" s="41"/>
      <c r="UZB253" s="41"/>
      <c r="UZC253" s="41"/>
      <c r="UZD253" s="41"/>
      <c r="UZE253" s="41"/>
      <c r="UZF253" s="41"/>
      <c r="UZG253" s="41"/>
      <c r="UZH253" s="41"/>
      <c r="UZI253" s="41"/>
      <c r="UZJ253" s="41"/>
      <c r="UZK253" s="41"/>
      <c r="UZL253" s="41"/>
      <c r="UZM253" s="41"/>
      <c r="UZN253" s="41"/>
      <c r="UZO253" s="41"/>
      <c r="UZP253" s="41"/>
      <c r="UZQ253" s="41"/>
      <c r="UZR253" s="41"/>
      <c r="UZS253" s="41"/>
      <c r="UZT253" s="41"/>
      <c r="UZU253" s="41"/>
      <c r="UZV253" s="41"/>
      <c r="UZW253" s="41"/>
      <c r="VHN253" s="41"/>
      <c r="VHO253" s="41"/>
      <c r="VHP253" s="41"/>
      <c r="VHQ253" s="41"/>
      <c r="VIC253" s="41"/>
      <c r="VID253" s="41"/>
      <c r="VIE253" s="41"/>
      <c r="VIF253" s="41"/>
      <c r="VIG253" s="41"/>
      <c r="VIH253" s="41"/>
      <c r="VII253" s="41"/>
      <c r="VIJ253" s="41"/>
      <c r="VIK253" s="41"/>
      <c r="VIL253" s="41"/>
      <c r="VIM253" s="41"/>
      <c r="VIN253" s="41"/>
      <c r="VIO253" s="41"/>
      <c r="VIP253" s="41"/>
      <c r="VIQ253" s="41"/>
      <c r="VIR253" s="41"/>
      <c r="VIS253" s="41"/>
      <c r="VIT253" s="41"/>
      <c r="VIU253" s="41"/>
      <c r="VIV253" s="41"/>
      <c r="VIW253" s="41"/>
      <c r="VIX253" s="41"/>
      <c r="VIY253" s="41"/>
      <c r="VIZ253" s="41"/>
      <c r="VJA253" s="41"/>
      <c r="VJB253" s="41"/>
      <c r="VJC253" s="41"/>
      <c r="VJD253" s="41"/>
      <c r="VJE253" s="41"/>
      <c r="VJF253" s="41"/>
      <c r="VJG253" s="41"/>
      <c r="VJH253" s="41"/>
      <c r="VJI253" s="41"/>
      <c r="VJJ253" s="41"/>
      <c r="VJK253" s="41"/>
      <c r="VJL253" s="41"/>
      <c r="VJM253" s="41"/>
      <c r="VJN253" s="41"/>
      <c r="VJO253" s="41"/>
      <c r="VJP253" s="41"/>
      <c r="VJQ253" s="41"/>
      <c r="VJR253" s="41"/>
      <c r="VJS253" s="41"/>
      <c r="VRJ253" s="41"/>
      <c r="VRK253" s="41"/>
      <c r="VRL253" s="41"/>
      <c r="VRM253" s="41"/>
      <c r="VRY253" s="41"/>
      <c r="VRZ253" s="41"/>
      <c r="VSA253" s="41"/>
      <c r="VSB253" s="41"/>
      <c r="VSC253" s="41"/>
      <c r="VSD253" s="41"/>
      <c r="VSE253" s="41"/>
      <c r="VSF253" s="41"/>
      <c r="VSG253" s="41"/>
      <c r="VSH253" s="41"/>
      <c r="VSI253" s="41"/>
      <c r="VSJ253" s="41"/>
      <c r="VSK253" s="41"/>
      <c r="VSL253" s="41"/>
      <c r="VSM253" s="41"/>
      <c r="VSN253" s="41"/>
      <c r="VSO253" s="41"/>
      <c r="VSP253" s="41"/>
      <c r="VSQ253" s="41"/>
      <c r="VSR253" s="41"/>
      <c r="VSS253" s="41"/>
      <c r="VST253" s="41"/>
      <c r="VSU253" s="41"/>
      <c r="VSV253" s="41"/>
      <c r="VSW253" s="41"/>
      <c r="VSX253" s="41"/>
      <c r="VSY253" s="41"/>
      <c r="VSZ253" s="41"/>
      <c r="VTA253" s="41"/>
      <c r="VTB253" s="41"/>
      <c r="VTC253" s="41"/>
      <c r="VTD253" s="41"/>
      <c r="VTE253" s="41"/>
      <c r="VTF253" s="41"/>
      <c r="VTG253" s="41"/>
      <c r="VTH253" s="41"/>
      <c r="VTI253" s="41"/>
      <c r="VTJ253" s="41"/>
      <c r="VTK253" s="41"/>
      <c r="VTL253" s="41"/>
      <c r="VTM253" s="41"/>
      <c r="VTN253" s="41"/>
      <c r="VTO253" s="41"/>
      <c r="WBF253" s="41"/>
      <c r="WBG253" s="41"/>
      <c r="WBH253" s="41"/>
      <c r="WBI253" s="41"/>
      <c r="WBU253" s="41"/>
      <c r="WBV253" s="41"/>
      <c r="WBW253" s="41"/>
      <c r="WBX253" s="41"/>
      <c r="WBY253" s="41"/>
      <c r="WBZ253" s="41"/>
      <c r="WCA253" s="41"/>
      <c r="WCB253" s="41"/>
      <c r="WCC253" s="41"/>
      <c r="WCD253" s="41"/>
      <c r="WCE253" s="41"/>
      <c r="WCF253" s="41"/>
      <c r="WCG253" s="41"/>
      <c r="WCH253" s="41"/>
      <c r="WCI253" s="41"/>
      <c r="WCJ253" s="41"/>
      <c r="WCK253" s="41"/>
      <c r="WCL253" s="41"/>
      <c r="WCM253" s="41"/>
      <c r="WCN253" s="41"/>
      <c r="WCO253" s="41"/>
      <c r="WCP253" s="41"/>
      <c r="WCQ253" s="41"/>
      <c r="WCR253" s="41"/>
      <c r="WCS253" s="41"/>
      <c r="WCT253" s="41"/>
      <c r="WCU253" s="41"/>
      <c r="WCV253" s="41"/>
      <c r="WCW253" s="41"/>
      <c r="WCX253" s="41"/>
      <c r="WCY253" s="41"/>
      <c r="WCZ253" s="41"/>
      <c r="WDA253" s="41"/>
      <c r="WDB253" s="41"/>
      <c r="WDC253" s="41"/>
      <c r="WDD253" s="41"/>
      <c r="WDE253" s="41"/>
      <c r="WDF253" s="41"/>
      <c r="WDG253" s="41"/>
      <c r="WDH253" s="41"/>
      <c r="WDI253" s="41"/>
      <c r="WDJ253" s="41"/>
      <c r="WDK253" s="41"/>
      <c r="WLB253" s="41"/>
      <c r="WLC253" s="41"/>
      <c r="WLD253" s="41"/>
      <c r="WLE253" s="41"/>
      <c r="WLQ253" s="41"/>
      <c r="WLR253" s="41"/>
      <c r="WLS253" s="41"/>
      <c r="WLT253" s="41"/>
      <c r="WLU253" s="41"/>
      <c r="WLV253" s="41"/>
      <c r="WLW253" s="41"/>
      <c r="WLX253" s="41"/>
      <c r="WLY253" s="41"/>
      <c r="WLZ253" s="41"/>
      <c r="WMA253" s="41"/>
      <c r="WMB253" s="41"/>
      <c r="WMC253" s="41"/>
      <c r="WMD253" s="41"/>
      <c r="WME253" s="41"/>
      <c r="WMF253" s="41"/>
      <c r="WMG253" s="41"/>
      <c r="WMH253" s="41"/>
      <c r="WMI253" s="41"/>
      <c r="WMJ253" s="41"/>
      <c r="WMK253" s="41"/>
      <c r="WML253" s="41"/>
      <c r="WMM253" s="41"/>
      <c r="WMN253" s="41"/>
      <c r="WMO253" s="41"/>
      <c r="WMP253" s="41"/>
      <c r="WMQ253" s="41"/>
      <c r="WMR253" s="41"/>
      <c r="WMS253" s="41"/>
      <c r="WMT253" s="41"/>
      <c r="WMU253" s="41"/>
      <c r="WMV253" s="41"/>
      <c r="WMW253" s="41"/>
      <c r="WMX253" s="41"/>
      <c r="WMY253" s="41"/>
      <c r="WMZ253" s="41"/>
      <c r="WNA253" s="41"/>
      <c r="WNB253" s="41"/>
      <c r="WNC253" s="41"/>
      <c r="WND253" s="41"/>
      <c r="WNE253" s="41"/>
      <c r="WNF253" s="41"/>
      <c r="WNG253" s="41"/>
      <c r="WUX253" s="41"/>
      <c r="WUY253" s="41"/>
      <c r="WUZ253" s="41"/>
      <c r="WVA253" s="41"/>
      <c r="WVM253" s="41"/>
      <c r="WVN253" s="41"/>
      <c r="WVO253" s="41"/>
      <c r="WVP253" s="41"/>
      <c r="WVQ253" s="41"/>
      <c r="WVR253" s="41"/>
      <c r="WVS253" s="41"/>
      <c r="WVT253" s="41"/>
      <c r="WVU253" s="41"/>
      <c r="WVV253" s="41"/>
      <c r="WVW253" s="41"/>
      <c r="WVX253" s="41"/>
      <c r="WVY253" s="41"/>
      <c r="WVZ253" s="41"/>
      <c r="WWA253" s="41"/>
      <c r="WWB253" s="41"/>
      <c r="WWC253" s="41"/>
      <c r="WWD253" s="41"/>
      <c r="WWE253" s="41"/>
      <c r="WWF253" s="41"/>
      <c r="WWG253" s="41"/>
      <c r="WWH253" s="41"/>
      <c r="WWI253" s="41"/>
      <c r="WWJ253" s="41"/>
      <c r="WWK253" s="41"/>
      <c r="WWL253" s="41"/>
      <c r="WWM253" s="41"/>
      <c r="WWN253" s="41"/>
      <c r="WWO253" s="41"/>
      <c r="WWP253" s="41"/>
      <c r="WWQ253" s="41"/>
      <c r="WWR253" s="41"/>
      <c r="WWS253" s="41"/>
      <c r="WWT253" s="41"/>
      <c r="WWU253" s="41"/>
      <c r="WWV253" s="41"/>
      <c r="WWW253" s="41"/>
      <c r="WWX253" s="41"/>
      <c r="WWY253" s="41"/>
      <c r="WWZ253" s="41"/>
      <c r="WXA253" s="41"/>
      <c r="WXB253" s="41"/>
      <c r="WXC253" s="41"/>
    </row>
    <row r="254" spans="1:1017 1029:2041 2053:3065 3077:4089 4101:5113 5125:6137 6149:7161 7173:8185 8197:9209 9221:10233 10245:11257 11269:12281 12293:13305 13317:14329 14341:15353 15365:16175" s="41" customFormat="1" ht="35.1" customHeight="1">
      <c r="A254" s="28"/>
      <c r="B254" s="28"/>
      <c r="C254" s="28"/>
      <c r="D254" s="28"/>
      <c r="E254" s="28"/>
      <c r="F254" s="30"/>
      <c r="G254" s="33"/>
      <c r="H254" s="29"/>
      <c r="I254" s="29"/>
      <c r="J254" s="29"/>
      <c r="K254" s="34"/>
      <c r="L254" s="34"/>
      <c r="M254" s="34"/>
      <c r="N254" s="34"/>
      <c r="O254" s="34"/>
      <c r="P254" s="34"/>
      <c r="Q254" s="34"/>
      <c r="R254" s="34"/>
      <c r="S254" s="47"/>
      <c r="T254" s="47"/>
      <c r="U254" s="47"/>
      <c r="V254" s="47"/>
      <c r="W254" s="48"/>
      <c r="X254" s="48"/>
      <c r="Y254" s="48"/>
      <c r="Z254" s="48"/>
      <c r="AA254" s="47"/>
      <c r="AB254" s="47"/>
      <c r="AC254" s="47"/>
      <c r="AD254" s="47"/>
      <c r="AE254" s="48"/>
      <c r="AF254" s="48"/>
      <c r="AG254" s="48"/>
      <c r="AH254" s="48"/>
      <c r="AI254" s="31"/>
      <c r="AJ254" s="49"/>
      <c r="AK254" s="49"/>
      <c r="AL254" s="67"/>
      <c r="AM254" s="67"/>
      <c r="AN254" s="67"/>
      <c r="AO254" s="67"/>
      <c r="AP254" s="71"/>
      <c r="AQ254" s="71"/>
      <c r="AR254" s="71"/>
      <c r="AS254" s="71"/>
      <c r="AT254" s="72"/>
      <c r="AU254" s="50"/>
      <c r="AV254" s="69"/>
      <c r="AW254" s="70"/>
      <c r="AX254" s="70"/>
      <c r="AY254" s="70"/>
      <c r="AZ254" s="47"/>
      <c r="BA254" s="47"/>
      <c r="BB254" s="47"/>
      <c r="BC254" s="47"/>
      <c r="BD254" s="36"/>
      <c r="BF254" s="28"/>
      <c r="BG254" s="28"/>
      <c r="BH254" s="28"/>
      <c r="BI254" s="28"/>
      <c r="BJ254" s="28"/>
      <c r="BK254" s="28"/>
      <c r="BL254" s="28"/>
      <c r="BM254" s="28"/>
      <c r="BN254" s="28"/>
      <c r="BO254" s="28"/>
      <c r="BP254" s="28"/>
      <c r="BQ254" s="28"/>
      <c r="BR254" s="28"/>
      <c r="BS254" s="28"/>
      <c r="BT254" s="28"/>
      <c r="BU254" s="28"/>
      <c r="BV254" s="28"/>
      <c r="BW254" s="28"/>
      <c r="BX254" s="28"/>
      <c r="BY254" s="28"/>
      <c r="BZ254" s="28"/>
      <c r="CA254" s="28"/>
      <c r="CB254" s="28"/>
      <c r="CC254" s="28"/>
      <c r="CD254" s="28"/>
      <c r="CE254" s="28"/>
      <c r="CF254" s="28"/>
      <c r="CG254" s="28"/>
      <c r="CH254" s="28"/>
      <c r="CI254" s="28"/>
      <c r="CJ254" s="28"/>
      <c r="CK254" s="28"/>
      <c r="CL254" s="28"/>
      <c r="CM254" s="28"/>
      <c r="CN254" s="28"/>
      <c r="CO254" s="28"/>
      <c r="CP254" s="28"/>
      <c r="CQ254" s="28"/>
    </row>
    <row r="255" spans="1:1017 1029:2041 2053:3065 3077:4089 4101:5113 5125:6137 6149:7161 7173:8185 8197:9209 9221:10233 10245:11257 11269:12281 12293:13305 13317:14329 14341:15353 15365:16175" s="41" customFormat="1" ht="35.1" customHeight="1">
      <c r="A255" s="28"/>
      <c r="B255" s="28"/>
      <c r="C255" s="28"/>
      <c r="D255" s="28"/>
      <c r="E255" s="28"/>
      <c r="F255" s="30"/>
      <c r="G255" s="33"/>
      <c r="H255" s="29"/>
      <c r="I255" s="29"/>
      <c r="J255" s="29"/>
      <c r="K255" s="34"/>
      <c r="L255" s="34"/>
      <c r="M255" s="34"/>
      <c r="N255" s="34"/>
      <c r="O255" s="34"/>
      <c r="P255" s="34"/>
      <c r="Q255" s="34"/>
      <c r="R255" s="34"/>
      <c r="S255" s="47"/>
      <c r="T255" s="47"/>
      <c r="U255" s="47"/>
      <c r="V255" s="47"/>
      <c r="W255" s="48"/>
      <c r="X255" s="48"/>
      <c r="Y255" s="48"/>
      <c r="Z255" s="48"/>
      <c r="AA255" s="47"/>
      <c r="AB255" s="47"/>
      <c r="AC255" s="47"/>
      <c r="AD255" s="47"/>
      <c r="AE255" s="48"/>
      <c r="AF255" s="48"/>
      <c r="AG255" s="48"/>
      <c r="AH255" s="48"/>
      <c r="AI255" s="31"/>
      <c r="AJ255" s="49"/>
      <c r="AK255" s="49"/>
      <c r="AL255" s="67"/>
      <c r="AM255" s="67"/>
      <c r="AN255" s="67"/>
      <c r="AO255" s="67"/>
      <c r="AP255" s="71"/>
      <c r="AQ255" s="71"/>
      <c r="AR255" s="71"/>
      <c r="AS255" s="71"/>
      <c r="AT255" s="72"/>
      <c r="AU255" s="50"/>
      <c r="AV255" s="69"/>
      <c r="AW255" s="70"/>
      <c r="AX255" s="70"/>
      <c r="AY255" s="70"/>
      <c r="AZ255" s="47"/>
      <c r="BA255" s="47"/>
      <c r="BB255" s="47"/>
      <c r="BC255" s="47"/>
      <c r="BD255" s="36"/>
      <c r="BF255" s="28"/>
      <c r="BG255" s="28"/>
      <c r="BH255" s="28"/>
      <c r="BI255" s="28"/>
      <c r="BJ255" s="28"/>
      <c r="BK255" s="28"/>
      <c r="BL255" s="28"/>
      <c r="BM255" s="28"/>
      <c r="BN255" s="28"/>
      <c r="BO255" s="28"/>
      <c r="BP255" s="28"/>
      <c r="BQ255" s="28"/>
      <c r="BR255" s="28"/>
      <c r="BS255" s="28"/>
      <c r="BT255" s="28"/>
      <c r="BU255" s="28"/>
      <c r="BV255" s="28"/>
      <c r="BW255" s="28"/>
      <c r="BX255" s="28"/>
      <c r="BY255" s="28"/>
      <c r="BZ255" s="28"/>
      <c r="CA255" s="28"/>
      <c r="CB255" s="28"/>
      <c r="CC255" s="28"/>
      <c r="CD255" s="28"/>
      <c r="CE255" s="28"/>
      <c r="CF255" s="28"/>
      <c r="CG255" s="28"/>
      <c r="CH255" s="28"/>
      <c r="CI255" s="28"/>
      <c r="CJ255" s="28"/>
      <c r="CK255" s="28"/>
      <c r="CL255" s="28"/>
      <c r="CM255" s="28"/>
      <c r="CN255" s="28"/>
      <c r="CO255" s="28"/>
      <c r="CP255" s="28"/>
      <c r="CQ255" s="28"/>
    </row>
    <row r="256" spans="1:1017 1029:2041 2053:3065 3077:4089 4101:5113 5125:6137 6149:7161 7173:8185 8197:9209 9221:10233 10245:11257 11269:12281 12293:13305 13317:14329 14341:15353 15365:16175" s="41" customFormat="1" ht="35.1" customHeight="1">
      <c r="A256" s="28"/>
      <c r="B256" s="28"/>
      <c r="C256" s="28"/>
      <c r="D256" s="28"/>
      <c r="E256" s="28"/>
      <c r="F256" s="30"/>
      <c r="G256" s="33"/>
      <c r="H256" s="29"/>
      <c r="I256" s="29"/>
      <c r="J256" s="29"/>
      <c r="K256" s="34"/>
      <c r="L256" s="34"/>
      <c r="M256" s="34"/>
      <c r="N256" s="34"/>
      <c r="O256" s="34"/>
      <c r="P256" s="34"/>
      <c r="Q256" s="34"/>
      <c r="R256" s="34"/>
      <c r="S256" s="47"/>
      <c r="T256" s="47"/>
      <c r="U256" s="47"/>
      <c r="V256" s="47"/>
      <c r="W256" s="48"/>
      <c r="X256" s="48"/>
      <c r="Y256" s="48"/>
      <c r="Z256" s="48"/>
      <c r="AA256" s="47"/>
      <c r="AB256" s="47"/>
      <c r="AC256" s="47"/>
      <c r="AD256" s="47"/>
      <c r="AE256" s="48"/>
      <c r="AF256" s="48"/>
      <c r="AG256" s="48"/>
      <c r="AH256" s="48"/>
      <c r="AI256" s="31"/>
      <c r="AJ256" s="49"/>
      <c r="AK256" s="49"/>
      <c r="AL256" s="67"/>
      <c r="AM256" s="67"/>
      <c r="AN256" s="67"/>
      <c r="AO256" s="67"/>
      <c r="AP256" s="71"/>
      <c r="AQ256" s="71"/>
      <c r="AR256" s="71"/>
      <c r="AS256" s="71"/>
      <c r="AT256" s="72"/>
      <c r="AU256" s="50"/>
      <c r="AV256" s="69"/>
      <c r="AW256" s="70"/>
      <c r="AX256" s="70"/>
      <c r="AY256" s="70"/>
      <c r="AZ256" s="47"/>
      <c r="BA256" s="47"/>
      <c r="BB256" s="47"/>
      <c r="BC256" s="47"/>
      <c r="BD256" s="36"/>
      <c r="BF256" s="28"/>
      <c r="BG256" s="28"/>
      <c r="BH256" s="28"/>
      <c r="BI256" s="28"/>
      <c r="BJ256" s="28"/>
      <c r="BK256" s="28"/>
      <c r="BL256" s="28"/>
      <c r="BM256" s="28"/>
      <c r="BN256" s="28"/>
      <c r="BO256" s="28"/>
      <c r="BP256" s="28"/>
      <c r="BQ256" s="28"/>
      <c r="BR256" s="28"/>
      <c r="BS256" s="28"/>
      <c r="BT256" s="28"/>
      <c r="BU256" s="28"/>
      <c r="BV256" s="28"/>
      <c r="BW256" s="28"/>
      <c r="BX256" s="28"/>
      <c r="BY256" s="28"/>
      <c r="BZ256" s="28"/>
      <c r="CA256" s="28"/>
      <c r="CB256" s="28"/>
      <c r="CC256" s="28"/>
      <c r="CD256" s="28"/>
      <c r="CE256" s="28"/>
      <c r="CF256" s="28"/>
      <c r="CG256" s="28"/>
      <c r="CH256" s="28"/>
      <c r="CI256" s="28"/>
      <c r="CJ256" s="28"/>
      <c r="CK256" s="28"/>
      <c r="CL256" s="28"/>
      <c r="CM256" s="28"/>
      <c r="CN256" s="28"/>
      <c r="CO256" s="28"/>
      <c r="CP256" s="28"/>
      <c r="CQ256" s="28"/>
    </row>
    <row r="257" spans="1:1017 1029:2041 2053:3065 3077:4089 4101:5113 5125:6137 6149:7161 7173:8185 8197:9209 9221:10233 10245:11257 11269:12281 12293:13305 13317:14329 14341:15353 15365:16175" s="41" customFormat="1" ht="35.1" customHeight="1">
      <c r="A257" s="28"/>
      <c r="B257" s="28"/>
      <c r="C257" s="28"/>
      <c r="D257" s="28"/>
      <c r="E257" s="28"/>
      <c r="F257" s="30"/>
      <c r="G257" s="33"/>
      <c r="H257" s="29"/>
      <c r="I257" s="29"/>
      <c r="J257" s="29"/>
      <c r="K257" s="34"/>
      <c r="L257" s="34"/>
      <c r="M257" s="34"/>
      <c r="N257" s="34"/>
      <c r="O257" s="34"/>
      <c r="P257" s="34"/>
      <c r="Q257" s="34"/>
      <c r="R257" s="34"/>
      <c r="S257" s="47"/>
      <c r="T257" s="47"/>
      <c r="U257" s="47"/>
      <c r="V257" s="47"/>
      <c r="W257" s="48"/>
      <c r="X257" s="48"/>
      <c r="Y257" s="48"/>
      <c r="Z257" s="48"/>
      <c r="AA257" s="47"/>
      <c r="AB257" s="47"/>
      <c r="AC257" s="47"/>
      <c r="AD257" s="47"/>
      <c r="AE257" s="48"/>
      <c r="AF257" s="48"/>
      <c r="AG257" s="48"/>
      <c r="AH257" s="48"/>
      <c r="AI257" s="31"/>
      <c r="AJ257" s="49"/>
      <c r="AK257" s="49"/>
      <c r="AL257" s="67"/>
      <c r="AM257" s="67"/>
      <c r="AN257" s="67"/>
      <c r="AO257" s="67"/>
      <c r="AP257" s="71"/>
      <c r="AQ257" s="71"/>
      <c r="AR257" s="71"/>
      <c r="AS257" s="71"/>
      <c r="AT257" s="72"/>
      <c r="AU257" s="50"/>
      <c r="AV257" s="69"/>
      <c r="AW257" s="70"/>
      <c r="AX257" s="70"/>
      <c r="AY257" s="70"/>
      <c r="AZ257" s="47"/>
      <c r="BA257" s="47"/>
      <c r="BB257" s="47"/>
      <c r="BC257" s="47"/>
      <c r="BD257" s="36"/>
      <c r="BF257" s="28"/>
      <c r="BG257" s="28"/>
      <c r="BH257" s="28"/>
      <c r="BI257" s="28"/>
      <c r="BJ257" s="28"/>
      <c r="BK257" s="28"/>
      <c r="BL257" s="28"/>
      <c r="BM257" s="28"/>
      <c r="BN257" s="28"/>
      <c r="BO257" s="28"/>
      <c r="BP257" s="28"/>
      <c r="BQ257" s="28"/>
      <c r="BR257" s="28"/>
      <c r="BS257" s="28"/>
      <c r="BT257" s="28"/>
      <c r="BU257" s="28"/>
      <c r="BV257" s="28"/>
      <c r="BW257" s="28"/>
      <c r="BX257" s="28"/>
      <c r="BY257" s="28"/>
      <c r="BZ257" s="28"/>
      <c r="CA257" s="28"/>
      <c r="CB257" s="28"/>
      <c r="CC257" s="28"/>
      <c r="CD257" s="28"/>
      <c r="CE257" s="28"/>
      <c r="CF257" s="28"/>
      <c r="CG257" s="28"/>
      <c r="CH257" s="28"/>
      <c r="CI257" s="28"/>
      <c r="CJ257" s="28"/>
      <c r="CK257" s="28"/>
      <c r="CL257" s="28"/>
      <c r="CM257" s="28"/>
      <c r="CN257" s="28"/>
      <c r="CO257" s="28"/>
      <c r="CP257" s="28"/>
      <c r="CQ257" s="28"/>
    </row>
    <row r="258" spans="1:1017 1029:2041 2053:3065 3077:4089 4101:5113 5125:6137 6149:7161 7173:8185 8197:9209 9221:10233 10245:11257 11269:12281 12293:13305 13317:14329 14341:15353 15365:16175" s="41" customFormat="1" ht="35.1" customHeight="1">
      <c r="A258" s="28"/>
      <c r="B258" s="28"/>
      <c r="C258" s="28"/>
      <c r="D258" s="28"/>
      <c r="E258" s="28"/>
      <c r="F258" s="30"/>
      <c r="G258" s="33"/>
      <c r="H258" s="29"/>
      <c r="I258" s="29"/>
      <c r="J258" s="29"/>
      <c r="K258" s="34"/>
      <c r="L258" s="34"/>
      <c r="M258" s="34"/>
      <c r="N258" s="34"/>
      <c r="O258" s="34"/>
      <c r="P258" s="34"/>
      <c r="Q258" s="34"/>
      <c r="R258" s="34"/>
      <c r="S258" s="47"/>
      <c r="T258" s="47"/>
      <c r="U258" s="47"/>
      <c r="V258" s="47"/>
      <c r="W258" s="48"/>
      <c r="X258" s="48"/>
      <c r="Y258" s="48"/>
      <c r="Z258" s="48"/>
      <c r="AA258" s="47"/>
      <c r="AB258" s="47"/>
      <c r="AC258" s="47"/>
      <c r="AD258" s="47"/>
      <c r="AE258" s="48"/>
      <c r="AF258" s="48"/>
      <c r="AG258" s="48"/>
      <c r="AH258" s="48"/>
      <c r="AI258" s="31"/>
      <c r="AJ258" s="49"/>
      <c r="AK258" s="49"/>
      <c r="AL258" s="67"/>
      <c r="AM258" s="67"/>
      <c r="AN258" s="67"/>
      <c r="AO258" s="67"/>
      <c r="AP258" s="71"/>
      <c r="AQ258" s="71"/>
      <c r="AR258" s="71"/>
      <c r="AS258" s="71"/>
      <c r="AT258" s="72"/>
      <c r="AU258" s="50"/>
      <c r="AV258" s="69"/>
      <c r="AW258" s="70"/>
      <c r="AX258" s="70"/>
      <c r="AY258" s="70"/>
      <c r="AZ258" s="47"/>
      <c r="BA258" s="47"/>
      <c r="BB258" s="47"/>
      <c r="BC258" s="47"/>
      <c r="BD258" s="36"/>
      <c r="BF258" s="28"/>
      <c r="BG258" s="28"/>
      <c r="BH258" s="28"/>
      <c r="BI258" s="28"/>
      <c r="BJ258" s="28"/>
      <c r="BK258" s="28"/>
      <c r="BL258" s="28"/>
      <c r="BM258" s="28"/>
      <c r="BN258" s="28"/>
      <c r="BO258" s="28"/>
      <c r="BP258" s="28"/>
      <c r="BQ258" s="28"/>
      <c r="BR258" s="28"/>
      <c r="BS258" s="28"/>
      <c r="BT258" s="28"/>
      <c r="BU258" s="28"/>
      <c r="BV258" s="28"/>
      <c r="BW258" s="28"/>
      <c r="BX258" s="28"/>
      <c r="BY258" s="28"/>
      <c r="BZ258" s="28"/>
      <c r="CA258" s="28"/>
      <c r="CB258" s="28"/>
      <c r="CC258" s="28"/>
      <c r="CD258" s="28"/>
      <c r="CE258" s="28"/>
      <c r="CF258" s="28"/>
      <c r="CG258" s="28"/>
      <c r="CH258" s="28"/>
      <c r="CI258" s="28"/>
      <c r="CJ258" s="28"/>
      <c r="CK258" s="28"/>
      <c r="CL258" s="28"/>
      <c r="CM258" s="28"/>
      <c r="CN258" s="28"/>
      <c r="CO258" s="28"/>
      <c r="CP258" s="28"/>
      <c r="CQ258" s="28"/>
    </row>
    <row r="259" spans="1:1017 1029:2041 2053:3065 3077:4089 4101:5113 5125:6137 6149:7161 7173:8185 8197:9209 9221:10233 10245:11257 11269:12281 12293:13305 13317:14329 14341:15353 15365:16175" s="41" customFormat="1" ht="35.1" customHeight="1">
      <c r="A259" s="28"/>
      <c r="B259" s="28"/>
      <c r="C259" s="28"/>
      <c r="D259" s="28"/>
      <c r="E259" s="28"/>
      <c r="F259" s="30"/>
      <c r="G259" s="33"/>
      <c r="H259" s="29"/>
      <c r="I259" s="29"/>
      <c r="J259" s="29"/>
      <c r="K259" s="34"/>
      <c r="L259" s="34"/>
      <c r="M259" s="34"/>
      <c r="N259" s="34"/>
      <c r="O259" s="34"/>
      <c r="P259" s="34"/>
      <c r="Q259" s="34"/>
      <c r="R259" s="34"/>
      <c r="S259" s="47"/>
      <c r="T259" s="47"/>
      <c r="U259" s="47"/>
      <c r="V259" s="47"/>
      <c r="W259" s="48"/>
      <c r="X259" s="48"/>
      <c r="Y259" s="48"/>
      <c r="Z259" s="48"/>
      <c r="AA259" s="47"/>
      <c r="AB259" s="47"/>
      <c r="AC259" s="47"/>
      <c r="AD259" s="47"/>
      <c r="AE259" s="48"/>
      <c r="AF259" s="48"/>
      <c r="AG259" s="48"/>
      <c r="AH259" s="48"/>
      <c r="AI259" s="31"/>
      <c r="AJ259" s="49"/>
      <c r="AK259" s="49"/>
      <c r="AL259" s="67"/>
      <c r="AM259" s="67"/>
      <c r="AN259" s="67"/>
      <c r="AO259" s="67"/>
      <c r="AP259" s="71"/>
      <c r="AQ259" s="71"/>
      <c r="AR259" s="71"/>
      <c r="AS259" s="71"/>
      <c r="AT259" s="72"/>
      <c r="AU259" s="50"/>
      <c r="AV259" s="69"/>
      <c r="AW259" s="70"/>
      <c r="AX259" s="70"/>
      <c r="AY259" s="70"/>
      <c r="AZ259" s="47"/>
      <c r="BA259" s="47"/>
      <c r="BB259" s="47"/>
      <c r="BC259" s="47"/>
      <c r="BD259" s="36"/>
      <c r="BF259" s="28"/>
      <c r="BG259" s="28"/>
      <c r="BH259" s="28"/>
      <c r="BI259" s="28"/>
      <c r="BJ259" s="28"/>
      <c r="BK259" s="28"/>
      <c r="BL259" s="28"/>
      <c r="BM259" s="28"/>
      <c r="BN259" s="28"/>
      <c r="BO259" s="28"/>
      <c r="BP259" s="28"/>
      <c r="BQ259" s="28"/>
      <c r="BR259" s="28"/>
      <c r="BS259" s="28"/>
      <c r="BT259" s="28"/>
      <c r="BU259" s="28"/>
      <c r="BV259" s="28"/>
      <c r="BW259" s="28"/>
      <c r="BX259" s="28"/>
      <c r="BY259" s="28"/>
      <c r="BZ259" s="28"/>
      <c r="CA259" s="28"/>
      <c r="CB259" s="28"/>
      <c r="CC259" s="28"/>
      <c r="CD259" s="28"/>
      <c r="CE259" s="28"/>
      <c r="CF259" s="28"/>
      <c r="CG259" s="28"/>
      <c r="CH259" s="28"/>
      <c r="CI259" s="28"/>
      <c r="CJ259" s="28"/>
      <c r="CK259" s="28"/>
      <c r="CL259" s="28"/>
      <c r="CM259" s="28"/>
      <c r="CN259" s="28"/>
      <c r="CO259" s="28"/>
      <c r="CP259" s="28"/>
      <c r="CQ259" s="28"/>
    </row>
    <row r="260" spans="1:1017 1029:2041 2053:3065 3077:4089 4101:5113 5125:6137 6149:7161 7173:8185 8197:9209 9221:10233 10245:11257 11269:12281 12293:13305 13317:14329 14341:15353 15365:16175" s="28" customFormat="1" ht="35.1" customHeight="1">
      <c r="A260" s="28" t="s">
        <v>424</v>
      </c>
      <c r="B260" s="28" t="s">
        <v>425</v>
      </c>
      <c r="C260" s="28" t="s">
        <v>426</v>
      </c>
      <c r="D260" s="28" t="s">
        <v>427</v>
      </c>
      <c r="E260" s="28" t="s">
        <v>21</v>
      </c>
      <c r="F260" s="23">
        <v>16</v>
      </c>
      <c r="G260" s="24" t="s">
        <v>71</v>
      </c>
      <c r="H260" s="32" t="s">
        <v>65</v>
      </c>
      <c r="I260" s="32" t="s">
        <v>31</v>
      </c>
      <c r="J260" s="32" t="s">
        <v>50</v>
      </c>
      <c r="K260" s="37">
        <v>31000</v>
      </c>
      <c r="L260" s="37">
        <v>16000</v>
      </c>
      <c r="M260" s="37">
        <v>9500</v>
      </c>
      <c r="N260" s="37">
        <v>6500</v>
      </c>
      <c r="O260" s="34" t="e">
        <v>#REF!</v>
      </c>
      <c r="P260" s="34" t="e">
        <v>#REF!</v>
      </c>
      <c r="Q260" s="34" t="e">
        <v>#REF!</v>
      </c>
      <c r="R260" s="34" t="e">
        <v>#REF!</v>
      </c>
      <c r="S260" s="47"/>
      <c r="T260" s="47"/>
      <c r="U260" s="47"/>
      <c r="V260" s="47"/>
      <c r="W260" s="48"/>
      <c r="X260" s="48"/>
      <c r="Y260" s="48"/>
      <c r="Z260" s="48"/>
      <c r="AA260" s="47"/>
      <c r="AB260" s="47"/>
      <c r="AC260" s="47"/>
      <c r="AD260" s="47"/>
      <c r="AE260" s="48"/>
      <c r="AF260" s="48"/>
      <c r="AG260" s="48"/>
      <c r="AH260" s="48"/>
      <c r="AI260" s="31">
        <v>3.05</v>
      </c>
      <c r="AJ260" s="49"/>
      <c r="AK260" s="49" t="e">
        <v>#REF!</v>
      </c>
      <c r="AL260" s="67" t="e">
        <v>#REF!</v>
      </c>
      <c r="AM260" s="67" t="e">
        <v>#REF!</v>
      </c>
      <c r="AN260" s="67" t="e">
        <v>#REF!</v>
      </c>
      <c r="AO260" s="67" t="e">
        <v>#REF!</v>
      </c>
      <c r="AP260" s="71" t="e">
        <v>#REF!</v>
      </c>
      <c r="AQ260" s="71" t="e">
        <v>#REF!</v>
      </c>
      <c r="AR260" s="71" t="e">
        <v>#REF!</v>
      </c>
      <c r="AS260" s="71" t="e">
        <v>#REF!</v>
      </c>
      <c r="AT260" s="72" t="e">
        <v>#REF!</v>
      </c>
      <c r="AU260" s="50" t="s">
        <v>21</v>
      </c>
      <c r="AV260" s="69">
        <v>21700</v>
      </c>
      <c r="AW260" s="70">
        <v>11200</v>
      </c>
      <c r="AX260" s="70">
        <v>6650</v>
      </c>
      <c r="AY260" s="70">
        <v>4550</v>
      </c>
      <c r="AZ260" s="47">
        <v>18600</v>
      </c>
      <c r="BA260" s="47">
        <v>9600</v>
      </c>
      <c r="BB260" s="47">
        <v>5700</v>
      </c>
      <c r="BC260" s="47">
        <v>3900</v>
      </c>
      <c r="BD260" s="36" t="e">
        <v>#REF!</v>
      </c>
      <c r="BE260" s="41"/>
      <c r="BH260" s="28" t="s">
        <v>65</v>
      </c>
      <c r="BI260" s="28" t="s">
        <v>31</v>
      </c>
      <c r="BJ260" s="28" t="s">
        <v>50</v>
      </c>
      <c r="BK260" s="91" t="s">
        <v>65</v>
      </c>
      <c r="BL260" s="91" t="s">
        <v>31</v>
      </c>
      <c r="BM260" s="91" t="s">
        <v>50</v>
      </c>
      <c r="IL260" s="41"/>
      <c r="IM260" s="41"/>
      <c r="IN260" s="41"/>
      <c r="IO260" s="41"/>
      <c r="JA260" s="41"/>
      <c r="JB260" s="41"/>
      <c r="JC260" s="41"/>
      <c r="JD260" s="41"/>
      <c r="JE260" s="41"/>
      <c r="JF260" s="41"/>
      <c r="JG260" s="41"/>
      <c r="JH260" s="41"/>
      <c r="JI260" s="41"/>
      <c r="JJ260" s="41"/>
      <c r="JK260" s="41"/>
      <c r="JL260" s="41"/>
      <c r="JM260" s="41"/>
      <c r="JN260" s="41"/>
      <c r="JO260" s="41"/>
      <c r="JP260" s="41"/>
      <c r="JQ260" s="41"/>
      <c r="JR260" s="41"/>
      <c r="JS260" s="41"/>
      <c r="JT260" s="41"/>
      <c r="JU260" s="41"/>
      <c r="JV260" s="41"/>
      <c r="JW260" s="41"/>
      <c r="JX260" s="41"/>
      <c r="JY260" s="41"/>
      <c r="JZ260" s="41"/>
      <c r="KA260" s="41"/>
      <c r="KB260" s="41"/>
      <c r="KC260" s="41"/>
      <c r="KD260" s="41"/>
      <c r="KE260" s="41"/>
      <c r="KF260" s="41"/>
      <c r="KG260" s="41"/>
      <c r="KH260" s="41"/>
      <c r="KI260" s="41"/>
      <c r="KJ260" s="41"/>
      <c r="KK260" s="41"/>
      <c r="KL260" s="41"/>
      <c r="KM260" s="41"/>
      <c r="KN260" s="41"/>
      <c r="KO260" s="41"/>
      <c r="KP260" s="41"/>
      <c r="KQ260" s="41"/>
      <c r="SH260" s="41"/>
      <c r="SI260" s="41"/>
      <c r="SJ260" s="41"/>
      <c r="SK260" s="41"/>
      <c r="SW260" s="41"/>
      <c r="SX260" s="41"/>
      <c r="SY260" s="41"/>
      <c r="SZ260" s="41"/>
      <c r="TA260" s="41"/>
      <c r="TB260" s="41"/>
      <c r="TC260" s="41"/>
      <c r="TD260" s="41"/>
      <c r="TE260" s="41"/>
      <c r="TF260" s="41"/>
      <c r="TG260" s="41"/>
      <c r="TH260" s="41"/>
      <c r="TI260" s="41"/>
      <c r="TJ260" s="41"/>
      <c r="TK260" s="41"/>
      <c r="TL260" s="41"/>
      <c r="TM260" s="41"/>
      <c r="TN260" s="41"/>
      <c r="TO260" s="41"/>
      <c r="TP260" s="41"/>
      <c r="TQ260" s="41"/>
      <c r="TR260" s="41"/>
      <c r="TS260" s="41"/>
      <c r="TT260" s="41"/>
      <c r="TU260" s="41"/>
      <c r="TV260" s="41"/>
      <c r="TW260" s="41"/>
      <c r="TX260" s="41"/>
      <c r="TY260" s="41"/>
      <c r="TZ260" s="41"/>
      <c r="UA260" s="41"/>
      <c r="UB260" s="41"/>
      <c r="UC260" s="41"/>
      <c r="UD260" s="41"/>
      <c r="UE260" s="41"/>
      <c r="UF260" s="41"/>
      <c r="UG260" s="41"/>
      <c r="UH260" s="41"/>
      <c r="UI260" s="41"/>
      <c r="UJ260" s="41"/>
      <c r="UK260" s="41"/>
      <c r="UL260" s="41"/>
      <c r="UM260" s="41"/>
      <c r="ACD260" s="41"/>
      <c r="ACE260" s="41"/>
      <c r="ACF260" s="41"/>
      <c r="ACG260" s="41"/>
      <c r="ACS260" s="41"/>
      <c r="ACT260" s="41"/>
      <c r="ACU260" s="41"/>
      <c r="ACV260" s="41"/>
      <c r="ACW260" s="41"/>
      <c r="ACX260" s="41"/>
      <c r="ACY260" s="41"/>
      <c r="ACZ260" s="41"/>
      <c r="ADA260" s="41"/>
      <c r="ADB260" s="41"/>
      <c r="ADC260" s="41"/>
      <c r="ADD260" s="41"/>
      <c r="ADE260" s="41"/>
      <c r="ADF260" s="41"/>
      <c r="ADG260" s="41"/>
      <c r="ADH260" s="41"/>
      <c r="ADI260" s="41"/>
      <c r="ADJ260" s="41"/>
      <c r="ADK260" s="41"/>
      <c r="ADL260" s="41"/>
      <c r="ADM260" s="41"/>
      <c r="ADN260" s="41"/>
      <c r="ADO260" s="41"/>
      <c r="ADP260" s="41"/>
      <c r="ADQ260" s="41"/>
      <c r="ADR260" s="41"/>
      <c r="ADS260" s="41"/>
      <c r="ADT260" s="41"/>
      <c r="ADU260" s="41"/>
      <c r="ADV260" s="41"/>
      <c r="ADW260" s="41"/>
      <c r="ADX260" s="41"/>
      <c r="ADY260" s="41"/>
      <c r="ADZ260" s="41"/>
      <c r="AEA260" s="41"/>
      <c r="AEB260" s="41"/>
      <c r="AEC260" s="41"/>
      <c r="AED260" s="41"/>
      <c r="AEE260" s="41"/>
      <c r="AEF260" s="41"/>
      <c r="AEG260" s="41"/>
      <c r="AEH260" s="41"/>
      <c r="AEI260" s="41"/>
      <c r="ALZ260" s="41"/>
      <c r="AMA260" s="41"/>
      <c r="AMB260" s="41"/>
      <c r="AMC260" s="41"/>
      <c r="AMO260" s="41"/>
      <c r="AMP260" s="41"/>
      <c r="AMQ260" s="41"/>
      <c r="AMR260" s="41"/>
      <c r="AMS260" s="41"/>
      <c r="AMT260" s="41"/>
      <c r="AMU260" s="41"/>
      <c r="AMV260" s="41"/>
      <c r="AMW260" s="41"/>
      <c r="AMX260" s="41"/>
      <c r="AMY260" s="41"/>
      <c r="AMZ260" s="41"/>
      <c r="ANA260" s="41"/>
      <c r="ANB260" s="41"/>
      <c r="ANC260" s="41"/>
      <c r="AND260" s="41"/>
      <c r="ANE260" s="41"/>
      <c r="ANF260" s="41"/>
      <c r="ANG260" s="41"/>
      <c r="ANH260" s="41"/>
      <c r="ANI260" s="41"/>
      <c r="ANJ260" s="41"/>
      <c r="ANK260" s="41"/>
      <c r="ANL260" s="41"/>
      <c r="ANM260" s="41"/>
      <c r="ANN260" s="41"/>
      <c r="ANO260" s="41"/>
      <c r="ANP260" s="41"/>
      <c r="ANQ260" s="41"/>
      <c r="ANR260" s="41"/>
      <c r="ANS260" s="41"/>
      <c r="ANT260" s="41"/>
      <c r="ANU260" s="41"/>
      <c r="ANV260" s="41"/>
      <c r="ANW260" s="41"/>
      <c r="ANX260" s="41"/>
      <c r="ANY260" s="41"/>
      <c r="ANZ260" s="41"/>
      <c r="AOA260" s="41"/>
      <c r="AOB260" s="41"/>
      <c r="AOC260" s="41"/>
      <c r="AOD260" s="41"/>
      <c r="AOE260" s="41"/>
      <c r="AVV260" s="41"/>
      <c r="AVW260" s="41"/>
      <c r="AVX260" s="41"/>
      <c r="AVY260" s="41"/>
      <c r="AWK260" s="41"/>
      <c r="AWL260" s="41"/>
      <c r="AWM260" s="41"/>
      <c r="AWN260" s="41"/>
      <c r="AWO260" s="41"/>
      <c r="AWP260" s="41"/>
      <c r="AWQ260" s="41"/>
      <c r="AWR260" s="41"/>
      <c r="AWS260" s="41"/>
      <c r="AWT260" s="41"/>
      <c r="AWU260" s="41"/>
      <c r="AWV260" s="41"/>
      <c r="AWW260" s="41"/>
      <c r="AWX260" s="41"/>
      <c r="AWY260" s="41"/>
      <c r="AWZ260" s="41"/>
      <c r="AXA260" s="41"/>
      <c r="AXB260" s="41"/>
      <c r="AXC260" s="41"/>
      <c r="AXD260" s="41"/>
      <c r="AXE260" s="41"/>
      <c r="AXF260" s="41"/>
      <c r="AXG260" s="41"/>
      <c r="AXH260" s="41"/>
      <c r="AXI260" s="41"/>
      <c r="AXJ260" s="41"/>
      <c r="AXK260" s="41"/>
      <c r="AXL260" s="41"/>
      <c r="AXM260" s="41"/>
      <c r="AXN260" s="41"/>
      <c r="AXO260" s="41"/>
      <c r="AXP260" s="41"/>
      <c r="AXQ260" s="41"/>
      <c r="AXR260" s="41"/>
      <c r="AXS260" s="41"/>
      <c r="AXT260" s="41"/>
      <c r="AXU260" s="41"/>
      <c r="AXV260" s="41"/>
      <c r="AXW260" s="41"/>
      <c r="AXX260" s="41"/>
      <c r="AXY260" s="41"/>
      <c r="AXZ260" s="41"/>
      <c r="AYA260" s="41"/>
      <c r="BFR260" s="41"/>
      <c r="BFS260" s="41"/>
      <c r="BFT260" s="41"/>
      <c r="BFU260" s="41"/>
      <c r="BGG260" s="41"/>
      <c r="BGH260" s="41"/>
      <c r="BGI260" s="41"/>
      <c r="BGJ260" s="41"/>
      <c r="BGK260" s="41"/>
      <c r="BGL260" s="41"/>
      <c r="BGM260" s="41"/>
      <c r="BGN260" s="41"/>
      <c r="BGO260" s="41"/>
      <c r="BGP260" s="41"/>
      <c r="BGQ260" s="41"/>
      <c r="BGR260" s="41"/>
      <c r="BGS260" s="41"/>
      <c r="BGT260" s="41"/>
      <c r="BGU260" s="41"/>
      <c r="BGV260" s="41"/>
      <c r="BGW260" s="41"/>
      <c r="BGX260" s="41"/>
      <c r="BGY260" s="41"/>
      <c r="BGZ260" s="41"/>
      <c r="BHA260" s="41"/>
      <c r="BHB260" s="41"/>
      <c r="BHC260" s="41"/>
      <c r="BHD260" s="41"/>
      <c r="BHE260" s="41"/>
      <c r="BHF260" s="41"/>
      <c r="BHG260" s="41"/>
      <c r="BHH260" s="41"/>
      <c r="BHI260" s="41"/>
      <c r="BHJ260" s="41"/>
      <c r="BHK260" s="41"/>
      <c r="BHL260" s="41"/>
      <c r="BHM260" s="41"/>
      <c r="BHN260" s="41"/>
      <c r="BHO260" s="41"/>
      <c r="BHP260" s="41"/>
      <c r="BHQ260" s="41"/>
      <c r="BHR260" s="41"/>
      <c r="BHS260" s="41"/>
      <c r="BHT260" s="41"/>
      <c r="BHU260" s="41"/>
      <c r="BHV260" s="41"/>
      <c r="BHW260" s="41"/>
      <c r="BPN260" s="41"/>
      <c r="BPO260" s="41"/>
      <c r="BPP260" s="41"/>
      <c r="BPQ260" s="41"/>
      <c r="BQC260" s="41"/>
      <c r="BQD260" s="41"/>
      <c r="BQE260" s="41"/>
      <c r="BQF260" s="41"/>
      <c r="BQG260" s="41"/>
      <c r="BQH260" s="41"/>
      <c r="BQI260" s="41"/>
      <c r="BQJ260" s="41"/>
      <c r="BQK260" s="41"/>
      <c r="BQL260" s="41"/>
      <c r="BQM260" s="41"/>
      <c r="BQN260" s="41"/>
      <c r="BQO260" s="41"/>
      <c r="BQP260" s="41"/>
      <c r="BQQ260" s="41"/>
      <c r="BQR260" s="41"/>
      <c r="BQS260" s="41"/>
      <c r="BQT260" s="41"/>
      <c r="BQU260" s="41"/>
      <c r="BQV260" s="41"/>
      <c r="BQW260" s="41"/>
      <c r="BQX260" s="41"/>
      <c r="BQY260" s="41"/>
      <c r="BQZ260" s="41"/>
      <c r="BRA260" s="41"/>
      <c r="BRB260" s="41"/>
      <c r="BRC260" s="41"/>
      <c r="BRD260" s="41"/>
      <c r="BRE260" s="41"/>
      <c r="BRF260" s="41"/>
      <c r="BRG260" s="41"/>
      <c r="BRH260" s="41"/>
      <c r="BRI260" s="41"/>
      <c r="BRJ260" s="41"/>
      <c r="BRK260" s="41"/>
      <c r="BRL260" s="41"/>
      <c r="BRM260" s="41"/>
      <c r="BRN260" s="41"/>
      <c r="BRO260" s="41"/>
      <c r="BRP260" s="41"/>
      <c r="BRQ260" s="41"/>
      <c r="BRR260" s="41"/>
      <c r="BRS260" s="41"/>
      <c r="BZJ260" s="41"/>
      <c r="BZK260" s="41"/>
      <c r="BZL260" s="41"/>
      <c r="BZM260" s="41"/>
      <c r="BZY260" s="41"/>
      <c r="BZZ260" s="41"/>
      <c r="CAA260" s="41"/>
      <c r="CAB260" s="41"/>
      <c r="CAC260" s="41"/>
      <c r="CAD260" s="41"/>
      <c r="CAE260" s="41"/>
      <c r="CAF260" s="41"/>
      <c r="CAG260" s="41"/>
      <c r="CAH260" s="41"/>
      <c r="CAI260" s="41"/>
      <c r="CAJ260" s="41"/>
      <c r="CAK260" s="41"/>
      <c r="CAL260" s="41"/>
      <c r="CAM260" s="41"/>
      <c r="CAN260" s="41"/>
      <c r="CAO260" s="41"/>
      <c r="CAP260" s="41"/>
      <c r="CAQ260" s="41"/>
      <c r="CAR260" s="41"/>
      <c r="CAS260" s="41"/>
      <c r="CAT260" s="41"/>
      <c r="CAU260" s="41"/>
      <c r="CAV260" s="41"/>
      <c r="CAW260" s="41"/>
      <c r="CAX260" s="41"/>
      <c r="CAY260" s="41"/>
      <c r="CAZ260" s="41"/>
      <c r="CBA260" s="41"/>
      <c r="CBB260" s="41"/>
      <c r="CBC260" s="41"/>
      <c r="CBD260" s="41"/>
      <c r="CBE260" s="41"/>
      <c r="CBF260" s="41"/>
      <c r="CBG260" s="41"/>
      <c r="CBH260" s="41"/>
      <c r="CBI260" s="41"/>
      <c r="CBJ260" s="41"/>
      <c r="CBK260" s="41"/>
      <c r="CBL260" s="41"/>
      <c r="CBM260" s="41"/>
      <c r="CBN260" s="41"/>
      <c r="CBO260" s="41"/>
      <c r="CJF260" s="41"/>
      <c r="CJG260" s="41"/>
      <c r="CJH260" s="41"/>
      <c r="CJI260" s="41"/>
      <c r="CJU260" s="41"/>
      <c r="CJV260" s="41"/>
      <c r="CJW260" s="41"/>
      <c r="CJX260" s="41"/>
      <c r="CJY260" s="41"/>
      <c r="CJZ260" s="41"/>
      <c r="CKA260" s="41"/>
      <c r="CKB260" s="41"/>
      <c r="CKC260" s="41"/>
      <c r="CKD260" s="41"/>
      <c r="CKE260" s="41"/>
      <c r="CKF260" s="41"/>
      <c r="CKG260" s="41"/>
      <c r="CKH260" s="41"/>
      <c r="CKI260" s="41"/>
      <c r="CKJ260" s="41"/>
      <c r="CKK260" s="41"/>
      <c r="CKL260" s="41"/>
      <c r="CKM260" s="41"/>
      <c r="CKN260" s="41"/>
      <c r="CKO260" s="41"/>
      <c r="CKP260" s="41"/>
      <c r="CKQ260" s="41"/>
      <c r="CKR260" s="41"/>
      <c r="CKS260" s="41"/>
      <c r="CKT260" s="41"/>
      <c r="CKU260" s="41"/>
      <c r="CKV260" s="41"/>
      <c r="CKW260" s="41"/>
      <c r="CKX260" s="41"/>
      <c r="CKY260" s="41"/>
      <c r="CKZ260" s="41"/>
      <c r="CLA260" s="41"/>
      <c r="CLB260" s="41"/>
      <c r="CLC260" s="41"/>
      <c r="CLD260" s="41"/>
      <c r="CLE260" s="41"/>
      <c r="CLF260" s="41"/>
      <c r="CLG260" s="41"/>
      <c r="CLH260" s="41"/>
      <c r="CLI260" s="41"/>
      <c r="CLJ260" s="41"/>
      <c r="CLK260" s="41"/>
      <c r="CTB260" s="41"/>
      <c r="CTC260" s="41"/>
      <c r="CTD260" s="41"/>
      <c r="CTE260" s="41"/>
      <c r="CTQ260" s="41"/>
      <c r="CTR260" s="41"/>
      <c r="CTS260" s="41"/>
      <c r="CTT260" s="41"/>
      <c r="CTU260" s="41"/>
      <c r="CTV260" s="41"/>
      <c r="CTW260" s="41"/>
      <c r="CTX260" s="41"/>
      <c r="CTY260" s="41"/>
      <c r="CTZ260" s="41"/>
      <c r="CUA260" s="41"/>
      <c r="CUB260" s="41"/>
      <c r="CUC260" s="41"/>
      <c r="CUD260" s="41"/>
      <c r="CUE260" s="41"/>
      <c r="CUF260" s="41"/>
      <c r="CUG260" s="41"/>
      <c r="CUH260" s="41"/>
      <c r="CUI260" s="41"/>
      <c r="CUJ260" s="41"/>
      <c r="CUK260" s="41"/>
      <c r="CUL260" s="41"/>
      <c r="CUM260" s="41"/>
      <c r="CUN260" s="41"/>
      <c r="CUO260" s="41"/>
      <c r="CUP260" s="41"/>
      <c r="CUQ260" s="41"/>
      <c r="CUR260" s="41"/>
      <c r="CUS260" s="41"/>
      <c r="CUT260" s="41"/>
      <c r="CUU260" s="41"/>
      <c r="CUV260" s="41"/>
      <c r="CUW260" s="41"/>
      <c r="CUX260" s="41"/>
      <c r="CUY260" s="41"/>
      <c r="CUZ260" s="41"/>
      <c r="CVA260" s="41"/>
      <c r="CVB260" s="41"/>
      <c r="CVC260" s="41"/>
      <c r="CVD260" s="41"/>
      <c r="CVE260" s="41"/>
      <c r="CVF260" s="41"/>
      <c r="CVG260" s="41"/>
      <c r="DCX260" s="41"/>
      <c r="DCY260" s="41"/>
      <c r="DCZ260" s="41"/>
      <c r="DDA260" s="41"/>
      <c r="DDM260" s="41"/>
      <c r="DDN260" s="41"/>
      <c r="DDO260" s="41"/>
      <c r="DDP260" s="41"/>
      <c r="DDQ260" s="41"/>
      <c r="DDR260" s="41"/>
      <c r="DDS260" s="41"/>
      <c r="DDT260" s="41"/>
      <c r="DDU260" s="41"/>
      <c r="DDV260" s="41"/>
      <c r="DDW260" s="41"/>
      <c r="DDX260" s="41"/>
      <c r="DDY260" s="41"/>
      <c r="DDZ260" s="41"/>
      <c r="DEA260" s="41"/>
      <c r="DEB260" s="41"/>
      <c r="DEC260" s="41"/>
      <c r="DED260" s="41"/>
      <c r="DEE260" s="41"/>
      <c r="DEF260" s="41"/>
      <c r="DEG260" s="41"/>
      <c r="DEH260" s="41"/>
      <c r="DEI260" s="41"/>
      <c r="DEJ260" s="41"/>
      <c r="DEK260" s="41"/>
      <c r="DEL260" s="41"/>
      <c r="DEM260" s="41"/>
      <c r="DEN260" s="41"/>
      <c r="DEO260" s="41"/>
      <c r="DEP260" s="41"/>
      <c r="DEQ260" s="41"/>
      <c r="DER260" s="41"/>
      <c r="DES260" s="41"/>
      <c r="DET260" s="41"/>
      <c r="DEU260" s="41"/>
      <c r="DEV260" s="41"/>
      <c r="DEW260" s="41"/>
      <c r="DEX260" s="41"/>
      <c r="DEY260" s="41"/>
      <c r="DEZ260" s="41"/>
      <c r="DFA260" s="41"/>
      <c r="DFB260" s="41"/>
      <c r="DFC260" s="41"/>
      <c r="DMT260" s="41"/>
      <c r="DMU260" s="41"/>
      <c r="DMV260" s="41"/>
      <c r="DMW260" s="41"/>
      <c r="DNI260" s="41"/>
      <c r="DNJ260" s="41"/>
      <c r="DNK260" s="41"/>
      <c r="DNL260" s="41"/>
      <c r="DNM260" s="41"/>
      <c r="DNN260" s="41"/>
      <c r="DNO260" s="41"/>
      <c r="DNP260" s="41"/>
      <c r="DNQ260" s="41"/>
      <c r="DNR260" s="41"/>
      <c r="DNS260" s="41"/>
      <c r="DNT260" s="41"/>
      <c r="DNU260" s="41"/>
      <c r="DNV260" s="41"/>
      <c r="DNW260" s="41"/>
      <c r="DNX260" s="41"/>
      <c r="DNY260" s="41"/>
      <c r="DNZ260" s="41"/>
      <c r="DOA260" s="41"/>
      <c r="DOB260" s="41"/>
      <c r="DOC260" s="41"/>
      <c r="DOD260" s="41"/>
      <c r="DOE260" s="41"/>
      <c r="DOF260" s="41"/>
      <c r="DOG260" s="41"/>
      <c r="DOH260" s="41"/>
      <c r="DOI260" s="41"/>
      <c r="DOJ260" s="41"/>
      <c r="DOK260" s="41"/>
      <c r="DOL260" s="41"/>
      <c r="DOM260" s="41"/>
      <c r="DON260" s="41"/>
      <c r="DOO260" s="41"/>
      <c r="DOP260" s="41"/>
      <c r="DOQ260" s="41"/>
      <c r="DOR260" s="41"/>
      <c r="DOS260" s="41"/>
      <c r="DOT260" s="41"/>
      <c r="DOU260" s="41"/>
      <c r="DOV260" s="41"/>
      <c r="DOW260" s="41"/>
      <c r="DOX260" s="41"/>
      <c r="DOY260" s="41"/>
      <c r="DWP260" s="41"/>
      <c r="DWQ260" s="41"/>
      <c r="DWR260" s="41"/>
      <c r="DWS260" s="41"/>
      <c r="DXE260" s="41"/>
      <c r="DXF260" s="41"/>
      <c r="DXG260" s="41"/>
      <c r="DXH260" s="41"/>
      <c r="DXI260" s="41"/>
      <c r="DXJ260" s="41"/>
      <c r="DXK260" s="41"/>
      <c r="DXL260" s="41"/>
      <c r="DXM260" s="41"/>
      <c r="DXN260" s="41"/>
      <c r="DXO260" s="41"/>
      <c r="DXP260" s="41"/>
      <c r="DXQ260" s="41"/>
      <c r="DXR260" s="41"/>
      <c r="DXS260" s="41"/>
      <c r="DXT260" s="41"/>
      <c r="DXU260" s="41"/>
      <c r="DXV260" s="41"/>
      <c r="DXW260" s="41"/>
      <c r="DXX260" s="41"/>
      <c r="DXY260" s="41"/>
      <c r="DXZ260" s="41"/>
      <c r="DYA260" s="41"/>
      <c r="DYB260" s="41"/>
      <c r="DYC260" s="41"/>
      <c r="DYD260" s="41"/>
      <c r="DYE260" s="41"/>
      <c r="DYF260" s="41"/>
      <c r="DYG260" s="41"/>
      <c r="DYH260" s="41"/>
      <c r="DYI260" s="41"/>
      <c r="DYJ260" s="41"/>
      <c r="DYK260" s="41"/>
      <c r="DYL260" s="41"/>
      <c r="DYM260" s="41"/>
      <c r="DYN260" s="41"/>
      <c r="DYO260" s="41"/>
      <c r="DYP260" s="41"/>
      <c r="DYQ260" s="41"/>
      <c r="DYR260" s="41"/>
      <c r="DYS260" s="41"/>
      <c r="DYT260" s="41"/>
      <c r="DYU260" s="41"/>
      <c r="EGL260" s="41"/>
      <c r="EGM260" s="41"/>
      <c r="EGN260" s="41"/>
      <c r="EGO260" s="41"/>
      <c r="EHA260" s="41"/>
      <c r="EHB260" s="41"/>
      <c r="EHC260" s="41"/>
      <c r="EHD260" s="41"/>
      <c r="EHE260" s="41"/>
      <c r="EHF260" s="41"/>
      <c r="EHG260" s="41"/>
      <c r="EHH260" s="41"/>
      <c r="EHI260" s="41"/>
      <c r="EHJ260" s="41"/>
      <c r="EHK260" s="41"/>
      <c r="EHL260" s="41"/>
      <c r="EHM260" s="41"/>
      <c r="EHN260" s="41"/>
      <c r="EHO260" s="41"/>
      <c r="EHP260" s="41"/>
      <c r="EHQ260" s="41"/>
      <c r="EHR260" s="41"/>
      <c r="EHS260" s="41"/>
      <c r="EHT260" s="41"/>
      <c r="EHU260" s="41"/>
      <c r="EHV260" s="41"/>
      <c r="EHW260" s="41"/>
      <c r="EHX260" s="41"/>
      <c r="EHY260" s="41"/>
      <c r="EHZ260" s="41"/>
      <c r="EIA260" s="41"/>
      <c r="EIB260" s="41"/>
      <c r="EIC260" s="41"/>
      <c r="EID260" s="41"/>
      <c r="EIE260" s="41"/>
      <c r="EIF260" s="41"/>
      <c r="EIG260" s="41"/>
      <c r="EIH260" s="41"/>
      <c r="EII260" s="41"/>
      <c r="EIJ260" s="41"/>
      <c r="EIK260" s="41"/>
      <c r="EIL260" s="41"/>
      <c r="EIM260" s="41"/>
      <c r="EIN260" s="41"/>
      <c r="EIO260" s="41"/>
      <c r="EIP260" s="41"/>
      <c r="EIQ260" s="41"/>
      <c r="EQH260" s="41"/>
      <c r="EQI260" s="41"/>
      <c r="EQJ260" s="41"/>
      <c r="EQK260" s="41"/>
      <c r="EQW260" s="41"/>
      <c r="EQX260" s="41"/>
      <c r="EQY260" s="41"/>
      <c r="EQZ260" s="41"/>
      <c r="ERA260" s="41"/>
      <c r="ERB260" s="41"/>
      <c r="ERC260" s="41"/>
      <c r="ERD260" s="41"/>
      <c r="ERE260" s="41"/>
      <c r="ERF260" s="41"/>
      <c r="ERG260" s="41"/>
      <c r="ERH260" s="41"/>
      <c r="ERI260" s="41"/>
      <c r="ERJ260" s="41"/>
      <c r="ERK260" s="41"/>
      <c r="ERL260" s="41"/>
      <c r="ERM260" s="41"/>
      <c r="ERN260" s="41"/>
      <c r="ERO260" s="41"/>
      <c r="ERP260" s="41"/>
      <c r="ERQ260" s="41"/>
      <c r="ERR260" s="41"/>
      <c r="ERS260" s="41"/>
      <c r="ERT260" s="41"/>
      <c r="ERU260" s="41"/>
      <c r="ERV260" s="41"/>
      <c r="ERW260" s="41"/>
      <c r="ERX260" s="41"/>
      <c r="ERY260" s="41"/>
      <c r="ERZ260" s="41"/>
      <c r="ESA260" s="41"/>
      <c r="ESB260" s="41"/>
      <c r="ESC260" s="41"/>
      <c r="ESD260" s="41"/>
      <c r="ESE260" s="41"/>
      <c r="ESF260" s="41"/>
      <c r="ESG260" s="41"/>
      <c r="ESH260" s="41"/>
      <c r="ESI260" s="41"/>
      <c r="ESJ260" s="41"/>
      <c r="ESK260" s="41"/>
      <c r="ESL260" s="41"/>
      <c r="ESM260" s="41"/>
      <c r="FAD260" s="41"/>
      <c r="FAE260" s="41"/>
      <c r="FAF260" s="41"/>
      <c r="FAG260" s="41"/>
      <c r="FAS260" s="41"/>
      <c r="FAT260" s="41"/>
      <c r="FAU260" s="41"/>
      <c r="FAV260" s="41"/>
      <c r="FAW260" s="41"/>
      <c r="FAX260" s="41"/>
      <c r="FAY260" s="41"/>
      <c r="FAZ260" s="41"/>
      <c r="FBA260" s="41"/>
      <c r="FBB260" s="41"/>
      <c r="FBC260" s="41"/>
      <c r="FBD260" s="41"/>
      <c r="FBE260" s="41"/>
      <c r="FBF260" s="41"/>
      <c r="FBG260" s="41"/>
      <c r="FBH260" s="41"/>
      <c r="FBI260" s="41"/>
      <c r="FBJ260" s="41"/>
      <c r="FBK260" s="41"/>
      <c r="FBL260" s="41"/>
      <c r="FBM260" s="41"/>
      <c r="FBN260" s="41"/>
      <c r="FBO260" s="41"/>
      <c r="FBP260" s="41"/>
      <c r="FBQ260" s="41"/>
      <c r="FBR260" s="41"/>
      <c r="FBS260" s="41"/>
      <c r="FBT260" s="41"/>
      <c r="FBU260" s="41"/>
      <c r="FBV260" s="41"/>
      <c r="FBW260" s="41"/>
      <c r="FBX260" s="41"/>
      <c r="FBY260" s="41"/>
      <c r="FBZ260" s="41"/>
      <c r="FCA260" s="41"/>
      <c r="FCB260" s="41"/>
      <c r="FCC260" s="41"/>
      <c r="FCD260" s="41"/>
      <c r="FCE260" s="41"/>
      <c r="FCF260" s="41"/>
      <c r="FCG260" s="41"/>
      <c r="FCH260" s="41"/>
      <c r="FCI260" s="41"/>
      <c r="FJZ260" s="41"/>
      <c r="FKA260" s="41"/>
      <c r="FKB260" s="41"/>
      <c r="FKC260" s="41"/>
      <c r="FKO260" s="41"/>
      <c r="FKP260" s="41"/>
      <c r="FKQ260" s="41"/>
      <c r="FKR260" s="41"/>
      <c r="FKS260" s="41"/>
      <c r="FKT260" s="41"/>
      <c r="FKU260" s="41"/>
      <c r="FKV260" s="41"/>
      <c r="FKW260" s="41"/>
      <c r="FKX260" s="41"/>
      <c r="FKY260" s="41"/>
      <c r="FKZ260" s="41"/>
      <c r="FLA260" s="41"/>
      <c r="FLB260" s="41"/>
      <c r="FLC260" s="41"/>
      <c r="FLD260" s="41"/>
      <c r="FLE260" s="41"/>
      <c r="FLF260" s="41"/>
      <c r="FLG260" s="41"/>
      <c r="FLH260" s="41"/>
      <c r="FLI260" s="41"/>
      <c r="FLJ260" s="41"/>
      <c r="FLK260" s="41"/>
      <c r="FLL260" s="41"/>
      <c r="FLM260" s="41"/>
      <c r="FLN260" s="41"/>
      <c r="FLO260" s="41"/>
      <c r="FLP260" s="41"/>
      <c r="FLQ260" s="41"/>
      <c r="FLR260" s="41"/>
      <c r="FLS260" s="41"/>
      <c r="FLT260" s="41"/>
      <c r="FLU260" s="41"/>
      <c r="FLV260" s="41"/>
      <c r="FLW260" s="41"/>
      <c r="FLX260" s="41"/>
      <c r="FLY260" s="41"/>
      <c r="FLZ260" s="41"/>
      <c r="FMA260" s="41"/>
      <c r="FMB260" s="41"/>
      <c r="FMC260" s="41"/>
      <c r="FMD260" s="41"/>
      <c r="FME260" s="41"/>
      <c r="FTV260" s="41"/>
      <c r="FTW260" s="41"/>
      <c r="FTX260" s="41"/>
      <c r="FTY260" s="41"/>
      <c r="FUK260" s="41"/>
      <c r="FUL260" s="41"/>
      <c r="FUM260" s="41"/>
      <c r="FUN260" s="41"/>
      <c r="FUO260" s="41"/>
      <c r="FUP260" s="41"/>
      <c r="FUQ260" s="41"/>
      <c r="FUR260" s="41"/>
      <c r="FUS260" s="41"/>
      <c r="FUT260" s="41"/>
      <c r="FUU260" s="41"/>
      <c r="FUV260" s="41"/>
      <c r="FUW260" s="41"/>
      <c r="FUX260" s="41"/>
      <c r="FUY260" s="41"/>
      <c r="FUZ260" s="41"/>
      <c r="FVA260" s="41"/>
      <c r="FVB260" s="41"/>
      <c r="FVC260" s="41"/>
      <c r="FVD260" s="41"/>
      <c r="FVE260" s="41"/>
      <c r="FVF260" s="41"/>
      <c r="FVG260" s="41"/>
      <c r="FVH260" s="41"/>
      <c r="FVI260" s="41"/>
      <c r="FVJ260" s="41"/>
      <c r="FVK260" s="41"/>
      <c r="FVL260" s="41"/>
      <c r="FVM260" s="41"/>
      <c r="FVN260" s="41"/>
      <c r="FVO260" s="41"/>
      <c r="FVP260" s="41"/>
      <c r="FVQ260" s="41"/>
      <c r="FVR260" s="41"/>
      <c r="FVS260" s="41"/>
      <c r="FVT260" s="41"/>
      <c r="FVU260" s="41"/>
      <c r="FVV260" s="41"/>
      <c r="FVW260" s="41"/>
      <c r="FVX260" s="41"/>
      <c r="FVY260" s="41"/>
      <c r="FVZ260" s="41"/>
      <c r="FWA260" s="41"/>
      <c r="GDR260" s="41"/>
      <c r="GDS260" s="41"/>
      <c r="GDT260" s="41"/>
      <c r="GDU260" s="41"/>
      <c r="GEG260" s="41"/>
      <c r="GEH260" s="41"/>
      <c r="GEI260" s="41"/>
      <c r="GEJ260" s="41"/>
      <c r="GEK260" s="41"/>
      <c r="GEL260" s="41"/>
      <c r="GEM260" s="41"/>
      <c r="GEN260" s="41"/>
      <c r="GEO260" s="41"/>
      <c r="GEP260" s="41"/>
      <c r="GEQ260" s="41"/>
      <c r="GER260" s="41"/>
      <c r="GES260" s="41"/>
      <c r="GET260" s="41"/>
      <c r="GEU260" s="41"/>
      <c r="GEV260" s="41"/>
      <c r="GEW260" s="41"/>
      <c r="GEX260" s="41"/>
      <c r="GEY260" s="41"/>
      <c r="GEZ260" s="41"/>
      <c r="GFA260" s="41"/>
      <c r="GFB260" s="41"/>
      <c r="GFC260" s="41"/>
      <c r="GFD260" s="41"/>
      <c r="GFE260" s="41"/>
      <c r="GFF260" s="41"/>
      <c r="GFG260" s="41"/>
      <c r="GFH260" s="41"/>
      <c r="GFI260" s="41"/>
      <c r="GFJ260" s="41"/>
      <c r="GFK260" s="41"/>
      <c r="GFL260" s="41"/>
      <c r="GFM260" s="41"/>
      <c r="GFN260" s="41"/>
      <c r="GFO260" s="41"/>
      <c r="GFP260" s="41"/>
      <c r="GFQ260" s="41"/>
      <c r="GFR260" s="41"/>
      <c r="GFS260" s="41"/>
      <c r="GFT260" s="41"/>
      <c r="GFU260" s="41"/>
      <c r="GFV260" s="41"/>
      <c r="GFW260" s="41"/>
      <c r="GNN260" s="41"/>
      <c r="GNO260" s="41"/>
      <c r="GNP260" s="41"/>
      <c r="GNQ260" s="41"/>
      <c r="GOC260" s="41"/>
      <c r="GOD260" s="41"/>
      <c r="GOE260" s="41"/>
      <c r="GOF260" s="41"/>
      <c r="GOG260" s="41"/>
      <c r="GOH260" s="41"/>
      <c r="GOI260" s="41"/>
      <c r="GOJ260" s="41"/>
      <c r="GOK260" s="41"/>
      <c r="GOL260" s="41"/>
      <c r="GOM260" s="41"/>
      <c r="GON260" s="41"/>
      <c r="GOO260" s="41"/>
      <c r="GOP260" s="41"/>
      <c r="GOQ260" s="41"/>
      <c r="GOR260" s="41"/>
      <c r="GOS260" s="41"/>
      <c r="GOT260" s="41"/>
      <c r="GOU260" s="41"/>
      <c r="GOV260" s="41"/>
      <c r="GOW260" s="41"/>
      <c r="GOX260" s="41"/>
      <c r="GOY260" s="41"/>
      <c r="GOZ260" s="41"/>
      <c r="GPA260" s="41"/>
      <c r="GPB260" s="41"/>
      <c r="GPC260" s="41"/>
      <c r="GPD260" s="41"/>
      <c r="GPE260" s="41"/>
      <c r="GPF260" s="41"/>
      <c r="GPG260" s="41"/>
      <c r="GPH260" s="41"/>
      <c r="GPI260" s="41"/>
      <c r="GPJ260" s="41"/>
      <c r="GPK260" s="41"/>
      <c r="GPL260" s="41"/>
      <c r="GPM260" s="41"/>
      <c r="GPN260" s="41"/>
      <c r="GPO260" s="41"/>
      <c r="GPP260" s="41"/>
      <c r="GPQ260" s="41"/>
      <c r="GPR260" s="41"/>
      <c r="GPS260" s="41"/>
      <c r="GXJ260" s="41"/>
      <c r="GXK260" s="41"/>
      <c r="GXL260" s="41"/>
      <c r="GXM260" s="41"/>
      <c r="GXY260" s="41"/>
      <c r="GXZ260" s="41"/>
      <c r="GYA260" s="41"/>
      <c r="GYB260" s="41"/>
      <c r="GYC260" s="41"/>
      <c r="GYD260" s="41"/>
      <c r="GYE260" s="41"/>
      <c r="GYF260" s="41"/>
      <c r="GYG260" s="41"/>
      <c r="GYH260" s="41"/>
      <c r="GYI260" s="41"/>
      <c r="GYJ260" s="41"/>
      <c r="GYK260" s="41"/>
      <c r="GYL260" s="41"/>
      <c r="GYM260" s="41"/>
      <c r="GYN260" s="41"/>
      <c r="GYO260" s="41"/>
      <c r="GYP260" s="41"/>
      <c r="GYQ260" s="41"/>
      <c r="GYR260" s="41"/>
      <c r="GYS260" s="41"/>
      <c r="GYT260" s="41"/>
      <c r="GYU260" s="41"/>
      <c r="GYV260" s="41"/>
      <c r="GYW260" s="41"/>
      <c r="GYX260" s="41"/>
      <c r="GYY260" s="41"/>
      <c r="GYZ260" s="41"/>
      <c r="GZA260" s="41"/>
      <c r="GZB260" s="41"/>
      <c r="GZC260" s="41"/>
      <c r="GZD260" s="41"/>
      <c r="GZE260" s="41"/>
      <c r="GZF260" s="41"/>
      <c r="GZG260" s="41"/>
      <c r="GZH260" s="41"/>
      <c r="GZI260" s="41"/>
      <c r="GZJ260" s="41"/>
      <c r="GZK260" s="41"/>
      <c r="GZL260" s="41"/>
      <c r="GZM260" s="41"/>
      <c r="GZN260" s="41"/>
      <c r="GZO260" s="41"/>
      <c r="HHF260" s="41"/>
      <c r="HHG260" s="41"/>
      <c r="HHH260" s="41"/>
      <c r="HHI260" s="41"/>
      <c r="HHU260" s="41"/>
      <c r="HHV260" s="41"/>
      <c r="HHW260" s="41"/>
      <c r="HHX260" s="41"/>
      <c r="HHY260" s="41"/>
      <c r="HHZ260" s="41"/>
      <c r="HIA260" s="41"/>
      <c r="HIB260" s="41"/>
      <c r="HIC260" s="41"/>
      <c r="HID260" s="41"/>
      <c r="HIE260" s="41"/>
      <c r="HIF260" s="41"/>
      <c r="HIG260" s="41"/>
      <c r="HIH260" s="41"/>
      <c r="HII260" s="41"/>
      <c r="HIJ260" s="41"/>
      <c r="HIK260" s="41"/>
      <c r="HIL260" s="41"/>
      <c r="HIM260" s="41"/>
      <c r="HIN260" s="41"/>
      <c r="HIO260" s="41"/>
      <c r="HIP260" s="41"/>
      <c r="HIQ260" s="41"/>
      <c r="HIR260" s="41"/>
      <c r="HIS260" s="41"/>
      <c r="HIT260" s="41"/>
      <c r="HIU260" s="41"/>
      <c r="HIV260" s="41"/>
      <c r="HIW260" s="41"/>
      <c r="HIX260" s="41"/>
      <c r="HIY260" s="41"/>
      <c r="HIZ260" s="41"/>
      <c r="HJA260" s="41"/>
      <c r="HJB260" s="41"/>
      <c r="HJC260" s="41"/>
      <c r="HJD260" s="41"/>
      <c r="HJE260" s="41"/>
      <c r="HJF260" s="41"/>
      <c r="HJG260" s="41"/>
      <c r="HJH260" s="41"/>
      <c r="HJI260" s="41"/>
      <c r="HJJ260" s="41"/>
      <c r="HJK260" s="41"/>
      <c r="HRB260" s="41"/>
      <c r="HRC260" s="41"/>
      <c r="HRD260" s="41"/>
      <c r="HRE260" s="41"/>
      <c r="HRQ260" s="41"/>
      <c r="HRR260" s="41"/>
      <c r="HRS260" s="41"/>
      <c r="HRT260" s="41"/>
      <c r="HRU260" s="41"/>
      <c r="HRV260" s="41"/>
      <c r="HRW260" s="41"/>
      <c r="HRX260" s="41"/>
      <c r="HRY260" s="41"/>
      <c r="HRZ260" s="41"/>
      <c r="HSA260" s="41"/>
      <c r="HSB260" s="41"/>
      <c r="HSC260" s="41"/>
      <c r="HSD260" s="41"/>
      <c r="HSE260" s="41"/>
      <c r="HSF260" s="41"/>
      <c r="HSG260" s="41"/>
      <c r="HSH260" s="41"/>
      <c r="HSI260" s="41"/>
      <c r="HSJ260" s="41"/>
      <c r="HSK260" s="41"/>
      <c r="HSL260" s="41"/>
      <c r="HSM260" s="41"/>
      <c r="HSN260" s="41"/>
      <c r="HSO260" s="41"/>
      <c r="HSP260" s="41"/>
      <c r="HSQ260" s="41"/>
      <c r="HSR260" s="41"/>
      <c r="HSS260" s="41"/>
      <c r="HST260" s="41"/>
      <c r="HSU260" s="41"/>
      <c r="HSV260" s="41"/>
      <c r="HSW260" s="41"/>
      <c r="HSX260" s="41"/>
      <c r="HSY260" s="41"/>
      <c r="HSZ260" s="41"/>
      <c r="HTA260" s="41"/>
      <c r="HTB260" s="41"/>
      <c r="HTC260" s="41"/>
      <c r="HTD260" s="41"/>
      <c r="HTE260" s="41"/>
      <c r="HTF260" s="41"/>
      <c r="HTG260" s="41"/>
      <c r="IAX260" s="41"/>
      <c r="IAY260" s="41"/>
      <c r="IAZ260" s="41"/>
      <c r="IBA260" s="41"/>
      <c r="IBM260" s="41"/>
      <c r="IBN260" s="41"/>
      <c r="IBO260" s="41"/>
      <c r="IBP260" s="41"/>
      <c r="IBQ260" s="41"/>
      <c r="IBR260" s="41"/>
      <c r="IBS260" s="41"/>
      <c r="IBT260" s="41"/>
      <c r="IBU260" s="41"/>
      <c r="IBV260" s="41"/>
      <c r="IBW260" s="41"/>
      <c r="IBX260" s="41"/>
      <c r="IBY260" s="41"/>
      <c r="IBZ260" s="41"/>
      <c r="ICA260" s="41"/>
      <c r="ICB260" s="41"/>
      <c r="ICC260" s="41"/>
      <c r="ICD260" s="41"/>
      <c r="ICE260" s="41"/>
      <c r="ICF260" s="41"/>
      <c r="ICG260" s="41"/>
      <c r="ICH260" s="41"/>
      <c r="ICI260" s="41"/>
      <c r="ICJ260" s="41"/>
      <c r="ICK260" s="41"/>
      <c r="ICL260" s="41"/>
      <c r="ICM260" s="41"/>
      <c r="ICN260" s="41"/>
      <c r="ICO260" s="41"/>
      <c r="ICP260" s="41"/>
      <c r="ICQ260" s="41"/>
      <c r="ICR260" s="41"/>
      <c r="ICS260" s="41"/>
      <c r="ICT260" s="41"/>
      <c r="ICU260" s="41"/>
      <c r="ICV260" s="41"/>
      <c r="ICW260" s="41"/>
      <c r="ICX260" s="41"/>
      <c r="ICY260" s="41"/>
      <c r="ICZ260" s="41"/>
      <c r="IDA260" s="41"/>
      <c r="IDB260" s="41"/>
      <c r="IDC260" s="41"/>
      <c r="IKT260" s="41"/>
      <c r="IKU260" s="41"/>
      <c r="IKV260" s="41"/>
      <c r="IKW260" s="41"/>
      <c r="ILI260" s="41"/>
      <c r="ILJ260" s="41"/>
      <c r="ILK260" s="41"/>
      <c r="ILL260" s="41"/>
      <c r="ILM260" s="41"/>
      <c r="ILN260" s="41"/>
      <c r="ILO260" s="41"/>
      <c r="ILP260" s="41"/>
      <c r="ILQ260" s="41"/>
      <c r="ILR260" s="41"/>
      <c r="ILS260" s="41"/>
      <c r="ILT260" s="41"/>
      <c r="ILU260" s="41"/>
      <c r="ILV260" s="41"/>
      <c r="ILW260" s="41"/>
      <c r="ILX260" s="41"/>
      <c r="ILY260" s="41"/>
      <c r="ILZ260" s="41"/>
      <c r="IMA260" s="41"/>
      <c r="IMB260" s="41"/>
      <c r="IMC260" s="41"/>
      <c r="IMD260" s="41"/>
      <c r="IME260" s="41"/>
      <c r="IMF260" s="41"/>
      <c r="IMG260" s="41"/>
      <c r="IMH260" s="41"/>
      <c r="IMI260" s="41"/>
      <c r="IMJ260" s="41"/>
      <c r="IMK260" s="41"/>
      <c r="IML260" s="41"/>
      <c r="IMM260" s="41"/>
      <c r="IMN260" s="41"/>
      <c r="IMO260" s="41"/>
      <c r="IMP260" s="41"/>
      <c r="IMQ260" s="41"/>
      <c r="IMR260" s="41"/>
      <c r="IMS260" s="41"/>
      <c r="IMT260" s="41"/>
      <c r="IMU260" s="41"/>
      <c r="IMV260" s="41"/>
      <c r="IMW260" s="41"/>
      <c r="IMX260" s="41"/>
      <c r="IMY260" s="41"/>
      <c r="IUP260" s="41"/>
      <c r="IUQ260" s="41"/>
      <c r="IUR260" s="41"/>
      <c r="IUS260" s="41"/>
      <c r="IVE260" s="41"/>
      <c r="IVF260" s="41"/>
      <c r="IVG260" s="41"/>
      <c r="IVH260" s="41"/>
      <c r="IVI260" s="41"/>
      <c r="IVJ260" s="41"/>
      <c r="IVK260" s="41"/>
      <c r="IVL260" s="41"/>
      <c r="IVM260" s="41"/>
      <c r="IVN260" s="41"/>
      <c r="IVO260" s="41"/>
      <c r="IVP260" s="41"/>
      <c r="IVQ260" s="41"/>
      <c r="IVR260" s="41"/>
      <c r="IVS260" s="41"/>
      <c r="IVT260" s="41"/>
      <c r="IVU260" s="41"/>
      <c r="IVV260" s="41"/>
      <c r="IVW260" s="41"/>
      <c r="IVX260" s="41"/>
      <c r="IVY260" s="41"/>
      <c r="IVZ260" s="41"/>
      <c r="IWA260" s="41"/>
      <c r="IWB260" s="41"/>
      <c r="IWC260" s="41"/>
      <c r="IWD260" s="41"/>
      <c r="IWE260" s="41"/>
      <c r="IWF260" s="41"/>
      <c r="IWG260" s="41"/>
      <c r="IWH260" s="41"/>
      <c r="IWI260" s="41"/>
      <c r="IWJ260" s="41"/>
      <c r="IWK260" s="41"/>
      <c r="IWL260" s="41"/>
      <c r="IWM260" s="41"/>
      <c r="IWN260" s="41"/>
      <c r="IWO260" s="41"/>
      <c r="IWP260" s="41"/>
      <c r="IWQ260" s="41"/>
      <c r="IWR260" s="41"/>
      <c r="IWS260" s="41"/>
      <c r="IWT260" s="41"/>
      <c r="IWU260" s="41"/>
      <c r="JEL260" s="41"/>
      <c r="JEM260" s="41"/>
      <c r="JEN260" s="41"/>
      <c r="JEO260" s="41"/>
      <c r="JFA260" s="41"/>
      <c r="JFB260" s="41"/>
      <c r="JFC260" s="41"/>
      <c r="JFD260" s="41"/>
      <c r="JFE260" s="41"/>
      <c r="JFF260" s="41"/>
      <c r="JFG260" s="41"/>
      <c r="JFH260" s="41"/>
      <c r="JFI260" s="41"/>
      <c r="JFJ260" s="41"/>
      <c r="JFK260" s="41"/>
      <c r="JFL260" s="41"/>
      <c r="JFM260" s="41"/>
      <c r="JFN260" s="41"/>
      <c r="JFO260" s="41"/>
      <c r="JFP260" s="41"/>
      <c r="JFQ260" s="41"/>
      <c r="JFR260" s="41"/>
      <c r="JFS260" s="41"/>
      <c r="JFT260" s="41"/>
      <c r="JFU260" s="41"/>
      <c r="JFV260" s="41"/>
      <c r="JFW260" s="41"/>
      <c r="JFX260" s="41"/>
      <c r="JFY260" s="41"/>
      <c r="JFZ260" s="41"/>
      <c r="JGA260" s="41"/>
      <c r="JGB260" s="41"/>
      <c r="JGC260" s="41"/>
      <c r="JGD260" s="41"/>
      <c r="JGE260" s="41"/>
      <c r="JGF260" s="41"/>
      <c r="JGG260" s="41"/>
      <c r="JGH260" s="41"/>
      <c r="JGI260" s="41"/>
      <c r="JGJ260" s="41"/>
      <c r="JGK260" s="41"/>
      <c r="JGL260" s="41"/>
      <c r="JGM260" s="41"/>
      <c r="JGN260" s="41"/>
      <c r="JGO260" s="41"/>
      <c r="JGP260" s="41"/>
      <c r="JGQ260" s="41"/>
      <c r="JOH260" s="41"/>
      <c r="JOI260" s="41"/>
      <c r="JOJ260" s="41"/>
      <c r="JOK260" s="41"/>
      <c r="JOW260" s="41"/>
      <c r="JOX260" s="41"/>
      <c r="JOY260" s="41"/>
      <c r="JOZ260" s="41"/>
      <c r="JPA260" s="41"/>
      <c r="JPB260" s="41"/>
      <c r="JPC260" s="41"/>
      <c r="JPD260" s="41"/>
      <c r="JPE260" s="41"/>
      <c r="JPF260" s="41"/>
      <c r="JPG260" s="41"/>
      <c r="JPH260" s="41"/>
      <c r="JPI260" s="41"/>
      <c r="JPJ260" s="41"/>
      <c r="JPK260" s="41"/>
      <c r="JPL260" s="41"/>
      <c r="JPM260" s="41"/>
      <c r="JPN260" s="41"/>
      <c r="JPO260" s="41"/>
      <c r="JPP260" s="41"/>
      <c r="JPQ260" s="41"/>
      <c r="JPR260" s="41"/>
      <c r="JPS260" s="41"/>
      <c r="JPT260" s="41"/>
      <c r="JPU260" s="41"/>
      <c r="JPV260" s="41"/>
      <c r="JPW260" s="41"/>
      <c r="JPX260" s="41"/>
      <c r="JPY260" s="41"/>
      <c r="JPZ260" s="41"/>
      <c r="JQA260" s="41"/>
      <c r="JQB260" s="41"/>
      <c r="JQC260" s="41"/>
      <c r="JQD260" s="41"/>
      <c r="JQE260" s="41"/>
      <c r="JQF260" s="41"/>
      <c r="JQG260" s="41"/>
      <c r="JQH260" s="41"/>
      <c r="JQI260" s="41"/>
      <c r="JQJ260" s="41"/>
      <c r="JQK260" s="41"/>
      <c r="JQL260" s="41"/>
      <c r="JQM260" s="41"/>
      <c r="JYD260" s="41"/>
      <c r="JYE260" s="41"/>
      <c r="JYF260" s="41"/>
      <c r="JYG260" s="41"/>
      <c r="JYS260" s="41"/>
      <c r="JYT260" s="41"/>
      <c r="JYU260" s="41"/>
      <c r="JYV260" s="41"/>
      <c r="JYW260" s="41"/>
      <c r="JYX260" s="41"/>
      <c r="JYY260" s="41"/>
      <c r="JYZ260" s="41"/>
      <c r="JZA260" s="41"/>
      <c r="JZB260" s="41"/>
      <c r="JZC260" s="41"/>
      <c r="JZD260" s="41"/>
      <c r="JZE260" s="41"/>
      <c r="JZF260" s="41"/>
      <c r="JZG260" s="41"/>
      <c r="JZH260" s="41"/>
      <c r="JZI260" s="41"/>
      <c r="JZJ260" s="41"/>
      <c r="JZK260" s="41"/>
      <c r="JZL260" s="41"/>
      <c r="JZM260" s="41"/>
      <c r="JZN260" s="41"/>
      <c r="JZO260" s="41"/>
      <c r="JZP260" s="41"/>
      <c r="JZQ260" s="41"/>
      <c r="JZR260" s="41"/>
      <c r="JZS260" s="41"/>
      <c r="JZT260" s="41"/>
      <c r="JZU260" s="41"/>
      <c r="JZV260" s="41"/>
      <c r="JZW260" s="41"/>
      <c r="JZX260" s="41"/>
      <c r="JZY260" s="41"/>
      <c r="JZZ260" s="41"/>
      <c r="KAA260" s="41"/>
      <c r="KAB260" s="41"/>
      <c r="KAC260" s="41"/>
      <c r="KAD260" s="41"/>
      <c r="KAE260" s="41"/>
      <c r="KAF260" s="41"/>
      <c r="KAG260" s="41"/>
      <c r="KAH260" s="41"/>
      <c r="KAI260" s="41"/>
      <c r="KHZ260" s="41"/>
      <c r="KIA260" s="41"/>
      <c r="KIB260" s="41"/>
      <c r="KIC260" s="41"/>
      <c r="KIO260" s="41"/>
      <c r="KIP260" s="41"/>
      <c r="KIQ260" s="41"/>
      <c r="KIR260" s="41"/>
      <c r="KIS260" s="41"/>
      <c r="KIT260" s="41"/>
      <c r="KIU260" s="41"/>
      <c r="KIV260" s="41"/>
      <c r="KIW260" s="41"/>
      <c r="KIX260" s="41"/>
      <c r="KIY260" s="41"/>
      <c r="KIZ260" s="41"/>
      <c r="KJA260" s="41"/>
      <c r="KJB260" s="41"/>
      <c r="KJC260" s="41"/>
      <c r="KJD260" s="41"/>
      <c r="KJE260" s="41"/>
      <c r="KJF260" s="41"/>
      <c r="KJG260" s="41"/>
      <c r="KJH260" s="41"/>
      <c r="KJI260" s="41"/>
      <c r="KJJ260" s="41"/>
      <c r="KJK260" s="41"/>
      <c r="KJL260" s="41"/>
      <c r="KJM260" s="41"/>
      <c r="KJN260" s="41"/>
      <c r="KJO260" s="41"/>
      <c r="KJP260" s="41"/>
      <c r="KJQ260" s="41"/>
      <c r="KJR260" s="41"/>
      <c r="KJS260" s="41"/>
      <c r="KJT260" s="41"/>
      <c r="KJU260" s="41"/>
      <c r="KJV260" s="41"/>
      <c r="KJW260" s="41"/>
      <c r="KJX260" s="41"/>
      <c r="KJY260" s="41"/>
      <c r="KJZ260" s="41"/>
      <c r="KKA260" s="41"/>
      <c r="KKB260" s="41"/>
      <c r="KKC260" s="41"/>
      <c r="KKD260" s="41"/>
      <c r="KKE260" s="41"/>
      <c r="KRV260" s="41"/>
      <c r="KRW260" s="41"/>
      <c r="KRX260" s="41"/>
      <c r="KRY260" s="41"/>
      <c r="KSK260" s="41"/>
      <c r="KSL260" s="41"/>
      <c r="KSM260" s="41"/>
      <c r="KSN260" s="41"/>
      <c r="KSO260" s="41"/>
      <c r="KSP260" s="41"/>
      <c r="KSQ260" s="41"/>
      <c r="KSR260" s="41"/>
      <c r="KSS260" s="41"/>
      <c r="KST260" s="41"/>
      <c r="KSU260" s="41"/>
      <c r="KSV260" s="41"/>
      <c r="KSW260" s="41"/>
      <c r="KSX260" s="41"/>
      <c r="KSY260" s="41"/>
      <c r="KSZ260" s="41"/>
      <c r="KTA260" s="41"/>
      <c r="KTB260" s="41"/>
      <c r="KTC260" s="41"/>
      <c r="KTD260" s="41"/>
      <c r="KTE260" s="41"/>
      <c r="KTF260" s="41"/>
      <c r="KTG260" s="41"/>
      <c r="KTH260" s="41"/>
      <c r="KTI260" s="41"/>
      <c r="KTJ260" s="41"/>
      <c r="KTK260" s="41"/>
      <c r="KTL260" s="41"/>
      <c r="KTM260" s="41"/>
      <c r="KTN260" s="41"/>
      <c r="KTO260" s="41"/>
      <c r="KTP260" s="41"/>
      <c r="KTQ260" s="41"/>
      <c r="KTR260" s="41"/>
      <c r="KTS260" s="41"/>
      <c r="KTT260" s="41"/>
      <c r="KTU260" s="41"/>
      <c r="KTV260" s="41"/>
      <c r="KTW260" s="41"/>
      <c r="KTX260" s="41"/>
      <c r="KTY260" s="41"/>
      <c r="KTZ260" s="41"/>
      <c r="KUA260" s="41"/>
      <c r="LBR260" s="41"/>
      <c r="LBS260" s="41"/>
      <c r="LBT260" s="41"/>
      <c r="LBU260" s="41"/>
      <c r="LCG260" s="41"/>
      <c r="LCH260" s="41"/>
      <c r="LCI260" s="41"/>
      <c r="LCJ260" s="41"/>
      <c r="LCK260" s="41"/>
      <c r="LCL260" s="41"/>
      <c r="LCM260" s="41"/>
      <c r="LCN260" s="41"/>
      <c r="LCO260" s="41"/>
      <c r="LCP260" s="41"/>
      <c r="LCQ260" s="41"/>
      <c r="LCR260" s="41"/>
      <c r="LCS260" s="41"/>
      <c r="LCT260" s="41"/>
      <c r="LCU260" s="41"/>
      <c r="LCV260" s="41"/>
      <c r="LCW260" s="41"/>
      <c r="LCX260" s="41"/>
      <c r="LCY260" s="41"/>
      <c r="LCZ260" s="41"/>
      <c r="LDA260" s="41"/>
      <c r="LDB260" s="41"/>
      <c r="LDC260" s="41"/>
      <c r="LDD260" s="41"/>
      <c r="LDE260" s="41"/>
      <c r="LDF260" s="41"/>
      <c r="LDG260" s="41"/>
      <c r="LDH260" s="41"/>
      <c r="LDI260" s="41"/>
      <c r="LDJ260" s="41"/>
      <c r="LDK260" s="41"/>
      <c r="LDL260" s="41"/>
      <c r="LDM260" s="41"/>
      <c r="LDN260" s="41"/>
      <c r="LDO260" s="41"/>
      <c r="LDP260" s="41"/>
      <c r="LDQ260" s="41"/>
      <c r="LDR260" s="41"/>
      <c r="LDS260" s="41"/>
      <c r="LDT260" s="41"/>
      <c r="LDU260" s="41"/>
      <c r="LDV260" s="41"/>
      <c r="LDW260" s="41"/>
      <c r="LLN260" s="41"/>
      <c r="LLO260" s="41"/>
      <c r="LLP260" s="41"/>
      <c r="LLQ260" s="41"/>
      <c r="LMC260" s="41"/>
      <c r="LMD260" s="41"/>
      <c r="LME260" s="41"/>
      <c r="LMF260" s="41"/>
      <c r="LMG260" s="41"/>
      <c r="LMH260" s="41"/>
      <c r="LMI260" s="41"/>
      <c r="LMJ260" s="41"/>
      <c r="LMK260" s="41"/>
      <c r="LML260" s="41"/>
      <c r="LMM260" s="41"/>
      <c r="LMN260" s="41"/>
      <c r="LMO260" s="41"/>
      <c r="LMP260" s="41"/>
      <c r="LMQ260" s="41"/>
      <c r="LMR260" s="41"/>
      <c r="LMS260" s="41"/>
      <c r="LMT260" s="41"/>
      <c r="LMU260" s="41"/>
      <c r="LMV260" s="41"/>
      <c r="LMW260" s="41"/>
      <c r="LMX260" s="41"/>
      <c r="LMY260" s="41"/>
      <c r="LMZ260" s="41"/>
      <c r="LNA260" s="41"/>
      <c r="LNB260" s="41"/>
      <c r="LNC260" s="41"/>
      <c r="LND260" s="41"/>
      <c r="LNE260" s="41"/>
      <c r="LNF260" s="41"/>
      <c r="LNG260" s="41"/>
      <c r="LNH260" s="41"/>
      <c r="LNI260" s="41"/>
      <c r="LNJ260" s="41"/>
      <c r="LNK260" s="41"/>
      <c r="LNL260" s="41"/>
      <c r="LNM260" s="41"/>
      <c r="LNN260" s="41"/>
      <c r="LNO260" s="41"/>
      <c r="LNP260" s="41"/>
      <c r="LNQ260" s="41"/>
      <c r="LNR260" s="41"/>
      <c r="LNS260" s="41"/>
      <c r="LVJ260" s="41"/>
      <c r="LVK260" s="41"/>
      <c r="LVL260" s="41"/>
      <c r="LVM260" s="41"/>
      <c r="LVY260" s="41"/>
      <c r="LVZ260" s="41"/>
      <c r="LWA260" s="41"/>
      <c r="LWB260" s="41"/>
      <c r="LWC260" s="41"/>
      <c r="LWD260" s="41"/>
      <c r="LWE260" s="41"/>
      <c r="LWF260" s="41"/>
      <c r="LWG260" s="41"/>
      <c r="LWH260" s="41"/>
      <c r="LWI260" s="41"/>
      <c r="LWJ260" s="41"/>
      <c r="LWK260" s="41"/>
      <c r="LWL260" s="41"/>
      <c r="LWM260" s="41"/>
      <c r="LWN260" s="41"/>
      <c r="LWO260" s="41"/>
      <c r="LWP260" s="41"/>
      <c r="LWQ260" s="41"/>
      <c r="LWR260" s="41"/>
      <c r="LWS260" s="41"/>
      <c r="LWT260" s="41"/>
      <c r="LWU260" s="41"/>
      <c r="LWV260" s="41"/>
      <c r="LWW260" s="41"/>
      <c r="LWX260" s="41"/>
      <c r="LWY260" s="41"/>
      <c r="LWZ260" s="41"/>
      <c r="LXA260" s="41"/>
      <c r="LXB260" s="41"/>
      <c r="LXC260" s="41"/>
      <c r="LXD260" s="41"/>
      <c r="LXE260" s="41"/>
      <c r="LXF260" s="41"/>
      <c r="LXG260" s="41"/>
      <c r="LXH260" s="41"/>
      <c r="LXI260" s="41"/>
      <c r="LXJ260" s="41"/>
      <c r="LXK260" s="41"/>
      <c r="LXL260" s="41"/>
      <c r="LXM260" s="41"/>
      <c r="LXN260" s="41"/>
      <c r="LXO260" s="41"/>
      <c r="MFF260" s="41"/>
      <c r="MFG260" s="41"/>
      <c r="MFH260" s="41"/>
      <c r="MFI260" s="41"/>
      <c r="MFU260" s="41"/>
      <c r="MFV260" s="41"/>
      <c r="MFW260" s="41"/>
      <c r="MFX260" s="41"/>
      <c r="MFY260" s="41"/>
      <c r="MFZ260" s="41"/>
      <c r="MGA260" s="41"/>
      <c r="MGB260" s="41"/>
      <c r="MGC260" s="41"/>
      <c r="MGD260" s="41"/>
      <c r="MGE260" s="41"/>
      <c r="MGF260" s="41"/>
      <c r="MGG260" s="41"/>
      <c r="MGH260" s="41"/>
      <c r="MGI260" s="41"/>
      <c r="MGJ260" s="41"/>
      <c r="MGK260" s="41"/>
      <c r="MGL260" s="41"/>
      <c r="MGM260" s="41"/>
      <c r="MGN260" s="41"/>
      <c r="MGO260" s="41"/>
      <c r="MGP260" s="41"/>
      <c r="MGQ260" s="41"/>
      <c r="MGR260" s="41"/>
      <c r="MGS260" s="41"/>
      <c r="MGT260" s="41"/>
      <c r="MGU260" s="41"/>
      <c r="MGV260" s="41"/>
      <c r="MGW260" s="41"/>
      <c r="MGX260" s="41"/>
      <c r="MGY260" s="41"/>
      <c r="MGZ260" s="41"/>
      <c r="MHA260" s="41"/>
      <c r="MHB260" s="41"/>
      <c r="MHC260" s="41"/>
      <c r="MHD260" s="41"/>
      <c r="MHE260" s="41"/>
      <c r="MHF260" s="41"/>
      <c r="MHG260" s="41"/>
      <c r="MHH260" s="41"/>
      <c r="MHI260" s="41"/>
      <c r="MHJ260" s="41"/>
      <c r="MHK260" s="41"/>
      <c r="MPB260" s="41"/>
      <c r="MPC260" s="41"/>
      <c r="MPD260" s="41"/>
      <c r="MPE260" s="41"/>
      <c r="MPQ260" s="41"/>
      <c r="MPR260" s="41"/>
      <c r="MPS260" s="41"/>
      <c r="MPT260" s="41"/>
      <c r="MPU260" s="41"/>
      <c r="MPV260" s="41"/>
      <c r="MPW260" s="41"/>
      <c r="MPX260" s="41"/>
      <c r="MPY260" s="41"/>
      <c r="MPZ260" s="41"/>
      <c r="MQA260" s="41"/>
      <c r="MQB260" s="41"/>
      <c r="MQC260" s="41"/>
      <c r="MQD260" s="41"/>
      <c r="MQE260" s="41"/>
      <c r="MQF260" s="41"/>
      <c r="MQG260" s="41"/>
      <c r="MQH260" s="41"/>
      <c r="MQI260" s="41"/>
      <c r="MQJ260" s="41"/>
      <c r="MQK260" s="41"/>
      <c r="MQL260" s="41"/>
      <c r="MQM260" s="41"/>
      <c r="MQN260" s="41"/>
      <c r="MQO260" s="41"/>
      <c r="MQP260" s="41"/>
      <c r="MQQ260" s="41"/>
      <c r="MQR260" s="41"/>
      <c r="MQS260" s="41"/>
      <c r="MQT260" s="41"/>
      <c r="MQU260" s="41"/>
      <c r="MQV260" s="41"/>
      <c r="MQW260" s="41"/>
      <c r="MQX260" s="41"/>
      <c r="MQY260" s="41"/>
      <c r="MQZ260" s="41"/>
      <c r="MRA260" s="41"/>
      <c r="MRB260" s="41"/>
      <c r="MRC260" s="41"/>
      <c r="MRD260" s="41"/>
      <c r="MRE260" s="41"/>
      <c r="MRF260" s="41"/>
      <c r="MRG260" s="41"/>
      <c r="MYX260" s="41"/>
      <c r="MYY260" s="41"/>
      <c r="MYZ260" s="41"/>
      <c r="MZA260" s="41"/>
      <c r="MZM260" s="41"/>
      <c r="MZN260" s="41"/>
      <c r="MZO260" s="41"/>
      <c r="MZP260" s="41"/>
      <c r="MZQ260" s="41"/>
      <c r="MZR260" s="41"/>
      <c r="MZS260" s="41"/>
      <c r="MZT260" s="41"/>
      <c r="MZU260" s="41"/>
      <c r="MZV260" s="41"/>
      <c r="MZW260" s="41"/>
      <c r="MZX260" s="41"/>
      <c r="MZY260" s="41"/>
      <c r="MZZ260" s="41"/>
      <c r="NAA260" s="41"/>
      <c r="NAB260" s="41"/>
      <c r="NAC260" s="41"/>
      <c r="NAD260" s="41"/>
      <c r="NAE260" s="41"/>
      <c r="NAF260" s="41"/>
      <c r="NAG260" s="41"/>
      <c r="NAH260" s="41"/>
      <c r="NAI260" s="41"/>
      <c r="NAJ260" s="41"/>
      <c r="NAK260" s="41"/>
      <c r="NAL260" s="41"/>
      <c r="NAM260" s="41"/>
      <c r="NAN260" s="41"/>
      <c r="NAO260" s="41"/>
      <c r="NAP260" s="41"/>
      <c r="NAQ260" s="41"/>
      <c r="NAR260" s="41"/>
      <c r="NAS260" s="41"/>
      <c r="NAT260" s="41"/>
      <c r="NAU260" s="41"/>
      <c r="NAV260" s="41"/>
      <c r="NAW260" s="41"/>
      <c r="NAX260" s="41"/>
      <c r="NAY260" s="41"/>
      <c r="NAZ260" s="41"/>
      <c r="NBA260" s="41"/>
      <c r="NBB260" s="41"/>
      <c r="NBC260" s="41"/>
      <c r="NIT260" s="41"/>
      <c r="NIU260" s="41"/>
      <c r="NIV260" s="41"/>
      <c r="NIW260" s="41"/>
      <c r="NJI260" s="41"/>
      <c r="NJJ260" s="41"/>
      <c r="NJK260" s="41"/>
      <c r="NJL260" s="41"/>
      <c r="NJM260" s="41"/>
      <c r="NJN260" s="41"/>
      <c r="NJO260" s="41"/>
      <c r="NJP260" s="41"/>
      <c r="NJQ260" s="41"/>
      <c r="NJR260" s="41"/>
      <c r="NJS260" s="41"/>
      <c r="NJT260" s="41"/>
      <c r="NJU260" s="41"/>
      <c r="NJV260" s="41"/>
      <c r="NJW260" s="41"/>
      <c r="NJX260" s="41"/>
      <c r="NJY260" s="41"/>
      <c r="NJZ260" s="41"/>
      <c r="NKA260" s="41"/>
      <c r="NKB260" s="41"/>
      <c r="NKC260" s="41"/>
      <c r="NKD260" s="41"/>
      <c r="NKE260" s="41"/>
      <c r="NKF260" s="41"/>
      <c r="NKG260" s="41"/>
      <c r="NKH260" s="41"/>
      <c r="NKI260" s="41"/>
      <c r="NKJ260" s="41"/>
      <c r="NKK260" s="41"/>
      <c r="NKL260" s="41"/>
      <c r="NKM260" s="41"/>
      <c r="NKN260" s="41"/>
      <c r="NKO260" s="41"/>
      <c r="NKP260" s="41"/>
      <c r="NKQ260" s="41"/>
      <c r="NKR260" s="41"/>
      <c r="NKS260" s="41"/>
      <c r="NKT260" s="41"/>
      <c r="NKU260" s="41"/>
      <c r="NKV260" s="41"/>
      <c r="NKW260" s="41"/>
      <c r="NKX260" s="41"/>
      <c r="NKY260" s="41"/>
      <c r="NSP260" s="41"/>
      <c r="NSQ260" s="41"/>
      <c r="NSR260" s="41"/>
      <c r="NSS260" s="41"/>
      <c r="NTE260" s="41"/>
      <c r="NTF260" s="41"/>
      <c r="NTG260" s="41"/>
      <c r="NTH260" s="41"/>
      <c r="NTI260" s="41"/>
      <c r="NTJ260" s="41"/>
      <c r="NTK260" s="41"/>
      <c r="NTL260" s="41"/>
      <c r="NTM260" s="41"/>
      <c r="NTN260" s="41"/>
      <c r="NTO260" s="41"/>
      <c r="NTP260" s="41"/>
      <c r="NTQ260" s="41"/>
      <c r="NTR260" s="41"/>
      <c r="NTS260" s="41"/>
      <c r="NTT260" s="41"/>
      <c r="NTU260" s="41"/>
      <c r="NTV260" s="41"/>
      <c r="NTW260" s="41"/>
      <c r="NTX260" s="41"/>
      <c r="NTY260" s="41"/>
      <c r="NTZ260" s="41"/>
      <c r="NUA260" s="41"/>
      <c r="NUB260" s="41"/>
      <c r="NUC260" s="41"/>
      <c r="NUD260" s="41"/>
      <c r="NUE260" s="41"/>
      <c r="NUF260" s="41"/>
      <c r="NUG260" s="41"/>
      <c r="NUH260" s="41"/>
      <c r="NUI260" s="41"/>
      <c r="NUJ260" s="41"/>
      <c r="NUK260" s="41"/>
      <c r="NUL260" s="41"/>
      <c r="NUM260" s="41"/>
      <c r="NUN260" s="41"/>
      <c r="NUO260" s="41"/>
      <c r="NUP260" s="41"/>
      <c r="NUQ260" s="41"/>
      <c r="NUR260" s="41"/>
      <c r="NUS260" s="41"/>
      <c r="NUT260" s="41"/>
      <c r="NUU260" s="41"/>
      <c r="OCL260" s="41"/>
      <c r="OCM260" s="41"/>
      <c r="OCN260" s="41"/>
      <c r="OCO260" s="41"/>
      <c r="ODA260" s="41"/>
      <c r="ODB260" s="41"/>
      <c r="ODC260" s="41"/>
      <c r="ODD260" s="41"/>
      <c r="ODE260" s="41"/>
      <c r="ODF260" s="41"/>
      <c r="ODG260" s="41"/>
      <c r="ODH260" s="41"/>
      <c r="ODI260" s="41"/>
      <c r="ODJ260" s="41"/>
      <c r="ODK260" s="41"/>
      <c r="ODL260" s="41"/>
      <c r="ODM260" s="41"/>
      <c r="ODN260" s="41"/>
      <c r="ODO260" s="41"/>
      <c r="ODP260" s="41"/>
      <c r="ODQ260" s="41"/>
      <c r="ODR260" s="41"/>
      <c r="ODS260" s="41"/>
      <c r="ODT260" s="41"/>
      <c r="ODU260" s="41"/>
      <c r="ODV260" s="41"/>
      <c r="ODW260" s="41"/>
      <c r="ODX260" s="41"/>
      <c r="ODY260" s="41"/>
      <c r="ODZ260" s="41"/>
      <c r="OEA260" s="41"/>
      <c r="OEB260" s="41"/>
      <c r="OEC260" s="41"/>
      <c r="OED260" s="41"/>
      <c r="OEE260" s="41"/>
      <c r="OEF260" s="41"/>
      <c r="OEG260" s="41"/>
      <c r="OEH260" s="41"/>
      <c r="OEI260" s="41"/>
      <c r="OEJ260" s="41"/>
      <c r="OEK260" s="41"/>
      <c r="OEL260" s="41"/>
      <c r="OEM260" s="41"/>
      <c r="OEN260" s="41"/>
      <c r="OEO260" s="41"/>
      <c r="OEP260" s="41"/>
      <c r="OEQ260" s="41"/>
      <c r="OMH260" s="41"/>
      <c r="OMI260" s="41"/>
      <c r="OMJ260" s="41"/>
      <c r="OMK260" s="41"/>
      <c r="OMW260" s="41"/>
      <c r="OMX260" s="41"/>
      <c r="OMY260" s="41"/>
      <c r="OMZ260" s="41"/>
      <c r="ONA260" s="41"/>
      <c r="ONB260" s="41"/>
      <c r="ONC260" s="41"/>
      <c r="OND260" s="41"/>
      <c r="ONE260" s="41"/>
      <c r="ONF260" s="41"/>
      <c r="ONG260" s="41"/>
      <c r="ONH260" s="41"/>
      <c r="ONI260" s="41"/>
      <c r="ONJ260" s="41"/>
      <c r="ONK260" s="41"/>
      <c r="ONL260" s="41"/>
      <c r="ONM260" s="41"/>
      <c r="ONN260" s="41"/>
      <c r="ONO260" s="41"/>
      <c r="ONP260" s="41"/>
      <c r="ONQ260" s="41"/>
      <c r="ONR260" s="41"/>
      <c r="ONS260" s="41"/>
      <c r="ONT260" s="41"/>
      <c r="ONU260" s="41"/>
      <c r="ONV260" s="41"/>
      <c r="ONW260" s="41"/>
      <c r="ONX260" s="41"/>
      <c r="ONY260" s="41"/>
      <c r="ONZ260" s="41"/>
      <c r="OOA260" s="41"/>
      <c r="OOB260" s="41"/>
      <c r="OOC260" s="41"/>
      <c r="OOD260" s="41"/>
      <c r="OOE260" s="41"/>
      <c r="OOF260" s="41"/>
      <c r="OOG260" s="41"/>
      <c r="OOH260" s="41"/>
      <c r="OOI260" s="41"/>
      <c r="OOJ260" s="41"/>
      <c r="OOK260" s="41"/>
      <c r="OOL260" s="41"/>
      <c r="OOM260" s="41"/>
      <c r="OWD260" s="41"/>
      <c r="OWE260" s="41"/>
      <c r="OWF260" s="41"/>
      <c r="OWG260" s="41"/>
      <c r="OWS260" s="41"/>
      <c r="OWT260" s="41"/>
      <c r="OWU260" s="41"/>
      <c r="OWV260" s="41"/>
      <c r="OWW260" s="41"/>
      <c r="OWX260" s="41"/>
      <c r="OWY260" s="41"/>
      <c r="OWZ260" s="41"/>
      <c r="OXA260" s="41"/>
      <c r="OXB260" s="41"/>
      <c r="OXC260" s="41"/>
      <c r="OXD260" s="41"/>
      <c r="OXE260" s="41"/>
      <c r="OXF260" s="41"/>
      <c r="OXG260" s="41"/>
      <c r="OXH260" s="41"/>
      <c r="OXI260" s="41"/>
      <c r="OXJ260" s="41"/>
      <c r="OXK260" s="41"/>
      <c r="OXL260" s="41"/>
      <c r="OXM260" s="41"/>
      <c r="OXN260" s="41"/>
      <c r="OXO260" s="41"/>
      <c r="OXP260" s="41"/>
      <c r="OXQ260" s="41"/>
      <c r="OXR260" s="41"/>
      <c r="OXS260" s="41"/>
      <c r="OXT260" s="41"/>
      <c r="OXU260" s="41"/>
      <c r="OXV260" s="41"/>
      <c r="OXW260" s="41"/>
      <c r="OXX260" s="41"/>
      <c r="OXY260" s="41"/>
      <c r="OXZ260" s="41"/>
      <c r="OYA260" s="41"/>
      <c r="OYB260" s="41"/>
      <c r="OYC260" s="41"/>
      <c r="OYD260" s="41"/>
      <c r="OYE260" s="41"/>
      <c r="OYF260" s="41"/>
      <c r="OYG260" s="41"/>
      <c r="OYH260" s="41"/>
      <c r="OYI260" s="41"/>
      <c r="PFZ260" s="41"/>
      <c r="PGA260" s="41"/>
      <c r="PGB260" s="41"/>
      <c r="PGC260" s="41"/>
      <c r="PGO260" s="41"/>
      <c r="PGP260" s="41"/>
      <c r="PGQ260" s="41"/>
      <c r="PGR260" s="41"/>
      <c r="PGS260" s="41"/>
      <c r="PGT260" s="41"/>
      <c r="PGU260" s="41"/>
      <c r="PGV260" s="41"/>
      <c r="PGW260" s="41"/>
      <c r="PGX260" s="41"/>
      <c r="PGY260" s="41"/>
      <c r="PGZ260" s="41"/>
      <c r="PHA260" s="41"/>
      <c r="PHB260" s="41"/>
      <c r="PHC260" s="41"/>
      <c r="PHD260" s="41"/>
      <c r="PHE260" s="41"/>
      <c r="PHF260" s="41"/>
      <c r="PHG260" s="41"/>
      <c r="PHH260" s="41"/>
      <c r="PHI260" s="41"/>
      <c r="PHJ260" s="41"/>
      <c r="PHK260" s="41"/>
      <c r="PHL260" s="41"/>
      <c r="PHM260" s="41"/>
      <c r="PHN260" s="41"/>
      <c r="PHO260" s="41"/>
      <c r="PHP260" s="41"/>
      <c r="PHQ260" s="41"/>
      <c r="PHR260" s="41"/>
      <c r="PHS260" s="41"/>
      <c r="PHT260" s="41"/>
      <c r="PHU260" s="41"/>
      <c r="PHV260" s="41"/>
      <c r="PHW260" s="41"/>
      <c r="PHX260" s="41"/>
      <c r="PHY260" s="41"/>
      <c r="PHZ260" s="41"/>
      <c r="PIA260" s="41"/>
      <c r="PIB260" s="41"/>
      <c r="PIC260" s="41"/>
      <c r="PID260" s="41"/>
      <c r="PIE260" s="41"/>
      <c r="PPV260" s="41"/>
      <c r="PPW260" s="41"/>
      <c r="PPX260" s="41"/>
      <c r="PPY260" s="41"/>
      <c r="PQK260" s="41"/>
      <c r="PQL260" s="41"/>
      <c r="PQM260" s="41"/>
      <c r="PQN260" s="41"/>
      <c r="PQO260" s="41"/>
      <c r="PQP260" s="41"/>
      <c r="PQQ260" s="41"/>
      <c r="PQR260" s="41"/>
      <c r="PQS260" s="41"/>
      <c r="PQT260" s="41"/>
      <c r="PQU260" s="41"/>
      <c r="PQV260" s="41"/>
      <c r="PQW260" s="41"/>
      <c r="PQX260" s="41"/>
      <c r="PQY260" s="41"/>
      <c r="PQZ260" s="41"/>
      <c r="PRA260" s="41"/>
      <c r="PRB260" s="41"/>
      <c r="PRC260" s="41"/>
      <c r="PRD260" s="41"/>
      <c r="PRE260" s="41"/>
      <c r="PRF260" s="41"/>
      <c r="PRG260" s="41"/>
      <c r="PRH260" s="41"/>
      <c r="PRI260" s="41"/>
      <c r="PRJ260" s="41"/>
      <c r="PRK260" s="41"/>
      <c r="PRL260" s="41"/>
      <c r="PRM260" s="41"/>
      <c r="PRN260" s="41"/>
      <c r="PRO260" s="41"/>
      <c r="PRP260" s="41"/>
      <c r="PRQ260" s="41"/>
      <c r="PRR260" s="41"/>
      <c r="PRS260" s="41"/>
      <c r="PRT260" s="41"/>
      <c r="PRU260" s="41"/>
      <c r="PRV260" s="41"/>
      <c r="PRW260" s="41"/>
      <c r="PRX260" s="41"/>
      <c r="PRY260" s="41"/>
      <c r="PRZ260" s="41"/>
      <c r="PSA260" s="41"/>
      <c r="PZR260" s="41"/>
      <c r="PZS260" s="41"/>
      <c r="PZT260" s="41"/>
      <c r="PZU260" s="41"/>
      <c r="QAG260" s="41"/>
      <c r="QAH260" s="41"/>
      <c r="QAI260" s="41"/>
      <c r="QAJ260" s="41"/>
      <c r="QAK260" s="41"/>
      <c r="QAL260" s="41"/>
      <c r="QAM260" s="41"/>
      <c r="QAN260" s="41"/>
      <c r="QAO260" s="41"/>
      <c r="QAP260" s="41"/>
      <c r="QAQ260" s="41"/>
      <c r="QAR260" s="41"/>
      <c r="QAS260" s="41"/>
      <c r="QAT260" s="41"/>
      <c r="QAU260" s="41"/>
      <c r="QAV260" s="41"/>
      <c r="QAW260" s="41"/>
      <c r="QAX260" s="41"/>
      <c r="QAY260" s="41"/>
      <c r="QAZ260" s="41"/>
      <c r="QBA260" s="41"/>
      <c r="QBB260" s="41"/>
      <c r="QBC260" s="41"/>
      <c r="QBD260" s="41"/>
      <c r="QBE260" s="41"/>
      <c r="QBF260" s="41"/>
      <c r="QBG260" s="41"/>
      <c r="QBH260" s="41"/>
      <c r="QBI260" s="41"/>
      <c r="QBJ260" s="41"/>
      <c r="QBK260" s="41"/>
      <c r="QBL260" s="41"/>
      <c r="QBM260" s="41"/>
      <c r="QBN260" s="41"/>
      <c r="QBO260" s="41"/>
      <c r="QBP260" s="41"/>
      <c r="QBQ260" s="41"/>
      <c r="QBR260" s="41"/>
      <c r="QBS260" s="41"/>
      <c r="QBT260" s="41"/>
      <c r="QBU260" s="41"/>
      <c r="QBV260" s="41"/>
      <c r="QBW260" s="41"/>
      <c r="QJN260" s="41"/>
      <c r="QJO260" s="41"/>
      <c r="QJP260" s="41"/>
      <c r="QJQ260" s="41"/>
      <c r="QKC260" s="41"/>
      <c r="QKD260" s="41"/>
      <c r="QKE260" s="41"/>
      <c r="QKF260" s="41"/>
      <c r="QKG260" s="41"/>
      <c r="QKH260" s="41"/>
      <c r="QKI260" s="41"/>
      <c r="QKJ260" s="41"/>
      <c r="QKK260" s="41"/>
      <c r="QKL260" s="41"/>
      <c r="QKM260" s="41"/>
      <c r="QKN260" s="41"/>
      <c r="QKO260" s="41"/>
      <c r="QKP260" s="41"/>
      <c r="QKQ260" s="41"/>
      <c r="QKR260" s="41"/>
      <c r="QKS260" s="41"/>
      <c r="QKT260" s="41"/>
      <c r="QKU260" s="41"/>
      <c r="QKV260" s="41"/>
      <c r="QKW260" s="41"/>
      <c r="QKX260" s="41"/>
      <c r="QKY260" s="41"/>
      <c r="QKZ260" s="41"/>
      <c r="QLA260" s="41"/>
      <c r="QLB260" s="41"/>
      <c r="QLC260" s="41"/>
      <c r="QLD260" s="41"/>
      <c r="QLE260" s="41"/>
      <c r="QLF260" s="41"/>
      <c r="QLG260" s="41"/>
      <c r="QLH260" s="41"/>
      <c r="QLI260" s="41"/>
      <c r="QLJ260" s="41"/>
      <c r="QLK260" s="41"/>
      <c r="QLL260" s="41"/>
      <c r="QLM260" s="41"/>
      <c r="QLN260" s="41"/>
      <c r="QLO260" s="41"/>
      <c r="QLP260" s="41"/>
      <c r="QLQ260" s="41"/>
      <c r="QLR260" s="41"/>
      <c r="QLS260" s="41"/>
      <c r="QTJ260" s="41"/>
      <c r="QTK260" s="41"/>
      <c r="QTL260" s="41"/>
      <c r="QTM260" s="41"/>
      <c r="QTY260" s="41"/>
      <c r="QTZ260" s="41"/>
      <c r="QUA260" s="41"/>
      <c r="QUB260" s="41"/>
      <c r="QUC260" s="41"/>
      <c r="QUD260" s="41"/>
      <c r="QUE260" s="41"/>
      <c r="QUF260" s="41"/>
      <c r="QUG260" s="41"/>
      <c r="QUH260" s="41"/>
      <c r="QUI260" s="41"/>
      <c r="QUJ260" s="41"/>
      <c r="QUK260" s="41"/>
      <c r="QUL260" s="41"/>
      <c r="QUM260" s="41"/>
      <c r="QUN260" s="41"/>
      <c r="QUO260" s="41"/>
      <c r="QUP260" s="41"/>
      <c r="QUQ260" s="41"/>
      <c r="QUR260" s="41"/>
      <c r="QUS260" s="41"/>
      <c r="QUT260" s="41"/>
      <c r="QUU260" s="41"/>
      <c r="QUV260" s="41"/>
      <c r="QUW260" s="41"/>
      <c r="QUX260" s="41"/>
      <c r="QUY260" s="41"/>
      <c r="QUZ260" s="41"/>
      <c r="QVA260" s="41"/>
      <c r="QVB260" s="41"/>
      <c r="QVC260" s="41"/>
      <c r="QVD260" s="41"/>
      <c r="QVE260" s="41"/>
      <c r="QVF260" s="41"/>
      <c r="QVG260" s="41"/>
      <c r="QVH260" s="41"/>
      <c r="QVI260" s="41"/>
      <c r="QVJ260" s="41"/>
      <c r="QVK260" s="41"/>
      <c r="QVL260" s="41"/>
      <c r="QVM260" s="41"/>
      <c r="QVN260" s="41"/>
      <c r="QVO260" s="41"/>
      <c r="RDF260" s="41"/>
      <c r="RDG260" s="41"/>
      <c r="RDH260" s="41"/>
      <c r="RDI260" s="41"/>
      <c r="RDU260" s="41"/>
      <c r="RDV260" s="41"/>
      <c r="RDW260" s="41"/>
      <c r="RDX260" s="41"/>
      <c r="RDY260" s="41"/>
      <c r="RDZ260" s="41"/>
      <c r="REA260" s="41"/>
      <c r="REB260" s="41"/>
      <c r="REC260" s="41"/>
      <c r="RED260" s="41"/>
      <c r="REE260" s="41"/>
      <c r="REF260" s="41"/>
      <c r="REG260" s="41"/>
      <c r="REH260" s="41"/>
      <c r="REI260" s="41"/>
      <c r="REJ260" s="41"/>
      <c r="REK260" s="41"/>
      <c r="REL260" s="41"/>
      <c r="REM260" s="41"/>
      <c r="REN260" s="41"/>
      <c r="REO260" s="41"/>
      <c r="REP260" s="41"/>
      <c r="REQ260" s="41"/>
      <c r="RER260" s="41"/>
      <c r="RES260" s="41"/>
      <c r="RET260" s="41"/>
      <c r="REU260" s="41"/>
      <c r="REV260" s="41"/>
      <c r="REW260" s="41"/>
      <c r="REX260" s="41"/>
      <c r="REY260" s="41"/>
      <c r="REZ260" s="41"/>
      <c r="RFA260" s="41"/>
      <c r="RFB260" s="41"/>
      <c r="RFC260" s="41"/>
      <c r="RFD260" s="41"/>
      <c r="RFE260" s="41"/>
      <c r="RFF260" s="41"/>
      <c r="RFG260" s="41"/>
      <c r="RFH260" s="41"/>
      <c r="RFI260" s="41"/>
      <c r="RFJ260" s="41"/>
      <c r="RFK260" s="41"/>
      <c r="RNB260" s="41"/>
      <c r="RNC260" s="41"/>
      <c r="RND260" s="41"/>
      <c r="RNE260" s="41"/>
      <c r="RNQ260" s="41"/>
      <c r="RNR260" s="41"/>
      <c r="RNS260" s="41"/>
      <c r="RNT260" s="41"/>
      <c r="RNU260" s="41"/>
      <c r="RNV260" s="41"/>
      <c r="RNW260" s="41"/>
      <c r="RNX260" s="41"/>
      <c r="RNY260" s="41"/>
      <c r="RNZ260" s="41"/>
      <c r="ROA260" s="41"/>
      <c r="ROB260" s="41"/>
      <c r="ROC260" s="41"/>
      <c r="ROD260" s="41"/>
      <c r="ROE260" s="41"/>
      <c r="ROF260" s="41"/>
      <c r="ROG260" s="41"/>
      <c r="ROH260" s="41"/>
      <c r="ROI260" s="41"/>
      <c r="ROJ260" s="41"/>
      <c r="ROK260" s="41"/>
      <c r="ROL260" s="41"/>
      <c r="ROM260" s="41"/>
      <c r="RON260" s="41"/>
      <c r="ROO260" s="41"/>
      <c r="ROP260" s="41"/>
      <c r="ROQ260" s="41"/>
      <c r="ROR260" s="41"/>
      <c r="ROS260" s="41"/>
      <c r="ROT260" s="41"/>
      <c r="ROU260" s="41"/>
      <c r="ROV260" s="41"/>
      <c r="ROW260" s="41"/>
      <c r="ROX260" s="41"/>
      <c r="ROY260" s="41"/>
      <c r="ROZ260" s="41"/>
      <c r="RPA260" s="41"/>
      <c r="RPB260" s="41"/>
      <c r="RPC260" s="41"/>
      <c r="RPD260" s="41"/>
      <c r="RPE260" s="41"/>
      <c r="RPF260" s="41"/>
      <c r="RPG260" s="41"/>
      <c r="RWX260" s="41"/>
      <c r="RWY260" s="41"/>
      <c r="RWZ260" s="41"/>
      <c r="RXA260" s="41"/>
      <c r="RXM260" s="41"/>
      <c r="RXN260" s="41"/>
      <c r="RXO260" s="41"/>
      <c r="RXP260" s="41"/>
      <c r="RXQ260" s="41"/>
      <c r="RXR260" s="41"/>
      <c r="RXS260" s="41"/>
      <c r="RXT260" s="41"/>
      <c r="RXU260" s="41"/>
      <c r="RXV260" s="41"/>
      <c r="RXW260" s="41"/>
      <c r="RXX260" s="41"/>
      <c r="RXY260" s="41"/>
      <c r="RXZ260" s="41"/>
      <c r="RYA260" s="41"/>
      <c r="RYB260" s="41"/>
      <c r="RYC260" s="41"/>
      <c r="RYD260" s="41"/>
      <c r="RYE260" s="41"/>
      <c r="RYF260" s="41"/>
      <c r="RYG260" s="41"/>
      <c r="RYH260" s="41"/>
      <c r="RYI260" s="41"/>
      <c r="RYJ260" s="41"/>
      <c r="RYK260" s="41"/>
      <c r="RYL260" s="41"/>
      <c r="RYM260" s="41"/>
      <c r="RYN260" s="41"/>
      <c r="RYO260" s="41"/>
      <c r="RYP260" s="41"/>
      <c r="RYQ260" s="41"/>
      <c r="RYR260" s="41"/>
      <c r="RYS260" s="41"/>
      <c r="RYT260" s="41"/>
      <c r="RYU260" s="41"/>
      <c r="RYV260" s="41"/>
      <c r="RYW260" s="41"/>
      <c r="RYX260" s="41"/>
      <c r="RYY260" s="41"/>
      <c r="RYZ260" s="41"/>
      <c r="RZA260" s="41"/>
      <c r="RZB260" s="41"/>
      <c r="RZC260" s="41"/>
      <c r="SGT260" s="41"/>
      <c r="SGU260" s="41"/>
      <c r="SGV260" s="41"/>
      <c r="SGW260" s="41"/>
      <c r="SHI260" s="41"/>
      <c r="SHJ260" s="41"/>
      <c r="SHK260" s="41"/>
      <c r="SHL260" s="41"/>
      <c r="SHM260" s="41"/>
      <c r="SHN260" s="41"/>
      <c r="SHO260" s="41"/>
      <c r="SHP260" s="41"/>
      <c r="SHQ260" s="41"/>
      <c r="SHR260" s="41"/>
      <c r="SHS260" s="41"/>
      <c r="SHT260" s="41"/>
      <c r="SHU260" s="41"/>
      <c r="SHV260" s="41"/>
      <c r="SHW260" s="41"/>
      <c r="SHX260" s="41"/>
      <c r="SHY260" s="41"/>
      <c r="SHZ260" s="41"/>
      <c r="SIA260" s="41"/>
      <c r="SIB260" s="41"/>
      <c r="SIC260" s="41"/>
      <c r="SID260" s="41"/>
      <c r="SIE260" s="41"/>
      <c r="SIF260" s="41"/>
      <c r="SIG260" s="41"/>
      <c r="SIH260" s="41"/>
      <c r="SII260" s="41"/>
      <c r="SIJ260" s="41"/>
      <c r="SIK260" s="41"/>
      <c r="SIL260" s="41"/>
      <c r="SIM260" s="41"/>
      <c r="SIN260" s="41"/>
      <c r="SIO260" s="41"/>
      <c r="SIP260" s="41"/>
      <c r="SIQ260" s="41"/>
      <c r="SIR260" s="41"/>
      <c r="SIS260" s="41"/>
      <c r="SIT260" s="41"/>
      <c r="SIU260" s="41"/>
      <c r="SIV260" s="41"/>
      <c r="SIW260" s="41"/>
      <c r="SIX260" s="41"/>
      <c r="SIY260" s="41"/>
      <c r="SQP260" s="41"/>
      <c r="SQQ260" s="41"/>
      <c r="SQR260" s="41"/>
      <c r="SQS260" s="41"/>
      <c r="SRE260" s="41"/>
      <c r="SRF260" s="41"/>
      <c r="SRG260" s="41"/>
      <c r="SRH260" s="41"/>
      <c r="SRI260" s="41"/>
      <c r="SRJ260" s="41"/>
      <c r="SRK260" s="41"/>
      <c r="SRL260" s="41"/>
      <c r="SRM260" s="41"/>
      <c r="SRN260" s="41"/>
      <c r="SRO260" s="41"/>
      <c r="SRP260" s="41"/>
      <c r="SRQ260" s="41"/>
      <c r="SRR260" s="41"/>
      <c r="SRS260" s="41"/>
      <c r="SRT260" s="41"/>
      <c r="SRU260" s="41"/>
      <c r="SRV260" s="41"/>
      <c r="SRW260" s="41"/>
      <c r="SRX260" s="41"/>
      <c r="SRY260" s="41"/>
      <c r="SRZ260" s="41"/>
      <c r="SSA260" s="41"/>
      <c r="SSB260" s="41"/>
      <c r="SSC260" s="41"/>
      <c r="SSD260" s="41"/>
      <c r="SSE260" s="41"/>
      <c r="SSF260" s="41"/>
      <c r="SSG260" s="41"/>
      <c r="SSH260" s="41"/>
      <c r="SSI260" s="41"/>
      <c r="SSJ260" s="41"/>
      <c r="SSK260" s="41"/>
      <c r="SSL260" s="41"/>
      <c r="SSM260" s="41"/>
      <c r="SSN260" s="41"/>
      <c r="SSO260" s="41"/>
      <c r="SSP260" s="41"/>
      <c r="SSQ260" s="41"/>
      <c r="SSR260" s="41"/>
      <c r="SSS260" s="41"/>
      <c r="SST260" s="41"/>
      <c r="SSU260" s="41"/>
      <c r="TAL260" s="41"/>
      <c r="TAM260" s="41"/>
      <c r="TAN260" s="41"/>
      <c r="TAO260" s="41"/>
      <c r="TBA260" s="41"/>
      <c r="TBB260" s="41"/>
      <c r="TBC260" s="41"/>
      <c r="TBD260" s="41"/>
      <c r="TBE260" s="41"/>
      <c r="TBF260" s="41"/>
      <c r="TBG260" s="41"/>
      <c r="TBH260" s="41"/>
      <c r="TBI260" s="41"/>
      <c r="TBJ260" s="41"/>
      <c r="TBK260" s="41"/>
      <c r="TBL260" s="41"/>
      <c r="TBM260" s="41"/>
      <c r="TBN260" s="41"/>
      <c r="TBO260" s="41"/>
      <c r="TBP260" s="41"/>
      <c r="TBQ260" s="41"/>
      <c r="TBR260" s="41"/>
      <c r="TBS260" s="41"/>
      <c r="TBT260" s="41"/>
      <c r="TBU260" s="41"/>
      <c r="TBV260" s="41"/>
      <c r="TBW260" s="41"/>
      <c r="TBX260" s="41"/>
      <c r="TBY260" s="41"/>
      <c r="TBZ260" s="41"/>
      <c r="TCA260" s="41"/>
      <c r="TCB260" s="41"/>
      <c r="TCC260" s="41"/>
      <c r="TCD260" s="41"/>
      <c r="TCE260" s="41"/>
      <c r="TCF260" s="41"/>
      <c r="TCG260" s="41"/>
      <c r="TCH260" s="41"/>
      <c r="TCI260" s="41"/>
      <c r="TCJ260" s="41"/>
      <c r="TCK260" s="41"/>
      <c r="TCL260" s="41"/>
      <c r="TCM260" s="41"/>
      <c r="TCN260" s="41"/>
      <c r="TCO260" s="41"/>
      <c r="TCP260" s="41"/>
      <c r="TCQ260" s="41"/>
      <c r="TKH260" s="41"/>
      <c r="TKI260" s="41"/>
      <c r="TKJ260" s="41"/>
      <c r="TKK260" s="41"/>
      <c r="TKW260" s="41"/>
      <c r="TKX260" s="41"/>
      <c r="TKY260" s="41"/>
      <c r="TKZ260" s="41"/>
      <c r="TLA260" s="41"/>
      <c r="TLB260" s="41"/>
      <c r="TLC260" s="41"/>
      <c r="TLD260" s="41"/>
      <c r="TLE260" s="41"/>
      <c r="TLF260" s="41"/>
      <c r="TLG260" s="41"/>
      <c r="TLH260" s="41"/>
      <c r="TLI260" s="41"/>
      <c r="TLJ260" s="41"/>
      <c r="TLK260" s="41"/>
      <c r="TLL260" s="41"/>
      <c r="TLM260" s="41"/>
      <c r="TLN260" s="41"/>
      <c r="TLO260" s="41"/>
      <c r="TLP260" s="41"/>
      <c r="TLQ260" s="41"/>
      <c r="TLR260" s="41"/>
      <c r="TLS260" s="41"/>
      <c r="TLT260" s="41"/>
      <c r="TLU260" s="41"/>
      <c r="TLV260" s="41"/>
      <c r="TLW260" s="41"/>
      <c r="TLX260" s="41"/>
      <c r="TLY260" s="41"/>
      <c r="TLZ260" s="41"/>
      <c r="TMA260" s="41"/>
      <c r="TMB260" s="41"/>
      <c r="TMC260" s="41"/>
      <c r="TMD260" s="41"/>
      <c r="TME260" s="41"/>
      <c r="TMF260" s="41"/>
      <c r="TMG260" s="41"/>
      <c r="TMH260" s="41"/>
      <c r="TMI260" s="41"/>
      <c r="TMJ260" s="41"/>
      <c r="TMK260" s="41"/>
      <c r="TML260" s="41"/>
      <c r="TMM260" s="41"/>
      <c r="TUD260" s="41"/>
      <c r="TUE260" s="41"/>
      <c r="TUF260" s="41"/>
      <c r="TUG260" s="41"/>
      <c r="TUS260" s="41"/>
      <c r="TUT260" s="41"/>
      <c r="TUU260" s="41"/>
      <c r="TUV260" s="41"/>
      <c r="TUW260" s="41"/>
      <c r="TUX260" s="41"/>
      <c r="TUY260" s="41"/>
      <c r="TUZ260" s="41"/>
      <c r="TVA260" s="41"/>
      <c r="TVB260" s="41"/>
      <c r="TVC260" s="41"/>
      <c r="TVD260" s="41"/>
      <c r="TVE260" s="41"/>
      <c r="TVF260" s="41"/>
      <c r="TVG260" s="41"/>
      <c r="TVH260" s="41"/>
      <c r="TVI260" s="41"/>
      <c r="TVJ260" s="41"/>
      <c r="TVK260" s="41"/>
      <c r="TVL260" s="41"/>
      <c r="TVM260" s="41"/>
      <c r="TVN260" s="41"/>
      <c r="TVO260" s="41"/>
      <c r="TVP260" s="41"/>
      <c r="TVQ260" s="41"/>
      <c r="TVR260" s="41"/>
      <c r="TVS260" s="41"/>
      <c r="TVT260" s="41"/>
      <c r="TVU260" s="41"/>
      <c r="TVV260" s="41"/>
      <c r="TVW260" s="41"/>
      <c r="TVX260" s="41"/>
      <c r="TVY260" s="41"/>
      <c r="TVZ260" s="41"/>
      <c r="TWA260" s="41"/>
      <c r="TWB260" s="41"/>
      <c r="TWC260" s="41"/>
      <c r="TWD260" s="41"/>
      <c r="TWE260" s="41"/>
      <c r="TWF260" s="41"/>
      <c r="TWG260" s="41"/>
      <c r="TWH260" s="41"/>
      <c r="TWI260" s="41"/>
      <c r="UDZ260" s="41"/>
      <c r="UEA260" s="41"/>
      <c r="UEB260" s="41"/>
      <c r="UEC260" s="41"/>
      <c r="UEO260" s="41"/>
      <c r="UEP260" s="41"/>
      <c r="UEQ260" s="41"/>
      <c r="UER260" s="41"/>
      <c r="UES260" s="41"/>
      <c r="UET260" s="41"/>
      <c r="UEU260" s="41"/>
      <c r="UEV260" s="41"/>
      <c r="UEW260" s="41"/>
      <c r="UEX260" s="41"/>
      <c r="UEY260" s="41"/>
      <c r="UEZ260" s="41"/>
      <c r="UFA260" s="41"/>
      <c r="UFB260" s="41"/>
      <c r="UFC260" s="41"/>
      <c r="UFD260" s="41"/>
      <c r="UFE260" s="41"/>
      <c r="UFF260" s="41"/>
      <c r="UFG260" s="41"/>
      <c r="UFH260" s="41"/>
      <c r="UFI260" s="41"/>
      <c r="UFJ260" s="41"/>
      <c r="UFK260" s="41"/>
      <c r="UFL260" s="41"/>
      <c r="UFM260" s="41"/>
      <c r="UFN260" s="41"/>
      <c r="UFO260" s="41"/>
      <c r="UFP260" s="41"/>
      <c r="UFQ260" s="41"/>
      <c r="UFR260" s="41"/>
      <c r="UFS260" s="41"/>
      <c r="UFT260" s="41"/>
      <c r="UFU260" s="41"/>
      <c r="UFV260" s="41"/>
      <c r="UFW260" s="41"/>
      <c r="UFX260" s="41"/>
      <c r="UFY260" s="41"/>
      <c r="UFZ260" s="41"/>
      <c r="UGA260" s="41"/>
      <c r="UGB260" s="41"/>
      <c r="UGC260" s="41"/>
      <c r="UGD260" s="41"/>
      <c r="UGE260" s="41"/>
      <c r="UNV260" s="41"/>
      <c r="UNW260" s="41"/>
      <c r="UNX260" s="41"/>
      <c r="UNY260" s="41"/>
      <c r="UOK260" s="41"/>
      <c r="UOL260" s="41"/>
      <c r="UOM260" s="41"/>
      <c r="UON260" s="41"/>
      <c r="UOO260" s="41"/>
      <c r="UOP260" s="41"/>
      <c r="UOQ260" s="41"/>
      <c r="UOR260" s="41"/>
      <c r="UOS260" s="41"/>
      <c r="UOT260" s="41"/>
      <c r="UOU260" s="41"/>
      <c r="UOV260" s="41"/>
      <c r="UOW260" s="41"/>
      <c r="UOX260" s="41"/>
      <c r="UOY260" s="41"/>
      <c r="UOZ260" s="41"/>
      <c r="UPA260" s="41"/>
      <c r="UPB260" s="41"/>
      <c r="UPC260" s="41"/>
      <c r="UPD260" s="41"/>
      <c r="UPE260" s="41"/>
      <c r="UPF260" s="41"/>
      <c r="UPG260" s="41"/>
      <c r="UPH260" s="41"/>
      <c r="UPI260" s="41"/>
      <c r="UPJ260" s="41"/>
      <c r="UPK260" s="41"/>
      <c r="UPL260" s="41"/>
      <c r="UPM260" s="41"/>
      <c r="UPN260" s="41"/>
      <c r="UPO260" s="41"/>
      <c r="UPP260" s="41"/>
      <c r="UPQ260" s="41"/>
      <c r="UPR260" s="41"/>
      <c r="UPS260" s="41"/>
      <c r="UPT260" s="41"/>
      <c r="UPU260" s="41"/>
      <c r="UPV260" s="41"/>
      <c r="UPW260" s="41"/>
      <c r="UPX260" s="41"/>
      <c r="UPY260" s="41"/>
      <c r="UPZ260" s="41"/>
      <c r="UQA260" s="41"/>
      <c r="UXR260" s="41"/>
      <c r="UXS260" s="41"/>
      <c r="UXT260" s="41"/>
      <c r="UXU260" s="41"/>
      <c r="UYG260" s="41"/>
      <c r="UYH260" s="41"/>
      <c r="UYI260" s="41"/>
      <c r="UYJ260" s="41"/>
      <c r="UYK260" s="41"/>
      <c r="UYL260" s="41"/>
      <c r="UYM260" s="41"/>
      <c r="UYN260" s="41"/>
      <c r="UYO260" s="41"/>
      <c r="UYP260" s="41"/>
      <c r="UYQ260" s="41"/>
      <c r="UYR260" s="41"/>
      <c r="UYS260" s="41"/>
      <c r="UYT260" s="41"/>
      <c r="UYU260" s="41"/>
      <c r="UYV260" s="41"/>
      <c r="UYW260" s="41"/>
      <c r="UYX260" s="41"/>
      <c r="UYY260" s="41"/>
      <c r="UYZ260" s="41"/>
      <c r="UZA260" s="41"/>
      <c r="UZB260" s="41"/>
      <c r="UZC260" s="41"/>
      <c r="UZD260" s="41"/>
      <c r="UZE260" s="41"/>
      <c r="UZF260" s="41"/>
      <c r="UZG260" s="41"/>
      <c r="UZH260" s="41"/>
      <c r="UZI260" s="41"/>
      <c r="UZJ260" s="41"/>
      <c r="UZK260" s="41"/>
      <c r="UZL260" s="41"/>
      <c r="UZM260" s="41"/>
      <c r="UZN260" s="41"/>
      <c r="UZO260" s="41"/>
      <c r="UZP260" s="41"/>
      <c r="UZQ260" s="41"/>
      <c r="UZR260" s="41"/>
      <c r="UZS260" s="41"/>
      <c r="UZT260" s="41"/>
      <c r="UZU260" s="41"/>
      <c r="UZV260" s="41"/>
      <c r="UZW260" s="41"/>
      <c r="VHN260" s="41"/>
      <c r="VHO260" s="41"/>
      <c r="VHP260" s="41"/>
      <c r="VHQ260" s="41"/>
      <c r="VIC260" s="41"/>
      <c r="VID260" s="41"/>
      <c r="VIE260" s="41"/>
      <c r="VIF260" s="41"/>
      <c r="VIG260" s="41"/>
      <c r="VIH260" s="41"/>
      <c r="VII260" s="41"/>
      <c r="VIJ260" s="41"/>
      <c r="VIK260" s="41"/>
      <c r="VIL260" s="41"/>
      <c r="VIM260" s="41"/>
      <c r="VIN260" s="41"/>
      <c r="VIO260" s="41"/>
      <c r="VIP260" s="41"/>
      <c r="VIQ260" s="41"/>
      <c r="VIR260" s="41"/>
      <c r="VIS260" s="41"/>
      <c r="VIT260" s="41"/>
      <c r="VIU260" s="41"/>
      <c r="VIV260" s="41"/>
      <c r="VIW260" s="41"/>
      <c r="VIX260" s="41"/>
      <c r="VIY260" s="41"/>
      <c r="VIZ260" s="41"/>
      <c r="VJA260" s="41"/>
      <c r="VJB260" s="41"/>
      <c r="VJC260" s="41"/>
      <c r="VJD260" s="41"/>
      <c r="VJE260" s="41"/>
      <c r="VJF260" s="41"/>
      <c r="VJG260" s="41"/>
      <c r="VJH260" s="41"/>
      <c r="VJI260" s="41"/>
      <c r="VJJ260" s="41"/>
      <c r="VJK260" s="41"/>
      <c r="VJL260" s="41"/>
      <c r="VJM260" s="41"/>
      <c r="VJN260" s="41"/>
      <c r="VJO260" s="41"/>
      <c r="VJP260" s="41"/>
      <c r="VJQ260" s="41"/>
      <c r="VJR260" s="41"/>
      <c r="VJS260" s="41"/>
      <c r="VRJ260" s="41"/>
      <c r="VRK260" s="41"/>
      <c r="VRL260" s="41"/>
      <c r="VRM260" s="41"/>
      <c r="VRY260" s="41"/>
      <c r="VRZ260" s="41"/>
      <c r="VSA260" s="41"/>
      <c r="VSB260" s="41"/>
      <c r="VSC260" s="41"/>
      <c r="VSD260" s="41"/>
      <c r="VSE260" s="41"/>
      <c r="VSF260" s="41"/>
      <c r="VSG260" s="41"/>
      <c r="VSH260" s="41"/>
      <c r="VSI260" s="41"/>
      <c r="VSJ260" s="41"/>
      <c r="VSK260" s="41"/>
      <c r="VSL260" s="41"/>
      <c r="VSM260" s="41"/>
      <c r="VSN260" s="41"/>
      <c r="VSO260" s="41"/>
      <c r="VSP260" s="41"/>
      <c r="VSQ260" s="41"/>
      <c r="VSR260" s="41"/>
      <c r="VSS260" s="41"/>
      <c r="VST260" s="41"/>
      <c r="VSU260" s="41"/>
      <c r="VSV260" s="41"/>
      <c r="VSW260" s="41"/>
      <c r="VSX260" s="41"/>
      <c r="VSY260" s="41"/>
      <c r="VSZ260" s="41"/>
      <c r="VTA260" s="41"/>
      <c r="VTB260" s="41"/>
      <c r="VTC260" s="41"/>
      <c r="VTD260" s="41"/>
      <c r="VTE260" s="41"/>
      <c r="VTF260" s="41"/>
      <c r="VTG260" s="41"/>
      <c r="VTH260" s="41"/>
      <c r="VTI260" s="41"/>
      <c r="VTJ260" s="41"/>
      <c r="VTK260" s="41"/>
      <c r="VTL260" s="41"/>
      <c r="VTM260" s="41"/>
      <c r="VTN260" s="41"/>
      <c r="VTO260" s="41"/>
      <c r="WBF260" s="41"/>
      <c r="WBG260" s="41"/>
      <c r="WBH260" s="41"/>
      <c r="WBI260" s="41"/>
      <c r="WBU260" s="41"/>
      <c r="WBV260" s="41"/>
      <c r="WBW260" s="41"/>
      <c r="WBX260" s="41"/>
      <c r="WBY260" s="41"/>
      <c r="WBZ260" s="41"/>
      <c r="WCA260" s="41"/>
      <c r="WCB260" s="41"/>
      <c r="WCC260" s="41"/>
      <c r="WCD260" s="41"/>
      <c r="WCE260" s="41"/>
      <c r="WCF260" s="41"/>
      <c r="WCG260" s="41"/>
      <c r="WCH260" s="41"/>
      <c r="WCI260" s="41"/>
      <c r="WCJ260" s="41"/>
      <c r="WCK260" s="41"/>
      <c r="WCL260" s="41"/>
      <c r="WCM260" s="41"/>
      <c r="WCN260" s="41"/>
      <c r="WCO260" s="41"/>
      <c r="WCP260" s="41"/>
      <c r="WCQ260" s="41"/>
      <c r="WCR260" s="41"/>
      <c r="WCS260" s="41"/>
      <c r="WCT260" s="41"/>
      <c r="WCU260" s="41"/>
      <c r="WCV260" s="41"/>
      <c r="WCW260" s="41"/>
      <c r="WCX260" s="41"/>
      <c r="WCY260" s="41"/>
      <c r="WCZ260" s="41"/>
      <c r="WDA260" s="41"/>
      <c r="WDB260" s="41"/>
      <c r="WDC260" s="41"/>
      <c r="WDD260" s="41"/>
      <c r="WDE260" s="41"/>
      <c r="WDF260" s="41"/>
      <c r="WDG260" s="41"/>
      <c r="WDH260" s="41"/>
      <c r="WDI260" s="41"/>
      <c r="WDJ260" s="41"/>
      <c r="WDK260" s="41"/>
      <c r="WLB260" s="41"/>
      <c r="WLC260" s="41"/>
      <c r="WLD260" s="41"/>
      <c r="WLE260" s="41"/>
      <c r="WLQ260" s="41"/>
      <c r="WLR260" s="41"/>
      <c r="WLS260" s="41"/>
      <c r="WLT260" s="41"/>
      <c r="WLU260" s="41"/>
      <c r="WLV260" s="41"/>
      <c r="WLW260" s="41"/>
      <c r="WLX260" s="41"/>
      <c r="WLY260" s="41"/>
      <c r="WLZ260" s="41"/>
      <c r="WMA260" s="41"/>
      <c r="WMB260" s="41"/>
      <c r="WMC260" s="41"/>
      <c r="WMD260" s="41"/>
      <c r="WME260" s="41"/>
      <c r="WMF260" s="41"/>
      <c r="WMG260" s="41"/>
      <c r="WMH260" s="41"/>
      <c r="WMI260" s="41"/>
      <c r="WMJ260" s="41"/>
      <c r="WMK260" s="41"/>
      <c r="WML260" s="41"/>
      <c r="WMM260" s="41"/>
      <c r="WMN260" s="41"/>
      <c r="WMO260" s="41"/>
      <c r="WMP260" s="41"/>
      <c r="WMQ260" s="41"/>
      <c r="WMR260" s="41"/>
      <c r="WMS260" s="41"/>
      <c r="WMT260" s="41"/>
      <c r="WMU260" s="41"/>
      <c r="WMV260" s="41"/>
      <c r="WMW260" s="41"/>
      <c r="WMX260" s="41"/>
      <c r="WMY260" s="41"/>
      <c r="WMZ260" s="41"/>
      <c r="WNA260" s="41"/>
      <c r="WNB260" s="41"/>
      <c r="WNC260" s="41"/>
      <c r="WND260" s="41"/>
      <c r="WNE260" s="41"/>
      <c r="WNF260" s="41"/>
      <c r="WNG260" s="41"/>
      <c r="WUX260" s="41"/>
      <c r="WUY260" s="41"/>
      <c r="WUZ260" s="41"/>
      <c r="WVA260" s="41"/>
      <c r="WVM260" s="41"/>
      <c r="WVN260" s="41"/>
      <c r="WVO260" s="41"/>
      <c r="WVP260" s="41"/>
      <c r="WVQ260" s="41"/>
      <c r="WVR260" s="41"/>
      <c r="WVS260" s="41"/>
      <c r="WVT260" s="41"/>
      <c r="WVU260" s="41"/>
      <c r="WVV260" s="41"/>
      <c r="WVW260" s="41"/>
      <c r="WVX260" s="41"/>
      <c r="WVY260" s="41"/>
      <c r="WVZ260" s="41"/>
      <c r="WWA260" s="41"/>
      <c r="WWB260" s="41"/>
      <c r="WWC260" s="41"/>
      <c r="WWD260" s="41"/>
      <c r="WWE260" s="41"/>
      <c r="WWF260" s="41"/>
      <c r="WWG260" s="41"/>
      <c r="WWH260" s="41"/>
      <c r="WWI260" s="41"/>
      <c r="WWJ260" s="41"/>
      <c r="WWK260" s="41"/>
      <c r="WWL260" s="41"/>
      <c r="WWM260" s="41"/>
      <c r="WWN260" s="41"/>
      <c r="WWO260" s="41"/>
      <c r="WWP260" s="41"/>
      <c r="WWQ260" s="41"/>
      <c r="WWR260" s="41"/>
      <c r="WWS260" s="41"/>
      <c r="WWT260" s="41"/>
      <c r="WWU260" s="41"/>
      <c r="WWV260" s="41"/>
      <c r="WWW260" s="41"/>
      <c r="WWX260" s="41"/>
      <c r="WWY260" s="41"/>
      <c r="WWZ260" s="41"/>
      <c r="WXA260" s="41"/>
      <c r="WXB260" s="41"/>
      <c r="WXC260" s="41"/>
    </row>
    <row r="261" spans="1:1017 1029:2041 2053:3065 3077:4089 4101:5113 5125:6137 6149:7161 7173:8185 8197:9209 9221:10233 10245:11257 11269:12281 12293:13305 13317:14329 14341:15353 15365:16175" s="41" customFormat="1" ht="35.1" customHeight="1">
      <c r="A261" s="28"/>
      <c r="B261" s="28"/>
      <c r="C261" s="28"/>
      <c r="D261" s="28"/>
      <c r="E261" s="28"/>
      <c r="F261" s="30"/>
      <c r="G261" s="33"/>
      <c r="H261" s="29"/>
      <c r="I261" s="29"/>
      <c r="J261" s="29"/>
      <c r="K261" s="34"/>
      <c r="L261" s="34"/>
      <c r="M261" s="34"/>
      <c r="N261" s="34"/>
      <c r="O261" s="34"/>
      <c r="P261" s="34"/>
      <c r="Q261" s="34"/>
      <c r="R261" s="34"/>
      <c r="S261" s="47"/>
      <c r="T261" s="47"/>
      <c r="U261" s="47"/>
      <c r="V261" s="47"/>
      <c r="W261" s="48"/>
      <c r="X261" s="48"/>
      <c r="Y261" s="48"/>
      <c r="Z261" s="48"/>
      <c r="AA261" s="47"/>
      <c r="AB261" s="47"/>
      <c r="AC261" s="47"/>
      <c r="AD261" s="47"/>
      <c r="AE261" s="48"/>
      <c r="AF261" s="48"/>
      <c r="AG261" s="48"/>
      <c r="AH261" s="48"/>
      <c r="AI261" s="31"/>
      <c r="AJ261" s="49"/>
      <c r="AK261" s="49"/>
      <c r="AL261" s="67"/>
      <c r="AM261" s="67"/>
      <c r="AN261" s="67"/>
      <c r="AO261" s="67"/>
      <c r="AP261" s="71"/>
      <c r="AQ261" s="71"/>
      <c r="AR261" s="71"/>
      <c r="AS261" s="71"/>
      <c r="AT261" s="72"/>
      <c r="AU261" s="50"/>
      <c r="AV261" s="69"/>
      <c r="AW261" s="70"/>
      <c r="AX261" s="70"/>
      <c r="AY261" s="70"/>
      <c r="AZ261" s="47"/>
      <c r="BA261" s="47"/>
      <c r="BB261" s="47"/>
      <c r="BC261" s="47"/>
      <c r="BD261" s="36"/>
      <c r="BF261" s="28"/>
      <c r="BG261" s="28"/>
      <c r="BH261" s="28"/>
      <c r="BI261" s="28"/>
      <c r="BJ261" s="28"/>
      <c r="BK261" s="28"/>
      <c r="BL261" s="28"/>
      <c r="BM261" s="28"/>
      <c r="BN261" s="28"/>
      <c r="BO261" s="28"/>
      <c r="BP261" s="28"/>
      <c r="BQ261" s="28"/>
      <c r="BR261" s="28"/>
      <c r="BS261" s="28"/>
      <c r="BT261" s="28"/>
      <c r="BU261" s="28"/>
      <c r="BV261" s="28"/>
      <c r="BW261" s="28"/>
      <c r="BX261" s="28"/>
      <c r="BY261" s="28"/>
      <c r="BZ261" s="28"/>
      <c r="CA261" s="28"/>
      <c r="CB261" s="28"/>
      <c r="CC261" s="28"/>
      <c r="CD261" s="28"/>
      <c r="CE261" s="28"/>
      <c r="CF261" s="28"/>
      <c r="CG261" s="28"/>
      <c r="CH261" s="28"/>
      <c r="CI261" s="28"/>
      <c r="CJ261" s="28"/>
      <c r="CK261" s="28"/>
      <c r="CL261" s="28"/>
      <c r="CM261" s="28"/>
      <c r="CN261" s="28"/>
      <c r="CO261" s="28"/>
      <c r="CP261" s="28"/>
      <c r="CQ261" s="28"/>
    </row>
    <row r="262" spans="1:1017 1029:2041 2053:3065 3077:4089 4101:5113 5125:6137 6149:7161 7173:8185 8197:9209 9221:10233 10245:11257 11269:12281 12293:13305 13317:14329 14341:15353 15365:16175" s="41" customFormat="1" ht="35.1" customHeight="1">
      <c r="A262" s="28"/>
      <c r="B262" s="28"/>
      <c r="C262" s="28"/>
      <c r="D262" s="28"/>
      <c r="E262" s="28"/>
      <c r="F262" s="30"/>
      <c r="G262" s="33"/>
      <c r="H262" s="29"/>
      <c r="I262" s="29"/>
      <c r="J262" s="29"/>
      <c r="K262" s="34"/>
      <c r="L262" s="34"/>
      <c r="M262" s="34"/>
      <c r="N262" s="34"/>
      <c r="O262" s="34"/>
      <c r="P262" s="34"/>
      <c r="Q262" s="34"/>
      <c r="R262" s="34"/>
      <c r="S262" s="47"/>
      <c r="T262" s="47"/>
      <c r="U262" s="47"/>
      <c r="V262" s="47"/>
      <c r="W262" s="48"/>
      <c r="X262" s="48"/>
      <c r="Y262" s="48"/>
      <c r="Z262" s="48"/>
      <c r="AA262" s="47"/>
      <c r="AB262" s="47"/>
      <c r="AC262" s="47"/>
      <c r="AD262" s="47"/>
      <c r="AE262" s="48"/>
      <c r="AF262" s="48"/>
      <c r="AG262" s="48"/>
      <c r="AH262" s="48"/>
      <c r="AI262" s="31"/>
      <c r="AJ262" s="49"/>
      <c r="AK262" s="49"/>
      <c r="AL262" s="67"/>
      <c r="AM262" s="67"/>
      <c r="AN262" s="67"/>
      <c r="AO262" s="67"/>
      <c r="AP262" s="71"/>
      <c r="AQ262" s="71"/>
      <c r="AR262" s="71"/>
      <c r="AS262" s="71"/>
      <c r="AT262" s="72"/>
      <c r="AU262" s="50"/>
      <c r="AV262" s="69"/>
      <c r="AW262" s="70"/>
      <c r="AX262" s="70"/>
      <c r="AY262" s="70"/>
      <c r="AZ262" s="47"/>
      <c r="BA262" s="47"/>
      <c r="BB262" s="47"/>
      <c r="BC262" s="47"/>
      <c r="BD262" s="36"/>
      <c r="BF262" s="28"/>
      <c r="BG262" s="28"/>
      <c r="BH262" s="28"/>
      <c r="BI262" s="28"/>
      <c r="BJ262" s="28"/>
      <c r="BK262" s="28"/>
      <c r="BL262" s="28"/>
      <c r="BM262" s="28"/>
      <c r="BN262" s="28"/>
      <c r="BO262" s="28"/>
      <c r="BP262" s="28"/>
      <c r="BQ262" s="28"/>
      <c r="BR262" s="28"/>
      <c r="BS262" s="28"/>
      <c r="BT262" s="28"/>
      <c r="BU262" s="28"/>
      <c r="BV262" s="28"/>
      <c r="BW262" s="28"/>
      <c r="BX262" s="28"/>
      <c r="BY262" s="28"/>
      <c r="BZ262" s="28"/>
      <c r="CA262" s="28"/>
      <c r="CB262" s="28"/>
      <c r="CC262" s="28"/>
      <c r="CD262" s="28"/>
      <c r="CE262" s="28"/>
      <c r="CF262" s="28"/>
      <c r="CG262" s="28"/>
      <c r="CH262" s="28"/>
      <c r="CI262" s="28"/>
      <c r="CJ262" s="28"/>
      <c r="CK262" s="28"/>
      <c r="CL262" s="28"/>
      <c r="CM262" s="28"/>
      <c r="CN262" s="28"/>
      <c r="CO262" s="28"/>
      <c r="CP262" s="28"/>
      <c r="CQ262" s="28"/>
    </row>
    <row r="263" spans="1:1017 1029:2041 2053:3065 3077:4089 4101:5113 5125:6137 6149:7161 7173:8185 8197:9209 9221:10233 10245:11257 11269:12281 12293:13305 13317:14329 14341:15353 15365:16175" s="41" customFormat="1" ht="35.1" customHeight="1">
      <c r="A263" s="28"/>
      <c r="B263" s="28"/>
      <c r="C263" s="28"/>
      <c r="D263" s="28"/>
      <c r="E263" s="28"/>
      <c r="F263" s="30"/>
      <c r="G263" s="33"/>
      <c r="H263" s="29"/>
      <c r="I263" s="29"/>
      <c r="J263" s="29"/>
      <c r="K263" s="34"/>
      <c r="L263" s="34"/>
      <c r="M263" s="34"/>
      <c r="N263" s="34"/>
      <c r="O263" s="34"/>
      <c r="P263" s="34"/>
      <c r="Q263" s="34"/>
      <c r="R263" s="34"/>
      <c r="S263" s="47"/>
      <c r="T263" s="47"/>
      <c r="U263" s="47"/>
      <c r="V263" s="47"/>
      <c r="W263" s="48"/>
      <c r="X263" s="48"/>
      <c r="Y263" s="48"/>
      <c r="Z263" s="48"/>
      <c r="AA263" s="47"/>
      <c r="AB263" s="47"/>
      <c r="AC263" s="47"/>
      <c r="AD263" s="47"/>
      <c r="AE263" s="48"/>
      <c r="AF263" s="48"/>
      <c r="AG263" s="48"/>
      <c r="AH263" s="48"/>
      <c r="AI263" s="31"/>
      <c r="AJ263" s="49"/>
      <c r="AK263" s="49"/>
      <c r="AL263" s="67"/>
      <c r="AM263" s="67"/>
      <c r="AN263" s="67"/>
      <c r="AO263" s="67"/>
      <c r="AP263" s="71"/>
      <c r="AQ263" s="71"/>
      <c r="AR263" s="71"/>
      <c r="AS263" s="71"/>
      <c r="AT263" s="72"/>
      <c r="AU263" s="50"/>
      <c r="AV263" s="69"/>
      <c r="AW263" s="70"/>
      <c r="AX263" s="70"/>
      <c r="AY263" s="70"/>
      <c r="AZ263" s="47"/>
      <c r="BA263" s="47"/>
      <c r="BB263" s="47"/>
      <c r="BC263" s="47"/>
      <c r="BD263" s="36"/>
      <c r="BF263" s="28"/>
      <c r="BG263" s="28"/>
      <c r="BH263" s="28"/>
      <c r="BI263" s="28"/>
      <c r="BJ263" s="28"/>
      <c r="BK263" s="28"/>
      <c r="BL263" s="28"/>
      <c r="BM263" s="28"/>
      <c r="BN263" s="28"/>
      <c r="BO263" s="28"/>
      <c r="BP263" s="28"/>
      <c r="BQ263" s="28"/>
      <c r="BR263" s="28"/>
      <c r="BS263" s="28"/>
      <c r="BT263" s="28"/>
      <c r="BU263" s="28"/>
      <c r="BV263" s="28"/>
      <c r="BW263" s="28"/>
      <c r="BX263" s="28"/>
      <c r="BY263" s="28"/>
      <c r="BZ263" s="28"/>
      <c r="CA263" s="28"/>
      <c r="CB263" s="28"/>
      <c r="CC263" s="28"/>
      <c r="CD263" s="28"/>
      <c r="CE263" s="28"/>
      <c r="CF263" s="28"/>
      <c r="CG263" s="28"/>
      <c r="CH263" s="28"/>
      <c r="CI263" s="28"/>
      <c r="CJ263" s="28"/>
      <c r="CK263" s="28"/>
      <c r="CL263" s="28"/>
      <c r="CM263" s="28"/>
      <c r="CN263" s="28"/>
      <c r="CO263" s="28"/>
      <c r="CP263" s="28"/>
      <c r="CQ263" s="28"/>
    </row>
    <row r="264" spans="1:1017 1029:2041 2053:3065 3077:4089 4101:5113 5125:6137 6149:7161 7173:8185 8197:9209 9221:10233 10245:11257 11269:12281 12293:13305 13317:14329 14341:15353 15365:16175" s="41" customFormat="1" ht="35.1" customHeight="1">
      <c r="A264" s="28"/>
      <c r="B264" s="28"/>
      <c r="C264" s="28"/>
      <c r="D264" s="28"/>
      <c r="E264" s="28"/>
      <c r="F264" s="30"/>
      <c r="G264" s="33"/>
      <c r="H264" s="29"/>
      <c r="I264" s="29"/>
      <c r="J264" s="29"/>
      <c r="K264" s="34"/>
      <c r="L264" s="34"/>
      <c r="M264" s="34"/>
      <c r="N264" s="34"/>
      <c r="O264" s="34"/>
      <c r="P264" s="34"/>
      <c r="Q264" s="34"/>
      <c r="R264" s="34"/>
      <c r="S264" s="47"/>
      <c r="T264" s="47"/>
      <c r="U264" s="47"/>
      <c r="V264" s="47"/>
      <c r="W264" s="48"/>
      <c r="X264" s="48"/>
      <c r="Y264" s="48"/>
      <c r="Z264" s="48"/>
      <c r="AA264" s="47"/>
      <c r="AB264" s="47"/>
      <c r="AC264" s="47"/>
      <c r="AD264" s="47"/>
      <c r="AE264" s="48"/>
      <c r="AF264" s="48"/>
      <c r="AG264" s="48"/>
      <c r="AH264" s="48"/>
      <c r="AI264" s="31"/>
      <c r="AJ264" s="49"/>
      <c r="AK264" s="49"/>
      <c r="AL264" s="67"/>
      <c r="AM264" s="67"/>
      <c r="AN264" s="67"/>
      <c r="AO264" s="67"/>
      <c r="AP264" s="71"/>
      <c r="AQ264" s="71"/>
      <c r="AR264" s="71"/>
      <c r="AS264" s="71"/>
      <c r="AT264" s="72"/>
      <c r="AU264" s="50"/>
      <c r="AV264" s="69"/>
      <c r="AW264" s="70"/>
      <c r="AX264" s="70"/>
      <c r="AY264" s="70"/>
      <c r="AZ264" s="47"/>
      <c r="BA264" s="47"/>
      <c r="BB264" s="47"/>
      <c r="BC264" s="47"/>
      <c r="BD264" s="36"/>
      <c r="BF264" s="28"/>
      <c r="BG264" s="28"/>
      <c r="BH264" s="28"/>
      <c r="BI264" s="28"/>
      <c r="BJ264" s="28"/>
      <c r="BK264" s="28"/>
      <c r="BL264" s="28"/>
      <c r="BM264" s="28"/>
      <c r="BN264" s="28"/>
      <c r="BO264" s="28"/>
      <c r="BP264" s="28"/>
      <c r="BQ264" s="28"/>
      <c r="BR264" s="28"/>
      <c r="BS264" s="28"/>
      <c r="BT264" s="28"/>
      <c r="BU264" s="28"/>
      <c r="BV264" s="28"/>
      <c r="BW264" s="28"/>
      <c r="BX264" s="28"/>
      <c r="BY264" s="28"/>
      <c r="BZ264" s="28"/>
      <c r="CA264" s="28"/>
      <c r="CB264" s="28"/>
      <c r="CC264" s="28"/>
      <c r="CD264" s="28"/>
      <c r="CE264" s="28"/>
      <c r="CF264" s="28"/>
      <c r="CG264" s="28"/>
      <c r="CH264" s="28"/>
      <c r="CI264" s="28"/>
      <c r="CJ264" s="28"/>
      <c r="CK264" s="28"/>
      <c r="CL264" s="28"/>
      <c r="CM264" s="28"/>
      <c r="CN264" s="28"/>
      <c r="CO264" s="28"/>
      <c r="CP264" s="28"/>
      <c r="CQ264" s="28"/>
    </row>
    <row r="265" spans="1:1017 1029:2041 2053:3065 3077:4089 4101:5113 5125:6137 6149:7161 7173:8185 8197:9209 9221:10233 10245:11257 11269:12281 12293:13305 13317:14329 14341:15353 15365:16175" s="41" customFormat="1" ht="35.1" customHeight="1">
      <c r="A265" s="28"/>
      <c r="B265" s="28"/>
      <c r="C265" s="28"/>
      <c r="D265" s="28"/>
      <c r="E265" s="28"/>
      <c r="F265" s="30"/>
      <c r="G265" s="33"/>
      <c r="H265" s="29"/>
      <c r="I265" s="29"/>
      <c r="J265" s="29"/>
      <c r="K265" s="34"/>
      <c r="L265" s="34"/>
      <c r="M265" s="34"/>
      <c r="N265" s="34"/>
      <c r="O265" s="34"/>
      <c r="P265" s="34"/>
      <c r="Q265" s="34"/>
      <c r="R265" s="34"/>
      <c r="S265" s="47"/>
      <c r="T265" s="47"/>
      <c r="U265" s="47"/>
      <c r="V265" s="47"/>
      <c r="W265" s="48"/>
      <c r="X265" s="48"/>
      <c r="Y265" s="48"/>
      <c r="Z265" s="48"/>
      <c r="AA265" s="47"/>
      <c r="AB265" s="47"/>
      <c r="AC265" s="47"/>
      <c r="AD265" s="47"/>
      <c r="AE265" s="48"/>
      <c r="AF265" s="48"/>
      <c r="AG265" s="48"/>
      <c r="AH265" s="48"/>
      <c r="AI265" s="31"/>
      <c r="AJ265" s="49"/>
      <c r="AK265" s="49"/>
      <c r="AL265" s="67"/>
      <c r="AM265" s="67"/>
      <c r="AN265" s="67"/>
      <c r="AO265" s="67"/>
      <c r="AP265" s="71"/>
      <c r="AQ265" s="71"/>
      <c r="AR265" s="71"/>
      <c r="AS265" s="71"/>
      <c r="AT265" s="72"/>
      <c r="AU265" s="50"/>
      <c r="AV265" s="69"/>
      <c r="AW265" s="70"/>
      <c r="AX265" s="70"/>
      <c r="AY265" s="70"/>
      <c r="AZ265" s="47"/>
      <c r="BA265" s="47"/>
      <c r="BB265" s="47"/>
      <c r="BC265" s="47"/>
      <c r="BD265" s="36"/>
      <c r="BF265" s="28"/>
      <c r="BG265" s="28"/>
      <c r="BH265" s="28"/>
      <c r="BI265" s="28"/>
      <c r="BJ265" s="28"/>
      <c r="BK265" s="28"/>
      <c r="BL265" s="28"/>
      <c r="BM265" s="28"/>
      <c r="BN265" s="28"/>
      <c r="BO265" s="28"/>
      <c r="BP265" s="28"/>
      <c r="BQ265" s="28"/>
      <c r="BR265" s="28"/>
      <c r="BS265" s="28"/>
      <c r="BT265" s="28"/>
      <c r="BU265" s="28"/>
      <c r="BV265" s="28"/>
      <c r="BW265" s="28"/>
      <c r="BX265" s="28"/>
      <c r="BY265" s="28"/>
      <c r="BZ265" s="28"/>
      <c r="CA265" s="28"/>
      <c r="CB265" s="28"/>
      <c r="CC265" s="28"/>
      <c r="CD265" s="28"/>
      <c r="CE265" s="28"/>
      <c r="CF265" s="28"/>
      <c r="CG265" s="28"/>
      <c r="CH265" s="28"/>
      <c r="CI265" s="28"/>
      <c r="CJ265" s="28"/>
      <c r="CK265" s="28"/>
      <c r="CL265" s="28"/>
      <c r="CM265" s="28"/>
      <c r="CN265" s="28"/>
      <c r="CO265" s="28"/>
      <c r="CP265" s="28"/>
      <c r="CQ265" s="28"/>
    </row>
    <row r="266" spans="1:1017 1029:2041 2053:3065 3077:4089 4101:5113 5125:6137 6149:7161 7173:8185 8197:9209 9221:10233 10245:11257 11269:12281 12293:13305 13317:14329 14341:15353 15365:16175" s="41" customFormat="1" ht="35.1" customHeight="1">
      <c r="A266" s="28"/>
      <c r="B266" s="28"/>
      <c r="C266" s="28"/>
      <c r="D266" s="28"/>
      <c r="E266" s="28"/>
      <c r="F266" s="30"/>
      <c r="G266" s="33"/>
      <c r="H266" s="29"/>
      <c r="I266" s="29"/>
      <c r="J266" s="29"/>
      <c r="K266" s="34"/>
      <c r="L266" s="34"/>
      <c r="M266" s="34"/>
      <c r="N266" s="34"/>
      <c r="O266" s="34"/>
      <c r="P266" s="34"/>
      <c r="Q266" s="34"/>
      <c r="R266" s="34"/>
      <c r="S266" s="47"/>
      <c r="T266" s="47"/>
      <c r="U266" s="47"/>
      <c r="V266" s="47"/>
      <c r="W266" s="48"/>
      <c r="X266" s="48"/>
      <c r="Y266" s="48"/>
      <c r="Z266" s="48"/>
      <c r="AA266" s="47"/>
      <c r="AB266" s="47"/>
      <c r="AC266" s="47"/>
      <c r="AD266" s="47"/>
      <c r="AE266" s="48"/>
      <c r="AF266" s="48"/>
      <c r="AG266" s="48"/>
      <c r="AH266" s="48"/>
      <c r="AI266" s="31"/>
      <c r="AJ266" s="49"/>
      <c r="AK266" s="49"/>
      <c r="AL266" s="67"/>
      <c r="AM266" s="67"/>
      <c r="AN266" s="67"/>
      <c r="AO266" s="67"/>
      <c r="AP266" s="71"/>
      <c r="AQ266" s="71"/>
      <c r="AR266" s="71"/>
      <c r="AS266" s="71"/>
      <c r="AT266" s="72"/>
      <c r="AU266" s="50"/>
      <c r="AV266" s="69"/>
      <c r="AW266" s="70"/>
      <c r="AX266" s="70"/>
      <c r="AY266" s="70"/>
      <c r="AZ266" s="47"/>
      <c r="BA266" s="47"/>
      <c r="BB266" s="47"/>
      <c r="BC266" s="47"/>
      <c r="BD266" s="36"/>
      <c r="BF266" s="28"/>
      <c r="BG266" s="28"/>
      <c r="BH266" s="28"/>
      <c r="BI266" s="28"/>
      <c r="BJ266" s="28"/>
      <c r="BK266" s="28"/>
      <c r="BL266" s="28"/>
      <c r="BM266" s="28"/>
      <c r="BN266" s="28"/>
      <c r="BO266" s="28"/>
      <c r="BP266" s="28"/>
      <c r="BQ266" s="28"/>
      <c r="BR266" s="28"/>
      <c r="BS266" s="28"/>
      <c r="BT266" s="28"/>
      <c r="BU266" s="28"/>
      <c r="BV266" s="28"/>
      <c r="BW266" s="28"/>
      <c r="BX266" s="28"/>
      <c r="BY266" s="28"/>
      <c r="BZ266" s="28"/>
      <c r="CA266" s="28"/>
      <c r="CB266" s="28"/>
      <c r="CC266" s="28"/>
      <c r="CD266" s="28"/>
      <c r="CE266" s="28"/>
      <c r="CF266" s="28"/>
      <c r="CG266" s="28"/>
      <c r="CH266" s="28"/>
      <c r="CI266" s="28"/>
      <c r="CJ266" s="28"/>
      <c r="CK266" s="28"/>
      <c r="CL266" s="28"/>
      <c r="CM266" s="28"/>
      <c r="CN266" s="28"/>
      <c r="CO266" s="28"/>
      <c r="CP266" s="28"/>
      <c r="CQ266" s="28"/>
    </row>
    <row r="267" spans="1:1017 1029:2041 2053:3065 3077:4089 4101:5113 5125:6137 6149:7161 7173:8185 8197:9209 9221:10233 10245:11257 11269:12281 12293:13305 13317:14329 14341:15353 15365:16175" s="28" customFormat="1" ht="35.1" customHeight="1">
      <c r="A267" s="28" t="s">
        <v>428</v>
      </c>
      <c r="B267" s="28" t="s">
        <v>429</v>
      </c>
      <c r="C267" s="28" t="s">
        <v>430</v>
      </c>
      <c r="D267" s="28" t="s">
        <v>431</v>
      </c>
      <c r="E267" s="28" t="s">
        <v>21</v>
      </c>
      <c r="F267" s="23">
        <v>7</v>
      </c>
      <c r="G267" s="24" t="s">
        <v>51</v>
      </c>
      <c r="H267" s="32" t="s">
        <v>52</v>
      </c>
      <c r="I267" s="32" t="s">
        <v>64</v>
      </c>
      <c r="J267" s="32" t="s">
        <v>50</v>
      </c>
      <c r="K267" s="37">
        <v>32000</v>
      </c>
      <c r="L267" s="38"/>
      <c r="M267" s="38"/>
      <c r="N267" s="38"/>
      <c r="O267" s="34" t="e">
        <v>#REF!</v>
      </c>
      <c r="P267" s="34" t="e">
        <v>#REF!</v>
      </c>
      <c r="Q267" s="34" t="e">
        <v>#REF!</v>
      </c>
      <c r="R267" s="34" t="e">
        <v>#REF!</v>
      </c>
      <c r="S267" s="47"/>
      <c r="T267" s="47"/>
      <c r="U267" s="47"/>
      <c r="V267" s="47"/>
      <c r="W267" s="48"/>
      <c r="X267" s="48"/>
      <c r="Y267" s="48"/>
      <c r="Z267" s="48"/>
      <c r="AA267" s="47"/>
      <c r="AB267" s="47"/>
      <c r="AC267" s="47"/>
      <c r="AD267" s="47"/>
      <c r="AE267" s="48"/>
      <c r="AF267" s="48"/>
      <c r="AG267" s="48"/>
      <c r="AH267" s="48"/>
      <c r="AI267" s="31">
        <v>3.05</v>
      </c>
      <c r="AJ267" s="49"/>
      <c r="AK267" s="49" t="e">
        <v>#REF!</v>
      </c>
      <c r="AL267" s="67" t="e">
        <v>#REF!</v>
      </c>
      <c r="AM267" s="67" t="e">
        <v>#REF!</v>
      </c>
      <c r="AN267" s="67" t="e">
        <v>#REF!</v>
      </c>
      <c r="AO267" s="67" t="e">
        <v>#REF!</v>
      </c>
      <c r="AP267" s="71" t="e">
        <v>#REF!</v>
      </c>
      <c r="AQ267" s="71"/>
      <c r="AR267" s="71"/>
      <c r="AS267" s="71"/>
      <c r="AT267" s="68"/>
      <c r="AU267" s="50" t="s">
        <v>21</v>
      </c>
      <c r="AV267" s="69">
        <v>22400</v>
      </c>
      <c r="AW267" s="70"/>
      <c r="AX267" s="70"/>
      <c r="AY267" s="70"/>
      <c r="AZ267" s="47">
        <v>19200</v>
      </c>
      <c r="BA267" s="47"/>
      <c r="BB267" s="47"/>
      <c r="BC267" s="47"/>
      <c r="BE267" s="41"/>
      <c r="BH267" s="28" t="s">
        <v>52</v>
      </c>
      <c r="BI267" s="28" t="s">
        <v>64</v>
      </c>
      <c r="BJ267" s="28" t="s">
        <v>50</v>
      </c>
      <c r="BK267" s="91" t="s">
        <v>52</v>
      </c>
      <c r="BL267" s="91" t="s">
        <v>64</v>
      </c>
      <c r="BM267" s="91" t="s">
        <v>50</v>
      </c>
      <c r="IL267" s="41"/>
      <c r="IM267" s="41"/>
      <c r="IN267" s="41"/>
      <c r="IO267" s="41"/>
      <c r="JA267" s="41"/>
      <c r="JB267" s="41"/>
      <c r="JC267" s="41"/>
      <c r="JD267" s="41"/>
      <c r="JE267" s="41"/>
      <c r="JF267" s="41"/>
      <c r="JG267" s="41"/>
      <c r="JH267" s="41"/>
      <c r="JI267" s="41"/>
      <c r="JJ267" s="41"/>
      <c r="JK267" s="41"/>
      <c r="JL267" s="41"/>
      <c r="JM267" s="41"/>
      <c r="JN267" s="41"/>
      <c r="JO267" s="41"/>
      <c r="JP267" s="41"/>
      <c r="JQ267" s="41"/>
      <c r="JR267" s="41"/>
      <c r="JS267" s="41"/>
      <c r="JT267" s="41"/>
      <c r="JU267" s="41"/>
      <c r="JV267" s="41"/>
      <c r="JW267" s="41"/>
      <c r="JX267" s="41"/>
      <c r="JY267" s="41"/>
      <c r="JZ267" s="41"/>
      <c r="KA267" s="41"/>
      <c r="KB267" s="41"/>
      <c r="KC267" s="41"/>
      <c r="KD267" s="41"/>
      <c r="KE267" s="41"/>
      <c r="KF267" s="41"/>
      <c r="KG267" s="41"/>
      <c r="KH267" s="41"/>
      <c r="KI267" s="41"/>
      <c r="KJ267" s="41"/>
      <c r="KK267" s="41"/>
      <c r="KL267" s="41"/>
      <c r="KM267" s="41"/>
      <c r="KN267" s="41"/>
      <c r="KO267" s="41"/>
      <c r="KP267" s="41"/>
      <c r="KQ267" s="41"/>
      <c r="SH267" s="41"/>
      <c r="SI267" s="41"/>
      <c r="SJ267" s="41"/>
      <c r="SK267" s="41"/>
      <c r="SW267" s="41"/>
      <c r="SX267" s="41"/>
      <c r="SY267" s="41"/>
      <c r="SZ267" s="41"/>
      <c r="TA267" s="41"/>
      <c r="TB267" s="41"/>
      <c r="TC267" s="41"/>
      <c r="TD267" s="41"/>
      <c r="TE267" s="41"/>
      <c r="TF267" s="41"/>
      <c r="TG267" s="41"/>
      <c r="TH267" s="41"/>
      <c r="TI267" s="41"/>
      <c r="TJ267" s="41"/>
      <c r="TK267" s="41"/>
      <c r="TL267" s="41"/>
      <c r="TM267" s="41"/>
      <c r="TN267" s="41"/>
      <c r="TO267" s="41"/>
      <c r="TP267" s="41"/>
      <c r="TQ267" s="41"/>
      <c r="TR267" s="41"/>
      <c r="TS267" s="41"/>
      <c r="TT267" s="41"/>
      <c r="TU267" s="41"/>
      <c r="TV267" s="41"/>
      <c r="TW267" s="41"/>
      <c r="TX267" s="41"/>
      <c r="TY267" s="41"/>
      <c r="TZ267" s="41"/>
      <c r="UA267" s="41"/>
      <c r="UB267" s="41"/>
      <c r="UC267" s="41"/>
      <c r="UD267" s="41"/>
      <c r="UE267" s="41"/>
      <c r="UF267" s="41"/>
      <c r="UG267" s="41"/>
      <c r="UH267" s="41"/>
      <c r="UI267" s="41"/>
      <c r="UJ267" s="41"/>
      <c r="UK267" s="41"/>
      <c r="UL267" s="41"/>
      <c r="UM267" s="41"/>
      <c r="ACD267" s="41"/>
      <c r="ACE267" s="41"/>
      <c r="ACF267" s="41"/>
      <c r="ACG267" s="41"/>
      <c r="ACS267" s="41"/>
      <c r="ACT267" s="41"/>
      <c r="ACU267" s="41"/>
      <c r="ACV267" s="41"/>
      <c r="ACW267" s="41"/>
      <c r="ACX267" s="41"/>
      <c r="ACY267" s="41"/>
      <c r="ACZ267" s="41"/>
      <c r="ADA267" s="41"/>
      <c r="ADB267" s="41"/>
      <c r="ADC267" s="41"/>
      <c r="ADD267" s="41"/>
      <c r="ADE267" s="41"/>
      <c r="ADF267" s="41"/>
      <c r="ADG267" s="41"/>
      <c r="ADH267" s="41"/>
      <c r="ADI267" s="41"/>
      <c r="ADJ267" s="41"/>
      <c r="ADK267" s="41"/>
      <c r="ADL267" s="41"/>
      <c r="ADM267" s="41"/>
      <c r="ADN267" s="41"/>
      <c r="ADO267" s="41"/>
      <c r="ADP267" s="41"/>
      <c r="ADQ267" s="41"/>
      <c r="ADR267" s="41"/>
      <c r="ADS267" s="41"/>
      <c r="ADT267" s="41"/>
      <c r="ADU267" s="41"/>
      <c r="ADV267" s="41"/>
      <c r="ADW267" s="41"/>
      <c r="ADX267" s="41"/>
      <c r="ADY267" s="41"/>
      <c r="ADZ267" s="41"/>
      <c r="AEA267" s="41"/>
      <c r="AEB267" s="41"/>
      <c r="AEC267" s="41"/>
      <c r="AED267" s="41"/>
      <c r="AEE267" s="41"/>
      <c r="AEF267" s="41"/>
      <c r="AEG267" s="41"/>
      <c r="AEH267" s="41"/>
      <c r="AEI267" s="41"/>
      <c r="ALZ267" s="41"/>
      <c r="AMA267" s="41"/>
      <c r="AMB267" s="41"/>
      <c r="AMC267" s="41"/>
      <c r="AMO267" s="41"/>
      <c r="AMP267" s="41"/>
      <c r="AMQ267" s="41"/>
      <c r="AMR267" s="41"/>
      <c r="AMS267" s="41"/>
      <c r="AMT267" s="41"/>
      <c r="AMU267" s="41"/>
      <c r="AMV267" s="41"/>
      <c r="AMW267" s="41"/>
      <c r="AMX267" s="41"/>
      <c r="AMY267" s="41"/>
      <c r="AMZ267" s="41"/>
      <c r="ANA267" s="41"/>
      <c r="ANB267" s="41"/>
      <c r="ANC267" s="41"/>
      <c r="AND267" s="41"/>
      <c r="ANE267" s="41"/>
      <c r="ANF267" s="41"/>
      <c r="ANG267" s="41"/>
      <c r="ANH267" s="41"/>
      <c r="ANI267" s="41"/>
      <c r="ANJ267" s="41"/>
      <c r="ANK267" s="41"/>
      <c r="ANL267" s="41"/>
      <c r="ANM267" s="41"/>
      <c r="ANN267" s="41"/>
      <c r="ANO267" s="41"/>
      <c r="ANP267" s="41"/>
      <c r="ANQ267" s="41"/>
      <c r="ANR267" s="41"/>
      <c r="ANS267" s="41"/>
      <c r="ANT267" s="41"/>
      <c r="ANU267" s="41"/>
      <c r="ANV267" s="41"/>
      <c r="ANW267" s="41"/>
      <c r="ANX267" s="41"/>
      <c r="ANY267" s="41"/>
      <c r="ANZ267" s="41"/>
      <c r="AOA267" s="41"/>
      <c r="AOB267" s="41"/>
      <c r="AOC267" s="41"/>
      <c r="AOD267" s="41"/>
      <c r="AOE267" s="41"/>
      <c r="AVV267" s="41"/>
      <c r="AVW267" s="41"/>
      <c r="AVX267" s="41"/>
      <c r="AVY267" s="41"/>
      <c r="AWK267" s="41"/>
      <c r="AWL267" s="41"/>
      <c r="AWM267" s="41"/>
      <c r="AWN267" s="41"/>
      <c r="AWO267" s="41"/>
      <c r="AWP267" s="41"/>
      <c r="AWQ267" s="41"/>
      <c r="AWR267" s="41"/>
      <c r="AWS267" s="41"/>
      <c r="AWT267" s="41"/>
      <c r="AWU267" s="41"/>
      <c r="AWV267" s="41"/>
      <c r="AWW267" s="41"/>
      <c r="AWX267" s="41"/>
      <c r="AWY267" s="41"/>
      <c r="AWZ267" s="41"/>
      <c r="AXA267" s="41"/>
      <c r="AXB267" s="41"/>
      <c r="AXC267" s="41"/>
      <c r="AXD267" s="41"/>
      <c r="AXE267" s="41"/>
      <c r="AXF267" s="41"/>
      <c r="AXG267" s="41"/>
      <c r="AXH267" s="41"/>
      <c r="AXI267" s="41"/>
      <c r="AXJ267" s="41"/>
      <c r="AXK267" s="41"/>
      <c r="AXL267" s="41"/>
      <c r="AXM267" s="41"/>
      <c r="AXN267" s="41"/>
      <c r="AXO267" s="41"/>
      <c r="AXP267" s="41"/>
      <c r="AXQ267" s="41"/>
      <c r="AXR267" s="41"/>
      <c r="AXS267" s="41"/>
      <c r="AXT267" s="41"/>
      <c r="AXU267" s="41"/>
      <c r="AXV267" s="41"/>
      <c r="AXW267" s="41"/>
      <c r="AXX267" s="41"/>
      <c r="AXY267" s="41"/>
      <c r="AXZ267" s="41"/>
      <c r="AYA267" s="41"/>
      <c r="BFR267" s="41"/>
      <c r="BFS267" s="41"/>
      <c r="BFT267" s="41"/>
      <c r="BFU267" s="41"/>
      <c r="BGG267" s="41"/>
      <c r="BGH267" s="41"/>
      <c r="BGI267" s="41"/>
      <c r="BGJ267" s="41"/>
      <c r="BGK267" s="41"/>
      <c r="BGL267" s="41"/>
      <c r="BGM267" s="41"/>
      <c r="BGN267" s="41"/>
      <c r="BGO267" s="41"/>
      <c r="BGP267" s="41"/>
      <c r="BGQ267" s="41"/>
      <c r="BGR267" s="41"/>
      <c r="BGS267" s="41"/>
      <c r="BGT267" s="41"/>
      <c r="BGU267" s="41"/>
      <c r="BGV267" s="41"/>
      <c r="BGW267" s="41"/>
      <c r="BGX267" s="41"/>
      <c r="BGY267" s="41"/>
      <c r="BGZ267" s="41"/>
      <c r="BHA267" s="41"/>
      <c r="BHB267" s="41"/>
      <c r="BHC267" s="41"/>
      <c r="BHD267" s="41"/>
      <c r="BHE267" s="41"/>
      <c r="BHF267" s="41"/>
      <c r="BHG267" s="41"/>
      <c r="BHH267" s="41"/>
      <c r="BHI267" s="41"/>
      <c r="BHJ267" s="41"/>
      <c r="BHK267" s="41"/>
      <c r="BHL267" s="41"/>
      <c r="BHM267" s="41"/>
      <c r="BHN267" s="41"/>
      <c r="BHO267" s="41"/>
      <c r="BHP267" s="41"/>
      <c r="BHQ267" s="41"/>
      <c r="BHR267" s="41"/>
      <c r="BHS267" s="41"/>
      <c r="BHT267" s="41"/>
      <c r="BHU267" s="41"/>
      <c r="BHV267" s="41"/>
      <c r="BHW267" s="41"/>
      <c r="BPN267" s="41"/>
      <c r="BPO267" s="41"/>
      <c r="BPP267" s="41"/>
      <c r="BPQ267" s="41"/>
      <c r="BQC267" s="41"/>
      <c r="BQD267" s="41"/>
      <c r="BQE267" s="41"/>
      <c r="BQF267" s="41"/>
      <c r="BQG267" s="41"/>
      <c r="BQH267" s="41"/>
      <c r="BQI267" s="41"/>
      <c r="BQJ267" s="41"/>
      <c r="BQK267" s="41"/>
      <c r="BQL267" s="41"/>
      <c r="BQM267" s="41"/>
      <c r="BQN267" s="41"/>
      <c r="BQO267" s="41"/>
      <c r="BQP267" s="41"/>
      <c r="BQQ267" s="41"/>
      <c r="BQR267" s="41"/>
      <c r="BQS267" s="41"/>
      <c r="BQT267" s="41"/>
      <c r="BQU267" s="41"/>
      <c r="BQV267" s="41"/>
      <c r="BQW267" s="41"/>
      <c r="BQX267" s="41"/>
      <c r="BQY267" s="41"/>
      <c r="BQZ267" s="41"/>
      <c r="BRA267" s="41"/>
      <c r="BRB267" s="41"/>
      <c r="BRC267" s="41"/>
      <c r="BRD267" s="41"/>
      <c r="BRE267" s="41"/>
      <c r="BRF267" s="41"/>
      <c r="BRG267" s="41"/>
      <c r="BRH267" s="41"/>
      <c r="BRI267" s="41"/>
      <c r="BRJ267" s="41"/>
      <c r="BRK267" s="41"/>
      <c r="BRL267" s="41"/>
      <c r="BRM267" s="41"/>
      <c r="BRN267" s="41"/>
      <c r="BRO267" s="41"/>
      <c r="BRP267" s="41"/>
      <c r="BRQ267" s="41"/>
      <c r="BRR267" s="41"/>
      <c r="BRS267" s="41"/>
      <c r="BZJ267" s="41"/>
      <c r="BZK267" s="41"/>
      <c r="BZL267" s="41"/>
      <c r="BZM267" s="41"/>
      <c r="BZY267" s="41"/>
      <c r="BZZ267" s="41"/>
      <c r="CAA267" s="41"/>
      <c r="CAB267" s="41"/>
      <c r="CAC267" s="41"/>
      <c r="CAD267" s="41"/>
      <c r="CAE267" s="41"/>
      <c r="CAF267" s="41"/>
      <c r="CAG267" s="41"/>
      <c r="CAH267" s="41"/>
      <c r="CAI267" s="41"/>
      <c r="CAJ267" s="41"/>
      <c r="CAK267" s="41"/>
      <c r="CAL267" s="41"/>
      <c r="CAM267" s="41"/>
      <c r="CAN267" s="41"/>
      <c r="CAO267" s="41"/>
      <c r="CAP267" s="41"/>
      <c r="CAQ267" s="41"/>
      <c r="CAR267" s="41"/>
      <c r="CAS267" s="41"/>
      <c r="CAT267" s="41"/>
      <c r="CAU267" s="41"/>
      <c r="CAV267" s="41"/>
      <c r="CAW267" s="41"/>
      <c r="CAX267" s="41"/>
      <c r="CAY267" s="41"/>
      <c r="CAZ267" s="41"/>
      <c r="CBA267" s="41"/>
      <c r="CBB267" s="41"/>
      <c r="CBC267" s="41"/>
      <c r="CBD267" s="41"/>
      <c r="CBE267" s="41"/>
      <c r="CBF267" s="41"/>
      <c r="CBG267" s="41"/>
      <c r="CBH267" s="41"/>
      <c r="CBI267" s="41"/>
      <c r="CBJ267" s="41"/>
      <c r="CBK267" s="41"/>
      <c r="CBL267" s="41"/>
      <c r="CBM267" s="41"/>
      <c r="CBN267" s="41"/>
      <c r="CBO267" s="41"/>
      <c r="CJF267" s="41"/>
      <c r="CJG267" s="41"/>
      <c r="CJH267" s="41"/>
      <c r="CJI267" s="41"/>
      <c r="CJU267" s="41"/>
      <c r="CJV267" s="41"/>
      <c r="CJW267" s="41"/>
      <c r="CJX267" s="41"/>
      <c r="CJY267" s="41"/>
      <c r="CJZ267" s="41"/>
      <c r="CKA267" s="41"/>
      <c r="CKB267" s="41"/>
      <c r="CKC267" s="41"/>
      <c r="CKD267" s="41"/>
      <c r="CKE267" s="41"/>
      <c r="CKF267" s="41"/>
      <c r="CKG267" s="41"/>
      <c r="CKH267" s="41"/>
      <c r="CKI267" s="41"/>
      <c r="CKJ267" s="41"/>
      <c r="CKK267" s="41"/>
      <c r="CKL267" s="41"/>
      <c r="CKM267" s="41"/>
      <c r="CKN267" s="41"/>
      <c r="CKO267" s="41"/>
      <c r="CKP267" s="41"/>
      <c r="CKQ267" s="41"/>
      <c r="CKR267" s="41"/>
      <c r="CKS267" s="41"/>
      <c r="CKT267" s="41"/>
      <c r="CKU267" s="41"/>
      <c r="CKV267" s="41"/>
      <c r="CKW267" s="41"/>
      <c r="CKX267" s="41"/>
      <c r="CKY267" s="41"/>
      <c r="CKZ267" s="41"/>
      <c r="CLA267" s="41"/>
      <c r="CLB267" s="41"/>
      <c r="CLC267" s="41"/>
      <c r="CLD267" s="41"/>
      <c r="CLE267" s="41"/>
      <c r="CLF267" s="41"/>
      <c r="CLG267" s="41"/>
      <c r="CLH267" s="41"/>
      <c r="CLI267" s="41"/>
      <c r="CLJ267" s="41"/>
      <c r="CLK267" s="41"/>
      <c r="CTB267" s="41"/>
      <c r="CTC267" s="41"/>
      <c r="CTD267" s="41"/>
      <c r="CTE267" s="41"/>
      <c r="CTQ267" s="41"/>
      <c r="CTR267" s="41"/>
      <c r="CTS267" s="41"/>
      <c r="CTT267" s="41"/>
      <c r="CTU267" s="41"/>
      <c r="CTV267" s="41"/>
      <c r="CTW267" s="41"/>
      <c r="CTX267" s="41"/>
      <c r="CTY267" s="41"/>
      <c r="CTZ267" s="41"/>
      <c r="CUA267" s="41"/>
      <c r="CUB267" s="41"/>
      <c r="CUC267" s="41"/>
      <c r="CUD267" s="41"/>
      <c r="CUE267" s="41"/>
      <c r="CUF267" s="41"/>
      <c r="CUG267" s="41"/>
      <c r="CUH267" s="41"/>
      <c r="CUI267" s="41"/>
      <c r="CUJ267" s="41"/>
      <c r="CUK267" s="41"/>
      <c r="CUL267" s="41"/>
      <c r="CUM267" s="41"/>
      <c r="CUN267" s="41"/>
      <c r="CUO267" s="41"/>
      <c r="CUP267" s="41"/>
      <c r="CUQ267" s="41"/>
      <c r="CUR267" s="41"/>
      <c r="CUS267" s="41"/>
      <c r="CUT267" s="41"/>
      <c r="CUU267" s="41"/>
      <c r="CUV267" s="41"/>
      <c r="CUW267" s="41"/>
      <c r="CUX267" s="41"/>
      <c r="CUY267" s="41"/>
      <c r="CUZ267" s="41"/>
      <c r="CVA267" s="41"/>
      <c r="CVB267" s="41"/>
      <c r="CVC267" s="41"/>
      <c r="CVD267" s="41"/>
      <c r="CVE267" s="41"/>
      <c r="CVF267" s="41"/>
      <c r="CVG267" s="41"/>
      <c r="DCX267" s="41"/>
      <c r="DCY267" s="41"/>
      <c r="DCZ267" s="41"/>
      <c r="DDA267" s="41"/>
      <c r="DDM267" s="41"/>
      <c r="DDN267" s="41"/>
      <c r="DDO267" s="41"/>
      <c r="DDP267" s="41"/>
      <c r="DDQ267" s="41"/>
      <c r="DDR267" s="41"/>
      <c r="DDS267" s="41"/>
      <c r="DDT267" s="41"/>
      <c r="DDU267" s="41"/>
      <c r="DDV267" s="41"/>
      <c r="DDW267" s="41"/>
      <c r="DDX267" s="41"/>
      <c r="DDY267" s="41"/>
      <c r="DDZ267" s="41"/>
      <c r="DEA267" s="41"/>
      <c r="DEB267" s="41"/>
      <c r="DEC267" s="41"/>
      <c r="DED267" s="41"/>
      <c r="DEE267" s="41"/>
      <c r="DEF267" s="41"/>
      <c r="DEG267" s="41"/>
      <c r="DEH267" s="41"/>
      <c r="DEI267" s="41"/>
      <c r="DEJ267" s="41"/>
      <c r="DEK267" s="41"/>
      <c r="DEL267" s="41"/>
      <c r="DEM267" s="41"/>
      <c r="DEN267" s="41"/>
      <c r="DEO267" s="41"/>
      <c r="DEP267" s="41"/>
      <c r="DEQ267" s="41"/>
      <c r="DER267" s="41"/>
      <c r="DES267" s="41"/>
      <c r="DET267" s="41"/>
      <c r="DEU267" s="41"/>
      <c r="DEV267" s="41"/>
      <c r="DEW267" s="41"/>
      <c r="DEX267" s="41"/>
      <c r="DEY267" s="41"/>
      <c r="DEZ267" s="41"/>
      <c r="DFA267" s="41"/>
      <c r="DFB267" s="41"/>
      <c r="DFC267" s="41"/>
      <c r="DMT267" s="41"/>
      <c r="DMU267" s="41"/>
      <c r="DMV267" s="41"/>
      <c r="DMW267" s="41"/>
      <c r="DNI267" s="41"/>
      <c r="DNJ267" s="41"/>
      <c r="DNK267" s="41"/>
      <c r="DNL267" s="41"/>
      <c r="DNM267" s="41"/>
      <c r="DNN267" s="41"/>
      <c r="DNO267" s="41"/>
      <c r="DNP267" s="41"/>
      <c r="DNQ267" s="41"/>
      <c r="DNR267" s="41"/>
      <c r="DNS267" s="41"/>
      <c r="DNT267" s="41"/>
      <c r="DNU267" s="41"/>
      <c r="DNV267" s="41"/>
      <c r="DNW267" s="41"/>
      <c r="DNX267" s="41"/>
      <c r="DNY267" s="41"/>
      <c r="DNZ267" s="41"/>
      <c r="DOA267" s="41"/>
      <c r="DOB267" s="41"/>
      <c r="DOC267" s="41"/>
      <c r="DOD267" s="41"/>
      <c r="DOE267" s="41"/>
      <c r="DOF267" s="41"/>
      <c r="DOG267" s="41"/>
      <c r="DOH267" s="41"/>
      <c r="DOI267" s="41"/>
      <c r="DOJ267" s="41"/>
      <c r="DOK267" s="41"/>
      <c r="DOL267" s="41"/>
      <c r="DOM267" s="41"/>
      <c r="DON267" s="41"/>
      <c r="DOO267" s="41"/>
      <c r="DOP267" s="41"/>
      <c r="DOQ267" s="41"/>
      <c r="DOR267" s="41"/>
      <c r="DOS267" s="41"/>
      <c r="DOT267" s="41"/>
      <c r="DOU267" s="41"/>
      <c r="DOV267" s="41"/>
      <c r="DOW267" s="41"/>
      <c r="DOX267" s="41"/>
      <c r="DOY267" s="41"/>
      <c r="DWP267" s="41"/>
      <c r="DWQ267" s="41"/>
      <c r="DWR267" s="41"/>
      <c r="DWS267" s="41"/>
      <c r="DXE267" s="41"/>
      <c r="DXF267" s="41"/>
      <c r="DXG267" s="41"/>
      <c r="DXH267" s="41"/>
      <c r="DXI267" s="41"/>
      <c r="DXJ267" s="41"/>
      <c r="DXK267" s="41"/>
      <c r="DXL267" s="41"/>
      <c r="DXM267" s="41"/>
      <c r="DXN267" s="41"/>
      <c r="DXO267" s="41"/>
      <c r="DXP267" s="41"/>
      <c r="DXQ267" s="41"/>
      <c r="DXR267" s="41"/>
      <c r="DXS267" s="41"/>
      <c r="DXT267" s="41"/>
      <c r="DXU267" s="41"/>
      <c r="DXV267" s="41"/>
      <c r="DXW267" s="41"/>
      <c r="DXX267" s="41"/>
      <c r="DXY267" s="41"/>
      <c r="DXZ267" s="41"/>
      <c r="DYA267" s="41"/>
      <c r="DYB267" s="41"/>
      <c r="DYC267" s="41"/>
      <c r="DYD267" s="41"/>
      <c r="DYE267" s="41"/>
      <c r="DYF267" s="41"/>
      <c r="DYG267" s="41"/>
      <c r="DYH267" s="41"/>
      <c r="DYI267" s="41"/>
      <c r="DYJ267" s="41"/>
      <c r="DYK267" s="41"/>
      <c r="DYL267" s="41"/>
      <c r="DYM267" s="41"/>
      <c r="DYN267" s="41"/>
      <c r="DYO267" s="41"/>
      <c r="DYP267" s="41"/>
      <c r="DYQ267" s="41"/>
      <c r="DYR267" s="41"/>
      <c r="DYS267" s="41"/>
      <c r="DYT267" s="41"/>
      <c r="DYU267" s="41"/>
      <c r="EGL267" s="41"/>
      <c r="EGM267" s="41"/>
      <c r="EGN267" s="41"/>
      <c r="EGO267" s="41"/>
      <c r="EHA267" s="41"/>
      <c r="EHB267" s="41"/>
      <c r="EHC267" s="41"/>
      <c r="EHD267" s="41"/>
      <c r="EHE267" s="41"/>
      <c r="EHF267" s="41"/>
      <c r="EHG267" s="41"/>
      <c r="EHH267" s="41"/>
      <c r="EHI267" s="41"/>
      <c r="EHJ267" s="41"/>
      <c r="EHK267" s="41"/>
      <c r="EHL267" s="41"/>
      <c r="EHM267" s="41"/>
      <c r="EHN267" s="41"/>
      <c r="EHO267" s="41"/>
      <c r="EHP267" s="41"/>
      <c r="EHQ267" s="41"/>
      <c r="EHR267" s="41"/>
      <c r="EHS267" s="41"/>
      <c r="EHT267" s="41"/>
      <c r="EHU267" s="41"/>
      <c r="EHV267" s="41"/>
      <c r="EHW267" s="41"/>
      <c r="EHX267" s="41"/>
      <c r="EHY267" s="41"/>
      <c r="EHZ267" s="41"/>
      <c r="EIA267" s="41"/>
      <c r="EIB267" s="41"/>
      <c r="EIC267" s="41"/>
      <c r="EID267" s="41"/>
      <c r="EIE267" s="41"/>
      <c r="EIF267" s="41"/>
      <c r="EIG267" s="41"/>
      <c r="EIH267" s="41"/>
      <c r="EII267" s="41"/>
      <c r="EIJ267" s="41"/>
      <c r="EIK267" s="41"/>
      <c r="EIL267" s="41"/>
      <c r="EIM267" s="41"/>
      <c r="EIN267" s="41"/>
      <c r="EIO267" s="41"/>
      <c r="EIP267" s="41"/>
      <c r="EIQ267" s="41"/>
      <c r="EQH267" s="41"/>
      <c r="EQI267" s="41"/>
      <c r="EQJ267" s="41"/>
      <c r="EQK267" s="41"/>
      <c r="EQW267" s="41"/>
      <c r="EQX267" s="41"/>
      <c r="EQY267" s="41"/>
      <c r="EQZ267" s="41"/>
      <c r="ERA267" s="41"/>
      <c r="ERB267" s="41"/>
      <c r="ERC267" s="41"/>
      <c r="ERD267" s="41"/>
      <c r="ERE267" s="41"/>
      <c r="ERF267" s="41"/>
      <c r="ERG267" s="41"/>
      <c r="ERH267" s="41"/>
      <c r="ERI267" s="41"/>
      <c r="ERJ267" s="41"/>
      <c r="ERK267" s="41"/>
      <c r="ERL267" s="41"/>
      <c r="ERM267" s="41"/>
      <c r="ERN267" s="41"/>
      <c r="ERO267" s="41"/>
      <c r="ERP267" s="41"/>
      <c r="ERQ267" s="41"/>
      <c r="ERR267" s="41"/>
      <c r="ERS267" s="41"/>
      <c r="ERT267" s="41"/>
      <c r="ERU267" s="41"/>
      <c r="ERV267" s="41"/>
      <c r="ERW267" s="41"/>
      <c r="ERX267" s="41"/>
      <c r="ERY267" s="41"/>
      <c r="ERZ267" s="41"/>
      <c r="ESA267" s="41"/>
      <c r="ESB267" s="41"/>
      <c r="ESC267" s="41"/>
      <c r="ESD267" s="41"/>
      <c r="ESE267" s="41"/>
      <c r="ESF267" s="41"/>
      <c r="ESG267" s="41"/>
      <c r="ESH267" s="41"/>
      <c r="ESI267" s="41"/>
      <c r="ESJ267" s="41"/>
      <c r="ESK267" s="41"/>
      <c r="ESL267" s="41"/>
      <c r="ESM267" s="41"/>
      <c r="FAD267" s="41"/>
      <c r="FAE267" s="41"/>
      <c r="FAF267" s="41"/>
      <c r="FAG267" s="41"/>
      <c r="FAS267" s="41"/>
      <c r="FAT267" s="41"/>
      <c r="FAU267" s="41"/>
      <c r="FAV267" s="41"/>
      <c r="FAW267" s="41"/>
      <c r="FAX267" s="41"/>
      <c r="FAY267" s="41"/>
      <c r="FAZ267" s="41"/>
      <c r="FBA267" s="41"/>
      <c r="FBB267" s="41"/>
      <c r="FBC267" s="41"/>
      <c r="FBD267" s="41"/>
      <c r="FBE267" s="41"/>
      <c r="FBF267" s="41"/>
      <c r="FBG267" s="41"/>
      <c r="FBH267" s="41"/>
      <c r="FBI267" s="41"/>
      <c r="FBJ267" s="41"/>
      <c r="FBK267" s="41"/>
      <c r="FBL267" s="41"/>
      <c r="FBM267" s="41"/>
      <c r="FBN267" s="41"/>
      <c r="FBO267" s="41"/>
      <c r="FBP267" s="41"/>
      <c r="FBQ267" s="41"/>
      <c r="FBR267" s="41"/>
      <c r="FBS267" s="41"/>
      <c r="FBT267" s="41"/>
      <c r="FBU267" s="41"/>
      <c r="FBV267" s="41"/>
      <c r="FBW267" s="41"/>
      <c r="FBX267" s="41"/>
      <c r="FBY267" s="41"/>
      <c r="FBZ267" s="41"/>
      <c r="FCA267" s="41"/>
      <c r="FCB267" s="41"/>
      <c r="FCC267" s="41"/>
      <c r="FCD267" s="41"/>
      <c r="FCE267" s="41"/>
      <c r="FCF267" s="41"/>
      <c r="FCG267" s="41"/>
      <c r="FCH267" s="41"/>
      <c r="FCI267" s="41"/>
      <c r="FJZ267" s="41"/>
      <c r="FKA267" s="41"/>
      <c r="FKB267" s="41"/>
      <c r="FKC267" s="41"/>
      <c r="FKO267" s="41"/>
      <c r="FKP267" s="41"/>
      <c r="FKQ267" s="41"/>
      <c r="FKR267" s="41"/>
      <c r="FKS267" s="41"/>
      <c r="FKT267" s="41"/>
      <c r="FKU267" s="41"/>
      <c r="FKV267" s="41"/>
      <c r="FKW267" s="41"/>
      <c r="FKX267" s="41"/>
      <c r="FKY267" s="41"/>
      <c r="FKZ267" s="41"/>
      <c r="FLA267" s="41"/>
      <c r="FLB267" s="41"/>
      <c r="FLC267" s="41"/>
      <c r="FLD267" s="41"/>
      <c r="FLE267" s="41"/>
      <c r="FLF267" s="41"/>
      <c r="FLG267" s="41"/>
      <c r="FLH267" s="41"/>
      <c r="FLI267" s="41"/>
      <c r="FLJ267" s="41"/>
      <c r="FLK267" s="41"/>
      <c r="FLL267" s="41"/>
      <c r="FLM267" s="41"/>
      <c r="FLN267" s="41"/>
      <c r="FLO267" s="41"/>
      <c r="FLP267" s="41"/>
      <c r="FLQ267" s="41"/>
      <c r="FLR267" s="41"/>
      <c r="FLS267" s="41"/>
      <c r="FLT267" s="41"/>
      <c r="FLU267" s="41"/>
      <c r="FLV267" s="41"/>
      <c r="FLW267" s="41"/>
      <c r="FLX267" s="41"/>
      <c r="FLY267" s="41"/>
      <c r="FLZ267" s="41"/>
      <c r="FMA267" s="41"/>
      <c r="FMB267" s="41"/>
      <c r="FMC267" s="41"/>
      <c r="FMD267" s="41"/>
      <c r="FME267" s="41"/>
      <c r="FTV267" s="41"/>
      <c r="FTW267" s="41"/>
      <c r="FTX267" s="41"/>
      <c r="FTY267" s="41"/>
      <c r="FUK267" s="41"/>
      <c r="FUL267" s="41"/>
      <c r="FUM267" s="41"/>
      <c r="FUN267" s="41"/>
      <c r="FUO267" s="41"/>
      <c r="FUP267" s="41"/>
      <c r="FUQ267" s="41"/>
      <c r="FUR267" s="41"/>
      <c r="FUS267" s="41"/>
      <c r="FUT267" s="41"/>
      <c r="FUU267" s="41"/>
      <c r="FUV267" s="41"/>
      <c r="FUW267" s="41"/>
      <c r="FUX267" s="41"/>
      <c r="FUY267" s="41"/>
      <c r="FUZ267" s="41"/>
      <c r="FVA267" s="41"/>
      <c r="FVB267" s="41"/>
      <c r="FVC267" s="41"/>
      <c r="FVD267" s="41"/>
      <c r="FVE267" s="41"/>
      <c r="FVF267" s="41"/>
      <c r="FVG267" s="41"/>
      <c r="FVH267" s="41"/>
      <c r="FVI267" s="41"/>
      <c r="FVJ267" s="41"/>
      <c r="FVK267" s="41"/>
      <c r="FVL267" s="41"/>
      <c r="FVM267" s="41"/>
      <c r="FVN267" s="41"/>
      <c r="FVO267" s="41"/>
      <c r="FVP267" s="41"/>
      <c r="FVQ267" s="41"/>
      <c r="FVR267" s="41"/>
      <c r="FVS267" s="41"/>
      <c r="FVT267" s="41"/>
      <c r="FVU267" s="41"/>
      <c r="FVV267" s="41"/>
      <c r="FVW267" s="41"/>
      <c r="FVX267" s="41"/>
      <c r="FVY267" s="41"/>
      <c r="FVZ267" s="41"/>
      <c r="FWA267" s="41"/>
      <c r="GDR267" s="41"/>
      <c r="GDS267" s="41"/>
      <c r="GDT267" s="41"/>
      <c r="GDU267" s="41"/>
      <c r="GEG267" s="41"/>
      <c r="GEH267" s="41"/>
      <c r="GEI267" s="41"/>
      <c r="GEJ267" s="41"/>
      <c r="GEK267" s="41"/>
      <c r="GEL267" s="41"/>
      <c r="GEM267" s="41"/>
      <c r="GEN267" s="41"/>
      <c r="GEO267" s="41"/>
      <c r="GEP267" s="41"/>
      <c r="GEQ267" s="41"/>
      <c r="GER267" s="41"/>
      <c r="GES267" s="41"/>
      <c r="GET267" s="41"/>
      <c r="GEU267" s="41"/>
      <c r="GEV267" s="41"/>
      <c r="GEW267" s="41"/>
      <c r="GEX267" s="41"/>
      <c r="GEY267" s="41"/>
      <c r="GEZ267" s="41"/>
      <c r="GFA267" s="41"/>
      <c r="GFB267" s="41"/>
      <c r="GFC267" s="41"/>
      <c r="GFD267" s="41"/>
      <c r="GFE267" s="41"/>
      <c r="GFF267" s="41"/>
      <c r="GFG267" s="41"/>
      <c r="GFH267" s="41"/>
      <c r="GFI267" s="41"/>
      <c r="GFJ267" s="41"/>
      <c r="GFK267" s="41"/>
      <c r="GFL267" s="41"/>
      <c r="GFM267" s="41"/>
      <c r="GFN267" s="41"/>
      <c r="GFO267" s="41"/>
      <c r="GFP267" s="41"/>
      <c r="GFQ267" s="41"/>
      <c r="GFR267" s="41"/>
      <c r="GFS267" s="41"/>
      <c r="GFT267" s="41"/>
      <c r="GFU267" s="41"/>
      <c r="GFV267" s="41"/>
      <c r="GFW267" s="41"/>
      <c r="GNN267" s="41"/>
      <c r="GNO267" s="41"/>
      <c r="GNP267" s="41"/>
      <c r="GNQ267" s="41"/>
      <c r="GOC267" s="41"/>
      <c r="GOD267" s="41"/>
      <c r="GOE267" s="41"/>
      <c r="GOF267" s="41"/>
      <c r="GOG267" s="41"/>
      <c r="GOH267" s="41"/>
      <c r="GOI267" s="41"/>
      <c r="GOJ267" s="41"/>
      <c r="GOK267" s="41"/>
      <c r="GOL267" s="41"/>
      <c r="GOM267" s="41"/>
      <c r="GON267" s="41"/>
      <c r="GOO267" s="41"/>
      <c r="GOP267" s="41"/>
      <c r="GOQ267" s="41"/>
      <c r="GOR267" s="41"/>
      <c r="GOS267" s="41"/>
      <c r="GOT267" s="41"/>
      <c r="GOU267" s="41"/>
      <c r="GOV267" s="41"/>
      <c r="GOW267" s="41"/>
      <c r="GOX267" s="41"/>
      <c r="GOY267" s="41"/>
      <c r="GOZ267" s="41"/>
      <c r="GPA267" s="41"/>
      <c r="GPB267" s="41"/>
      <c r="GPC267" s="41"/>
      <c r="GPD267" s="41"/>
      <c r="GPE267" s="41"/>
      <c r="GPF267" s="41"/>
      <c r="GPG267" s="41"/>
      <c r="GPH267" s="41"/>
      <c r="GPI267" s="41"/>
      <c r="GPJ267" s="41"/>
      <c r="GPK267" s="41"/>
      <c r="GPL267" s="41"/>
      <c r="GPM267" s="41"/>
      <c r="GPN267" s="41"/>
      <c r="GPO267" s="41"/>
      <c r="GPP267" s="41"/>
      <c r="GPQ267" s="41"/>
      <c r="GPR267" s="41"/>
      <c r="GPS267" s="41"/>
      <c r="GXJ267" s="41"/>
      <c r="GXK267" s="41"/>
      <c r="GXL267" s="41"/>
      <c r="GXM267" s="41"/>
      <c r="GXY267" s="41"/>
      <c r="GXZ267" s="41"/>
      <c r="GYA267" s="41"/>
      <c r="GYB267" s="41"/>
      <c r="GYC267" s="41"/>
      <c r="GYD267" s="41"/>
      <c r="GYE267" s="41"/>
      <c r="GYF267" s="41"/>
      <c r="GYG267" s="41"/>
      <c r="GYH267" s="41"/>
      <c r="GYI267" s="41"/>
      <c r="GYJ267" s="41"/>
      <c r="GYK267" s="41"/>
      <c r="GYL267" s="41"/>
      <c r="GYM267" s="41"/>
      <c r="GYN267" s="41"/>
      <c r="GYO267" s="41"/>
      <c r="GYP267" s="41"/>
      <c r="GYQ267" s="41"/>
      <c r="GYR267" s="41"/>
      <c r="GYS267" s="41"/>
      <c r="GYT267" s="41"/>
      <c r="GYU267" s="41"/>
      <c r="GYV267" s="41"/>
      <c r="GYW267" s="41"/>
      <c r="GYX267" s="41"/>
      <c r="GYY267" s="41"/>
      <c r="GYZ267" s="41"/>
      <c r="GZA267" s="41"/>
      <c r="GZB267" s="41"/>
      <c r="GZC267" s="41"/>
      <c r="GZD267" s="41"/>
      <c r="GZE267" s="41"/>
      <c r="GZF267" s="41"/>
      <c r="GZG267" s="41"/>
      <c r="GZH267" s="41"/>
      <c r="GZI267" s="41"/>
      <c r="GZJ267" s="41"/>
      <c r="GZK267" s="41"/>
      <c r="GZL267" s="41"/>
      <c r="GZM267" s="41"/>
      <c r="GZN267" s="41"/>
      <c r="GZO267" s="41"/>
      <c r="HHF267" s="41"/>
      <c r="HHG267" s="41"/>
      <c r="HHH267" s="41"/>
      <c r="HHI267" s="41"/>
      <c r="HHU267" s="41"/>
      <c r="HHV267" s="41"/>
      <c r="HHW267" s="41"/>
      <c r="HHX267" s="41"/>
      <c r="HHY267" s="41"/>
      <c r="HHZ267" s="41"/>
      <c r="HIA267" s="41"/>
      <c r="HIB267" s="41"/>
      <c r="HIC267" s="41"/>
      <c r="HID267" s="41"/>
      <c r="HIE267" s="41"/>
      <c r="HIF267" s="41"/>
      <c r="HIG267" s="41"/>
      <c r="HIH267" s="41"/>
      <c r="HII267" s="41"/>
      <c r="HIJ267" s="41"/>
      <c r="HIK267" s="41"/>
      <c r="HIL267" s="41"/>
      <c r="HIM267" s="41"/>
      <c r="HIN267" s="41"/>
      <c r="HIO267" s="41"/>
      <c r="HIP267" s="41"/>
      <c r="HIQ267" s="41"/>
      <c r="HIR267" s="41"/>
      <c r="HIS267" s="41"/>
      <c r="HIT267" s="41"/>
      <c r="HIU267" s="41"/>
      <c r="HIV267" s="41"/>
      <c r="HIW267" s="41"/>
      <c r="HIX267" s="41"/>
      <c r="HIY267" s="41"/>
      <c r="HIZ267" s="41"/>
      <c r="HJA267" s="41"/>
      <c r="HJB267" s="41"/>
      <c r="HJC267" s="41"/>
      <c r="HJD267" s="41"/>
      <c r="HJE267" s="41"/>
      <c r="HJF267" s="41"/>
      <c r="HJG267" s="41"/>
      <c r="HJH267" s="41"/>
      <c r="HJI267" s="41"/>
      <c r="HJJ267" s="41"/>
      <c r="HJK267" s="41"/>
      <c r="HRB267" s="41"/>
      <c r="HRC267" s="41"/>
      <c r="HRD267" s="41"/>
      <c r="HRE267" s="41"/>
      <c r="HRQ267" s="41"/>
      <c r="HRR267" s="41"/>
      <c r="HRS267" s="41"/>
      <c r="HRT267" s="41"/>
      <c r="HRU267" s="41"/>
      <c r="HRV267" s="41"/>
      <c r="HRW267" s="41"/>
      <c r="HRX267" s="41"/>
      <c r="HRY267" s="41"/>
      <c r="HRZ267" s="41"/>
      <c r="HSA267" s="41"/>
      <c r="HSB267" s="41"/>
      <c r="HSC267" s="41"/>
      <c r="HSD267" s="41"/>
      <c r="HSE267" s="41"/>
      <c r="HSF267" s="41"/>
      <c r="HSG267" s="41"/>
      <c r="HSH267" s="41"/>
      <c r="HSI267" s="41"/>
      <c r="HSJ267" s="41"/>
      <c r="HSK267" s="41"/>
      <c r="HSL267" s="41"/>
      <c r="HSM267" s="41"/>
      <c r="HSN267" s="41"/>
      <c r="HSO267" s="41"/>
      <c r="HSP267" s="41"/>
      <c r="HSQ267" s="41"/>
      <c r="HSR267" s="41"/>
      <c r="HSS267" s="41"/>
      <c r="HST267" s="41"/>
      <c r="HSU267" s="41"/>
      <c r="HSV267" s="41"/>
      <c r="HSW267" s="41"/>
      <c r="HSX267" s="41"/>
      <c r="HSY267" s="41"/>
      <c r="HSZ267" s="41"/>
      <c r="HTA267" s="41"/>
      <c r="HTB267" s="41"/>
      <c r="HTC267" s="41"/>
      <c r="HTD267" s="41"/>
      <c r="HTE267" s="41"/>
      <c r="HTF267" s="41"/>
      <c r="HTG267" s="41"/>
      <c r="IAX267" s="41"/>
      <c r="IAY267" s="41"/>
      <c r="IAZ267" s="41"/>
      <c r="IBA267" s="41"/>
      <c r="IBM267" s="41"/>
      <c r="IBN267" s="41"/>
      <c r="IBO267" s="41"/>
      <c r="IBP267" s="41"/>
      <c r="IBQ267" s="41"/>
      <c r="IBR267" s="41"/>
      <c r="IBS267" s="41"/>
      <c r="IBT267" s="41"/>
      <c r="IBU267" s="41"/>
      <c r="IBV267" s="41"/>
      <c r="IBW267" s="41"/>
      <c r="IBX267" s="41"/>
      <c r="IBY267" s="41"/>
      <c r="IBZ267" s="41"/>
      <c r="ICA267" s="41"/>
      <c r="ICB267" s="41"/>
      <c r="ICC267" s="41"/>
      <c r="ICD267" s="41"/>
      <c r="ICE267" s="41"/>
      <c r="ICF267" s="41"/>
      <c r="ICG267" s="41"/>
      <c r="ICH267" s="41"/>
      <c r="ICI267" s="41"/>
      <c r="ICJ267" s="41"/>
      <c r="ICK267" s="41"/>
      <c r="ICL267" s="41"/>
      <c r="ICM267" s="41"/>
      <c r="ICN267" s="41"/>
      <c r="ICO267" s="41"/>
      <c r="ICP267" s="41"/>
      <c r="ICQ267" s="41"/>
      <c r="ICR267" s="41"/>
      <c r="ICS267" s="41"/>
      <c r="ICT267" s="41"/>
      <c r="ICU267" s="41"/>
      <c r="ICV267" s="41"/>
      <c r="ICW267" s="41"/>
      <c r="ICX267" s="41"/>
      <c r="ICY267" s="41"/>
      <c r="ICZ267" s="41"/>
      <c r="IDA267" s="41"/>
      <c r="IDB267" s="41"/>
      <c r="IDC267" s="41"/>
      <c r="IKT267" s="41"/>
      <c r="IKU267" s="41"/>
      <c r="IKV267" s="41"/>
      <c r="IKW267" s="41"/>
      <c r="ILI267" s="41"/>
      <c r="ILJ267" s="41"/>
      <c r="ILK267" s="41"/>
      <c r="ILL267" s="41"/>
      <c r="ILM267" s="41"/>
      <c r="ILN267" s="41"/>
      <c r="ILO267" s="41"/>
      <c r="ILP267" s="41"/>
      <c r="ILQ267" s="41"/>
      <c r="ILR267" s="41"/>
      <c r="ILS267" s="41"/>
      <c r="ILT267" s="41"/>
      <c r="ILU267" s="41"/>
      <c r="ILV267" s="41"/>
      <c r="ILW267" s="41"/>
      <c r="ILX267" s="41"/>
      <c r="ILY267" s="41"/>
      <c r="ILZ267" s="41"/>
      <c r="IMA267" s="41"/>
      <c r="IMB267" s="41"/>
      <c r="IMC267" s="41"/>
      <c r="IMD267" s="41"/>
      <c r="IME267" s="41"/>
      <c r="IMF267" s="41"/>
      <c r="IMG267" s="41"/>
      <c r="IMH267" s="41"/>
      <c r="IMI267" s="41"/>
      <c r="IMJ267" s="41"/>
      <c r="IMK267" s="41"/>
      <c r="IML267" s="41"/>
      <c r="IMM267" s="41"/>
      <c r="IMN267" s="41"/>
      <c r="IMO267" s="41"/>
      <c r="IMP267" s="41"/>
      <c r="IMQ267" s="41"/>
      <c r="IMR267" s="41"/>
      <c r="IMS267" s="41"/>
      <c r="IMT267" s="41"/>
      <c r="IMU267" s="41"/>
      <c r="IMV267" s="41"/>
      <c r="IMW267" s="41"/>
      <c r="IMX267" s="41"/>
      <c r="IMY267" s="41"/>
      <c r="IUP267" s="41"/>
      <c r="IUQ267" s="41"/>
      <c r="IUR267" s="41"/>
      <c r="IUS267" s="41"/>
      <c r="IVE267" s="41"/>
      <c r="IVF267" s="41"/>
      <c r="IVG267" s="41"/>
      <c r="IVH267" s="41"/>
      <c r="IVI267" s="41"/>
      <c r="IVJ267" s="41"/>
      <c r="IVK267" s="41"/>
      <c r="IVL267" s="41"/>
      <c r="IVM267" s="41"/>
      <c r="IVN267" s="41"/>
      <c r="IVO267" s="41"/>
      <c r="IVP267" s="41"/>
      <c r="IVQ267" s="41"/>
      <c r="IVR267" s="41"/>
      <c r="IVS267" s="41"/>
      <c r="IVT267" s="41"/>
      <c r="IVU267" s="41"/>
      <c r="IVV267" s="41"/>
      <c r="IVW267" s="41"/>
      <c r="IVX267" s="41"/>
      <c r="IVY267" s="41"/>
      <c r="IVZ267" s="41"/>
      <c r="IWA267" s="41"/>
      <c r="IWB267" s="41"/>
      <c r="IWC267" s="41"/>
      <c r="IWD267" s="41"/>
      <c r="IWE267" s="41"/>
      <c r="IWF267" s="41"/>
      <c r="IWG267" s="41"/>
      <c r="IWH267" s="41"/>
      <c r="IWI267" s="41"/>
      <c r="IWJ267" s="41"/>
      <c r="IWK267" s="41"/>
      <c r="IWL267" s="41"/>
      <c r="IWM267" s="41"/>
      <c r="IWN267" s="41"/>
      <c r="IWO267" s="41"/>
      <c r="IWP267" s="41"/>
      <c r="IWQ267" s="41"/>
      <c r="IWR267" s="41"/>
      <c r="IWS267" s="41"/>
      <c r="IWT267" s="41"/>
      <c r="IWU267" s="41"/>
      <c r="JEL267" s="41"/>
      <c r="JEM267" s="41"/>
      <c r="JEN267" s="41"/>
      <c r="JEO267" s="41"/>
      <c r="JFA267" s="41"/>
      <c r="JFB267" s="41"/>
      <c r="JFC267" s="41"/>
      <c r="JFD267" s="41"/>
      <c r="JFE267" s="41"/>
      <c r="JFF267" s="41"/>
      <c r="JFG267" s="41"/>
      <c r="JFH267" s="41"/>
      <c r="JFI267" s="41"/>
      <c r="JFJ267" s="41"/>
      <c r="JFK267" s="41"/>
      <c r="JFL267" s="41"/>
      <c r="JFM267" s="41"/>
      <c r="JFN267" s="41"/>
      <c r="JFO267" s="41"/>
      <c r="JFP267" s="41"/>
      <c r="JFQ267" s="41"/>
      <c r="JFR267" s="41"/>
      <c r="JFS267" s="41"/>
      <c r="JFT267" s="41"/>
      <c r="JFU267" s="41"/>
      <c r="JFV267" s="41"/>
      <c r="JFW267" s="41"/>
      <c r="JFX267" s="41"/>
      <c r="JFY267" s="41"/>
      <c r="JFZ267" s="41"/>
      <c r="JGA267" s="41"/>
      <c r="JGB267" s="41"/>
      <c r="JGC267" s="41"/>
      <c r="JGD267" s="41"/>
      <c r="JGE267" s="41"/>
      <c r="JGF267" s="41"/>
      <c r="JGG267" s="41"/>
      <c r="JGH267" s="41"/>
      <c r="JGI267" s="41"/>
      <c r="JGJ267" s="41"/>
      <c r="JGK267" s="41"/>
      <c r="JGL267" s="41"/>
      <c r="JGM267" s="41"/>
      <c r="JGN267" s="41"/>
      <c r="JGO267" s="41"/>
      <c r="JGP267" s="41"/>
      <c r="JGQ267" s="41"/>
      <c r="JOH267" s="41"/>
      <c r="JOI267" s="41"/>
      <c r="JOJ267" s="41"/>
      <c r="JOK267" s="41"/>
      <c r="JOW267" s="41"/>
      <c r="JOX267" s="41"/>
      <c r="JOY267" s="41"/>
      <c r="JOZ267" s="41"/>
      <c r="JPA267" s="41"/>
      <c r="JPB267" s="41"/>
      <c r="JPC267" s="41"/>
      <c r="JPD267" s="41"/>
      <c r="JPE267" s="41"/>
      <c r="JPF267" s="41"/>
      <c r="JPG267" s="41"/>
      <c r="JPH267" s="41"/>
      <c r="JPI267" s="41"/>
      <c r="JPJ267" s="41"/>
      <c r="JPK267" s="41"/>
      <c r="JPL267" s="41"/>
      <c r="JPM267" s="41"/>
      <c r="JPN267" s="41"/>
      <c r="JPO267" s="41"/>
      <c r="JPP267" s="41"/>
      <c r="JPQ267" s="41"/>
      <c r="JPR267" s="41"/>
      <c r="JPS267" s="41"/>
      <c r="JPT267" s="41"/>
      <c r="JPU267" s="41"/>
      <c r="JPV267" s="41"/>
      <c r="JPW267" s="41"/>
      <c r="JPX267" s="41"/>
      <c r="JPY267" s="41"/>
      <c r="JPZ267" s="41"/>
      <c r="JQA267" s="41"/>
      <c r="JQB267" s="41"/>
      <c r="JQC267" s="41"/>
      <c r="JQD267" s="41"/>
      <c r="JQE267" s="41"/>
      <c r="JQF267" s="41"/>
      <c r="JQG267" s="41"/>
      <c r="JQH267" s="41"/>
      <c r="JQI267" s="41"/>
      <c r="JQJ267" s="41"/>
      <c r="JQK267" s="41"/>
      <c r="JQL267" s="41"/>
      <c r="JQM267" s="41"/>
      <c r="JYD267" s="41"/>
      <c r="JYE267" s="41"/>
      <c r="JYF267" s="41"/>
      <c r="JYG267" s="41"/>
      <c r="JYS267" s="41"/>
      <c r="JYT267" s="41"/>
      <c r="JYU267" s="41"/>
      <c r="JYV267" s="41"/>
      <c r="JYW267" s="41"/>
      <c r="JYX267" s="41"/>
      <c r="JYY267" s="41"/>
      <c r="JYZ267" s="41"/>
      <c r="JZA267" s="41"/>
      <c r="JZB267" s="41"/>
      <c r="JZC267" s="41"/>
      <c r="JZD267" s="41"/>
      <c r="JZE267" s="41"/>
      <c r="JZF267" s="41"/>
      <c r="JZG267" s="41"/>
      <c r="JZH267" s="41"/>
      <c r="JZI267" s="41"/>
      <c r="JZJ267" s="41"/>
      <c r="JZK267" s="41"/>
      <c r="JZL267" s="41"/>
      <c r="JZM267" s="41"/>
      <c r="JZN267" s="41"/>
      <c r="JZO267" s="41"/>
      <c r="JZP267" s="41"/>
      <c r="JZQ267" s="41"/>
      <c r="JZR267" s="41"/>
      <c r="JZS267" s="41"/>
      <c r="JZT267" s="41"/>
      <c r="JZU267" s="41"/>
      <c r="JZV267" s="41"/>
      <c r="JZW267" s="41"/>
      <c r="JZX267" s="41"/>
      <c r="JZY267" s="41"/>
      <c r="JZZ267" s="41"/>
      <c r="KAA267" s="41"/>
      <c r="KAB267" s="41"/>
      <c r="KAC267" s="41"/>
      <c r="KAD267" s="41"/>
      <c r="KAE267" s="41"/>
      <c r="KAF267" s="41"/>
      <c r="KAG267" s="41"/>
      <c r="KAH267" s="41"/>
      <c r="KAI267" s="41"/>
      <c r="KHZ267" s="41"/>
      <c r="KIA267" s="41"/>
      <c r="KIB267" s="41"/>
      <c r="KIC267" s="41"/>
      <c r="KIO267" s="41"/>
      <c r="KIP267" s="41"/>
      <c r="KIQ267" s="41"/>
      <c r="KIR267" s="41"/>
      <c r="KIS267" s="41"/>
      <c r="KIT267" s="41"/>
      <c r="KIU267" s="41"/>
      <c r="KIV267" s="41"/>
      <c r="KIW267" s="41"/>
      <c r="KIX267" s="41"/>
      <c r="KIY267" s="41"/>
      <c r="KIZ267" s="41"/>
      <c r="KJA267" s="41"/>
      <c r="KJB267" s="41"/>
      <c r="KJC267" s="41"/>
      <c r="KJD267" s="41"/>
      <c r="KJE267" s="41"/>
      <c r="KJF267" s="41"/>
      <c r="KJG267" s="41"/>
      <c r="KJH267" s="41"/>
      <c r="KJI267" s="41"/>
      <c r="KJJ267" s="41"/>
      <c r="KJK267" s="41"/>
      <c r="KJL267" s="41"/>
      <c r="KJM267" s="41"/>
      <c r="KJN267" s="41"/>
      <c r="KJO267" s="41"/>
      <c r="KJP267" s="41"/>
      <c r="KJQ267" s="41"/>
      <c r="KJR267" s="41"/>
      <c r="KJS267" s="41"/>
      <c r="KJT267" s="41"/>
      <c r="KJU267" s="41"/>
      <c r="KJV267" s="41"/>
      <c r="KJW267" s="41"/>
      <c r="KJX267" s="41"/>
      <c r="KJY267" s="41"/>
      <c r="KJZ267" s="41"/>
      <c r="KKA267" s="41"/>
      <c r="KKB267" s="41"/>
      <c r="KKC267" s="41"/>
      <c r="KKD267" s="41"/>
      <c r="KKE267" s="41"/>
      <c r="KRV267" s="41"/>
      <c r="KRW267" s="41"/>
      <c r="KRX267" s="41"/>
      <c r="KRY267" s="41"/>
      <c r="KSK267" s="41"/>
      <c r="KSL267" s="41"/>
      <c r="KSM267" s="41"/>
      <c r="KSN267" s="41"/>
      <c r="KSO267" s="41"/>
      <c r="KSP267" s="41"/>
      <c r="KSQ267" s="41"/>
      <c r="KSR267" s="41"/>
      <c r="KSS267" s="41"/>
      <c r="KST267" s="41"/>
      <c r="KSU267" s="41"/>
      <c r="KSV267" s="41"/>
      <c r="KSW267" s="41"/>
      <c r="KSX267" s="41"/>
      <c r="KSY267" s="41"/>
      <c r="KSZ267" s="41"/>
      <c r="KTA267" s="41"/>
      <c r="KTB267" s="41"/>
      <c r="KTC267" s="41"/>
      <c r="KTD267" s="41"/>
      <c r="KTE267" s="41"/>
      <c r="KTF267" s="41"/>
      <c r="KTG267" s="41"/>
      <c r="KTH267" s="41"/>
      <c r="KTI267" s="41"/>
      <c r="KTJ267" s="41"/>
      <c r="KTK267" s="41"/>
      <c r="KTL267" s="41"/>
      <c r="KTM267" s="41"/>
      <c r="KTN267" s="41"/>
      <c r="KTO267" s="41"/>
      <c r="KTP267" s="41"/>
      <c r="KTQ267" s="41"/>
      <c r="KTR267" s="41"/>
      <c r="KTS267" s="41"/>
      <c r="KTT267" s="41"/>
      <c r="KTU267" s="41"/>
      <c r="KTV267" s="41"/>
      <c r="KTW267" s="41"/>
      <c r="KTX267" s="41"/>
      <c r="KTY267" s="41"/>
      <c r="KTZ267" s="41"/>
      <c r="KUA267" s="41"/>
      <c r="LBR267" s="41"/>
      <c r="LBS267" s="41"/>
      <c r="LBT267" s="41"/>
      <c r="LBU267" s="41"/>
      <c r="LCG267" s="41"/>
      <c r="LCH267" s="41"/>
      <c r="LCI267" s="41"/>
      <c r="LCJ267" s="41"/>
      <c r="LCK267" s="41"/>
      <c r="LCL267" s="41"/>
      <c r="LCM267" s="41"/>
      <c r="LCN267" s="41"/>
      <c r="LCO267" s="41"/>
      <c r="LCP267" s="41"/>
      <c r="LCQ267" s="41"/>
      <c r="LCR267" s="41"/>
      <c r="LCS267" s="41"/>
      <c r="LCT267" s="41"/>
      <c r="LCU267" s="41"/>
      <c r="LCV267" s="41"/>
      <c r="LCW267" s="41"/>
      <c r="LCX267" s="41"/>
      <c r="LCY267" s="41"/>
      <c r="LCZ267" s="41"/>
      <c r="LDA267" s="41"/>
      <c r="LDB267" s="41"/>
      <c r="LDC267" s="41"/>
      <c r="LDD267" s="41"/>
      <c r="LDE267" s="41"/>
      <c r="LDF267" s="41"/>
      <c r="LDG267" s="41"/>
      <c r="LDH267" s="41"/>
      <c r="LDI267" s="41"/>
      <c r="LDJ267" s="41"/>
      <c r="LDK267" s="41"/>
      <c r="LDL267" s="41"/>
      <c r="LDM267" s="41"/>
      <c r="LDN267" s="41"/>
      <c r="LDO267" s="41"/>
      <c r="LDP267" s="41"/>
      <c r="LDQ267" s="41"/>
      <c r="LDR267" s="41"/>
      <c r="LDS267" s="41"/>
      <c r="LDT267" s="41"/>
      <c r="LDU267" s="41"/>
      <c r="LDV267" s="41"/>
      <c r="LDW267" s="41"/>
      <c r="LLN267" s="41"/>
      <c r="LLO267" s="41"/>
      <c r="LLP267" s="41"/>
      <c r="LLQ267" s="41"/>
      <c r="LMC267" s="41"/>
      <c r="LMD267" s="41"/>
      <c r="LME267" s="41"/>
      <c r="LMF267" s="41"/>
      <c r="LMG267" s="41"/>
      <c r="LMH267" s="41"/>
      <c r="LMI267" s="41"/>
      <c r="LMJ267" s="41"/>
      <c r="LMK267" s="41"/>
      <c r="LML267" s="41"/>
      <c r="LMM267" s="41"/>
      <c r="LMN267" s="41"/>
      <c r="LMO267" s="41"/>
      <c r="LMP267" s="41"/>
      <c r="LMQ267" s="41"/>
      <c r="LMR267" s="41"/>
      <c r="LMS267" s="41"/>
      <c r="LMT267" s="41"/>
      <c r="LMU267" s="41"/>
      <c r="LMV267" s="41"/>
      <c r="LMW267" s="41"/>
      <c r="LMX267" s="41"/>
      <c r="LMY267" s="41"/>
      <c r="LMZ267" s="41"/>
      <c r="LNA267" s="41"/>
      <c r="LNB267" s="41"/>
      <c r="LNC267" s="41"/>
      <c r="LND267" s="41"/>
      <c r="LNE267" s="41"/>
      <c r="LNF267" s="41"/>
      <c r="LNG267" s="41"/>
      <c r="LNH267" s="41"/>
      <c r="LNI267" s="41"/>
      <c r="LNJ267" s="41"/>
      <c r="LNK267" s="41"/>
      <c r="LNL267" s="41"/>
      <c r="LNM267" s="41"/>
      <c r="LNN267" s="41"/>
      <c r="LNO267" s="41"/>
      <c r="LNP267" s="41"/>
      <c r="LNQ267" s="41"/>
      <c r="LNR267" s="41"/>
      <c r="LNS267" s="41"/>
      <c r="LVJ267" s="41"/>
      <c r="LVK267" s="41"/>
      <c r="LVL267" s="41"/>
      <c r="LVM267" s="41"/>
      <c r="LVY267" s="41"/>
      <c r="LVZ267" s="41"/>
      <c r="LWA267" s="41"/>
      <c r="LWB267" s="41"/>
      <c r="LWC267" s="41"/>
      <c r="LWD267" s="41"/>
      <c r="LWE267" s="41"/>
      <c r="LWF267" s="41"/>
      <c r="LWG267" s="41"/>
      <c r="LWH267" s="41"/>
      <c r="LWI267" s="41"/>
      <c r="LWJ267" s="41"/>
      <c r="LWK267" s="41"/>
      <c r="LWL267" s="41"/>
      <c r="LWM267" s="41"/>
      <c r="LWN267" s="41"/>
      <c r="LWO267" s="41"/>
      <c r="LWP267" s="41"/>
      <c r="LWQ267" s="41"/>
      <c r="LWR267" s="41"/>
      <c r="LWS267" s="41"/>
      <c r="LWT267" s="41"/>
      <c r="LWU267" s="41"/>
      <c r="LWV267" s="41"/>
      <c r="LWW267" s="41"/>
      <c r="LWX267" s="41"/>
      <c r="LWY267" s="41"/>
      <c r="LWZ267" s="41"/>
      <c r="LXA267" s="41"/>
      <c r="LXB267" s="41"/>
      <c r="LXC267" s="41"/>
      <c r="LXD267" s="41"/>
      <c r="LXE267" s="41"/>
      <c r="LXF267" s="41"/>
      <c r="LXG267" s="41"/>
      <c r="LXH267" s="41"/>
      <c r="LXI267" s="41"/>
      <c r="LXJ267" s="41"/>
      <c r="LXK267" s="41"/>
      <c r="LXL267" s="41"/>
      <c r="LXM267" s="41"/>
      <c r="LXN267" s="41"/>
      <c r="LXO267" s="41"/>
      <c r="MFF267" s="41"/>
      <c r="MFG267" s="41"/>
      <c r="MFH267" s="41"/>
      <c r="MFI267" s="41"/>
      <c r="MFU267" s="41"/>
      <c r="MFV267" s="41"/>
      <c r="MFW267" s="41"/>
      <c r="MFX267" s="41"/>
      <c r="MFY267" s="41"/>
      <c r="MFZ267" s="41"/>
      <c r="MGA267" s="41"/>
      <c r="MGB267" s="41"/>
      <c r="MGC267" s="41"/>
      <c r="MGD267" s="41"/>
      <c r="MGE267" s="41"/>
      <c r="MGF267" s="41"/>
      <c r="MGG267" s="41"/>
      <c r="MGH267" s="41"/>
      <c r="MGI267" s="41"/>
      <c r="MGJ267" s="41"/>
      <c r="MGK267" s="41"/>
      <c r="MGL267" s="41"/>
      <c r="MGM267" s="41"/>
      <c r="MGN267" s="41"/>
      <c r="MGO267" s="41"/>
      <c r="MGP267" s="41"/>
      <c r="MGQ267" s="41"/>
      <c r="MGR267" s="41"/>
      <c r="MGS267" s="41"/>
      <c r="MGT267" s="41"/>
      <c r="MGU267" s="41"/>
      <c r="MGV267" s="41"/>
      <c r="MGW267" s="41"/>
      <c r="MGX267" s="41"/>
      <c r="MGY267" s="41"/>
      <c r="MGZ267" s="41"/>
      <c r="MHA267" s="41"/>
      <c r="MHB267" s="41"/>
      <c r="MHC267" s="41"/>
      <c r="MHD267" s="41"/>
      <c r="MHE267" s="41"/>
      <c r="MHF267" s="41"/>
      <c r="MHG267" s="41"/>
      <c r="MHH267" s="41"/>
      <c r="MHI267" s="41"/>
      <c r="MHJ267" s="41"/>
      <c r="MHK267" s="41"/>
      <c r="MPB267" s="41"/>
      <c r="MPC267" s="41"/>
      <c r="MPD267" s="41"/>
      <c r="MPE267" s="41"/>
      <c r="MPQ267" s="41"/>
      <c r="MPR267" s="41"/>
      <c r="MPS267" s="41"/>
      <c r="MPT267" s="41"/>
      <c r="MPU267" s="41"/>
      <c r="MPV267" s="41"/>
      <c r="MPW267" s="41"/>
      <c r="MPX267" s="41"/>
      <c r="MPY267" s="41"/>
      <c r="MPZ267" s="41"/>
      <c r="MQA267" s="41"/>
      <c r="MQB267" s="41"/>
      <c r="MQC267" s="41"/>
      <c r="MQD267" s="41"/>
      <c r="MQE267" s="41"/>
      <c r="MQF267" s="41"/>
      <c r="MQG267" s="41"/>
      <c r="MQH267" s="41"/>
      <c r="MQI267" s="41"/>
      <c r="MQJ267" s="41"/>
      <c r="MQK267" s="41"/>
      <c r="MQL267" s="41"/>
      <c r="MQM267" s="41"/>
      <c r="MQN267" s="41"/>
      <c r="MQO267" s="41"/>
      <c r="MQP267" s="41"/>
      <c r="MQQ267" s="41"/>
      <c r="MQR267" s="41"/>
      <c r="MQS267" s="41"/>
      <c r="MQT267" s="41"/>
      <c r="MQU267" s="41"/>
      <c r="MQV267" s="41"/>
      <c r="MQW267" s="41"/>
      <c r="MQX267" s="41"/>
      <c r="MQY267" s="41"/>
      <c r="MQZ267" s="41"/>
      <c r="MRA267" s="41"/>
      <c r="MRB267" s="41"/>
      <c r="MRC267" s="41"/>
      <c r="MRD267" s="41"/>
      <c r="MRE267" s="41"/>
      <c r="MRF267" s="41"/>
      <c r="MRG267" s="41"/>
      <c r="MYX267" s="41"/>
      <c r="MYY267" s="41"/>
      <c r="MYZ267" s="41"/>
      <c r="MZA267" s="41"/>
      <c r="MZM267" s="41"/>
      <c r="MZN267" s="41"/>
      <c r="MZO267" s="41"/>
      <c r="MZP267" s="41"/>
      <c r="MZQ267" s="41"/>
      <c r="MZR267" s="41"/>
      <c r="MZS267" s="41"/>
      <c r="MZT267" s="41"/>
      <c r="MZU267" s="41"/>
      <c r="MZV267" s="41"/>
      <c r="MZW267" s="41"/>
      <c r="MZX267" s="41"/>
      <c r="MZY267" s="41"/>
      <c r="MZZ267" s="41"/>
      <c r="NAA267" s="41"/>
      <c r="NAB267" s="41"/>
      <c r="NAC267" s="41"/>
      <c r="NAD267" s="41"/>
      <c r="NAE267" s="41"/>
      <c r="NAF267" s="41"/>
      <c r="NAG267" s="41"/>
      <c r="NAH267" s="41"/>
      <c r="NAI267" s="41"/>
      <c r="NAJ267" s="41"/>
      <c r="NAK267" s="41"/>
      <c r="NAL267" s="41"/>
      <c r="NAM267" s="41"/>
      <c r="NAN267" s="41"/>
      <c r="NAO267" s="41"/>
      <c r="NAP267" s="41"/>
      <c r="NAQ267" s="41"/>
      <c r="NAR267" s="41"/>
      <c r="NAS267" s="41"/>
      <c r="NAT267" s="41"/>
      <c r="NAU267" s="41"/>
      <c r="NAV267" s="41"/>
      <c r="NAW267" s="41"/>
      <c r="NAX267" s="41"/>
      <c r="NAY267" s="41"/>
      <c r="NAZ267" s="41"/>
      <c r="NBA267" s="41"/>
      <c r="NBB267" s="41"/>
      <c r="NBC267" s="41"/>
      <c r="NIT267" s="41"/>
      <c r="NIU267" s="41"/>
      <c r="NIV267" s="41"/>
      <c r="NIW267" s="41"/>
      <c r="NJI267" s="41"/>
      <c r="NJJ267" s="41"/>
      <c r="NJK267" s="41"/>
      <c r="NJL267" s="41"/>
      <c r="NJM267" s="41"/>
      <c r="NJN267" s="41"/>
      <c r="NJO267" s="41"/>
      <c r="NJP267" s="41"/>
      <c r="NJQ267" s="41"/>
      <c r="NJR267" s="41"/>
      <c r="NJS267" s="41"/>
      <c r="NJT267" s="41"/>
      <c r="NJU267" s="41"/>
      <c r="NJV267" s="41"/>
      <c r="NJW267" s="41"/>
      <c r="NJX267" s="41"/>
      <c r="NJY267" s="41"/>
      <c r="NJZ267" s="41"/>
      <c r="NKA267" s="41"/>
      <c r="NKB267" s="41"/>
      <c r="NKC267" s="41"/>
      <c r="NKD267" s="41"/>
      <c r="NKE267" s="41"/>
      <c r="NKF267" s="41"/>
      <c r="NKG267" s="41"/>
      <c r="NKH267" s="41"/>
      <c r="NKI267" s="41"/>
      <c r="NKJ267" s="41"/>
      <c r="NKK267" s="41"/>
      <c r="NKL267" s="41"/>
      <c r="NKM267" s="41"/>
      <c r="NKN267" s="41"/>
      <c r="NKO267" s="41"/>
      <c r="NKP267" s="41"/>
      <c r="NKQ267" s="41"/>
      <c r="NKR267" s="41"/>
      <c r="NKS267" s="41"/>
      <c r="NKT267" s="41"/>
      <c r="NKU267" s="41"/>
      <c r="NKV267" s="41"/>
      <c r="NKW267" s="41"/>
      <c r="NKX267" s="41"/>
      <c r="NKY267" s="41"/>
      <c r="NSP267" s="41"/>
      <c r="NSQ267" s="41"/>
      <c r="NSR267" s="41"/>
      <c r="NSS267" s="41"/>
      <c r="NTE267" s="41"/>
      <c r="NTF267" s="41"/>
      <c r="NTG267" s="41"/>
      <c r="NTH267" s="41"/>
      <c r="NTI267" s="41"/>
      <c r="NTJ267" s="41"/>
      <c r="NTK267" s="41"/>
      <c r="NTL267" s="41"/>
      <c r="NTM267" s="41"/>
      <c r="NTN267" s="41"/>
      <c r="NTO267" s="41"/>
      <c r="NTP267" s="41"/>
      <c r="NTQ267" s="41"/>
      <c r="NTR267" s="41"/>
      <c r="NTS267" s="41"/>
      <c r="NTT267" s="41"/>
      <c r="NTU267" s="41"/>
      <c r="NTV267" s="41"/>
      <c r="NTW267" s="41"/>
      <c r="NTX267" s="41"/>
      <c r="NTY267" s="41"/>
      <c r="NTZ267" s="41"/>
      <c r="NUA267" s="41"/>
      <c r="NUB267" s="41"/>
      <c r="NUC267" s="41"/>
      <c r="NUD267" s="41"/>
      <c r="NUE267" s="41"/>
      <c r="NUF267" s="41"/>
      <c r="NUG267" s="41"/>
      <c r="NUH267" s="41"/>
      <c r="NUI267" s="41"/>
      <c r="NUJ267" s="41"/>
      <c r="NUK267" s="41"/>
      <c r="NUL267" s="41"/>
      <c r="NUM267" s="41"/>
      <c r="NUN267" s="41"/>
      <c r="NUO267" s="41"/>
      <c r="NUP267" s="41"/>
      <c r="NUQ267" s="41"/>
      <c r="NUR267" s="41"/>
      <c r="NUS267" s="41"/>
      <c r="NUT267" s="41"/>
      <c r="NUU267" s="41"/>
      <c r="OCL267" s="41"/>
      <c r="OCM267" s="41"/>
      <c r="OCN267" s="41"/>
      <c r="OCO267" s="41"/>
      <c r="ODA267" s="41"/>
      <c r="ODB267" s="41"/>
      <c r="ODC267" s="41"/>
      <c r="ODD267" s="41"/>
      <c r="ODE267" s="41"/>
      <c r="ODF267" s="41"/>
      <c r="ODG267" s="41"/>
      <c r="ODH267" s="41"/>
      <c r="ODI267" s="41"/>
      <c r="ODJ267" s="41"/>
      <c r="ODK267" s="41"/>
      <c r="ODL267" s="41"/>
      <c r="ODM267" s="41"/>
      <c r="ODN267" s="41"/>
      <c r="ODO267" s="41"/>
      <c r="ODP267" s="41"/>
      <c r="ODQ267" s="41"/>
      <c r="ODR267" s="41"/>
      <c r="ODS267" s="41"/>
      <c r="ODT267" s="41"/>
      <c r="ODU267" s="41"/>
      <c r="ODV267" s="41"/>
      <c r="ODW267" s="41"/>
      <c r="ODX267" s="41"/>
      <c r="ODY267" s="41"/>
      <c r="ODZ267" s="41"/>
      <c r="OEA267" s="41"/>
      <c r="OEB267" s="41"/>
      <c r="OEC267" s="41"/>
      <c r="OED267" s="41"/>
      <c r="OEE267" s="41"/>
      <c r="OEF267" s="41"/>
      <c r="OEG267" s="41"/>
      <c r="OEH267" s="41"/>
      <c r="OEI267" s="41"/>
      <c r="OEJ267" s="41"/>
      <c r="OEK267" s="41"/>
      <c r="OEL267" s="41"/>
      <c r="OEM267" s="41"/>
      <c r="OEN267" s="41"/>
      <c r="OEO267" s="41"/>
      <c r="OEP267" s="41"/>
      <c r="OEQ267" s="41"/>
      <c r="OMH267" s="41"/>
      <c r="OMI267" s="41"/>
      <c r="OMJ267" s="41"/>
      <c r="OMK267" s="41"/>
      <c r="OMW267" s="41"/>
      <c r="OMX267" s="41"/>
      <c r="OMY267" s="41"/>
      <c r="OMZ267" s="41"/>
      <c r="ONA267" s="41"/>
      <c r="ONB267" s="41"/>
      <c r="ONC267" s="41"/>
      <c r="OND267" s="41"/>
      <c r="ONE267" s="41"/>
      <c r="ONF267" s="41"/>
      <c r="ONG267" s="41"/>
      <c r="ONH267" s="41"/>
      <c r="ONI267" s="41"/>
      <c r="ONJ267" s="41"/>
      <c r="ONK267" s="41"/>
      <c r="ONL267" s="41"/>
      <c r="ONM267" s="41"/>
      <c r="ONN267" s="41"/>
      <c r="ONO267" s="41"/>
      <c r="ONP267" s="41"/>
      <c r="ONQ267" s="41"/>
      <c r="ONR267" s="41"/>
      <c r="ONS267" s="41"/>
      <c r="ONT267" s="41"/>
      <c r="ONU267" s="41"/>
      <c r="ONV267" s="41"/>
      <c r="ONW267" s="41"/>
      <c r="ONX267" s="41"/>
      <c r="ONY267" s="41"/>
      <c r="ONZ267" s="41"/>
      <c r="OOA267" s="41"/>
      <c r="OOB267" s="41"/>
      <c r="OOC267" s="41"/>
      <c r="OOD267" s="41"/>
      <c r="OOE267" s="41"/>
      <c r="OOF267" s="41"/>
      <c r="OOG267" s="41"/>
      <c r="OOH267" s="41"/>
      <c r="OOI267" s="41"/>
      <c r="OOJ267" s="41"/>
      <c r="OOK267" s="41"/>
      <c r="OOL267" s="41"/>
      <c r="OOM267" s="41"/>
      <c r="OWD267" s="41"/>
      <c r="OWE267" s="41"/>
      <c r="OWF267" s="41"/>
      <c r="OWG267" s="41"/>
      <c r="OWS267" s="41"/>
      <c r="OWT267" s="41"/>
      <c r="OWU267" s="41"/>
      <c r="OWV267" s="41"/>
      <c r="OWW267" s="41"/>
      <c r="OWX267" s="41"/>
      <c r="OWY267" s="41"/>
      <c r="OWZ267" s="41"/>
      <c r="OXA267" s="41"/>
      <c r="OXB267" s="41"/>
      <c r="OXC267" s="41"/>
      <c r="OXD267" s="41"/>
      <c r="OXE267" s="41"/>
      <c r="OXF267" s="41"/>
      <c r="OXG267" s="41"/>
      <c r="OXH267" s="41"/>
      <c r="OXI267" s="41"/>
      <c r="OXJ267" s="41"/>
      <c r="OXK267" s="41"/>
      <c r="OXL267" s="41"/>
      <c r="OXM267" s="41"/>
      <c r="OXN267" s="41"/>
      <c r="OXO267" s="41"/>
      <c r="OXP267" s="41"/>
      <c r="OXQ267" s="41"/>
      <c r="OXR267" s="41"/>
      <c r="OXS267" s="41"/>
      <c r="OXT267" s="41"/>
      <c r="OXU267" s="41"/>
      <c r="OXV267" s="41"/>
      <c r="OXW267" s="41"/>
      <c r="OXX267" s="41"/>
      <c r="OXY267" s="41"/>
      <c r="OXZ267" s="41"/>
      <c r="OYA267" s="41"/>
      <c r="OYB267" s="41"/>
      <c r="OYC267" s="41"/>
      <c r="OYD267" s="41"/>
      <c r="OYE267" s="41"/>
      <c r="OYF267" s="41"/>
      <c r="OYG267" s="41"/>
      <c r="OYH267" s="41"/>
      <c r="OYI267" s="41"/>
      <c r="PFZ267" s="41"/>
      <c r="PGA267" s="41"/>
      <c r="PGB267" s="41"/>
      <c r="PGC267" s="41"/>
      <c r="PGO267" s="41"/>
      <c r="PGP267" s="41"/>
      <c r="PGQ267" s="41"/>
      <c r="PGR267" s="41"/>
      <c r="PGS267" s="41"/>
      <c r="PGT267" s="41"/>
      <c r="PGU267" s="41"/>
      <c r="PGV267" s="41"/>
      <c r="PGW267" s="41"/>
      <c r="PGX267" s="41"/>
      <c r="PGY267" s="41"/>
      <c r="PGZ267" s="41"/>
      <c r="PHA267" s="41"/>
      <c r="PHB267" s="41"/>
      <c r="PHC267" s="41"/>
      <c r="PHD267" s="41"/>
      <c r="PHE267" s="41"/>
      <c r="PHF267" s="41"/>
      <c r="PHG267" s="41"/>
      <c r="PHH267" s="41"/>
      <c r="PHI267" s="41"/>
      <c r="PHJ267" s="41"/>
      <c r="PHK267" s="41"/>
      <c r="PHL267" s="41"/>
      <c r="PHM267" s="41"/>
      <c r="PHN267" s="41"/>
      <c r="PHO267" s="41"/>
      <c r="PHP267" s="41"/>
      <c r="PHQ267" s="41"/>
      <c r="PHR267" s="41"/>
      <c r="PHS267" s="41"/>
      <c r="PHT267" s="41"/>
      <c r="PHU267" s="41"/>
      <c r="PHV267" s="41"/>
      <c r="PHW267" s="41"/>
      <c r="PHX267" s="41"/>
      <c r="PHY267" s="41"/>
      <c r="PHZ267" s="41"/>
      <c r="PIA267" s="41"/>
      <c r="PIB267" s="41"/>
      <c r="PIC267" s="41"/>
      <c r="PID267" s="41"/>
      <c r="PIE267" s="41"/>
      <c r="PPV267" s="41"/>
      <c r="PPW267" s="41"/>
      <c r="PPX267" s="41"/>
      <c r="PPY267" s="41"/>
      <c r="PQK267" s="41"/>
      <c r="PQL267" s="41"/>
      <c r="PQM267" s="41"/>
      <c r="PQN267" s="41"/>
      <c r="PQO267" s="41"/>
      <c r="PQP267" s="41"/>
      <c r="PQQ267" s="41"/>
      <c r="PQR267" s="41"/>
      <c r="PQS267" s="41"/>
      <c r="PQT267" s="41"/>
      <c r="PQU267" s="41"/>
      <c r="PQV267" s="41"/>
      <c r="PQW267" s="41"/>
      <c r="PQX267" s="41"/>
      <c r="PQY267" s="41"/>
      <c r="PQZ267" s="41"/>
      <c r="PRA267" s="41"/>
      <c r="PRB267" s="41"/>
      <c r="PRC267" s="41"/>
      <c r="PRD267" s="41"/>
      <c r="PRE267" s="41"/>
      <c r="PRF267" s="41"/>
      <c r="PRG267" s="41"/>
      <c r="PRH267" s="41"/>
      <c r="PRI267" s="41"/>
      <c r="PRJ267" s="41"/>
      <c r="PRK267" s="41"/>
      <c r="PRL267" s="41"/>
      <c r="PRM267" s="41"/>
      <c r="PRN267" s="41"/>
      <c r="PRO267" s="41"/>
      <c r="PRP267" s="41"/>
      <c r="PRQ267" s="41"/>
      <c r="PRR267" s="41"/>
      <c r="PRS267" s="41"/>
      <c r="PRT267" s="41"/>
      <c r="PRU267" s="41"/>
      <c r="PRV267" s="41"/>
      <c r="PRW267" s="41"/>
      <c r="PRX267" s="41"/>
      <c r="PRY267" s="41"/>
      <c r="PRZ267" s="41"/>
      <c r="PSA267" s="41"/>
      <c r="PZR267" s="41"/>
      <c r="PZS267" s="41"/>
      <c r="PZT267" s="41"/>
      <c r="PZU267" s="41"/>
      <c r="QAG267" s="41"/>
      <c r="QAH267" s="41"/>
      <c r="QAI267" s="41"/>
      <c r="QAJ267" s="41"/>
      <c r="QAK267" s="41"/>
      <c r="QAL267" s="41"/>
      <c r="QAM267" s="41"/>
      <c r="QAN267" s="41"/>
      <c r="QAO267" s="41"/>
      <c r="QAP267" s="41"/>
      <c r="QAQ267" s="41"/>
      <c r="QAR267" s="41"/>
      <c r="QAS267" s="41"/>
      <c r="QAT267" s="41"/>
      <c r="QAU267" s="41"/>
      <c r="QAV267" s="41"/>
      <c r="QAW267" s="41"/>
      <c r="QAX267" s="41"/>
      <c r="QAY267" s="41"/>
      <c r="QAZ267" s="41"/>
      <c r="QBA267" s="41"/>
      <c r="QBB267" s="41"/>
      <c r="QBC267" s="41"/>
      <c r="QBD267" s="41"/>
      <c r="QBE267" s="41"/>
      <c r="QBF267" s="41"/>
      <c r="QBG267" s="41"/>
      <c r="QBH267" s="41"/>
      <c r="QBI267" s="41"/>
      <c r="QBJ267" s="41"/>
      <c r="QBK267" s="41"/>
      <c r="QBL267" s="41"/>
      <c r="QBM267" s="41"/>
      <c r="QBN267" s="41"/>
      <c r="QBO267" s="41"/>
      <c r="QBP267" s="41"/>
      <c r="QBQ267" s="41"/>
      <c r="QBR267" s="41"/>
      <c r="QBS267" s="41"/>
      <c r="QBT267" s="41"/>
      <c r="QBU267" s="41"/>
      <c r="QBV267" s="41"/>
      <c r="QBW267" s="41"/>
      <c r="QJN267" s="41"/>
      <c r="QJO267" s="41"/>
      <c r="QJP267" s="41"/>
      <c r="QJQ267" s="41"/>
      <c r="QKC267" s="41"/>
      <c r="QKD267" s="41"/>
      <c r="QKE267" s="41"/>
      <c r="QKF267" s="41"/>
      <c r="QKG267" s="41"/>
      <c r="QKH267" s="41"/>
      <c r="QKI267" s="41"/>
      <c r="QKJ267" s="41"/>
      <c r="QKK267" s="41"/>
      <c r="QKL267" s="41"/>
      <c r="QKM267" s="41"/>
      <c r="QKN267" s="41"/>
      <c r="QKO267" s="41"/>
      <c r="QKP267" s="41"/>
      <c r="QKQ267" s="41"/>
      <c r="QKR267" s="41"/>
      <c r="QKS267" s="41"/>
      <c r="QKT267" s="41"/>
      <c r="QKU267" s="41"/>
      <c r="QKV267" s="41"/>
      <c r="QKW267" s="41"/>
      <c r="QKX267" s="41"/>
      <c r="QKY267" s="41"/>
      <c r="QKZ267" s="41"/>
      <c r="QLA267" s="41"/>
      <c r="QLB267" s="41"/>
      <c r="QLC267" s="41"/>
      <c r="QLD267" s="41"/>
      <c r="QLE267" s="41"/>
      <c r="QLF267" s="41"/>
      <c r="QLG267" s="41"/>
      <c r="QLH267" s="41"/>
      <c r="QLI267" s="41"/>
      <c r="QLJ267" s="41"/>
      <c r="QLK267" s="41"/>
      <c r="QLL267" s="41"/>
      <c r="QLM267" s="41"/>
      <c r="QLN267" s="41"/>
      <c r="QLO267" s="41"/>
      <c r="QLP267" s="41"/>
      <c r="QLQ267" s="41"/>
      <c r="QLR267" s="41"/>
      <c r="QLS267" s="41"/>
      <c r="QTJ267" s="41"/>
      <c r="QTK267" s="41"/>
      <c r="QTL267" s="41"/>
      <c r="QTM267" s="41"/>
      <c r="QTY267" s="41"/>
      <c r="QTZ267" s="41"/>
      <c r="QUA267" s="41"/>
      <c r="QUB267" s="41"/>
      <c r="QUC267" s="41"/>
      <c r="QUD267" s="41"/>
      <c r="QUE267" s="41"/>
      <c r="QUF267" s="41"/>
      <c r="QUG267" s="41"/>
      <c r="QUH267" s="41"/>
      <c r="QUI267" s="41"/>
      <c r="QUJ267" s="41"/>
      <c r="QUK267" s="41"/>
      <c r="QUL267" s="41"/>
      <c r="QUM267" s="41"/>
      <c r="QUN267" s="41"/>
      <c r="QUO267" s="41"/>
      <c r="QUP267" s="41"/>
      <c r="QUQ267" s="41"/>
      <c r="QUR267" s="41"/>
      <c r="QUS267" s="41"/>
      <c r="QUT267" s="41"/>
      <c r="QUU267" s="41"/>
      <c r="QUV267" s="41"/>
      <c r="QUW267" s="41"/>
      <c r="QUX267" s="41"/>
      <c r="QUY267" s="41"/>
      <c r="QUZ267" s="41"/>
      <c r="QVA267" s="41"/>
      <c r="QVB267" s="41"/>
      <c r="QVC267" s="41"/>
      <c r="QVD267" s="41"/>
      <c r="QVE267" s="41"/>
      <c r="QVF267" s="41"/>
      <c r="QVG267" s="41"/>
      <c r="QVH267" s="41"/>
      <c r="QVI267" s="41"/>
      <c r="QVJ267" s="41"/>
      <c r="QVK267" s="41"/>
      <c r="QVL267" s="41"/>
      <c r="QVM267" s="41"/>
      <c r="QVN267" s="41"/>
      <c r="QVO267" s="41"/>
      <c r="RDF267" s="41"/>
      <c r="RDG267" s="41"/>
      <c r="RDH267" s="41"/>
      <c r="RDI267" s="41"/>
      <c r="RDU267" s="41"/>
      <c r="RDV267" s="41"/>
      <c r="RDW267" s="41"/>
      <c r="RDX267" s="41"/>
      <c r="RDY267" s="41"/>
      <c r="RDZ267" s="41"/>
      <c r="REA267" s="41"/>
      <c r="REB267" s="41"/>
      <c r="REC267" s="41"/>
      <c r="RED267" s="41"/>
      <c r="REE267" s="41"/>
      <c r="REF267" s="41"/>
      <c r="REG267" s="41"/>
      <c r="REH267" s="41"/>
      <c r="REI267" s="41"/>
      <c r="REJ267" s="41"/>
      <c r="REK267" s="41"/>
      <c r="REL267" s="41"/>
      <c r="REM267" s="41"/>
      <c r="REN267" s="41"/>
      <c r="REO267" s="41"/>
      <c r="REP267" s="41"/>
      <c r="REQ267" s="41"/>
      <c r="RER267" s="41"/>
      <c r="RES267" s="41"/>
      <c r="RET267" s="41"/>
      <c r="REU267" s="41"/>
      <c r="REV267" s="41"/>
      <c r="REW267" s="41"/>
      <c r="REX267" s="41"/>
      <c r="REY267" s="41"/>
      <c r="REZ267" s="41"/>
      <c r="RFA267" s="41"/>
      <c r="RFB267" s="41"/>
      <c r="RFC267" s="41"/>
      <c r="RFD267" s="41"/>
      <c r="RFE267" s="41"/>
      <c r="RFF267" s="41"/>
      <c r="RFG267" s="41"/>
      <c r="RFH267" s="41"/>
      <c r="RFI267" s="41"/>
      <c r="RFJ267" s="41"/>
      <c r="RFK267" s="41"/>
      <c r="RNB267" s="41"/>
      <c r="RNC267" s="41"/>
      <c r="RND267" s="41"/>
      <c r="RNE267" s="41"/>
      <c r="RNQ267" s="41"/>
      <c r="RNR267" s="41"/>
      <c r="RNS267" s="41"/>
      <c r="RNT267" s="41"/>
      <c r="RNU267" s="41"/>
      <c r="RNV267" s="41"/>
      <c r="RNW267" s="41"/>
      <c r="RNX267" s="41"/>
      <c r="RNY267" s="41"/>
      <c r="RNZ267" s="41"/>
      <c r="ROA267" s="41"/>
      <c r="ROB267" s="41"/>
      <c r="ROC267" s="41"/>
      <c r="ROD267" s="41"/>
      <c r="ROE267" s="41"/>
      <c r="ROF267" s="41"/>
      <c r="ROG267" s="41"/>
      <c r="ROH267" s="41"/>
      <c r="ROI267" s="41"/>
      <c r="ROJ267" s="41"/>
      <c r="ROK267" s="41"/>
      <c r="ROL267" s="41"/>
      <c r="ROM267" s="41"/>
      <c r="RON267" s="41"/>
      <c r="ROO267" s="41"/>
      <c r="ROP267" s="41"/>
      <c r="ROQ267" s="41"/>
      <c r="ROR267" s="41"/>
      <c r="ROS267" s="41"/>
      <c r="ROT267" s="41"/>
      <c r="ROU267" s="41"/>
      <c r="ROV267" s="41"/>
      <c r="ROW267" s="41"/>
      <c r="ROX267" s="41"/>
      <c r="ROY267" s="41"/>
      <c r="ROZ267" s="41"/>
      <c r="RPA267" s="41"/>
      <c r="RPB267" s="41"/>
      <c r="RPC267" s="41"/>
      <c r="RPD267" s="41"/>
      <c r="RPE267" s="41"/>
      <c r="RPF267" s="41"/>
      <c r="RPG267" s="41"/>
      <c r="RWX267" s="41"/>
      <c r="RWY267" s="41"/>
      <c r="RWZ267" s="41"/>
      <c r="RXA267" s="41"/>
      <c r="RXM267" s="41"/>
      <c r="RXN267" s="41"/>
      <c r="RXO267" s="41"/>
      <c r="RXP267" s="41"/>
      <c r="RXQ267" s="41"/>
      <c r="RXR267" s="41"/>
      <c r="RXS267" s="41"/>
      <c r="RXT267" s="41"/>
      <c r="RXU267" s="41"/>
      <c r="RXV267" s="41"/>
      <c r="RXW267" s="41"/>
      <c r="RXX267" s="41"/>
      <c r="RXY267" s="41"/>
      <c r="RXZ267" s="41"/>
      <c r="RYA267" s="41"/>
      <c r="RYB267" s="41"/>
      <c r="RYC267" s="41"/>
      <c r="RYD267" s="41"/>
      <c r="RYE267" s="41"/>
      <c r="RYF267" s="41"/>
      <c r="RYG267" s="41"/>
      <c r="RYH267" s="41"/>
      <c r="RYI267" s="41"/>
      <c r="RYJ267" s="41"/>
      <c r="RYK267" s="41"/>
      <c r="RYL267" s="41"/>
      <c r="RYM267" s="41"/>
      <c r="RYN267" s="41"/>
      <c r="RYO267" s="41"/>
      <c r="RYP267" s="41"/>
      <c r="RYQ267" s="41"/>
      <c r="RYR267" s="41"/>
      <c r="RYS267" s="41"/>
      <c r="RYT267" s="41"/>
      <c r="RYU267" s="41"/>
      <c r="RYV267" s="41"/>
      <c r="RYW267" s="41"/>
      <c r="RYX267" s="41"/>
      <c r="RYY267" s="41"/>
      <c r="RYZ267" s="41"/>
      <c r="RZA267" s="41"/>
      <c r="RZB267" s="41"/>
      <c r="RZC267" s="41"/>
      <c r="SGT267" s="41"/>
      <c r="SGU267" s="41"/>
      <c r="SGV267" s="41"/>
      <c r="SGW267" s="41"/>
      <c r="SHI267" s="41"/>
      <c r="SHJ267" s="41"/>
      <c r="SHK267" s="41"/>
      <c r="SHL267" s="41"/>
      <c r="SHM267" s="41"/>
      <c r="SHN267" s="41"/>
      <c r="SHO267" s="41"/>
      <c r="SHP267" s="41"/>
      <c r="SHQ267" s="41"/>
      <c r="SHR267" s="41"/>
      <c r="SHS267" s="41"/>
      <c r="SHT267" s="41"/>
      <c r="SHU267" s="41"/>
      <c r="SHV267" s="41"/>
      <c r="SHW267" s="41"/>
      <c r="SHX267" s="41"/>
      <c r="SHY267" s="41"/>
      <c r="SHZ267" s="41"/>
      <c r="SIA267" s="41"/>
      <c r="SIB267" s="41"/>
      <c r="SIC267" s="41"/>
      <c r="SID267" s="41"/>
      <c r="SIE267" s="41"/>
      <c r="SIF267" s="41"/>
      <c r="SIG267" s="41"/>
      <c r="SIH267" s="41"/>
      <c r="SII267" s="41"/>
      <c r="SIJ267" s="41"/>
      <c r="SIK267" s="41"/>
      <c r="SIL267" s="41"/>
      <c r="SIM267" s="41"/>
      <c r="SIN267" s="41"/>
      <c r="SIO267" s="41"/>
      <c r="SIP267" s="41"/>
      <c r="SIQ267" s="41"/>
      <c r="SIR267" s="41"/>
      <c r="SIS267" s="41"/>
      <c r="SIT267" s="41"/>
      <c r="SIU267" s="41"/>
      <c r="SIV267" s="41"/>
      <c r="SIW267" s="41"/>
      <c r="SIX267" s="41"/>
      <c r="SIY267" s="41"/>
      <c r="SQP267" s="41"/>
      <c r="SQQ267" s="41"/>
      <c r="SQR267" s="41"/>
      <c r="SQS267" s="41"/>
      <c r="SRE267" s="41"/>
      <c r="SRF267" s="41"/>
      <c r="SRG267" s="41"/>
      <c r="SRH267" s="41"/>
      <c r="SRI267" s="41"/>
      <c r="SRJ267" s="41"/>
      <c r="SRK267" s="41"/>
      <c r="SRL267" s="41"/>
      <c r="SRM267" s="41"/>
      <c r="SRN267" s="41"/>
      <c r="SRO267" s="41"/>
      <c r="SRP267" s="41"/>
      <c r="SRQ267" s="41"/>
      <c r="SRR267" s="41"/>
      <c r="SRS267" s="41"/>
      <c r="SRT267" s="41"/>
      <c r="SRU267" s="41"/>
      <c r="SRV267" s="41"/>
      <c r="SRW267" s="41"/>
      <c r="SRX267" s="41"/>
      <c r="SRY267" s="41"/>
      <c r="SRZ267" s="41"/>
      <c r="SSA267" s="41"/>
      <c r="SSB267" s="41"/>
      <c r="SSC267" s="41"/>
      <c r="SSD267" s="41"/>
      <c r="SSE267" s="41"/>
      <c r="SSF267" s="41"/>
      <c r="SSG267" s="41"/>
      <c r="SSH267" s="41"/>
      <c r="SSI267" s="41"/>
      <c r="SSJ267" s="41"/>
      <c r="SSK267" s="41"/>
      <c r="SSL267" s="41"/>
      <c r="SSM267" s="41"/>
      <c r="SSN267" s="41"/>
      <c r="SSO267" s="41"/>
      <c r="SSP267" s="41"/>
      <c r="SSQ267" s="41"/>
      <c r="SSR267" s="41"/>
      <c r="SSS267" s="41"/>
      <c r="SST267" s="41"/>
      <c r="SSU267" s="41"/>
      <c r="TAL267" s="41"/>
      <c r="TAM267" s="41"/>
      <c r="TAN267" s="41"/>
      <c r="TAO267" s="41"/>
      <c r="TBA267" s="41"/>
      <c r="TBB267" s="41"/>
      <c r="TBC267" s="41"/>
      <c r="TBD267" s="41"/>
      <c r="TBE267" s="41"/>
      <c r="TBF267" s="41"/>
      <c r="TBG267" s="41"/>
      <c r="TBH267" s="41"/>
      <c r="TBI267" s="41"/>
      <c r="TBJ267" s="41"/>
      <c r="TBK267" s="41"/>
      <c r="TBL267" s="41"/>
      <c r="TBM267" s="41"/>
      <c r="TBN267" s="41"/>
      <c r="TBO267" s="41"/>
      <c r="TBP267" s="41"/>
      <c r="TBQ267" s="41"/>
      <c r="TBR267" s="41"/>
      <c r="TBS267" s="41"/>
      <c r="TBT267" s="41"/>
      <c r="TBU267" s="41"/>
      <c r="TBV267" s="41"/>
      <c r="TBW267" s="41"/>
      <c r="TBX267" s="41"/>
      <c r="TBY267" s="41"/>
      <c r="TBZ267" s="41"/>
      <c r="TCA267" s="41"/>
      <c r="TCB267" s="41"/>
      <c r="TCC267" s="41"/>
      <c r="TCD267" s="41"/>
      <c r="TCE267" s="41"/>
      <c r="TCF267" s="41"/>
      <c r="TCG267" s="41"/>
      <c r="TCH267" s="41"/>
      <c r="TCI267" s="41"/>
      <c r="TCJ267" s="41"/>
      <c r="TCK267" s="41"/>
      <c r="TCL267" s="41"/>
      <c r="TCM267" s="41"/>
      <c r="TCN267" s="41"/>
      <c r="TCO267" s="41"/>
      <c r="TCP267" s="41"/>
      <c r="TCQ267" s="41"/>
      <c r="TKH267" s="41"/>
      <c r="TKI267" s="41"/>
      <c r="TKJ267" s="41"/>
      <c r="TKK267" s="41"/>
      <c r="TKW267" s="41"/>
      <c r="TKX267" s="41"/>
      <c r="TKY267" s="41"/>
      <c r="TKZ267" s="41"/>
      <c r="TLA267" s="41"/>
      <c r="TLB267" s="41"/>
      <c r="TLC267" s="41"/>
      <c r="TLD267" s="41"/>
      <c r="TLE267" s="41"/>
      <c r="TLF267" s="41"/>
      <c r="TLG267" s="41"/>
      <c r="TLH267" s="41"/>
      <c r="TLI267" s="41"/>
      <c r="TLJ267" s="41"/>
      <c r="TLK267" s="41"/>
      <c r="TLL267" s="41"/>
      <c r="TLM267" s="41"/>
      <c r="TLN267" s="41"/>
      <c r="TLO267" s="41"/>
      <c r="TLP267" s="41"/>
      <c r="TLQ267" s="41"/>
      <c r="TLR267" s="41"/>
      <c r="TLS267" s="41"/>
      <c r="TLT267" s="41"/>
      <c r="TLU267" s="41"/>
      <c r="TLV267" s="41"/>
      <c r="TLW267" s="41"/>
      <c r="TLX267" s="41"/>
      <c r="TLY267" s="41"/>
      <c r="TLZ267" s="41"/>
      <c r="TMA267" s="41"/>
      <c r="TMB267" s="41"/>
      <c r="TMC267" s="41"/>
      <c r="TMD267" s="41"/>
      <c r="TME267" s="41"/>
      <c r="TMF267" s="41"/>
      <c r="TMG267" s="41"/>
      <c r="TMH267" s="41"/>
      <c r="TMI267" s="41"/>
      <c r="TMJ267" s="41"/>
      <c r="TMK267" s="41"/>
      <c r="TML267" s="41"/>
      <c r="TMM267" s="41"/>
      <c r="TUD267" s="41"/>
      <c r="TUE267" s="41"/>
      <c r="TUF267" s="41"/>
      <c r="TUG267" s="41"/>
      <c r="TUS267" s="41"/>
      <c r="TUT267" s="41"/>
      <c r="TUU267" s="41"/>
      <c r="TUV267" s="41"/>
      <c r="TUW267" s="41"/>
      <c r="TUX267" s="41"/>
      <c r="TUY267" s="41"/>
      <c r="TUZ267" s="41"/>
      <c r="TVA267" s="41"/>
      <c r="TVB267" s="41"/>
      <c r="TVC267" s="41"/>
      <c r="TVD267" s="41"/>
      <c r="TVE267" s="41"/>
      <c r="TVF267" s="41"/>
      <c r="TVG267" s="41"/>
      <c r="TVH267" s="41"/>
      <c r="TVI267" s="41"/>
      <c r="TVJ267" s="41"/>
      <c r="TVK267" s="41"/>
      <c r="TVL267" s="41"/>
      <c r="TVM267" s="41"/>
      <c r="TVN267" s="41"/>
      <c r="TVO267" s="41"/>
      <c r="TVP267" s="41"/>
      <c r="TVQ267" s="41"/>
      <c r="TVR267" s="41"/>
      <c r="TVS267" s="41"/>
      <c r="TVT267" s="41"/>
      <c r="TVU267" s="41"/>
      <c r="TVV267" s="41"/>
      <c r="TVW267" s="41"/>
      <c r="TVX267" s="41"/>
      <c r="TVY267" s="41"/>
      <c r="TVZ267" s="41"/>
      <c r="TWA267" s="41"/>
      <c r="TWB267" s="41"/>
      <c r="TWC267" s="41"/>
      <c r="TWD267" s="41"/>
      <c r="TWE267" s="41"/>
      <c r="TWF267" s="41"/>
      <c r="TWG267" s="41"/>
      <c r="TWH267" s="41"/>
      <c r="TWI267" s="41"/>
      <c r="UDZ267" s="41"/>
      <c r="UEA267" s="41"/>
      <c r="UEB267" s="41"/>
      <c r="UEC267" s="41"/>
      <c r="UEO267" s="41"/>
      <c r="UEP267" s="41"/>
      <c r="UEQ267" s="41"/>
      <c r="UER267" s="41"/>
      <c r="UES267" s="41"/>
      <c r="UET267" s="41"/>
      <c r="UEU267" s="41"/>
      <c r="UEV267" s="41"/>
      <c r="UEW267" s="41"/>
      <c r="UEX267" s="41"/>
      <c r="UEY267" s="41"/>
      <c r="UEZ267" s="41"/>
      <c r="UFA267" s="41"/>
      <c r="UFB267" s="41"/>
      <c r="UFC267" s="41"/>
      <c r="UFD267" s="41"/>
      <c r="UFE267" s="41"/>
      <c r="UFF267" s="41"/>
      <c r="UFG267" s="41"/>
      <c r="UFH267" s="41"/>
      <c r="UFI267" s="41"/>
      <c r="UFJ267" s="41"/>
      <c r="UFK267" s="41"/>
      <c r="UFL267" s="41"/>
      <c r="UFM267" s="41"/>
      <c r="UFN267" s="41"/>
      <c r="UFO267" s="41"/>
      <c r="UFP267" s="41"/>
      <c r="UFQ267" s="41"/>
      <c r="UFR267" s="41"/>
      <c r="UFS267" s="41"/>
      <c r="UFT267" s="41"/>
      <c r="UFU267" s="41"/>
      <c r="UFV267" s="41"/>
      <c r="UFW267" s="41"/>
      <c r="UFX267" s="41"/>
      <c r="UFY267" s="41"/>
      <c r="UFZ267" s="41"/>
      <c r="UGA267" s="41"/>
      <c r="UGB267" s="41"/>
      <c r="UGC267" s="41"/>
      <c r="UGD267" s="41"/>
      <c r="UGE267" s="41"/>
      <c r="UNV267" s="41"/>
      <c r="UNW267" s="41"/>
      <c r="UNX267" s="41"/>
      <c r="UNY267" s="41"/>
      <c r="UOK267" s="41"/>
      <c r="UOL267" s="41"/>
      <c r="UOM267" s="41"/>
      <c r="UON267" s="41"/>
      <c r="UOO267" s="41"/>
      <c r="UOP267" s="41"/>
      <c r="UOQ267" s="41"/>
      <c r="UOR267" s="41"/>
      <c r="UOS267" s="41"/>
      <c r="UOT267" s="41"/>
      <c r="UOU267" s="41"/>
      <c r="UOV267" s="41"/>
      <c r="UOW267" s="41"/>
      <c r="UOX267" s="41"/>
      <c r="UOY267" s="41"/>
      <c r="UOZ267" s="41"/>
      <c r="UPA267" s="41"/>
      <c r="UPB267" s="41"/>
      <c r="UPC267" s="41"/>
      <c r="UPD267" s="41"/>
      <c r="UPE267" s="41"/>
      <c r="UPF267" s="41"/>
      <c r="UPG267" s="41"/>
      <c r="UPH267" s="41"/>
      <c r="UPI267" s="41"/>
      <c r="UPJ267" s="41"/>
      <c r="UPK267" s="41"/>
      <c r="UPL267" s="41"/>
      <c r="UPM267" s="41"/>
      <c r="UPN267" s="41"/>
      <c r="UPO267" s="41"/>
      <c r="UPP267" s="41"/>
      <c r="UPQ267" s="41"/>
      <c r="UPR267" s="41"/>
      <c r="UPS267" s="41"/>
      <c r="UPT267" s="41"/>
      <c r="UPU267" s="41"/>
      <c r="UPV267" s="41"/>
      <c r="UPW267" s="41"/>
      <c r="UPX267" s="41"/>
      <c r="UPY267" s="41"/>
      <c r="UPZ267" s="41"/>
      <c r="UQA267" s="41"/>
      <c r="UXR267" s="41"/>
      <c r="UXS267" s="41"/>
      <c r="UXT267" s="41"/>
      <c r="UXU267" s="41"/>
      <c r="UYG267" s="41"/>
      <c r="UYH267" s="41"/>
      <c r="UYI267" s="41"/>
      <c r="UYJ267" s="41"/>
      <c r="UYK267" s="41"/>
      <c r="UYL267" s="41"/>
      <c r="UYM267" s="41"/>
      <c r="UYN267" s="41"/>
      <c r="UYO267" s="41"/>
      <c r="UYP267" s="41"/>
      <c r="UYQ267" s="41"/>
      <c r="UYR267" s="41"/>
      <c r="UYS267" s="41"/>
      <c r="UYT267" s="41"/>
      <c r="UYU267" s="41"/>
      <c r="UYV267" s="41"/>
      <c r="UYW267" s="41"/>
      <c r="UYX267" s="41"/>
      <c r="UYY267" s="41"/>
      <c r="UYZ267" s="41"/>
      <c r="UZA267" s="41"/>
      <c r="UZB267" s="41"/>
      <c r="UZC267" s="41"/>
      <c r="UZD267" s="41"/>
      <c r="UZE267" s="41"/>
      <c r="UZF267" s="41"/>
      <c r="UZG267" s="41"/>
      <c r="UZH267" s="41"/>
      <c r="UZI267" s="41"/>
      <c r="UZJ267" s="41"/>
      <c r="UZK267" s="41"/>
      <c r="UZL267" s="41"/>
      <c r="UZM267" s="41"/>
      <c r="UZN267" s="41"/>
      <c r="UZO267" s="41"/>
      <c r="UZP267" s="41"/>
      <c r="UZQ267" s="41"/>
      <c r="UZR267" s="41"/>
      <c r="UZS267" s="41"/>
      <c r="UZT267" s="41"/>
      <c r="UZU267" s="41"/>
      <c r="UZV267" s="41"/>
      <c r="UZW267" s="41"/>
      <c r="VHN267" s="41"/>
      <c r="VHO267" s="41"/>
      <c r="VHP267" s="41"/>
      <c r="VHQ267" s="41"/>
      <c r="VIC267" s="41"/>
      <c r="VID267" s="41"/>
      <c r="VIE267" s="41"/>
      <c r="VIF267" s="41"/>
      <c r="VIG267" s="41"/>
      <c r="VIH267" s="41"/>
      <c r="VII267" s="41"/>
      <c r="VIJ267" s="41"/>
      <c r="VIK267" s="41"/>
      <c r="VIL267" s="41"/>
      <c r="VIM267" s="41"/>
      <c r="VIN267" s="41"/>
      <c r="VIO267" s="41"/>
      <c r="VIP267" s="41"/>
      <c r="VIQ267" s="41"/>
      <c r="VIR267" s="41"/>
      <c r="VIS267" s="41"/>
      <c r="VIT267" s="41"/>
      <c r="VIU267" s="41"/>
      <c r="VIV267" s="41"/>
      <c r="VIW267" s="41"/>
      <c r="VIX267" s="41"/>
      <c r="VIY267" s="41"/>
      <c r="VIZ267" s="41"/>
      <c r="VJA267" s="41"/>
      <c r="VJB267" s="41"/>
      <c r="VJC267" s="41"/>
      <c r="VJD267" s="41"/>
      <c r="VJE267" s="41"/>
      <c r="VJF267" s="41"/>
      <c r="VJG267" s="41"/>
      <c r="VJH267" s="41"/>
      <c r="VJI267" s="41"/>
      <c r="VJJ267" s="41"/>
      <c r="VJK267" s="41"/>
      <c r="VJL267" s="41"/>
      <c r="VJM267" s="41"/>
      <c r="VJN267" s="41"/>
      <c r="VJO267" s="41"/>
      <c r="VJP267" s="41"/>
      <c r="VJQ267" s="41"/>
      <c r="VJR267" s="41"/>
      <c r="VJS267" s="41"/>
      <c r="VRJ267" s="41"/>
      <c r="VRK267" s="41"/>
      <c r="VRL267" s="41"/>
      <c r="VRM267" s="41"/>
      <c r="VRY267" s="41"/>
      <c r="VRZ267" s="41"/>
      <c r="VSA267" s="41"/>
      <c r="VSB267" s="41"/>
      <c r="VSC267" s="41"/>
      <c r="VSD267" s="41"/>
      <c r="VSE267" s="41"/>
      <c r="VSF267" s="41"/>
      <c r="VSG267" s="41"/>
      <c r="VSH267" s="41"/>
      <c r="VSI267" s="41"/>
      <c r="VSJ267" s="41"/>
      <c r="VSK267" s="41"/>
      <c r="VSL267" s="41"/>
      <c r="VSM267" s="41"/>
      <c r="VSN267" s="41"/>
      <c r="VSO267" s="41"/>
      <c r="VSP267" s="41"/>
      <c r="VSQ267" s="41"/>
      <c r="VSR267" s="41"/>
      <c r="VSS267" s="41"/>
      <c r="VST267" s="41"/>
      <c r="VSU267" s="41"/>
      <c r="VSV267" s="41"/>
      <c r="VSW267" s="41"/>
      <c r="VSX267" s="41"/>
      <c r="VSY267" s="41"/>
      <c r="VSZ267" s="41"/>
      <c r="VTA267" s="41"/>
      <c r="VTB267" s="41"/>
      <c r="VTC267" s="41"/>
      <c r="VTD267" s="41"/>
      <c r="VTE267" s="41"/>
      <c r="VTF267" s="41"/>
      <c r="VTG267" s="41"/>
      <c r="VTH267" s="41"/>
      <c r="VTI267" s="41"/>
      <c r="VTJ267" s="41"/>
      <c r="VTK267" s="41"/>
      <c r="VTL267" s="41"/>
      <c r="VTM267" s="41"/>
      <c r="VTN267" s="41"/>
      <c r="VTO267" s="41"/>
      <c r="WBF267" s="41"/>
      <c r="WBG267" s="41"/>
      <c r="WBH267" s="41"/>
      <c r="WBI267" s="41"/>
      <c r="WBU267" s="41"/>
      <c r="WBV267" s="41"/>
      <c r="WBW267" s="41"/>
      <c r="WBX267" s="41"/>
      <c r="WBY267" s="41"/>
      <c r="WBZ267" s="41"/>
      <c r="WCA267" s="41"/>
      <c r="WCB267" s="41"/>
      <c r="WCC267" s="41"/>
      <c r="WCD267" s="41"/>
      <c r="WCE267" s="41"/>
      <c r="WCF267" s="41"/>
      <c r="WCG267" s="41"/>
      <c r="WCH267" s="41"/>
      <c r="WCI267" s="41"/>
      <c r="WCJ267" s="41"/>
      <c r="WCK267" s="41"/>
      <c r="WCL267" s="41"/>
      <c r="WCM267" s="41"/>
      <c r="WCN267" s="41"/>
      <c r="WCO267" s="41"/>
      <c r="WCP267" s="41"/>
      <c r="WCQ267" s="41"/>
      <c r="WCR267" s="41"/>
      <c r="WCS267" s="41"/>
      <c r="WCT267" s="41"/>
      <c r="WCU267" s="41"/>
      <c r="WCV267" s="41"/>
      <c r="WCW267" s="41"/>
      <c r="WCX267" s="41"/>
      <c r="WCY267" s="41"/>
      <c r="WCZ267" s="41"/>
      <c r="WDA267" s="41"/>
      <c r="WDB267" s="41"/>
      <c r="WDC267" s="41"/>
      <c r="WDD267" s="41"/>
      <c r="WDE267" s="41"/>
      <c r="WDF267" s="41"/>
      <c r="WDG267" s="41"/>
      <c r="WDH267" s="41"/>
      <c r="WDI267" s="41"/>
      <c r="WDJ267" s="41"/>
      <c r="WDK267" s="41"/>
      <c r="WLB267" s="41"/>
      <c r="WLC267" s="41"/>
      <c r="WLD267" s="41"/>
      <c r="WLE267" s="41"/>
      <c r="WLQ267" s="41"/>
      <c r="WLR267" s="41"/>
      <c r="WLS267" s="41"/>
      <c r="WLT267" s="41"/>
      <c r="WLU267" s="41"/>
      <c r="WLV267" s="41"/>
      <c r="WLW267" s="41"/>
      <c r="WLX267" s="41"/>
      <c r="WLY267" s="41"/>
      <c r="WLZ267" s="41"/>
      <c r="WMA267" s="41"/>
      <c r="WMB267" s="41"/>
      <c r="WMC267" s="41"/>
      <c r="WMD267" s="41"/>
      <c r="WME267" s="41"/>
      <c r="WMF267" s="41"/>
      <c r="WMG267" s="41"/>
      <c r="WMH267" s="41"/>
      <c r="WMI267" s="41"/>
      <c r="WMJ267" s="41"/>
      <c r="WMK267" s="41"/>
      <c r="WML267" s="41"/>
      <c r="WMM267" s="41"/>
      <c r="WMN267" s="41"/>
      <c r="WMO267" s="41"/>
      <c r="WMP267" s="41"/>
      <c r="WMQ267" s="41"/>
      <c r="WMR267" s="41"/>
      <c r="WMS267" s="41"/>
      <c r="WMT267" s="41"/>
      <c r="WMU267" s="41"/>
      <c r="WMV267" s="41"/>
      <c r="WMW267" s="41"/>
      <c r="WMX267" s="41"/>
      <c r="WMY267" s="41"/>
      <c r="WMZ267" s="41"/>
      <c r="WNA267" s="41"/>
      <c r="WNB267" s="41"/>
      <c r="WNC267" s="41"/>
      <c r="WND267" s="41"/>
      <c r="WNE267" s="41"/>
      <c r="WNF267" s="41"/>
      <c r="WNG267" s="41"/>
      <c r="WUX267" s="41"/>
      <c r="WUY267" s="41"/>
      <c r="WUZ267" s="41"/>
      <c r="WVA267" s="41"/>
      <c r="WVM267" s="41"/>
      <c r="WVN267" s="41"/>
      <c r="WVO267" s="41"/>
      <c r="WVP267" s="41"/>
      <c r="WVQ267" s="41"/>
      <c r="WVR267" s="41"/>
      <c r="WVS267" s="41"/>
      <c r="WVT267" s="41"/>
      <c r="WVU267" s="41"/>
      <c r="WVV267" s="41"/>
      <c r="WVW267" s="41"/>
      <c r="WVX267" s="41"/>
      <c r="WVY267" s="41"/>
      <c r="WVZ267" s="41"/>
      <c r="WWA267" s="41"/>
      <c r="WWB267" s="41"/>
      <c r="WWC267" s="41"/>
      <c r="WWD267" s="41"/>
      <c r="WWE267" s="41"/>
      <c r="WWF267" s="41"/>
      <c r="WWG267" s="41"/>
      <c r="WWH267" s="41"/>
      <c r="WWI267" s="41"/>
      <c r="WWJ267" s="41"/>
      <c r="WWK267" s="41"/>
      <c r="WWL267" s="41"/>
      <c r="WWM267" s="41"/>
      <c r="WWN267" s="41"/>
      <c r="WWO267" s="41"/>
      <c r="WWP267" s="41"/>
      <c r="WWQ267" s="41"/>
      <c r="WWR267" s="41"/>
      <c r="WWS267" s="41"/>
      <c r="WWT267" s="41"/>
      <c r="WWU267" s="41"/>
      <c r="WWV267" s="41"/>
      <c r="WWW267" s="41"/>
      <c r="WWX267" s="41"/>
      <c r="WWY267" s="41"/>
      <c r="WWZ267" s="41"/>
      <c r="WXA267" s="41"/>
      <c r="WXB267" s="41"/>
      <c r="WXC267" s="41"/>
    </row>
    <row r="268" spans="1:1017 1029:2041 2053:3065 3077:4089 4101:5113 5125:6137 6149:7161 7173:8185 8197:9209 9221:10233 10245:11257 11269:12281 12293:13305 13317:14329 14341:15353 15365:16175" s="41" customFormat="1" ht="35.1" customHeight="1">
      <c r="A268" s="28"/>
      <c r="B268" s="28"/>
      <c r="C268" s="28"/>
      <c r="D268" s="28"/>
      <c r="E268" s="28"/>
      <c r="F268" s="30"/>
      <c r="G268" s="33"/>
      <c r="H268" s="29"/>
      <c r="I268" s="29"/>
      <c r="J268" s="29"/>
      <c r="K268" s="34"/>
      <c r="L268" s="35"/>
      <c r="M268" s="35"/>
      <c r="N268" s="35"/>
      <c r="O268" s="34"/>
      <c r="P268" s="34"/>
      <c r="Q268" s="34"/>
      <c r="R268" s="34"/>
      <c r="S268" s="47"/>
      <c r="T268" s="47"/>
      <c r="U268" s="47"/>
      <c r="V268" s="47"/>
      <c r="W268" s="48"/>
      <c r="X268" s="48"/>
      <c r="Y268" s="48"/>
      <c r="Z268" s="48"/>
      <c r="AA268" s="47"/>
      <c r="AB268" s="47"/>
      <c r="AC268" s="47"/>
      <c r="AD268" s="47"/>
      <c r="AE268" s="48"/>
      <c r="AF268" s="48"/>
      <c r="AG268" s="48"/>
      <c r="AH268" s="48"/>
      <c r="AI268" s="31"/>
      <c r="AJ268" s="49"/>
      <c r="AK268" s="49"/>
      <c r="AL268" s="67"/>
      <c r="AM268" s="67"/>
      <c r="AN268" s="67"/>
      <c r="AO268" s="67"/>
      <c r="AP268" s="71"/>
      <c r="AQ268" s="71"/>
      <c r="AR268" s="71"/>
      <c r="AS268" s="71"/>
      <c r="AT268" s="68"/>
      <c r="AU268" s="50"/>
      <c r="AV268" s="69"/>
      <c r="AW268" s="70"/>
      <c r="AX268" s="70"/>
      <c r="AY268" s="70"/>
      <c r="AZ268" s="47"/>
      <c r="BA268" s="47"/>
      <c r="BB268" s="47"/>
      <c r="BC268" s="47"/>
      <c r="BD268" s="28"/>
      <c r="BF268" s="28"/>
      <c r="BG268" s="28"/>
      <c r="BH268" s="28"/>
      <c r="BI268" s="28"/>
      <c r="BJ268" s="28"/>
      <c r="BK268" s="28"/>
      <c r="BL268" s="28"/>
      <c r="BM268" s="28"/>
      <c r="BN268" s="28"/>
      <c r="BO268" s="28"/>
      <c r="BP268" s="28"/>
      <c r="BQ268" s="28"/>
      <c r="BR268" s="28"/>
      <c r="BS268" s="28"/>
      <c r="BT268" s="28"/>
      <c r="BU268" s="28"/>
      <c r="BV268" s="28"/>
      <c r="BW268" s="28"/>
      <c r="BX268" s="28"/>
      <c r="BY268" s="28"/>
      <c r="BZ268" s="28"/>
      <c r="CA268" s="28"/>
      <c r="CB268" s="28"/>
      <c r="CC268" s="28"/>
      <c r="CD268" s="28"/>
      <c r="CE268" s="28"/>
      <c r="CF268" s="28"/>
      <c r="CG268" s="28"/>
      <c r="CH268" s="28"/>
      <c r="CI268" s="28"/>
      <c r="CJ268" s="28"/>
      <c r="CK268" s="28"/>
      <c r="CL268" s="28"/>
      <c r="CM268" s="28"/>
      <c r="CN268" s="28"/>
      <c r="CO268" s="28"/>
      <c r="CP268" s="28"/>
      <c r="CQ268" s="28"/>
    </row>
    <row r="269" spans="1:1017 1029:2041 2053:3065 3077:4089 4101:5113 5125:6137 6149:7161 7173:8185 8197:9209 9221:10233 10245:11257 11269:12281 12293:13305 13317:14329 14341:15353 15365:16175" s="41" customFormat="1" ht="35.1" customHeight="1">
      <c r="A269" s="28"/>
      <c r="B269" s="28"/>
      <c r="C269" s="28"/>
      <c r="D269" s="28"/>
      <c r="E269" s="28"/>
      <c r="F269" s="30"/>
      <c r="G269" s="33"/>
      <c r="H269" s="29"/>
      <c r="I269" s="29"/>
      <c r="J269" s="29"/>
      <c r="K269" s="34"/>
      <c r="L269" s="35"/>
      <c r="M269" s="35"/>
      <c r="N269" s="35"/>
      <c r="O269" s="34"/>
      <c r="P269" s="34"/>
      <c r="Q269" s="34"/>
      <c r="R269" s="34"/>
      <c r="S269" s="47"/>
      <c r="T269" s="47"/>
      <c r="U269" s="47"/>
      <c r="V269" s="47"/>
      <c r="W269" s="48"/>
      <c r="X269" s="48"/>
      <c r="Y269" s="48"/>
      <c r="Z269" s="48"/>
      <c r="AA269" s="47"/>
      <c r="AB269" s="47"/>
      <c r="AC269" s="47"/>
      <c r="AD269" s="47"/>
      <c r="AE269" s="48"/>
      <c r="AF269" s="48"/>
      <c r="AG269" s="48"/>
      <c r="AH269" s="48"/>
      <c r="AI269" s="31"/>
      <c r="AJ269" s="49"/>
      <c r="AK269" s="49"/>
      <c r="AL269" s="67"/>
      <c r="AM269" s="67"/>
      <c r="AN269" s="67"/>
      <c r="AO269" s="67"/>
      <c r="AP269" s="71"/>
      <c r="AQ269" s="71"/>
      <c r="AR269" s="71"/>
      <c r="AS269" s="71"/>
      <c r="AT269" s="68"/>
      <c r="AU269" s="50"/>
      <c r="AV269" s="69"/>
      <c r="AW269" s="70"/>
      <c r="AX269" s="70"/>
      <c r="AY269" s="70"/>
      <c r="AZ269" s="47"/>
      <c r="BA269" s="47"/>
      <c r="BB269" s="47"/>
      <c r="BC269" s="47"/>
      <c r="BD269" s="28"/>
      <c r="BF269" s="28"/>
      <c r="BG269" s="28"/>
      <c r="BH269" s="28"/>
      <c r="BI269" s="28"/>
      <c r="BJ269" s="28"/>
      <c r="BK269" s="28"/>
      <c r="BL269" s="28"/>
      <c r="BM269" s="28"/>
      <c r="BN269" s="28"/>
      <c r="BO269" s="28"/>
      <c r="BP269" s="28"/>
      <c r="BQ269" s="28"/>
      <c r="BR269" s="28"/>
      <c r="BS269" s="28"/>
      <c r="BT269" s="28"/>
      <c r="BU269" s="28"/>
      <c r="BV269" s="28"/>
      <c r="BW269" s="28"/>
      <c r="BX269" s="28"/>
      <c r="BY269" s="28"/>
      <c r="BZ269" s="28"/>
      <c r="CA269" s="28"/>
      <c r="CB269" s="28"/>
      <c r="CC269" s="28"/>
      <c r="CD269" s="28"/>
      <c r="CE269" s="28"/>
      <c r="CF269" s="28"/>
      <c r="CG269" s="28"/>
      <c r="CH269" s="28"/>
      <c r="CI269" s="28"/>
      <c r="CJ269" s="28"/>
      <c r="CK269" s="28"/>
      <c r="CL269" s="28"/>
      <c r="CM269" s="28"/>
      <c r="CN269" s="28"/>
      <c r="CO269" s="28"/>
      <c r="CP269" s="28"/>
      <c r="CQ269" s="28"/>
    </row>
    <row r="270" spans="1:1017 1029:2041 2053:3065 3077:4089 4101:5113 5125:6137 6149:7161 7173:8185 8197:9209 9221:10233 10245:11257 11269:12281 12293:13305 13317:14329 14341:15353 15365:16175" s="41" customFormat="1" ht="35.1" customHeight="1">
      <c r="A270" s="28"/>
      <c r="B270" s="28"/>
      <c r="C270" s="28"/>
      <c r="D270" s="28"/>
      <c r="E270" s="28"/>
      <c r="F270" s="30"/>
      <c r="G270" s="33"/>
      <c r="H270" s="29"/>
      <c r="I270" s="29"/>
      <c r="J270" s="29"/>
      <c r="K270" s="34"/>
      <c r="L270" s="35"/>
      <c r="M270" s="35"/>
      <c r="N270" s="35"/>
      <c r="O270" s="34"/>
      <c r="P270" s="34"/>
      <c r="Q270" s="34"/>
      <c r="R270" s="34"/>
      <c r="S270" s="47"/>
      <c r="T270" s="47"/>
      <c r="U270" s="47"/>
      <c r="V270" s="47"/>
      <c r="W270" s="48"/>
      <c r="X270" s="48"/>
      <c r="Y270" s="48"/>
      <c r="Z270" s="48"/>
      <c r="AA270" s="47"/>
      <c r="AB270" s="47"/>
      <c r="AC270" s="47"/>
      <c r="AD270" s="47"/>
      <c r="AE270" s="48"/>
      <c r="AF270" s="48"/>
      <c r="AG270" s="48"/>
      <c r="AH270" s="48"/>
      <c r="AI270" s="31"/>
      <c r="AJ270" s="49"/>
      <c r="AK270" s="49"/>
      <c r="AL270" s="67"/>
      <c r="AM270" s="67"/>
      <c r="AN270" s="67"/>
      <c r="AO270" s="67"/>
      <c r="AP270" s="71"/>
      <c r="AQ270" s="71"/>
      <c r="AR270" s="71"/>
      <c r="AS270" s="71"/>
      <c r="AT270" s="68"/>
      <c r="AU270" s="50"/>
      <c r="AV270" s="69"/>
      <c r="AW270" s="70"/>
      <c r="AX270" s="70"/>
      <c r="AY270" s="70"/>
      <c r="AZ270" s="47"/>
      <c r="BA270" s="47"/>
      <c r="BB270" s="47"/>
      <c r="BC270" s="47"/>
      <c r="BD270" s="28"/>
      <c r="BF270" s="28"/>
      <c r="BG270" s="28"/>
      <c r="BH270" s="28"/>
      <c r="BI270" s="28"/>
      <c r="BJ270" s="28"/>
      <c r="BK270" s="28"/>
      <c r="BL270" s="28"/>
      <c r="BM270" s="28"/>
      <c r="BN270" s="28"/>
      <c r="BO270" s="28"/>
      <c r="BP270" s="28"/>
      <c r="BQ270" s="28"/>
      <c r="BR270" s="28"/>
      <c r="BS270" s="28"/>
      <c r="BT270" s="28"/>
      <c r="BU270" s="28"/>
      <c r="BV270" s="28"/>
      <c r="BW270" s="28"/>
      <c r="BX270" s="28"/>
      <c r="BY270" s="28"/>
      <c r="BZ270" s="28"/>
      <c r="CA270" s="28"/>
      <c r="CB270" s="28"/>
      <c r="CC270" s="28"/>
      <c r="CD270" s="28"/>
      <c r="CE270" s="28"/>
      <c r="CF270" s="28"/>
      <c r="CG270" s="28"/>
      <c r="CH270" s="28"/>
      <c r="CI270" s="28"/>
      <c r="CJ270" s="28"/>
      <c r="CK270" s="28"/>
      <c r="CL270" s="28"/>
      <c r="CM270" s="28"/>
      <c r="CN270" s="28"/>
      <c r="CO270" s="28"/>
      <c r="CP270" s="28"/>
      <c r="CQ270" s="28"/>
    </row>
    <row r="271" spans="1:1017 1029:2041 2053:3065 3077:4089 4101:5113 5125:6137 6149:7161 7173:8185 8197:9209 9221:10233 10245:11257 11269:12281 12293:13305 13317:14329 14341:15353 15365:16175" s="41" customFormat="1" ht="35.1" customHeight="1">
      <c r="A271" s="28"/>
      <c r="B271" s="28"/>
      <c r="C271" s="28"/>
      <c r="D271" s="28"/>
      <c r="E271" s="28"/>
      <c r="F271" s="30"/>
      <c r="G271" s="33"/>
      <c r="H271" s="29"/>
      <c r="I271" s="29"/>
      <c r="J271" s="29"/>
      <c r="K271" s="34"/>
      <c r="L271" s="35"/>
      <c r="M271" s="35"/>
      <c r="N271" s="35"/>
      <c r="O271" s="34"/>
      <c r="P271" s="34"/>
      <c r="Q271" s="34"/>
      <c r="R271" s="34"/>
      <c r="S271" s="47"/>
      <c r="T271" s="47"/>
      <c r="U271" s="47"/>
      <c r="V271" s="47"/>
      <c r="W271" s="48"/>
      <c r="X271" s="48"/>
      <c r="Y271" s="48"/>
      <c r="Z271" s="48"/>
      <c r="AA271" s="47"/>
      <c r="AB271" s="47"/>
      <c r="AC271" s="47"/>
      <c r="AD271" s="47"/>
      <c r="AE271" s="48"/>
      <c r="AF271" s="48"/>
      <c r="AG271" s="48"/>
      <c r="AH271" s="48"/>
      <c r="AI271" s="31"/>
      <c r="AJ271" s="49"/>
      <c r="AK271" s="49"/>
      <c r="AL271" s="67"/>
      <c r="AM271" s="67"/>
      <c r="AN271" s="67"/>
      <c r="AO271" s="67"/>
      <c r="AP271" s="71"/>
      <c r="AQ271" s="71"/>
      <c r="AR271" s="71"/>
      <c r="AS271" s="71"/>
      <c r="AT271" s="68"/>
      <c r="AU271" s="50"/>
      <c r="AV271" s="69"/>
      <c r="AW271" s="70"/>
      <c r="AX271" s="70"/>
      <c r="AY271" s="70"/>
      <c r="AZ271" s="47"/>
      <c r="BA271" s="47"/>
      <c r="BB271" s="47"/>
      <c r="BC271" s="47"/>
      <c r="BD271" s="28"/>
      <c r="BF271" s="28"/>
      <c r="BG271" s="28"/>
      <c r="BH271" s="28"/>
      <c r="BI271" s="28"/>
      <c r="BJ271" s="28"/>
      <c r="BK271" s="28"/>
      <c r="BL271" s="28"/>
      <c r="BM271" s="28"/>
      <c r="BN271" s="28"/>
      <c r="BO271" s="28"/>
      <c r="BP271" s="28"/>
      <c r="BQ271" s="28"/>
      <c r="BR271" s="28"/>
      <c r="BS271" s="28"/>
      <c r="BT271" s="28"/>
      <c r="BU271" s="28"/>
      <c r="BV271" s="28"/>
      <c r="BW271" s="28"/>
      <c r="BX271" s="28"/>
      <c r="BY271" s="28"/>
      <c r="BZ271" s="28"/>
      <c r="CA271" s="28"/>
      <c r="CB271" s="28"/>
      <c r="CC271" s="28"/>
      <c r="CD271" s="28"/>
      <c r="CE271" s="28"/>
      <c r="CF271" s="28"/>
      <c r="CG271" s="28"/>
      <c r="CH271" s="28"/>
      <c r="CI271" s="28"/>
      <c r="CJ271" s="28"/>
      <c r="CK271" s="28"/>
      <c r="CL271" s="28"/>
      <c r="CM271" s="28"/>
      <c r="CN271" s="28"/>
      <c r="CO271" s="28"/>
      <c r="CP271" s="28"/>
      <c r="CQ271" s="28"/>
    </row>
    <row r="272" spans="1:1017 1029:2041 2053:3065 3077:4089 4101:5113 5125:6137 6149:7161 7173:8185 8197:9209 9221:10233 10245:11257 11269:12281 12293:13305 13317:14329 14341:15353 15365:16175" s="41" customFormat="1" ht="35.1" customHeight="1">
      <c r="A272" s="28"/>
      <c r="B272" s="28"/>
      <c r="C272" s="28"/>
      <c r="D272" s="28"/>
      <c r="E272" s="28"/>
      <c r="F272" s="30"/>
      <c r="G272" s="33"/>
      <c r="H272" s="29"/>
      <c r="I272" s="29"/>
      <c r="J272" s="29"/>
      <c r="K272" s="34"/>
      <c r="L272" s="35"/>
      <c r="M272" s="35"/>
      <c r="N272" s="35"/>
      <c r="O272" s="34"/>
      <c r="P272" s="34"/>
      <c r="Q272" s="34"/>
      <c r="R272" s="34"/>
      <c r="S272" s="47"/>
      <c r="T272" s="47"/>
      <c r="U272" s="47"/>
      <c r="V272" s="47"/>
      <c r="W272" s="48"/>
      <c r="X272" s="48"/>
      <c r="Y272" s="48"/>
      <c r="Z272" s="48"/>
      <c r="AA272" s="47"/>
      <c r="AB272" s="47"/>
      <c r="AC272" s="47"/>
      <c r="AD272" s="47"/>
      <c r="AE272" s="48"/>
      <c r="AF272" s="48"/>
      <c r="AG272" s="48"/>
      <c r="AH272" s="48"/>
      <c r="AI272" s="31"/>
      <c r="AJ272" s="49"/>
      <c r="AK272" s="49"/>
      <c r="AL272" s="67"/>
      <c r="AM272" s="67"/>
      <c r="AN272" s="67"/>
      <c r="AO272" s="67"/>
      <c r="AP272" s="71"/>
      <c r="AQ272" s="71"/>
      <c r="AR272" s="71"/>
      <c r="AS272" s="71"/>
      <c r="AT272" s="68"/>
      <c r="AU272" s="50"/>
      <c r="AV272" s="69"/>
      <c r="AW272" s="70"/>
      <c r="AX272" s="70"/>
      <c r="AY272" s="70"/>
      <c r="AZ272" s="47"/>
      <c r="BA272" s="47"/>
      <c r="BB272" s="47"/>
      <c r="BC272" s="47"/>
      <c r="BD272" s="28"/>
      <c r="BF272" s="28"/>
      <c r="BG272" s="28"/>
      <c r="BH272" s="28"/>
      <c r="BI272" s="28"/>
      <c r="BJ272" s="28"/>
      <c r="BK272" s="28"/>
      <c r="BL272" s="28"/>
      <c r="BM272" s="28"/>
      <c r="BN272" s="28"/>
      <c r="BO272" s="28"/>
      <c r="BP272" s="28"/>
      <c r="BQ272" s="28"/>
      <c r="BR272" s="28"/>
      <c r="BS272" s="28"/>
      <c r="BT272" s="28"/>
      <c r="BU272" s="28"/>
      <c r="BV272" s="28"/>
      <c r="BW272" s="28"/>
      <c r="BX272" s="28"/>
      <c r="BY272" s="28"/>
      <c r="BZ272" s="28"/>
      <c r="CA272" s="28"/>
      <c r="CB272" s="28"/>
      <c r="CC272" s="28"/>
      <c r="CD272" s="28"/>
      <c r="CE272" s="28"/>
      <c r="CF272" s="28"/>
      <c r="CG272" s="28"/>
      <c r="CH272" s="28"/>
      <c r="CI272" s="28"/>
      <c r="CJ272" s="28"/>
      <c r="CK272" s="28"/>
      <c r="CL272" s="28"/>
      <c r="CM272" s="28"/>
      <c r="CN272" s="28"/>
      <c r="CO272" s="28"/>
      <c r="CP272" s="28"/>
      <c r="CQ272" s="28"/>
    </row>
    <row r="273" spans="1:1017 1029:2041 2053:3065 3077:4089 4101:5113 5125:6137 6149:7161 7173:8185 8197:9209 9221:10233 10245:11257 11269:12281 12293:13305 13317:14329 14341:15353 15365:16175" s="41" customFormat="1" ht="35.1" customHeight="1">
      <c r="A273" s="28"/>
      <c r="B273" s="28"/>
      <c r="C273" s="28"/>
      <c r="D273" s="28"/>
      <c r="E273" s="28"/>
      <c r="F273" s="30"/>
      <c r="G273" s="33"/>
      <c r="H273" s="29"/>
      <c r="I273" s="29"/>
      <c r="J273" s="29"/>
      <c r="K273" s="34"/>
      <c r="L273" s="35"/>
      <c r="M273" s="35"/>
      <c r="N273" s="35"/>
      <c r="O273" s="34"/>
      <c r="P273" s="34"/>
      <c r="Q273" s="34"/>
      <c r="R273" s="34"/>
      <c r="S273" s="47"/>
      <c r="T273" s="47"/>
      <c r="U273" s="47"/>
      <c r="V273" s="47"/>
      <c r="W273" s="48"/>
      <c r="X273" s="48"/>
      <c r="Y273" s="48"/>
      <c r="Z273" s="48"/>
      <c r="AA273" s="47"/>
      <c r="AB273" s="47"/>
      <c r="AC273" s="47"/>
      <c r="AD273" s="47"/>
      <c r="AE273" s="48"/>
      <c r="AF273" s="48"/>
      <c r="AG273" s="48"/>
      <c r="AH273" s="48"/>
      <c r="AI273" s="31"/>
      <c r="AJ273" s="49"/>
      <c r="AK273" s="49"/>
      <c r="AL273" s="67"/>
      <c r="AM273" s="67"/>
      <c r="AN273" s="67"/>
      <c r="AO273" s="67"/>
      <c r="AP273" s="71"/>
      <c r="AQ273" s="71"/>
      <c r="AR273" s="71"/>
      <c r="AS273" s="71"/>
      <c r="AT273" s="68"/>
      <c r="AU273" s="50"/>
      <c r="AV273" s="69"/>
      <c r="AW273" s="70"/>
      <c r="AX273" s="70"/>
      <c r="AY273" s="70"/>
      <c r="AZ273" s="47"/>
      <c r="BA273" s="47"/>
      <c r="BB273" s="47"/>
      <c r="BC273" s="47"/>
      <c r="BD273" s="28"/>
      <c r="BF273" s="28"/>
      <c r="BG273" s="28"/>
      <c r="BH273" s="28"/>
      <c r="BI273" s="28"/>
      <c r="BJ273" s="28"/>
      <c r="BK273" s="28"/>
      <c r="BL273" s="28"/>
      <c r="BM273" s="28"/>
      <c r="BN273" s="28"/>
      <c r="BO273" s="28"/>
      <c r="BP273" s="28"/>
      <c r="BQ273" s="28"/>
      <c r="BR273" s="28"/>
      <c r="BS273" s="28"/>
      <c r="BT273" s="28"/>
      <c r="BU273" s="28"/>
      <c r="BV273" s="28"/>
      <c r="BW273" s="28"/>
      <c r="BX273" s="28"/>
      <c r="BY273" s="28"/>
      <c r="BZ273" s="28"/>
      <c r="CA273" s="28"/>
      <c r="CB273" s="28"/>
      <c r="CC273" s="28"/>
      <c r="CD273" s="28"/>
      <c r="CE273" s="28"/>
      <c r="CF273" s="28"/>
      <c r="CG273" s="28"/>
      <c r="CH273" s="28"/>
      <c r="CI273" s="28"/>
      <c r="CJ273" s="28"/>
      <c r="CK273" s="28"/>
      <c r="CL273" s="28"/>
      <c r="CM273" s="28"/>
      <c r="CN273" s="28"/>
      <c r="CO273" s="28"/>
      <c r="CP273" s="28"/>
      <c r="CQ273" s="28"/>
    </row>
    <row r="274" spans="1:1017 1029:2041 2053:3065 3077:4089 4101:5113 5125:6137 6149:7161 7173:8185 8197:9209 9221:10233 10245:11257 11269:12281 12293:13305 13317:14329 14341:15353 15365:16175" s="28" customFormat="1" ht="35.1" customHeight="1">
      <c r="A274" s="28" t="s">
        <v>432</v>
      </c>
      <c r="B274" s="28" t="s">
        <v>433</v>
      </c>
      <c r="C274" s="28" t="s">
        <v>434</v>
      </c>
      <c r="D274" s="28" t="s">
        <v>435</v>
      </c>
      <c r="E274" s="28" t="s">
        <v>21</v>
      </c>
      <c r="F274" s="23">
        <v>22</v>
      </c>
      <c r="G274" s="24" t="s">
        <v>83</v>
      </c>
      <c r="H274" s="32" t="s">
        <v>84</v>
      </c>
      <c r="I274" s="32" t="s">
        <v>16</v>
      </c>
      <c r="J274" s="32" t="s">
        <v>36</v>
      </c>
      <c r="K274" s="37">
        <v>23000</v>
      </c>
      <c r="L274" s="37">
        <v>13000</v>
      </c>
      <c r="M274" s="37">
        <v>5900</v>
      </c>
      <c r="N274" s="37">
        <v>4200</v>
      </c>
      <c r="O274" s="34" t="e">
        <v>#REF!</v>
      </c>
      <c r="P274" s="34" t="e">
        <v>#REF!</v>
      </c>
      <c r="Q274" s="34" t="e">
        <v>#REF!</v>
      </c>
      <c r="R274" s="34" t="e">
        <v>#REF!</v>
      </c>
      <c r="S274" s="47"/>
      <c r="T274" s="47"/>
      <c r="U274" s="47"/>
      <c r="V274" s="47"/>
      <c r="W274" s="48"/>
      <c r="X274" s="48"/>
      <c r="Y274" s="48"/>
      <c r="Z274" s="48"/>
      <c r="AA274" s="47"/>
      <c r="AB274" s="47"/>
      <c r="AC274" s="47"/>
      <c r="AD274" s="47"/>
      <c r="AE274" s="48"/>
      <c r="AF274" s="48"/>
      <c r="AG274" s="48"/>
      <c r="AH274" s="48"/>
      <c r="AI274" s="31">
        <v>3.05</v>
      </c>
      <c r="AJ274" s="49"/>
      <c r="AK274" s="49" t="e">
        <v>#REF!</v>
      </c>
      <c r="AL274" s="67" t="e">
        <v>#REF!</v>
      </c>
      <c r="AM274" s="67" t="e">
        <v>#REF!</v>
      </c>
      <c r="AN274" s="67" t="e">
        <v>#REF!</v>
      </c>
      <c r="AO274" s="67" t="e">
        <v>#REF!</v>
      </c>
      <c r="AP274" s="71" t="e">
        <v>#REF!</v>
      </c>
      <c r="AQ274" s="71" t="e">
        <v>#REF!</v>
      </c>
      <c r="AR274" s="71" t="e">
        <v>#REF!</v>
      </c>
      <c r="AS274" s="71" t="e">
        <v>#REF!</v>
      </c>
      <c r="AT274" s="72" t="e">
        <v>#REF!</v>
      </c>
      <c r="AU274" s="50" t="s">
        <v>21</v>
      </c>
      <c r="AV274" s="69">
        <v>16100</v>
      </c>
      <c r="AW274" s="70">
        <v>9100</v>
      </c>
      <c r="AX274" s="70">
        <v>4130</v>
      </c>
      <c r="AY274" s="70">
        <v>2940</v>
      </c>
      <c r="AZ274" s="47">
        <v>13800</v>
      </c>
      <c r="BA274" s="47">
        <v>7800</v>
      </c>
      <c r="BB274" s="47">
        <v>3540</v>
      </c>
      <c r="BC274" s="47">
        <v>2520</v>
      </c>
      <c r="BD274" s="36" t="e">
        <v>#REF!</v>
      </c>
      <c r="BE274" s="41"/>
      <c r="BH274" s="28" t="s">
        <v>84</v>
      </c>
      <c r="BI274" s="28" t="s">
        <v>16</v>
      </c>
      <c r="BJ274" s="28" t="s">
        <v>36</v>
      </c>
      <c r="BK274" s="91" t="s">
        <v>84</v>
      </c>
      <c r="BL274" s="91" t="s">
        <v>16</v>
      </c>
      <c r="BM274" s="91" t="s">
        <v>36</v>
      </c>
      <c r="IL274" s="41"/>
      <c r="IM274" s="41"/>
      <c r="IN274" s="41"/>
      <c r="IO274" s="41"/>
      <c r="JA274" s="41"/>
      <c r="JB274" s="41"/>
      <c r="JC274" s="41"/>
      <c r="JD274" s="41"/>
      <c r="JE274" s="41"/>
      <c r="JF274" s="41"/>
      <c r="JG274" s="41"/>
      <c r="JH274" s="41"/>
      <c r="JI274" s="41"/>
      <c r="JJ274" s="41"/>
      <c r="JK274" s="41"/>
      <c r="JL274" s="41"/>
      <c r="JM274" s="41"/>
      <c r="JN274" s="41"/>
      <c r="JO274" s="41"/>
      <c r="JP274" s="41"/>
      <c r="JQ274" s="41"/>
      <c r="JR274" s="41"/>
      <c r="JS274" s="41"/>
      <c r="JT274" s="41"/>
      <c r="JU274" s="41"/>
      <c r="JV274" s="41"/>
      <c r="JW274" s="41"/>
      <c r="JX274" s="41"/>
      <c r="JY274" s="41"/>
      <c r="JZ274" s="41"/>
      <c r="KA274" s="41"/>
      <c r="KB274" s="41"/>
      <c r="KC274" s="41"/>
      <c r="KD274" s="41"/>
      <c r="KE274" s="41"/>
      <c r="KF274" s="41"/>
      <c r="KG274" s="41"/>
      <c r="KH274" s="41"/>
      <c r="KI274" s="41"/>
      <c r="KJ274" s="41"/>
      <c r="KK274" s="41"/>
      <c r="KL274" s="41"/>
      <c r="KM274" s="41"/>
      <c r="KN274" s="41"/>
      <c r="KO274" s="41"/>
      <c r="KP274" s="41"/>
      <c r="KQ274" s="41"/>
      <c r="SH274" s="41"/>
      <c r="SI274" s="41"/>
      <c r="SJ274" s="41"/>
      <c r="SK274" s="41"/>
      <c r="SW274" s="41"/>
      <c r="SX274" s="41"/>
      <c r="SY274" s="41"/>
      <c r="SZ274" s="41"/>
      <c r="TA274" s="41"/>
      <c r="TB274" s="41"/>
      <c r="TC274" s="41"/>
      <c r="TD274" s="41"/>
      <c r="TE274" s="41"/>
      <c r="TF274" s="41"/>
      <c r="TG274" s="41"/>
      <c r="TH274" s="41"/>
      <c r="TI274" s="41"/>
      <c r="TJ274" s="41"/>
      <c r="TK274" s="41"/>
      <c r="TL274" s="41"/>
      <c r="TM274" s="41"/>
      <c r="TN274" s="41"/>
      <c r="TO274" s="41"/>
      <c r="TP274" s="41"/>
      <c r="TQ274" s="41"/>
      <c r="TR274" s="41"/>
      <c r="TS274" s="41"/>
      <c r="TT274" s="41"/>
      <c r="TU274" s="41"/>
      <c r="TV274" s="41"/>
      <c r="TW274" s="41"/>
      <c r="TX274" s="41"/>
      <c r="TY274" s="41"/>
      <c r="TZ274" s="41"/>
      <c r="UA274" s="41"/>
      <c r="UB274" s="41"/>
      <c r="UC274" s="41"/>
      <c r="UD274" s="41"/>
      <c r="UE274" s="41"/>
      <c r="UF274" s="41"/>
      <c r="UG274" s="41"/>
      <c r="UH274" s="41"/>
      <c r="UI274" s="41"/>
      <c r="UJ274" s="41"/>
      <c r="UK274" s="41"/>
      <c r="UL274" s="41"/>
      <c r="UM274" s="41"/>
      <c r="ACD274" s="41"/>
      <c r="ACE274" s="41"/>
      <c r="ACF274" s="41"/>
      <c r="ACG274" s="41"/>
      <c r="ACS274" s="41"/>
      <c r="ACT274" s="41"/>
      <c r="ACU274" s="41"/>
      <c r="ACV274" s="41"/>
      <c r="ACW274" s="41"/>
      <c r="ACX274" s="41"/>
      <c r="ACY274" s="41"/>
      <c r="ACZ274" s="41"/>
      <c r="ADA274" s="41"/>
      <c r="ADB274" s="41"/>
      <c r="ADC274" s="41"/>
      <c r="ADD274" s="41"/>
      <c r="ADE274" s="41"/>
      <c r="ADF274" s="41"/>
      <c r="ADG274" s="41"/>
      <c r="ADH274" s="41"/>
      <c r="ADI274" s="41"/>
      <c r="ADJ274" s="41"/>
      <c r="ADK274" s="41"/>
      <c r="ADL274" s="41"/>
      <c r="ADM274" s="41"/>
      <c r="ADN274" s="41"/>
      <c r="ADO274" s="41"/>
      <c r="ADP274" s="41"/>
      <c r="ADQ274" s="41"/>
      <c r="ADR274" s="41"/>
      <c r="ADS274" s="41"/>
      <c r="ADT274" s="41"/>
      <c r="ADU274" s="41"/>
      <c r="ADV274" s="41"/>
      <c r="ADW274" s="41"/>
      <c r="ADX274" s="41"/>
      <c r="ADY274" s="41"/>
      <c r="ADZ274" s="41"/>
      <c r="AEA274" s="41"/>
      <c r="AEB274" s="41"/>
      <c r="AEC274" s="41"/>
      <c r="AED274" s="41"/>
      <c r="AEE274" s="41"/>
      <c r="AEF274" s="41"/>
      <c r="AEG274" s="41"/>
      <c r="AEH274" s="41"/>
      <c r="AEI274" s="41"/>
      <c r="ALZ274" s="41"/>
      <c r="AMA274" s="41"/>
      <c r="AMB274" s="41"/>
      <c r="AMC274" s="41"/>
      <c r="AMO274" s="41"/>
      <c r="AMP274" s="41"/>
      <c r="AMQ274" s="41"/>
      <c r="AMR274" s="41"/>
      <c r="AMS274" s="41"/>
      <c r="AMT274" s="41"/>
      <c r="AMU274" s="41"/>
      <c r="AMV274" s="41"/>
      <c r="AMW274" s="41"/>
      <c r="AMX274" s="41"/>
      <c r="AMY274" s="41"/>
      <c r="AMZ274" s="41"/>
      <c r="ANA274" s="41"/>
      <c r="ANB274" s="41"/>
      <c r="ANC274" s="41"/>
      <c r="AND274" s="41"/>
      <c r="ANE274" s="41"/>
      <c r="ANF274" s="41"/>
      <c r="ANG274" s="41"/>
      <c r="ANH274" s="41"/>
      <c r="ANI274" s="41"/>
      <c r="ANJ274" s="41"/>
      <c r="ANK274" s="41"/>
      <c r="ANL274" s="41"/>
      <c r="ANM274" s="41"/>
      <c r="ANN274" s="41"/>
      <c r="ANO274" s="41"/>
      <c r="ANP274" s="41"/>
      <c r="ANQ274" s="41"/>
      <c r="ANR274" s="41"/>
      <c r="ANS274" s="41"/>
      <c r="ANT274" s="41"/>
      <c r="ANU274" s="41"/>
      <c r="ANV274" s="41"/>
      <c r="ANW274" s="41"/>
      <c r="ANX274" s="41"/>
      <c r="ANY274" s="41"/>
      <c r="ANZ274" s="41"/>
      <c r="AOA274" s="41"/>
      <c r="AOB274" s="41"/>
      <c r="AOC274" s="41"/>
      <c r="AOD274" s="41"/>
      <c r="AOE274" s="41"/>
      <c r="AVV274" s="41"/>
      <c r="AVW274" s="41"/>
      <c r="AVX274" s="41"/>
      <c r="AVY274" s="41"/>
      <c r="AWK274" s="41"/>
      <c r="AWL274" s="41"/>
      <c r="AWM274" s="41"/>
      <c r="AWN274" s="41"/>
      <c r="AWO274" s="41"/>
      <c r="AWP274" s="41"/>
      <c r="AWQ274" s="41"/>
      <c r="AWR274" s="41"/>
      <c r="AWS274" s="41"/>
      <c r="AWT274" s="41"/>
      <c r="AWU274" s="41"/>
      <c r="AWV274" s="41"/>
      <c r="AWW274" s="41"/>
      <c r="AWX274" s="41"/>
      <c r="AWY274" s="41"/>
      <c r="AWZ274" s="41"/>
      <c r="AXA274" s="41"/>
      <c r="AXB274" s="41"/>
      <c r="AXC274" s="41"/>
      <c r="AXD274" s="41"/>
      <c r="AXE274" s="41"/>
      <c r="AXF274" s="41"/>
      <c r="AXG274" s="41"/>
      <c r="AXH274" s="41"/>
      <c r="AXI274" s="41"/>
      <c r="AXJ274" s="41"/>
      <c r="AXK274" s="41"/>
      <c r="AXL274" s="41"/>
      <c r="AXM274" s="41"/>
      <c r="AXN274" s="41"/>
      <c r="AXO274" s="41"/>
      <c r="AXP274" s="41"/>
      <c r="AXQ274" s="41"/>
      <c r="AXR274" s="41"/>
      <c r="AXS274" s="41"/>
      <c r="AXT274" s="41"/>
      <c r="AXU274" s="41"/>
      <c r="AXV274" s="41"/>
      <c r="AXW274" s="41"/>
      <c r="AXX274" s="41"/>
      <c r="AXY274" s="41"/>
      <c r="AXZ274" s="41"/>
      <c r="AYA274" s="41"/>
      <c r="BFR274" s="41"/>
      <c r="BFS274" s="41"/>
      <c r="BFT274" s="41"/>
      <c r="BFU274" s="41"/>
      <c r="BGG274" s="41"/>
      <c r="BGH274" s="41"/>
      <c r="BGI274" s="41"/>
      <c r="BGJ274" s="41"/>
      <c r="BGK274" s="41"/>
      <c r="BGL274" s="41"/>
      <c r="BGM274" s="41"/>
      <c r="BGN274" s="41"/>
      <c r="BGO274" s="41"/>
      <c r="BGP274" s="41"/>
      <c r="BGQ274" s="41"/>
      <c r="BGR274" s="41"/>
      <c r="BGS274" s="41"/>
      <c r="BGT274" s="41"/>
      <c r="BGU274" s="41"/>
      <c r="BGV274" s="41"/>
      <c r="BGW274" s="41"/>
      <c r="BGX274" s="41"/>
      <c r="BGY274" s="41"/>
      <c r="BGZ274" s="41"/>
      <c r="BHA274" s="41"/>
      <c r="BHB274" s="41"/>
      <c r="BHC274" s="41"/>
      <c r="BHD274" s="41"/>
      <c r="BHE274" s="41"/>
      <c r="BHF274" s="41"/>
      <c r="BHG274" s="41"/>
      <c r="BHH274" s="41"/>
      <c r="BHI274" s="41"/>
      <c r="BHJ274" s="41"/>
      <c r="BHK274" s="41"/>
      <c r="BHL274" s="41"/>
      <c r="BHM274" s="41"/>
      <c r="BHN274" s="41"/>
      <c r="BHO274" s="41"/>
      <c r="BHP274" s="41"/>
      <c r="BHQ274" s="41"/>
      <c r="BHR274" s="41"/>
      <c r="BHS274" s="41"/>
      <c r="BHT274" s="41"/>
      <c r="BHU274" s="41"/>
      <c r="BHV274" s="41"/>
      <c r="BHW274" s="41"/>
      <c r="BPN274" s="41"/>
      <c r="BPO274" s="41"/>
      <c r="BPP274" s="41"/>
      <c r="BPQ274" s="41"/>
      <c r="BQC274" s="41"/>
      <c r="BQD274" s="41"/>
      <c r="BQE274" s="41"/>
      <c r="BQF274" s="41"/>
      <c r="BQG274" s="41"/>
      <c r="BQH274" s="41"/>
      <c r="BQI274" s="41"/>
      <c r="BQJ274" s="41"/>
      <c r="BQK274" s="41"/>
      <c r="BQL274" s="41"/>
      <c r="BQM274" s="41"/>
      <c r="BQN274" s="41"/>
      <c r="BQO274" s="41"/>
      <c r="BQP274" s="41"/>
      <c r="BQQ274" s="41"/>
      <c r="BQR274" s="41"/>
      <c r="BQS274" s="41"/>
      <c r="BQT274" s="41"/>
      <c r="BQU274" s="41"/>
      <c r="BQV274" s="41"/>
      <c r="BQW274" s="41"/>
      <c r="BQX274" s="41"/>
      <c r="BQY274" s="41"/>
      <c r="BQZ274" s="41"/>
      <c r="BRA274" s="41"/>
      <c r="BRB274" s="41"/>
      <c r="BRC274" s="41"/>
      <c r="BRD274" s="41"/>
      <c r="BRE274" s="41"/>
      <c r="BRF274" s="41"/>
      <c r="BRG274" s="41"/>
      <c r="BRH274" s="41"/>
      <c r="BRI274" s="41"/>
      <c r="BRJ274" s="41"/>
      <c r="BRK274" s="41"/>
      <c r="BRL274" s="41"/>
      <c r="BRM274" s="41"/>
      <c r="BRN274" s="41"/>
      <c r="BRO274" s="41"/>
      <c r="BRP274" s="41"/>
      <c r="BRQ274" s="41"/>
      <c r="BRR274" s="41"/>
      <c r="BRS274" s="41"/>
      <c r="BZJ274" s="41"/>
      <c r="BZK274" s="41"/>
      <c r="BZL274" s="41"/>
      <c r="BZM274" s="41"/>
      <c r="BZY274" s="41"/>
      <c r="BZZ274" s="41"/>
      <c r="CAA274" s="41"/>
      <c r="CAB274" s="41"/>
      <c r="CAC274" s="41"/>
      <c r="CAD274" s="41"/>
      <c r="CAE274" s="41"/>
      <c r="CAF274" s="41"/>
      <c r="CAG274" s="41"/>
      <c r="CAH274" s="41"/>
      <c r="CAI274" s="41"/>
      <c r="CAJ274" s="41"/>
      <c r="CAK274" s="41"/>
      <c r="CAL274" s="41"/>
      <c r="CAM274" s="41"/>
      <c r="CAN274" s="41"/>
      <c r="CAO274" s="41"/>
      <c r="CAP274" s="41"/>
      <c r="CAQ274" s="41"/>
      <c r="CAR274" s="41"/>
      <c r="CAS274" s="41"/>
      <c r="CAT274" s="41"/>
      <c r="CAU274" s="41"/>
      <c r="CAV274" s="41"/>
      <c r="CAW274" s="41"/>
      <c r="CAX274" s="41"/>
      <c r="CAY274" s="41"/>
      <c r="CAZ274" s="41"/>
      <c r="CBA274" s="41"/>
      <c r="CBB274" s="41"/>
      <c r="CBC274" s="41"/>
      <c r="CBD274" s="41"/>
      <c r="CBE274" s="41"/>
      <c r="CBF274" s="41"/>
      <c r="CBG274" s="41"/>
      <c r="CBH274" s="41"/>
      <c r="CBI274" s="41"/>
      <c r="CBJ274" s="41"/>
      <c r="CBK274" s="41"/>
      <c r="CBL274" s="41"/>
      <c r="CBM274" s="41"/>
      <c r="CBN274" s="41"/>
      <c r="CBO274" s="41"/>
      <c r="CJF274" s="41"/>
      <c r="CJG274" s="41"/>
      <c r="CJH274" s="41"/>
      <c r="CJI274" s="41"/>
      <c r="CJU274" s="41"/>
      <c r="CJV274" s="41"/>
      <c r="CJW274" s="41"/>
      <c r="CJX274" s="41"/>
      <c r="CJY274" s="41"/>
      <c r="CJZ274" s="41"/>
      <c r="CKA274" s="41"/>
      <c r="CKB274" s="41"/>
      <c r="CKC274" s="41"/>
      <c r="CKD274" s="41"/>
      <c r="CKE274" s="41"/>
      <c r="CKF274" s="41"/>
      <c r="CKG274" s="41"/>
      <c r="CKH274" s="41"/>
      <c r="CKI274" s="41"/>
      <c r="CKJ274" s="41"/>
      <c r="CKK274" s="41"/>
      <c r="CKL274" s="41"/>
      <c r="CKM274" s="41"/>
      <c r="CKN274" s="41"/>
      <c r="CKO274" s="41"/>
      <c r="CKP274" s="41"/>
      <c r="CKQ274" s="41"/>
      <c r="CKR274" s="41"/>
      <c r="CKS274" s="41"/>
      <c r="CKT274" s="41"/>
      <c r="CKU274" s="41"/>
      <c r="CKV274" s="41"/>
      <c r="CKW274" s="41"/>
      <c r="CKX274" s="41"/>
      <c r="CKY274" s="41"/>
      <c r="CKZ274" s="41"/>
      <c r="CLA274" s="41"/>
      <c r="CLB274" s="41"/>
      <c r="CLC274" s="41"/>
      <c r="CLD274" s="41"/>
      <c r="CLE274" s="41"/>
      <c r="CLF274" s="41"/>
      <c r="CLG274" s="41"/>
      <c r="CLH274" s="41"/>
      <c r="CLI274" s="41"/>
      <c r="CLJ274" s="41"/>
      <c r="CLK274" s="41"/>
      <c r="CTB274" s="41"/>
      <c r="CTC274" s="41"/>
      <c r="CTD274" s="41"/>
      <c r="CTE274" s="41"/>
      <c r="CTQ274" s="41"/>
      <c r="CTR274" s="41"/>
      <c r="CTS274" s="41"/>
      <c r="CTT274" s="41"/>
      <c r="CTU274" s="41"/>
      <c r="CTV274" s="41"/>
      <c r="CTW274" s="41"/>
      <c r="CTX274" s="41"/>
      <c r="CTY274" s="41"/>
      <c r="CTZ274" s="41"/>
      <c r="CUA274" s="41"/>
      <c r="CUB274" s="41"/>
      <c r="CUC274" s="41"/>
      <c r="CUD274" s="41"/>
      <c r="CUE274" s="41"/>
      <c r="CUF274" s="41"/>
      <c r="CUG274" s="41"/>
      <c r="CUH274" s="41"/>
      <c r="CUI274" s="41"/>
      <c r="CUJ274" s="41"/>
      <c r="CUK274" s="41"/>
      <c r="CUL274" s="41"/>
      <c r="CUM274" s="41"/>
      <c r="CUN274" s="41"/>
      <c r="CUO274" s="41"/>
      <c r="CUP274" s="41"/>
      <c r="CUQ274" s="41"/>
      <c r="CUR274" s="41"/>
      <c r="CUS274" s="41"/>
      <c r="CUT274" s="41"/>
      <c r="CUU274" s="41"/>
      <c r="CUV274" s="41"/>
      <c r="CUW274" s="41"/>
      <c r="CUX274" s="41"/>
      <c r="CUY274" s="41"/>
      <c r="CUZ274" s="41"/>
      <c r="CVA274" s="41"/>
      <c r="CVB274" s="41"/>
      <c r="CVC274" s="41"/>
      <c r="CVD274" s="41"/>
      <c r="CVE274" s="41"/>
      <c r="CVF274" s="41"/>
      <c r="CVG274" s="41"/>
      <c r="DCX274" s="41"/>
      <c r="DCY274" s="41"/>
      <c r="DCZ274" s="41"/>
      <c r="DDA274" s="41"/>
      <c r="DDM274" s="41"/>
      <c r="DDN274" s="41"/>
      <c r="DDO274" s="41"/>
      <c r="DDP274" s="41"/>
      <c r="DDQ274" s="41"/>
      <c r="DDR274" s="41"/>
      <c r="DDS274" s="41"/>
      <c r="DDT274" s="41"/>
      <c r="DDU274" s="41"/>
      <c r="DDV274" s="41"/>
      <c r="DDW274" s="41"/>
      <c r="DDX274" s="41"/>
      <c r="DDY274" s="41"/>
      <c r="DDZ274" s="41"/>
      <c r="DEA274" s="41"/>
      <c r="DEB274" s="41"/>
      <c r="DEC274" s="41"/>
      <c r="DED274" s="41"/>
      <c r="DEE274" s="41"/>
      <c r="DEF274" s="41"/>
      <c r="DEG274" s="41"/>
      <c r="DEH274" s="41"/>
      <c r="DEI274" s="41"/>
      <c r="DEJ274" s="41"/>
      <c r="DEK274" s="41"/>
      <c r="DEL274" s="41"/>
      <c r="DEM274" s="41"/>
      <c r="DEN274" s="41"/>
      <c r="DEO274" s="41"/>
      <c r="DEP274" s="41"/>
      <c r="DEQ274" s="41"/>
      <c r="DER274" s="41"/>
      <c r="DES274" s="41"/>
      <c r="DET274" s="41"/>
      <c r="DEU274" s="41"/>
      <c r="DEV274" s="41"/>
      <c r="DEW274" s="41"/>
      <c r="DEX274" s="41"/>
      <c r="DEY274" s="41"/>
      <c r="DEZ274" s="41"/>
      <c r="DFA274" s="41"/>
      <c r="DFB274" s="41"/>
      <c r="DFC274" s="41"/>
      <c r="DMT274" s="41"/>
      <c r="DMU274" s="41"/>
      <c r="DMV274" s="41"/>
      <c r="DMW274" s="41"/>
      <c r="DNI274" s="41"/>
      <c r="DNJ274" s="41"/>
      <c r="DNK274" s="41"/>
      <c r="DNL274" s="41"/>
      <c r="DNM274" s="41"/>
      <c r="DNN274" s="41"/>
      <c r="DNO274" s="41"/>
      <c r="DNP274" s="41"/>
      <c r="DNQ274" s="41"/>
      <c r="DNR274" s="41"/>
      <c r="DNS274" s="41"/>
      <c r="DNT274" s="41"/>
      <c r="DNU274" s="41"/>
      <c r="DNV274" s="41"/>
      <c r="DNW274" s="41"/>
      <c r="DNX274" s="41"/>
      <c r="DNY274" s="41"/>
      <c r="DNZ274" s="41"/>
      <c r="DOA274" s="41"/>
      <c r="DOB274" s="41"/>
      <c r="DOC274" s="41"/>
      <c r="DOD274" s="41"/>
      <c r="DOE274" s="41"/>
      <c r="DOF274" s="41"/>
      <c r="DOG274" s="41"/>
      <c r="DOH274" s="41"/>
      <c r="DOI274" s="41"/>
      <c r="DOJ274" s="41"/>
      <c r="DOK274" s="41"/>
      <c r="DOL274" s="41"/>
      <c r="DOM274" s="41"/>
      <c r="DON274" s="41"/>
      <c r="DOO274" s="41"/>
      <c r="DOP274" s="41"/>
      <c r="DOQ274" s="41"/>
      <c r="DOR274" s="41"/>
      <c r="DOS274" s="41"/>
      <c r="DOT274" s="41"/>
      <c r="DOU274" s="41"/>
      <c r="DOV274" s="41"/>
      <c r="DOW274" s="41"/>
      <c r="DOX274" s="41"/>
      <c r="DOY274" s="41"/>
      <c r="DWP274" s="41"/>
      <c r="DWQ274" s="41"/>
      <c r="DWR274" s="41"/>
      <c r="DWS274" s="41"/>
      <c r="DXE274" s="41"/>
      <c r="DXF274" s="41"/>
      <c r="DXG274" s="41"/>
      <c r="DXH274" s="41"/>
      <c r="DXI274" s="41"/>
      <c r="DXJ274" s="41"/>
      <c r="DXK274" s="41"/>
      <c r="DXL274" s="41"/>
      <c r="DXM274" s="41"/>
      <c r="DXN274" s="41"/>
      <c r="DXO274" s="41"/>
      <c r="DXP274" s="41"/>
      <c r="DXQ274" s="41"/>
      <c r="DXR274" s="41"/>
      <c r="DXS274" s="41"/>
      <c r="DXT274" s="41"/>
      <c r="DXU274" s="41"/>
      <c r="DXV274" s="41"/>
      <c r="DXW274" s="41"/>
      <c r="DXX274" s="41"/>
      <c r="DXY274" s="41"/>
      <c r="DXZ274" s="41"/>
      <c r="DYA274" s="41"/>
      <c r="DYB274" s="41"/>
      <c r="DYC274" s="41"/>
      <c r="DYD274" s="41"/>
      <c r="DYE274" s="41"/>
      <c r="DYF274" s="41"/>
      <c r="DYG274" s="41"/>
      <c r="DYH274" s="41"/>
      <c r="DYI274" s="41"/>
      <c r="DYJ274" s="41"/>
      <c r="DYK274" s="41"/>
      <c r="DYL274" s="41"/>
      <c r="DYM274" s="41"/>
      <c r="DYN274" s="41"/>
      <c r="DYO274" s="41"/>
      <c r="DYP274" s="41"/>
      <c r="DYQ274" s="41"/>
      <c r="DYR274" s="41"/>
      <c r="DYS274" s="41"/>
      <c r="DYT274" s="41"/>
      <c r="DYU274" s="41"/>
      <c r="EGL274" s="41"/>
      <c r="EGM274" s="41"/>
      <c r="EGN274" s="41"/>
      <c r="EGO274" s="41"/>
      <c r="EHA274" s="41"/>
      <c r="EHB274" s="41"/>
      <c r="EHC274" s="41"/>
      <c r="EHD274" s="41"/>
      <c r="EHE274" s="41"/>
      <c r="EHF274" s="41"/>
      <c r="EHG274" s="41"/>
      <c r="EHH274" s="41"/>
      <c r="EHI274" s="41"/>
      <c r="EHJ274" s="41"/>
      <c r="EHK274" s="41"/>
      <c r="EHL274" s="41"/>
      <c r="EHM274" s="41"/>
      <c r="EHN274" s="41"/>
      <c r="EHO274" s="41"/>
      <c r="EHP274" s="41"/>
      <c r="EHQ274" s="41"/>
      <c r="EHR274" s="41"/>
      <c r="EHS274" s="41"/>
      <c r="EHT274" s="41"/>
      <c r="EHU274" s="41"/>
      <c r="EHV274" s="41"/>
      <c r="EHW274" s="41"/>
      <c r="EHX274" s="41"/>
      <c r="EHY274" s="41"/>
      <c r="EHZ274" s="41"/>
      <c r="EIA274" s="41"/>
      <c r="EIB274" s="41"/>
      <c r="EIC274" s="41"/>
      <c r="EID274" s="41"/>
      <c r="EIE274" s="41"/>
      <c r="EIF274" s="41"/>
      <c r="EIG274" s="41"/>
      <c r="EIH274" s="41"/>
      <c r="EII274" s="41"/>
      <c r="EIJ274" s="41"/>
      <c r="EIK274" s="41"/>
      <c r="EIL274" s="41"/>
      <c r="EIM274" s="41"/>
      <c r="EIN274" s="41"/>
      <c r="EIO274" s="41"/>
      <c r="EIP274" s="41"/>
      <c r="EIQ274" s="41"/>
      <c r="EQH274" s="41"/>
      <c r="EQI274" s="41"/>
      <c r="EQJ274" s="41"/>
      <c r="EQK274" s="41"/>
      <c r="EQW274" s="41"/>
      <c r="EQX274" s="41"/>
      <c r="EQY274" s="41"/>
      <c r="EQZ274" s="41"/>
      <c r="ERA274" s="41"/>
      <c r="ERB274" s="41"/>
      <c r="ERC274" s="41"/>
      <c r="ERD274" s="41"/>
      <c r="ERE274" s="41"/>
      <c r="ERF274" s="41"/>
      <c r="ERG274" s="41"/>
      <c r="ERH274" s="41"/>
      <c r="ERI274" s="41"/>
      <c r="ERJ274" s="41"/>
      <c r="ERK274" s="41"/>
      <c r="ERL274" s="41"/>
      <c r="ERM274" s="41"/>
      <c r="ERN274" s="41"/>
      <c r="ERO274" s="41"/>
      <c r="ERP274" s="41"/>
      <c r="ERQ274" s="41"/>
      <c r="ERR274" s="41"/>
      <c r="ERS274" s="41"/>
      <c r="ERT274" s="41"/>
      <c r="ERU274" s="41"/>
      <c r="ERV274" s="41"/>
      <c r="ERW274" s="41"/>
      <c r="ERX274" s="41"/>
      <c r="ERY274" s="41"/>
      <c r="ERZ274" s="41"/>
      <c r="ESA274" s="41"/>
      <c r="ESB274" s="41"/>
      <c r="ESC274" s="41"/>
      <c r="ESD274" s="41"/>
      <c r="ESE274" s="41"/>
      <c r="ESF274" s="41"/>
      <c r="ESG274" s="41"/>
      <c r="ESH274" s="41"/>
      <c r="ESI274" s="41"/>
      <c r="ESJ274" s="41"/>
      <c r="ESK274" s="41"/>
      <c r="ESL274" s="41"/>
      <c r="ESM274" s="41"/>
      <c r="FAD274" s="41"/>
      <c r="FAE274" s="41"/>
      <c r="FAF274" s="41"/>
      <c r="FAG274" s="41"/>
      <c r="FAS274" s="41"/>
      <c r="FAT274" s="41"/>
      <c r="FAU274" s="41"/>
      <c r="FAV274" s="41"/>
      <c r="FAW274" s="41"/>
      <c r="FAX274" s="41"/>
      <c r="FAY274" s="41"/>
      <c r="FAZ274" s="41"/>
      <c r="FBA274" s="41"/>
      <c r="FBB274" s="41"/>
      <c r="FBC274" s="41"/>
      <c r="FBD274" s="41"/>
      <c r="FBE274" s="41"/>
      <c r="FBF274" s="41"/>
      <c r="FBG274" s="41"/>
      <c r="FBH274" s="41"/>
      <c r="FBI274" s="41"/>
      <c r="FBJ274" s="41"/>
      <c r="FBK274" s="41"/>
      <c r="FBL274" s="41"/>
      <c r="FBM274" s="41"/>
      <c r="FBN274" s="41"/>
      <c r="FBO274" s="41"/>
      <c r="FBP274" s="41"/>
      <c r="FBQ274" s="41"/>
      <c r="FBR274" s="41"/>
      <c r="FBS274" s="41"/>
      <c r="FBT274" s="41"/>
      <c r="FBU274" s="41"/>
      <c r="FBV274" s="41"/>
      <c r="FBW274" s="41"/>
      <c r="FBX274" s="41"/>
      <c r="FBY274" s="41"/>
      <c r="FBZ274" s="41"/>
      <c r="FCA274" s="41"/>
      <c r="FCB274" s="41"/>
      <c r="FCC274" s="41"/>
      <c r="FCD274" s="41"/>
      <c r="FCE274" s="41"/>
      <c r="FCF274" s="41"/>
      <c r="FCG274" s="41"/>
      <c r="FCH274" s="41"/>
      <c r="FCI274" s="41"/>
      <c r="FJZ274" s="41"/>
      <c r="FKA274" s="41"/>
      <c r="FKB274" s="41"/>
      <c r="FKC274" s="41"/>
      <c r="FKO274" s="41"/>
      <c r="FKP274" s="41"/>
      <c r="FKQ274" s="41"/>
      <c r="FKR274" s="41"/>
      <c r="FKS274" s="41"/>
      <c r="FKT274" s="41"/>
      <c r="FKU274" s="41"/>
      <c r="FKV274" s="41"/>
      <c r="FKW274" s="41"/>
      <c r="FKX274" s="41"/>
      <c r="FKY274" s="41"/>
      <c r="FKZ274" s="41"/>
      <c r="FLA274" s="41"/>
      <c r="FLB274" s="41"/>
      <c r="FLC274" s="41"/>
      <c r="FLD274" s="41"/>
      <c r="FLE274" s="41"/>
      <c r="FLF274" s="41"/>
      <c r="FLG274" s="41"/>
      <c r="FLH274" s="41"/>
      <c r="FLI274" s="41"/>
      <c r="FLJ274" s="41"/>
      <c r="FLK274" s="41"/>
      <c r="FLL274" s="41"/>
      <c r="FLM274" s="41"/>
      <c r="FLN274" s="41"/>
      <c r="FLO274" s="41"/>
      <c r="FLP274" s="41"/>
      <c r="FLQ274" s="41"/>
      <c r="FLR274" s="41"/>
      <c r="FLS274" s="41"/>
      <c r="FLT274" s="41"/>
      <c r="FLU274" s="41"/>
      <c r="FLV274" s="41"/>
      <c r="FLW274" s="41"/>
      <c r="FLX274" s="41"/>
      <c r="FLY274" s="41"/>
      <c r="FLZ274" s="41"/>
      <c r="FMA274" s="41"/>
      <c r="FMB274" s="41"/>
      <c r="FMC274" s="41"/>
      <c r="FMD274" s="41"/>
      <c r="FME274" s="41"/>
      <c r="FTV274" s="41"/>
      <c r="FTW274" s="41"/>
      <c r="FTX274" s="41"/>
      <c r="FTY274" s="41"/>
      <c r="FUK274" s="41"/>
      <c r="FUL274" s="41"/>
      <c r="FUM274" s="41"/>
      <c r="FUN274" s="41"/>
      <c r="FUO274" s="41"/>
      <c r="FUP274" s="41"/>
      <c r="FUQ274" s="41"/>
      <c r="FUR274" s="41"/>
      <c r="FUS274" s="41"/>
      <c r="FUT274" s="41"/>
      <c r="FUU274" s="41"/>
      <c r="FUV274" s="41"/>
      <c r="FUW274" s="41"/>
      <c r="FUX274" s="41"/>
      <c r="FUY274" s="41"/>
      <c r="FUZ274" s="41"/>
      <c r="FVA274" s="41"/>
      <c r="FVB274" s="41"/>
      <c r="FVC274" s="41"/>
      <c r="FVD274" s="41"/>
      <c r="FVE274" s="41"/>
      <c r="FVF274" s="41"/>
      <c r="FVG274" s="41"/>
      <c r="FVH274" s="41"/>
      <c r="FVI274" s="41"/>
      <c r="FVJ274" s="41"/>
      <c r="FVK274" s="41"/>
      <c r="FVL274" s="41"/>
      <c r="FVM274" s="41"/>
      <c r="FVN274" s="41"/>
      <c r="FVO274" s="41"/>
      <c r="FVP274" s="41"/>
      <c r="FVQ274" s="41"/>
      <c r="FVR274" s="41"/>
      <c r="FVS274" s="41"/>
      <c r="FVT274" s="41"/>
      <c r="FVU274" s="41"/>
      <c r="FVV274" s="41"/>
      <c r="FVW274" s="41"/>
      <c r="FVX274" s="41"/>
      <c r="FVY274" s="41"/>
      <c r="FVZ274" s="41"/>
      <c r="FWA274" s="41"/>
      <c r="GDR274" s="41"/>
      <c r="GDS274" s="41"/>
      <c r="GDT274" s="41"/>
      <c r="GDU274" s="41"/>
      <c r="GEG274" s="41"/>
      <c r="GEH274" s="41"/>
      <c r="GEI274" s="41"/>
      <c r="GEJ274" s="41"/>
      <c r="GEK274" s="41"/>
      <c r="GEL274" s="41"/>
      <c r="GEM274" s="41"/>
      <c r="GEN274" s="41"/>
      <c r="GEO274" s="41"/>
      <c r="GEP274" s="41"/>
      <c r="GEQ274" s="41"/>
      <c r="GER274" s="41"/>
      <c r="GES274" s="41"/>
      <c r="GET274" s="41"/>
      <c r="GEU274" s="41"/>
      <c r="GEV274" s="41"/>
      <c r="GEW274" s="41"/>
      <c r="GEX274" s="41"/>
      <c r="GEY274" s="41"/>
      <c r="GEZ274" s="41"/>
      <c r="GFA274" s="41"/>
      <c r="GFB274" s="41"/>
      <c r="GFC274" s="41"/>
      <c r="GFD274" s="41"/>
      <c r="GFE274" s="41"/>
      <c r="GFF274" s="41"/>
      <c r="GFG274" s="41"/>
      <c r="GFH274" s="41"/>
      <c r="GFI274" s="41"/>
      <c r="GFJ274" s="41"/>
      <c r="GFK274" s="41"/>
      <c r="GFL274" s="41"/>
      <c r="GFM274" s="41"/>
      <c r="GFN274" s="41"/>
      <c r="GFO274" s="41"/>
      <c r="GFP274" s="41"/>
      <c r="GFQ274" s="41"/>
      <c r="GFR274" s="41"/>
      <c r="GFS274" s="41"/>
      <c r="GFT274" s="41"/>
      <c r="GFU274" s="41"/>
      <c r="GFV274" s="41"/>
      <c r="GFW274" s="41"/>
      <c r="GNN274" s="41"/>
      <c r="GNO274" s="41"/>
      <c r="GNP274" s="41"/>
      <c r="GNQ274" s="41"/>
      <c r="GOC274" s="41"/>
      <c r="GOD274" s="41"/>
      <c r="GOE274" s="41"/>
      <c r="GOF274" s="41"/>
      <c r="GOG274" s="41"/>
      <c r="GOH274" s="41"/>
      <c r="GOI274" s="41"/>
      <c r="GOJ274" s="41"/>
      <c r="GOK274" s="41"/>
      <c r="GOL274" s="41"/>
      <c r="GOM274" s="41"/>
      <c r="GON274" s="41"/>
      <c r="GOO274" s="41"/>
      <c r="GOP274" s="41"/>
      <c r="GOQ274" s="41"/>
      <c r="GOR274" s="41"/>
      <c r="GOS274" s="41"/>
      <c r="GOT274" s="41"/>
      <c r="GOU274" s="41"/>
      <c r="GOV274" s="41"/>
      <c r="GOW274" s="41"/>
      <c r="GOX274" s="41"/>
      <c r="GOY274" s="41"/>
      <c r="GOZ274" s="41"/>
      <c r="GPA274" s="41"/>
      <c r="GPB274" s="41"/>
      <c r="GPC274" s="41"/>
      <c r="GPD274" s="41"/>
      <c r="GPE274" s="41"/>
      <c r="GPF274" s="41"/>
      <c r="GPG274" s="41"/>
      <c r="GPH274" s="41"/>
      <c r="GPI274" s="41"/>
      <c r="GPJ274" s="41"/>
      <c r="GPK274" s="41"/>
      <c r="GPL274" s="41"/>
      <c r="GPM274" s="41"/>
      <c r="GPN274" s="41"/>
      <c r="GPO274" s="41"/>
      <c r="GPP274" s="41"/>
      <c r="GPQ274" s="41"/>
      <c r="GPR274" s="41"/>
      <c r="GPS274" s="41"/>
      <c r="GXJ274" s="41"/>
      <c r="GXK274" s="41"/>
      <c r="GXL274" s="41"/>
      <c r="GXM274" s="41"/>
      <c r="GXY274" s="41"/>
      <c r="GXZ274" s="41"/>
      <c r="GYA274" s="41"/>
      <c r="GYB274" s="41"/>
      <c r="GYC274" s="41"/>
      <c r="GYD274" s="41"/>
      <c r="GYE274" s="41"/>
      <c r="GYF274" s="41"/>
      <c r="GYG274" s="41"/>
      <c r="GYH274" s="41"/>
      <c r="GYI274" s="41"/>
      <c r="GYJ274" s="41"/>
      <c r="GYK274" s="41"/>
      <c r="GYL274" s="41"/>
      <c r="GYM274" s="41"/>
      <c r="GYN274" s="41"/>
      <c r="GYO274" s="41"/>
      <c r="GYP274" s="41"/>
      <c r="GYQ274" s="41"/>
      <c r="GYR274" s="41"/>
      <c r="GYS274" s="41"/>
      <c r="GYT274" s="41"/>
      <c r="GYU274" s="41"/>
      <c r="GYV274" s="41"/>
      <c r="GYW274" s="41"/>
      <c r="GYX274" s="41"/>
      <c r="GYY274" s="41"/>
      <c r="GYZ274" s="41"/>
      <c r="GZA274" s="41"/>
      <c r="GZB274" s="41"/>
      <c r="GZC274" s="41"/>
      <c r="GZD274" s="41"/>
      <c r="GZE274" s="41"/>
      <c r="GZF274" s="41"/>
      <c r="GZG274" s="41"/>
      <c r="GZH274" s="41"/>
      <c r="GZI274" s="41"/>
      <c r="GZJ274" s="41"/>
      <c r="GZK274" s="41"/>
      <c r="GZL274" s="41"/>
      <c r="GZM274" s="41"/>
      <c r="GZN274" s="41"/>
      <c r="GZO274" s="41"/>
      <c r="HHF274" s="41"/>
      <c r="HHG274" s="41"/>
      <c r="HHH274" s="41"/>
      <c r="HHI274" s="41"/>
      <c r="HHU274" s="41"/>
      <c r="HHV274" s="41"/>
      <c r="HHW274" s="41"/>
      <c r="HHX274" s="41"/>
      <c r="HHY274" s="41"/>
      <c r="HHZ274" s="41"/>
      <c r="HIA274" s="41"/>
      <c r="HIB274" s="41"/>
      <c r="HIC274" s="41"/>
      <c r="HID274" s="41"/>
      <c r="HIE274" s="41"/>
      <c r="HIF274" s="41"/>
      <c r="HIG274" s="41"/>
      <c r="HIH274" s="41"/>
      <c r="HII274" s="41"/>
      <c r="HIJ274" s="41"/>
      <c r="HIK274" s="41"/>
      <c r="HIL274" s="41"/>
      <c r="HIM274" s="41"/>
      <c r="HIN274" s="41"/>
      <c r="HIO274" s="41"/>
      <c r="HIP274" s="41"/>
      <c r="HIQ274" s="41"/>
      <c r="HIR274" s="41"/>
      <c r="HIS274" s="41"/>
      <c r="HIT274" s="41"/>
      <c r="HIU274" s="41"/>
      <c r="HIV274" s="41"/>
      <c r="HIW274" s="41"/>
      <c r="HIX274" s="41"/>
      <c r="HIY274" s="41"/>
      <c r="HIZ274" s="41"/>
      <c r="HJA274" s="41"/>
      <c r="HJB274" s="41"/>
      <c r="HJC274" s="41"/>
      <c r="HJD274" s="41"/>
      <c r="HJE274" s="41"/>
      <c r="HJF274" s="41"/>
      <c r="HJG274" s="41"/>
      <c r="HJH274" s="41"/>
      <c r="HJI274" s="41"/>
      <c r="HJJ274" s="41"/>
      <c r="HJK274" s="41"/>
      <c r="HRB274" s="41"/>
      <c r="HRC274" s="41"/>
      <c r="HRD274" s="41"/>
      <c r="HRE274" s="41"/>
      <c r="HRQ274" s="41"/>
      <c r="HRR274" s="41"/>
      <c r="HRS274" s="41"/>
      <c r="HRT274" s="41"/>
      <c r="HRU274" s="41"/>
      <c r="HRV274" s="41"/>
      <c r="HRW274" s="41"/>
      <c r="HRX274" s="41"/>
      <c r="HRY274" s="41"/>
      <c r="HRZ274" s="41"/>
      <c r="HSA274" s="41"/>
      <c r="HSB274" s="41"/>
      <c r="HSC274" s="41"/>
      <c r="HSD274" s="41"/>
      <c r="HSE274" s="41"/>
      <c r="HSF274" s="41"/>
      <c r="HSG274" s="41"/>
      <c r="HSH274" s="41"/>
      <c r="HSI274" s="41"/>
      <c r="HSJ274" s="41"/>
      <c r="HSK274" s="41"/>
      <c r="HSL274" s="41"/>
      <c r="HSM274" s="41"/>
      <c r="HSN274" s="41"/>
      <c r="HSO274" s="41"/>
      <c r="HSP274" s="41"/>
      <c r="HSQ274" s="41"/>
      <c r="HSR274" s="41"/>
      <c r="HSS274" s="41"/>
      <c r="HST274" s="41"/>
      <c r="HSU274" s="41"/>
      <c r="HSV274" s="41"/>
      <c r="HSW274" s="41"/>
      <c r="HSX274" s="41"/>
      <c r="HSY274" s="41"/>
      <c r="HSZ274" s="41"/>
      <c r="HTA274" s="41"/>
      <c r="HTB274" s="41"/>
      <c r="HTC274" s="41"/>
      <c r="HTD274" s="41"/>
      <c r="HTE274" s="41"/>
      <c r="HTF274" s="41"/>
      <c r="HTG274" s="41"/>
      <c r="IAX274" s="41"/>
      <c r="IAY274" s="41"/>
      <c r="IAZ274" s="41"/>
      <c r="IBA274" s="41"/>
      <c r="IBM274" s="41"/>
      <c r="IBN274" s="41"/>
      <c r="IBO274" s="41"/>
      <c r="IBP274" s="41"/>
      <c r="IBQ274" s="41"/>
      <c r="IBR274" s="41"/>
      <c r="IBS274" s="41"/>
      <c r="IBT274" s="41"/>
      <c r="IBU274" s="41"/>
      <c r="IBV274" s="41"/>
      <c r="IBW274" s="41"/>
      <c r="IBX274" s="41"/>
      <c r="IBY274" s="41"/>
      <c r="IBZ274" s="41"/>
      <c r="ICA274" s="41"/>
      <c r="ICB274" s="41"/>
      <c r="ICC274" s="41"/>
      <c r="ICD274" s="41"/>
      <c r="ICE274" s="41"/>
      <c r="ICF274" s="41"/>
      <c r="ICG274" s="41"/>
      <c r="ICH274" s="41"/>
      <c r="ICI274" s="41"/>
      <c r="ICJ274" s="41"/>
      <c r="ICK274" s="41"/>
      <c r="ICL274" s="41"/>
      <c r="ICM274" s="41"/>
      <c r="ICN274" s="41"/>
      <c r="ICO274" s="41"/>
      <c r="ICP274" s="41"/>
      <c r="ICQ274" s="41"/>
      <c r="ICR274" s="41"/>
      <c r="ICS274" s="41"/>
      <c r="ICT274" s="41"/>
      <c r="ICU274" s="41"/>
      <c r="ICV274" s="41"/>
      <c r="ICW274" s="41"/>
      <c r="ICX274" s="41"/>
      <c r="ICY274" s="41"/>
      <c r="ICZ274" s="41"/>
      <c r="IDA274" s="41"/>
      <c r="IDB274" s="41"/>
      <c r="IDC274" s="41"/>
      <c r="IKT274" s="41"/>
      <c r="IKU274" s="41"/>
      <c r="IKV274" s="41"/>
      <c r="IKW274" s="41"/>
      <c r="ILI274" s="41"/>
      <c r="ILJ274" s="41"/>
      <c r="ILK274" s="41"/>
      <c r="ILL274" s="41"/>
      <c r="ILM274" s="41"/>
      <c r="ILN274" s="41"/>
      <c r="ILO274" s="41"/>
      <c r="ILP274" s="41"/>
      <c r="ILQ274" s="41"/>
      <c r="ILR274" s="41"/>
      <c r="ILS274" s="41"/>
      <c r="ILT274" s="41"/>
      <c r="ILU274" s="41"/>
      <c r="ILV274" s="41"/>
      <c r="ILW274" s="41"/>
      <c r="ILX274" s="41"/>
      <c r="ILY274" s="41"/>
      <c r="ILZ274" s="41"/>
      <c r="IMA274" s="41"/>
      <c r="IMB274" s="41"/>
      <c r="IMC274" s="41"/>
      <c r="IMD274" s="41"/>
      <c r="IME274" s="41"/>
      <c r="IMF274" s="41"/>
      <c r="IMG274" s="41"/>
      <c r="IMH274" s="41"/>
      <c r="IMI274" s="41"/>
      <c r="IMJ274" s="41"/>
      <c r="IMK274" s="41"/>
      <c r="IML274" s="41"/>
      <c r="IMM274" s="41"/>
      <c r="IMN274" s="41"/>
      <c r="IMO274" s="41"/>
      <c r="IMP274" s="41"/>
      <c r="IMQ274" s="41"/>
      <c r="IMR274" s="41"/>
      <c r="IMS274" s="41"/>
      <c r="IMT274" s="41"/>
      <c r="IMU274" s="41"/>
      <c r="IMV274" s="41"/>
      <c r="IMW274" s="41"/>
      <c r="IMX274" s="41"/>
      <c r="IMY274" s="41"/>
      <c r="IUP274" s="41"/>
      <c r="IUQ274" s="41"/>
      <c r="IUR274" s="41"/>
      <c r="IUS274" s="41"/>
      <c r="IVE274" s="41"/>
      <c r="IVF274" s="41"/>
      <c r="IVG274" s="41"/>
      <c r="IVH274" s="41"/>
      <c r="IVI274" s="41"/>
      <c r="IVJ274" s="41"/>
      <c r="IVK274" s="41"/>
      <c r="IVL274" s="41"/>
      <c r="IVM274" s="41"/>
      <c r="IVN274" s="41"/>
      <c r="IVO274" s="41"/>
      <c r="IVP274" s="41"/>
      <c r="IVQ274" s="41"/>
      <c r="IVR274" s="41"/>
      <c r="IVS274" s="41"/>
      <c r="IVT274" s="41"/>
      <c r="IVU274" s="41"/>
      <c r="IVV274" s="41"/>
      <c r="IVW274" s="41"/>
      <c r="IVX274" s="41"/>
      <c r="IVY274" s="41"/>
      <c r="IVZ274" s="41"/>
      <c r="IWA274" s="41"/>
      <c r="IWB274" s="41"/>
      <c r="IWC274" s="41"/>
      <c r="IWD274" s="41"/>
      <c r="IWE274" s="41"/>
      <c r="IWF274" s="41"/>
      <c r="IWG274" s="41"/>
      <c r="IWH274" s="41"/>
      <c r="IWI274" s="41"/>
      <c r="IWJ274" s="41"/>
      <c r="IWK274" s="41"/>
      <c r="IWL274" s="41"/>
      <c r="IWM274" s="41"/>
      <c r="IWN274" s="41"/>
      <c r="IWO274" s="41"/>
      <c r="IWP274" s="41"/>
      <c r="IWQ274" s="41"/>
      <c r="IWR274" s="41"/>
      <c r="IWS274" s="41"/>
      <c r="IWT274" s="41"/>
      <c r="IWU274" s="41"/>
      <c r="JEL274" s="41"/>
      <c r="JEM274" s="41"/>
      <c r="JEN274" s="41"/>
      <c r="JEO274" s="41"/>
      <c r="JFA274" s="41"/>
      <c r="JFB274" s="41"/>
      <c r="JFC274" s="41"/>
      <c r="JFD274" s="41"/>
      <c r="JFE274" s="41"/>
      <c r="JFF274" s="41"/>
      <c r="JFG274" s="41"/>
      <c r="JFH274" s="41"/>
      <c r="JFI274" s="41"/>
      <c r="JFJ274" s="41"/>
      <c r="JFK274" s="41"/>
      <c r="JFL274" s="41"/>
      <c r="JFM274" s="41"/>
      <c r="JFN274" s="41"/>
      <c r="JFO274" s="41"/>
      <c r="JFP274" s="41"/>
      <c r="JFQ274" s="41"/>
      <c r="JFR274" s="41"/>
      <c r="JFS274" s="41"/>
      <c r="JFT274" s="41"/>
      <c r="JFU274" s="41"/>
      <c r="JFV274" s="41"/>
      <c r="JFW274" s="41"/>
      <c r="JFX274" s="41"/>
      <c r="JFY274" s="41"/>
      <c r="JFZ274" s="41"/>
      <c r="JGA274" s="41"/>
      <c r="JGB274" s="41"/>
      <c r="JGC274" s="41"/>
      <c r="JGD274" s="41"/>
      <c r="JGE274" s="41"/>
      <c r="JGF274" s="41"/>
      <c r="JGG274" s="41"/>
      <c r="JGH274" s="41"/>
      <c r="JGI274" s="41"/>
      <c r="JGJ274" s="41"/>
      <c r="JGK274" s="41"/>
      <c r="JGL274" s="41"/>
      <c r="JGM274" s="41"/>
      <c r="JGN274" s="41"/>
      <c r="JGO274" s="41"/>
      <c r="JGP274" s="41"/>
      <c r="JGQ274" s="41"/>
      <c r="JOH274" s="41"/>
      <c r="JOI274" s="41"/>
      <c r="JOJ274" s="41"/>
      <c r="JOK274" s="41"/>
      <c r="JOW274" s="41"/>
      <c r="JOX274" s="41"/>
      <c r="JOY274" s="41"/>
      <c r="JOZ274" s="41"/>
      <c r="JPA274" s="41"/>
      <c r="JPB274" s="41"/>
      <c r="JPC274" s="41"/>
      <c r="JPD274" s="41"/>
      <c r="JPE274" s="41"/>
      <c r="JPF274" s="41"/>
      <c r="JPG274" s="41"/>
      <c r="JPH274" s="41"/>
      <c r="JPI274" s="41"/>
      <c r="JPJ274" s="41"/>
      <c r="JPK274" s="41"/>
      <c r="JPL274" s="41"/>
      <c r="JPM274" s="41"/>
      <c r="JPN274" s="41"/>
      <c r="JPO274" s="41"/>
      <c r="JPP274" s="41"/>
      <c r="JPQ274" s="41"/>
      <c r="JPR274" s="41"/>
      <c r="JPS274" s="41"/>
      <c r="JPT274" s="41"/>
      <c r="JPU274" s="41"/>
      <c r="JPV274" s="41"/>
      <c r="JPW274" s="41"/>
      <c r="JPX274" s="41"/>
      <c r="JPY274" s="41"/>
      <c r="JPZ274" s="41"/>
      <c r="JQA274" s="41"/>
      <c r="JQB274" s="41"/>
      <c r="JQC274" s="41"/>
      <c r="JQD274" s="41"/>
      <c r="JQE274" s="41"/>
      <c r="JQF274" s="41"/>
      <c r="JQG274" s="41"/>
      <c r="JQH274" s="41"/>
      <c r="JQI274" s="41"/>
      <c r="JQJ274" s="41"/>
      <c r="JQK274" s="41"/>
      <c r="JQL274" s="41"/>
      <c r="JQM274" s="41"/>
      <c r="JYD274" s="41"/>
      <c r="JYE274" s="41"/>
      <c r="JYF274" s="41"/>
      <c r="JYG274" s="41"/>
      <c r="JYS274" s="41"/>
      <c r="JYT274" s="41"/>
      <c r="JYU274" s="41"/>
      <c r="JYV274" s="41"/>
      <c r="JYW274" s="41"/>
      <c r="JYX274" s="41"/>
      <c r="JYY274" s="41"/>
      <c r="JYZ274" s="41"/>
      <c r="JZA274" s="41"/>
      <c r="JZB274" s="41"/>
      <c r="JZC274" s="41"/>
      <c r="JZD274" s="41"/>
      <c r="JZE274" s="41"/>
      <c r="JZF274" s="41"/>
      <c r="JZG274" s="41"/>
      <c r="JZH274" s="41"/>
      <c r="JZI274" s="41"/>
      <c r="JZJ274" s="41"/>
      <c r="JZK274" s="41"/>
      <c r="JZL274" s="41"/>
      <c r="JZM274" s="41"/>
      <c r="JZN274" s="41"/>
      <c r="JZO274" s="41"/>
      <c r="JZP274" s="41"/>
      <c r="JZQ274" s="41"/>
      <c r="JZR274" s="41"/>
      <c r="JZS274" s="41"/>
      <c r="JZT274" s="41"/>
      <c r="JZU274" s="41"/>
      <c r="JZV274" s="41"/>
      <c r="JZW274" s="41"/>
      <c r="JZX274" s="41"/>
      <c r="JZY274" s="41"/>
      <c r="JZZ274" s="41"/>
      <c r="KAA274" s="41"/>
      <c r="KAB274" s="41"/>
      <c r="KAC274" s="41"/>
      <c r="KAD274" s="41"/>
      <c r="KAE274" s="41"/>
      <c r="KAF274" s="41"/>
      <c r="KAG274" s="41"/>
      <c r="KAH274" s="41"/>
      <c r="KAI274" s="41"/>
      <c r="KHZ274" s="41"/>
      <c r="KIA274" s="41"/>
      <c r="KIB274" s="41"/>
      <c r="KIC274" s="41"/>
      <c r="KIO274" s="41"/>
      <c r="KIP274" s="41"/>
      <c r="KIQ274" s="41"/>
      <c r="KIR274" s="41"/>
      <c r="KIS274" s="41"/>
      <c r="KIT274" s="41"/>
      <c r="KIU274" s="41"/>
      <c r="KIV274" s="41"/>
      <c r="KIW274" s="41"/>
      <c r="KIX274" s="41"/>
      <c r="KIY274" s="41"/>
      <c r="KIZ274" s="41"/>
      <c r="KJA274" s="41"/>
      <c r="KJB274" s="41"/>
      <c r="KJC274" s="41"/>
      <c r="KJD274" s="41"/>
      <c r="KJE274" s="41"/>
      <c r="KJF274" s="41"/>
      <c r="KJG274" s="41"/>
      <c r="KJH274" s="41"/>
      <c r="KJI274" s="41"/>
      <c r="KJJ274" s="41"/>
      <c r="KJK274" s="41"/>
      <c r="KJL274" s="41"/>
      <c r="KJM274" s="41"/>
      <c r="KJN274" s="41"/>
      <c r="KJO274" s="41"/>
      <c r="KJP274" s="41"/>
      <c r="KJQ274" s="41"/>
      <c r="KJR274" s="41"/>
      <c r="KJS274" s="41"/>
      <c r="KJT274" s="41"/>
      <c r="KJU274" s="41"/>
      <c r="KJV274" s="41"/>
      <c r="KJW274" s="41"/>
      <c r="KJX274" s="41"/>
      <c r="KJY274" s="41"/>
      <c r="KJZ274" s="41"/>
      <c r="KKA274" s="41"/>
      <c r="KKB274" s="41"/>
      <c r="KKC274" s="41"/>
      <c r="KKD274" s="41"/>
      <c r="KKE274" s="41"/>
      <c r="KRV274" s="41"/>
      <c r="KRW274" s="41"/>
      <c r="KRX274" s="41"/>
      <c r="KRY274" s="41"/>
      <c r="KSK274" s="41"/>
      <c r="KSL274" s="41"/>
      <c r="KSM274" s="41"/>
      <c r="KSN274" s="41"/>
      <c r="KSO274" s="41"/>
      <c r="KSP274" s="41"/>
      <c r="KSQ274" s="41"/>
      <c r="KSR274" s="41"/>
      <c r="KSS274" s="41"/>
      <c r="KST274" s="41"/>
      <c r="KSU274" s="41"/>
      <c r="KSV274" s="41"/>
      <c r="KSW274" s="41"/>
      <c r="KSX274" s="41"/>
      <c r="KSY274" s="41"/>
      <c r="KSZ274" s="41"/>
      <c r="KTA274" s="41"/>
      <c r="KTB274" s="41"/>
      <c r="KTC274" s="41"/>
      <c r="KTD274" s="41"/>
      <c r="KTE274" s="41"/>
      <c r="KTF274" s="41"/>
      <c r="KTG274" s="41"/>
      <c r="KTH274" s="41"/>
      <c r="KTI274" s="41"/>
      <c r="KTJ274" s="41"/>
      <c r="KTK274" s="41"/>
      <c r="KTL274" s="41"/>
      <c r="KTM274" s="41"/>
      <c r="KTN274" s="41"/>
      <c r="KTO274" s="41"/>
      <c r="KTP274" s="41"/>
      <c r="KTQ274" s="41"/>
      <c r="KTR274" s="41"/>
      <c r="KTS274" s="41"/>
      <c r="KTT274" s="41"/>
      <c r="KTU274" s="41"/>
      <c r="KTV274" s="41"/>
      <c r="KTW274" s="41"/>
      <c r="KTX274" s="41"/>
      <c r="KTY274" s="41"/>
      <c r="KTZ274" s="41"/>
      <c r="KUA274" s="41"/>
      <c r="LBR274" s="41"/>
      <c r="LBS274" s="41"/>
      <c r="LBT274" s="41"/>
      <c r="LBU274" s="41"/>
      <c r="LCG274" s="41"/>
      <c r="LCH274" s="41"/>
      <c r="LCI274" s="41"/>
      <c r="LCJ274" s="41"/>
      <c r="LCK274" s="41"/>
      <c r="LCL274" s="41"/>
      <c r="LCM274" s="41"/>
      <c r="LCN274" s="41"/>
      <c r="LCO274" s="41"/>
      <c r="LCP274" s="41"/>
      <c r="LCQ274" s="41"/>
      <c r="LCR274" s="41"/>
      <c r="LCS274" s="41"/>
      <c r="LCT274" s="41"/>
      <c r="LCU274" s="41"/>
      <c r="LCV274" s="41"/>
      <c r="LCW274" s="41"/>
      <c r="LCX274" s="41"/>
      <c r="LCY274" s="41"/>
      <c r="LCZ274" s="41"/>
      <c r="LDA274" s="41"/>
      <c r="LDB274" s="41"/>
      <c r="LDC274" s="41"/>
      <c r="LDD274" s="41"/>
      <c r="LDE274" s="41"/>
      <c r="LDF274" s="41"/>
      <c r="LDG274" s="41"/>
      <c r="LDH274" s="41"/>
      <c r="LDI274" s="41"/>
      <c r="LDJ274" s="41"/>
      <c r="LDK274" s="41"/>
      <c r="LDL274" s="41"/>
      <c r="LDM274" s="41"/>
      <c r="LDN274" s="41"/>
      <c r="LDO274" s="41"/>
      <c r="LDP274" s="41"/>
      <c r="LDQ274" s="41"/>
      <c r="LDR274" s="41"/>
      <c r="LDS274" s="41"/>
      <c r="LDT274" s="41"/>
      <c r="LDU274" s="41"/>
      <c r="LDV274" s="41"/>
      <c r="LDW274" s="41"/>
      <c r="LLN274" s="41"/>
      <c r="LLO274" s="41"/>
      <c r="LLP274" s="41"/>
      <c r="LLQ274" s="41"/>
      <c r="LMC274" s="41"/>
      <c r="LMD274" s="41"/>
      <c r="LME274" s="41"/>
      <c r="LMF274" s="41"/>
      <c r="LMG274" s="41"/>
      <c r="LMH274" s="41"/>
      <c r="LMI274" s="41"/>
      <c r="LMJ274" s="41"/>
      <c r="LMK274" s="41"/>
      <c r="LML274" s="41"/>
      <c r="LMM274" s="41"/>
      <c r="LMN274" s="41"/>
      <c r="LMO274" s="41"/>
      <c r="LMP274" s="41"/>
      <c r="LMQ274" s="41"/>
      <c r="LMR274" s="41"/>
      <c r="LMS274" s="41"/>
      <c r="LMT274" s="41"/>
      <c r="LMU274" s="41"/>
      <c r="LMV274" s="41"/>
      <c r="LMW274" s="41"/>
      <c r="LMX274" s="41"/>
      <c r="LMY274" s="41"/>
      <c r="LMZ274" s="41"/>
      <c r="LNA274" s="41"/>
      <c r="LNB274" s="41"/>
      <c r="LNC274" s="41"/>
      <c r="LND274" s="41"/>
      <c r="LNE274" s="41"/>
      <c r="LNF274" s="41"/>
      <c r="LNG274" s="41"/>
      <c r="LNH274" s="41"/>
      <c r="LNI274" s="41"/>
      <c r="LNJ274" s="41"/>
      <c r="LNK274" s="41"/>
      <c r="LNL274" s="41"/>
      <c r="LNM274" s="41"/>
      <c r="LNN274" s="41"/>
      <c r="LNO274" s="41"/>
      <c r="LNP274" s="41"/>
      <c r="LNQ274" s="41"/>
      <c r="LNR274" s="41"/>
      <c r="LNS274" s="41"/>
      <c r="LVJ274" s="41"/>
      <c r="LVK274" s="41"/>
      <c r="LVL274" s="41"/>
      <c r="LVM274" s="41"/>
      <c r="LVY274" s="41"/>
      <c r="LVZ274" s="41"/>
      <c r="LWA274" s="41"/>
      <c r="LWB274" s="41"/>
      <c r="LWC274" s="41"/>
      <c r="LWD274" s="41"/>
      <c r="LWE274" s="41"/>
      <c r="LWF274" s="41"/>
      <c r="LWG274" s="41"/>
      <c r="LWH274" s="41"/>
      <c r="LWI274" s="41"/>
      <c r="LWJ274" s="41"/>
      <c r="LWK274" s="41"/>
      <c r="LWL274" s="41"/>
      <c r="LWM274" s="41"/>
      <c r="LWN274" s="41"/>
      <c r="LWO274" s="41"/>
      <c r="LWP274" s="41"/>
      <c r="LWQ274" s="41"/>
      <c r="LWR274" s="41"/>
      <c r="LWS274" s="41"/>
      <c r="LWT274" s="41"/>
      <c r="LWU274" s="41"/>
      <c r="LWV274" s="41"/>
      <c r="LWW274" s="41"/>
      <c r="LWX274" s="41"/>
      <c r="LWY274" s="41"/>
      <c r="LWZ274" s="41"/>
      <c r="LXA274" s="41"/>
      <c r="LXB274" s="41"/>
      <c r="LXC274" s="41"/>
      <c r="LXD274" s="41"/>
      <c r="LXE274" s="41"/>
      <c r="LXF274" s="41"/>
      <c r="LXG274" s="41"/>
      <c r="LXH274" s="41"/>
      <c r="LXI274" s="41"/>
      <c r="LXJ274" s="41"/>
      <c r="LXK274" s="41"/>
      <c r="LXL274" s="41"/>
      <c r="LXM274" s="41"/>
      <c r="LXN274" s="41"/>
      <c r="LXO274" s="41"/>
      <c r="MFF274" s="41"/>
      <c r="MFG274" s="41"/>
      <c r="MFH274" s="41"/>
      <c r="MFI274" s="41"/>
      <c r="MFU274" s="41"/>
      <c r="MFV274" s="41"/>
      <c r="MFW274" s="41"/>
      <c r="MFX274" s="41"/>
      <c r="MFY274" s="41"/>
      <c r="MFZ274" s="41"/>
      <c r="MGA274" s="41"/>
      <c r="MGB274" s="41"/>
      <c r="MGC274" s="41"/>
      <c r="MGD274" s="41"/>
      <c r="MGE274" s="41"/>
      <c r="MGF274" s="41"/>
      <c r="MGG274" s="41"/>
      <c r="MGH274" s="41"/>
      <c r="MGI274" s="41"/>
      <c r="MGJ274" s="41"/>
      <c r="MGK274" s="41"/>
      <c r="MGL274" s="41"/>
      <c r="MGM274" s="41"/>
      <c r="MGN274" s="41"/>
      <c r="MGO274" s="41"/>
      <c r="MGP274" s="41"/>
      <c r="MGQ274" s="41"/>
      <c r="MGR274" s="41"/>
      <c r="MGS274" s="41"/>
      <c r="MGT274" s="41"/>
      <c r="MGU274" s="41"/>
      <c r="MGV274" s="41"/>
      <c r="MGW274" s="41"/>
      <c r="MGX274" s="41"/>
      <c r="MGY274" s="41"/>
      <c r="MGZ274" s="41"/>
      <c r="MHA274" s="41"/>
      <c r="MHB274" s="41"/>
      <c r="MHC274" s="41"/>
      <c r="MHD274" s="41"/>
      <c r="MHE274" s="41"/>
      <c r="MHF274" s="41"/>
      <c r="MHG274" s="41"/>
      <c r="MHH274" s="41"/>
      <c r="MHI274" s="41"/>
      <c r="MHJ274" s="41"/>
      <c r="MHK274" s="41"/>
      <c r="MPB274" s="41"/>
      <c r="MPC274" s="41"/>
      <c r="MPD274" s="41"/>
      <c r="MPE274" s="41"/>
      <c r="MPQ274" s="41"/>
      <c r="MPR274" s="41"/>
      <c r="MPS274" s="41"/>
      <c r="MPT274" s="41"/>
      <c r="MPU274" s="41"/>
      <c r="MPV274" s="41"/>
      <c r="MPW274" s="41"/>
      <c r="MPX274" s="41"/>
      <c r="MPY274" s="41"/>
      <c r="MPZ274" s="41"/>
      <c r="MQA274" s="41"/>
      <c r="MQB274" s="41"/>
      <c r="MQC274" s="41"/>
      <c r="MQD274" s="41"/>
      <c r="MQE274" s="41"/>
      <c r="MQF274" s="41"/>
      <c r="MQG274" s="41"/>
      <c r="MQH274" s="41"/>
      <c r="MQI274" s="41"/>
      <c r="MQJ274" s="41"/>
      <c r="MQK274" s="41"/>
      <c r="MQL274" s="41"/>
      <c r="MQM274" s="41"/>
      <c r="MQN274" s="41"/>
      <c r="MQO274" s="41"/>
      <c r="MQP274" s="41"/>
      <c r="MQQ274" s="41"/>
      <c r="MQR274" s="41"/>
      <c r="MQS274" s="41"/>
      <c r="MQT274" s="41"/>
      <c r="MQU274" s="41"/>
      <c r="MQV274" s="41"/>
      <c r="MQW274" s="41"/>
      <c r="MQX274" s="41"/>
      <c r="MQY274" s="41"/>
      <c r="MQZ274" s="41"/>
      <c r="MRA274" s="41"/>
      <c r="MRB274" s="41"/>
      <c r="MRC274" s="41"/>
      <c r="MRD274" s="41"/>
      <c r="MRE274" s="41"/>
      <c r="MRF274" s="41"/>
      <c r="MRG274" s="41"/>
      <c r="MYX274" s="41"/>
      <c r="MYY274" s="41"/>
      <c r="MYZ274" s="41"/>
      <c r="MZA274" s="41"/>
      <c r="MZM274" s="41"/>
      <c r="MZN274" s="41"/>
      <c r="MZO274" s="41"/>
      <c r="MZP274" s="41"/>
      <c r="MZQ274" s="41"/>
      <c r="MZR274" s="41"/>
      <c r="MZS274" s="41"/>
      <c r="MZT274" s="41"/>
      <c r="MZU274" s="41"/>
      <c r="MZV274" s="41"/>
      <c r="MZW274" s="41"/>
      <c r="MZX274" s="41"/>
      <c r="MZY274" s="41"/>
      <c r="MZZ274" s="41"/>
      <c r="NAA274" s="41"/>
      <c r="NAB274" s="41"/>
      <c r="NAC274" s="41"/>
      <c r="NAD274" s="41"/>
      <c r="NAE274" s="41"/>
      <c r="NAF274" s="41"/>
      <c r="NAG274" s="41"/>
      <c r="NAH274" s="41"/>
      <c r="NAI274" s="41"/>
      <c r="NAJ274" s="41"/>
      <c r="NAK274" s="41"/>
      <c r="NAL274" s="41"/>
      <c r="NAM274" s="41"/>
      <c r="NAN274" s="41"/>
      <c r="NAO274" s="41"/>
      <c r="NAP274" s="41"/>
      <c r="NAQ274" s="41"/>
      <c r="NAR274" s="41"/>
      <c r="NAS274" s="41"/>
      <c r="NAT274" s="41"/>
      <c r="NAU274" s="41"/>
      <c r="NAV274" s="41"/>
      <c r="NAW274" s="41"/>
      <c r="NAX274" s="41"/>
      <c r="NAY274" s="41"/>
      <c r="NAZ274" s="41"/>
      <c r="NBA274" s="41"/>
      <c r="NBB274" s="41"/>
      <c r="NBC274" s="41"/>
      <c r="NIT274" s="41"/>
      <c r="NIU274" s="41"/>
      <c r="NIV274" s="41"/>
      <c r="NIW274" s="41"/>
      <c r="NJI274" s="41"/>
      <c r="NJJ274" s="41"/>
      <c r="NJK274" s="41"/>
      <c r="NJL274" s="41"/>
      <c r="NJM274" s="41"/>
      <c r="NJN274" s="41"/>
      <c r="NJO274" s="41"/>
      <c r="NJP274" s="41"/>
      <c r="NJQ274" s="41"/>
      <c r="NJR274" s="41"/>
      <c r="NJS274" s="41"/>
      <c r="NJT274" s="41"/>
      <c r="NJU274" s="41"/>
      <c r="NJV274" s="41"/>
      <c r="NJW274" s="41"/>
      <c r="NJX274" s="41"/>
      <c r="NJY274" s="41"/>
      <c r="NJZ274" s="41"/>
      <c r="NKA274" s="41"/>
      <c r="NKB274" s="41"/>
      <c r="NKC274" s="41"/>
      <c r="NKD274" s="41"/>
      <c r="NKE274" s="41"/>
      <c r="NKF274" s="41"/>
      <c r="NKG274" s="41"/>
      <c r="NKH274" s="41"/>
      <c r="NKI274" s="41"/>
      <c r="NKJ274" s="41"/>
      <c r="NKK274" s="41"/>
      <c r="NKL274" s="41"/>
      <c r="NKM274" s="41"/>
      <c r="NKN274" s="41"/>
      <c r="NKO274" s="41"/>
      <c r="NKP274" s="41"/>
      <c r="NKQ274" s="41"/>
      <c r="NKR274" s="41"/>
      <c r="NKS274" s="41"/>
      <c r="NKT274" s="41"/>
      <c r="NKU274" s="41"/>
      <c r="NKV274" s="41"/>
      <c r="NKW274" s="41"/>
      <c r="NKX274" s="41"/>
      <c r="NKY274" s="41"/>
      <c r="NSP274" s="41"/>
      <c r="NSQ274" s="41"/>
      <c r="NSR274" s="41"/>
      <c r="NSS274" s="41"/>
      <c r="NTE274" s="41"/>
      <c r="NTF274" s="41"/>
      <c r="NTG274" s="41"/>
      <c r="NTH274" s="41"/>
      <c r="NTI274" s="41"/>
      <c r="NTJ274" s="41"/>
      <c r="NTK274" s="41"/>
      <c r="NTL274" s="41"/>
      <c r="NTM274" s="41"/>
      <c r="NTN274" s="41"/>
      <c r="NTO274" s="41"/>
      <c r="NTP274" s="41"/>
      <c r="NTQ274" s="41"/>
      <c r="NTR274" s="41"/>
      <c r="NTS274" s="41"/>
      <c r="NTT274" s="41"/>
      <c r="NTU274" s="41"/>
      <c r="NTV274" s="41"/>
      <c r="NTW274" s="41"/>
      <c r="NTX274" s="41"/>
      <c r="NTY274" s="41"/>
      <c r="NTZ274" s="41"/>
      <c r="NUA274" s="41"/>
      <c r="NUB274" s="41"/>
      <c r="NUC274" s="41"/>
      <c r="NUD274" s="41"/>
      <c r="NUE274" s="41"/>
      <c r="NUF274" s="41"/>
      <c r="NUG274" s="41"/>
      <c r="NUH274" s="41"/>
      <c r="NUI274" s="41"/>
      <c r="NUJ274" s="41"/>
      <c r="NUK274" s="41"/>
      <c r="NUL274" s="41"/>
      <c r="NUM274" s="41"/>
      <c r="NUN274" s="41"/>
      <c r="NUO274" s="41"/>
      <c r="NUP274" s="41"/>
      <c r="NUQ274" s="41"/>
      <c r="NUR274" s="41"/>
      <c r="NUS274" s="41"/>
      <c r="NUT274" s="41"/>
      <c r="NUU274" s="41"/>
      <c r="OCL274" s="41"/>
      <c r="OCM274" s="41"/>
      <c r="OCN274" s="41"/>
      <c r="OCO274" s="41"/>
      <c r="ODA274" s="41"/>
      <c r="ODB274" s="41"/>
      <c r="ODC274" s="41"/>
      <c r="ODD274" s="41"/>
      <c r="ODE274" s="41"/>
      <c r="ODF274" s="41"/>
      <c r="ODG274" s="41"/>
      <c r="ODH274" s="41"/>
      <c r="ODI274" s="41"/>
      <c r="ODJ274" s="41"/>
      <c r="ODK274" s="41"/>
      <c r="ODL274" s="41"/>
      <c r="ODM274" s="41"/>
      <c r="ODN274" s="41"/>
      <c r="ODO274" s="41"/>
      <c r="ODP274" s="41"/>
      <c r="ODQ274" s="41"/>
      <c r="ODR274" s="41"/>
      <c r="ODS274" s="41"/>
      <c r="ODT274" s="41"/>
      <c r="ODU274" s="41"/>
      <c r="ODV274" s="41"/>
      <c r="ODW274" s="41"/>
      <c r="ODX274" s="41"/>
      <c r="ODY274" s="41"/>
      <c r="ODZ274" s="41"/>
      <c r="OEA274" s="41"/>
      <c r="OEB274" s="41"/>
      <c r="OEC274" s="41"/>
      <c r="OED274" s="41"/>
      <c r="OEE274" s="41"/>
      <c r="OEF274" s="41"/>
      <c r="OEG274" s="41"/>
      <c r="OEH274" s="41"/>
      <c r="OEI274" s="41"/>
      <c r="OEJ274" s="41"/>
      <c r="OEK274" s="41"/>
      <c r="OEL274" s="41"/>
      <c r="OEM274" s="41"/>
      <c r="OEN274" s="41"/>
      <c r="OEO274" s="41"/>
      <c r="OEP274" s="41"/>
      <c r="OEQ274" s="41"/>
      <c r="OMH274" s="41"/>
      <c r="OMI274" s="41"/>
      <c r="OMJ274" s="41"/>
      <c r="OMK274" s="41"/>
      <c r="OMW274" s="41"/>
      <c r="OMX274" s="41"/>
      <c r="OMY274" s="41"/>
      <c r="OMZ274" s="41"/>
      <c r="ONA274" s="41"/>
      <c r="ONB274" s="41"/>
      <c r="ONC274" s="41"/>
      <c r="OND274" s="41"/>
      <c r="ONE274" s="41"/>
      <c r="ONF274" s="41"/>
      <c r="ONG274" s="41"/>
      <c r="ONH274" s="41"/>
      <c r="ONI274" s="41"/>
      <c r="ONJ274" s="41"/>
      <c r="ONK274" s="41"/>
      <c r="ONL274" s="41"/>
      <c r="ONM274" s="41"/>
      <c r="ONN274" s="41"/>
      <c r="ONO274" s="41"/>
      <c r="ONP274" s="41"/>
      <c r="ONQ274" s="41"/>
      <c r="ONR274" s="41"/>
      <c r="ONS274" s="41"/>
      <c r="ONT274" s="41"/>
      <c r="ONU274" s="41"/>
      <c r="ONV274" s="41"/>
      <c r="ONW274" s="41"/>
      <c r="ONX274" s="41"/>
      <c r="ONY274" s="41"/>
      <c r="ONZ274" s="41"/>
      <c r="OOA274" s="41"/>
      <c r="OOB274" s="41"/>
      <c r="OOC274" s="41"/>
      <c r="OOD274" s="41"/>
      <c r="OOE274" s="41"/>
      <c r="OOF274" s="41"/>
      <c r="OOG274" s="41"/>
      <c r="OOH274" s="41"/>
      <c r="OOI274" s="41"/>
      <c r="OOJ274" s="41"/>
      <c r="OOK274" s="41"/>
      <c r="OOL274" s="41"/>
      <c r="OOM274" s="41"/>
      <c r="OWD274" s="41"/>
      <c r="OWE274" s="41"/>
      <c r="OWF274" s="41"/>
      <c r="OWG274" s="41"/>
      <c r="OWS274" s="41"/>
      <c r="OWT274" s="41"/>
      <c r="OWU274" s="41"/>
      <c r="OWV274" s="41"/>
      <c r="OWW274" s="41"/>
      <c r="OWX274" s="41"/>
      <c r="OWY274" s="41"/>
      <c r="OWZ274" s="41"/>
      <c r="OXA274" s="41"/>
      <c r="OXB274" s="41"/>
      <c r="OXC274" s="41"/>
      <c r="OXD274" s="41"/>
      <c r="OXE274" s="41"/>
      <c r="OXF274" s="41"/>
      <c r="OXG274" s="41"/>
      <c r="OXH274" s="41"/>
      <c r="OXI274" s="41"/>
      <c r="OXJ274" s="41"/>
      <c r="OXK274" s="41"/>
      <c r="OXL274" s="41"/>
      <c r="OXM274" s="41"/>
      <c r="OXN274" s="41"/>
      <c r="OXO274" s="41"/>
      <c r="OXP274" s="41"/>
      <c r="OXQ274" s="41"/>
      <c r="OXR274" s="41"/>
      <c r="OXS274" s="41"/>
      <c r="OXT274" s="41"/>
      <c r="OXU274" s="41"/>
      <c r="OXV274" s="41"/>
      <c r="OXW274" s="41"/>
      <c r="OXX274" s="41"/>
      <c r="OXY274" s="41"/>
      <c r="OXZ274" s="41"/>
      <c r="OYA274" s="41"/>
      <c r="OYB274" s="41"/>
      <c r="OYC274" s="41"/>
      <c r="OYD274" s="41"/>
      <c r="OYE274" s="41"/>
      <c r="OYF274" s="41"/>
      <c r="OYG274" s="41"/>
      <c r="OYH274" s="41"/>
      <c r="OYI274" s="41"/>
      <c r="PFZ274" s="41"/>
      <c r="PGA274" s="41"/>
      <c r="PGB274" s="41"/>
      <c r="PGC274" s="41"/>
      <c r="PGO274" s="41"/>
      <c r="PGP274" s="41"/>
      <c r="PGQ274" s="41"/>
      <c r="PGR274" s="41"/>
      <c r="PGS274" s="41"/>
      <c r="PGT274" s="41"/>
      <c r="PGU274" s="41"/>
      <c r="PGV274" s="41"/>
      <c r="PGW274" s="41"/>
      <c r="PGX274" s="41"/>
      <c r="PGY274" s="41"/>
      <c r="PGZ274" s="41"/>
      <c r="PHA274" s="41"/>
      <c r="PHB274" s="41"/>
      <c r="PHC274" s="41"/>
      <c r="PHD274" s="41"/>
      <c r="PHE274" s="41"/>
      <c r="PHF274" s="41"/>
      <c r="PHG274" s="41"/>
      <c r="PHH274" s="41"/>
      <c r="PHI274" s="41"/>
      <c r="PHJ274" s="41"/>
      <c r="PHK274" s="41"/>
      <c r="PHL274" s="41"/>
      <c r="PHM274" s="41"/>
      <c r="PHN274" s="41"/>
      <c r="PHO274" s="41"/>
      <c r="PHP274" s="41"/>
      <c r="PHQ274" s="41"/>
      <c r="PHR274" s="41"/>
      <c r="PHS274" s="41"/>
      <c r="PHT274" s="41"/>
      <c r="PHU274" s="41"/>
      <c r="PHV274" s="41"/>
      <c r="PHW274" s="41"/>
      <c r="PHX274" s="41"/>
      <c r="PHY274" s="41"/>
      <c r="PHZ274" s="41"/>
      <c r="PIA274" s="41"/>
      <c r="PIB274" s="41"/>
      <c r="PIC274" s="41"/>
      <c r="PID274" s="41"/>
      <c r="PIE274" s="41"/>
      <c r="PPV274" s="41"/>
      <c r="PPW274" s="41"/>
      <c r="PPX274" s="41"/>
      <c r="PPY274" s="41"/>
      <c r="PQK274" s="41"/>
      <c r="PQL274" s="41"/>
      <c r="PQM274" s="41"/>
      <c r="PQN274" s="41"/>
      <c r="PQO274" s="41"/>
      <c r="PQP274" s="41"/>
      <c r="PQQ274" s="41"/>
      <c r="PQR274" s="41"/>
      <c r="PQS274" s="41"/>
      <c r="PQT274" s="41"/>
      <c r="PQU274" s="41"/>
      <c r="PQV274" s="41"/>
      <c r="PQW274" s="41"/>
      <c r="PQX274" s="41"/>
      <c r="PQY274" s="41"/>
      <c r="PQZ274" s="41"/>
      <c r="PRA274" s="41"/>
      <c r="PRB274" s="41"/>
      <c r="PRC274" s="41"/>
      <c r="PRD274" s="41"/>
      <c r="PRE274" s="41"/>
      <c r="PRF274" s="41"/>
      <c r="PRG274" s="41"/>
      <c r="PRH274" s="41"/>
      <c r="PRI274" s="41"/>
      <c r="PRJ274" s="41"/>
      <c r="PRK274" s="41"/>
      <c r="PRL274" s="41"/>
      <c r="PRM274" s="41"/>
      <c r="PRN274" s="41"/>
      <c r="PRO274" s="41"/>
      <c r="PRP274" s="41"/>
      <c r="PRQ274" s="41"/>
      <c r="PRR274" s="41"/>
      <c r="PRS274" s="41"/>
      <c r="PRT274" s="41"/>
      <c r="PRU274" s="41"/>
      <c r="PRV274" s="41"/>
      <c r="PRW274" s="41"/>
      <c r="PRX274" s="41"/>
      <c r="PRY274" s="41"/>
      <c r="PRZ274" s="41"/>
      <c r="PSA274" s="41"/>
      <c r="PZR274" s="41"/>
      <c r="PZS274" s="41"/>
      <c r="PZT274" s="41"/>
      <c r="PZU274" s="41"/>
      <c r="QAG274" s="41"/>
      <c r="QAH274" s="41"/>
      <c r="QAI274" s="41"/>
      <c r="QAJ274" s="41"/>
      <c r="QAK274" s="41"/>
      <c r="QAL274" s="41"/>
      <c r="QAM274" s="41"/>
      <c r="QAN274" s="41"/>
      <c r="QAO274" s="41"/>
      <c r="QAP274" s="41"/>
      <c r="QAQ274" s="41"/>
      <c r="QAR274" s="41"/>
      <c r="QAS274" s="41"/>
      <c r="QAT274" s="41"/>
      <c r="QAU274" s="41"/>
      <c r="QAV274" s="41"/>
      <c r="QAW274" s="41"/>
      <c r="QAX274" s="41"/>
      <c r="QAY274" s="41"/>
      <c r="QAZ274" s="41"/>
      <c r="QBA274" s="41"/>
      <c r="QBB274" s="41"/>
      <c r="QBC274" s="41"/>
      <c r="QBD274" s="41"/>
      <c r="QBE274" s="41"/>
      <c r="QBF274" s="41"/>
      <c r="QBG274" s="41"/>
      <c r="QBH274" s="41"/>
      <c r="QBI274" s="41"/>
      <c r="QBJ274" s="41"/>
      <c r="QBK274" s="41"/>
      <c r="QBL274" s="41"/>
      <c r="QBM274" s="41"/>
      <c r="QBN274" s="41"/>
      <c r="QBO274" s="41"/>
      <c r="QBP274" s="41"/>
      <c r="QBQ274" s="41"/>
      <c r="QBR274" s="41"/>
      <c r="QBS274" s="41"/>
      <c r="QBT274" s="41"/>
      <c r="QBU274" s="41"/>
      <c r="QBV274" s="41"/>
      <c r="QBW274" s="41"/>
      <c r="QJN274" s="41"/>
      <c r="QJO274" s="41"/>
      <c r="QJP274" s="41"/>
      <c r="QJQ274" s="41"/>
      <c r="QKC274" s="41"/>
      <c r="QKD274" s="41"/>
      <c r="QKE274" s="41"/>
      <c r="QKF274" s="41"/>
      <c r="QKG274" s="41"/>
      <c r="QKH274" s="41"/>
      <c r="QKI274" s="41"/>
      <c r="QKJ274" s="41"/>
      <c r="QKK274" s="41"/>
      <c r="QKL274" s="41"/>
      <c r="QKM274" s="41"/>
      <c r="QKN274" s="41"/>
      <c r="QKO274" s="41"/>
      <c r="QKP274" s="41"/>
      <c r="QKQ274" s="41"/>
      <c r="QKR274" s="41"/>
      <c r="QKS274" s="41"/>
      <c r="QKT274" s="41"/>
      <c r="QKU274" s="41"/>
      <c r="QKV274" s="41"/>
      <c r="QKW274" s="41"/>
      <c r="QKX274" s="41"/>
      <c r="QKY274" s="41"/>
      <c r="QKZ274" s="41"/>
      <c r="QLA274" s="41"/>
      <c r="QLB274" s="41"/>
      <c r="QLC274" s="41"/>
      <c r="QLD274" s="41"/>
      <c r="QLE274" s="41"/>
      <c r="QLF274" s="41"/>
      <c r="QLG274" s="41"/>
      <c r="QLH274" s="41"/>
      <c r="QLI274" s="41"/>
      <c r="QLJ274" s="41"/>
      <c r="QLK274" s="41"/>
      <c r="QLL274" s="41"/>
      <c r="QLM274" s="41"/>
      <c r="QLN274" s="41"/>
      <c r="QLO274" s="41"/>
      <c r="QLP274" s="41"/>
      <c r="QLQ274" s="41"/>
      <c r="QLR274" s="41"/>
      <c r="QLS274" s="41"/>
      <c r="QTJ274" s="41"/>
      <c r="QTK274" s="41"/>
      <c r="QTL274" s="41"/>
      <c r="QTM274" s="41"/>
      <c r="QTY274" s="41"/>
      <c r="QTZ274" s="41"/>
      <c r="QUA274" s="41"/>
      <c r="QUB274" s="41"/>
      <c r="QUC274" s="41"/>
      <c r="QUD274" s="41"/>
      <c r="QUE274" s="41"/>
      <c r="QUF274" s="41"/>
      <c r="QUG274" s="41"/>
      <c r="QUH274" s="41"/>
      <c r="QUI274" s="41"/>
      <c r="QUJ274" s="41"/>
      <c r="QUK274" s="41"/>
      <c r="QUL274" s="41"/>
      <c r="QUM274" s="41"/>
      <c r="QUN274" s="41"/>
      <c r="QUO274" s="41"/>
      <c r="QUP274" s="41"/>
      <c r="QUQ274" s="41"/>
      <c r="QUR274" s="41"/>
      <c r="QUS274" s="41"/>
      <c r="QUT274" s="41"/>
      <c r="QUU274" s="41"/>
      <c r="QUV274" s="41"/>
      <c r="QUW274" s="41"/>
      <c r="QUX274" s="41"/>
      <c r="QUY274" s="41"/>
      <c r="QUZ274" s="41"/>
      <c r="QVA274" s="41"/>
      <c r="QVB274" s="41"/>
      <c r="QVC274" s="41"/>
      <c r="QVD274" s="41"/>
      <c r="QVE274" s="41"/>
      <c r="QVF274" s="41"/>
      <c r="QVG274" s="41"/>
      <c r="QVH274" s="41"/>
      <c r="QVI274" s="41"/>
      <c r="QVJ274" s="41"/>
      <c r="QVK274" s="41"/>
      <c r="QVL274" s="41"/>
      <c r="QVM274" s="41"/>
      <c r="QVN274" s="41"/>
      <c r="QVO274" s="41"/>
      <c r="RDF274" s="41"/>
      <c r="RDG274" s="41"/>
      <c r="RDH274" s="41"/>
      <c r="RDI274" s="41"/>
      <c r="RDU274" s="41"/>
      <c r="RDV274" s="41"/>
      <c r="RDW274" s="41"/>
      <c r="RDX274" s="41"/>
      <c r="RDY274" s="41"/>
      <c r="RDZ274" s="41"/>
      <c r="REA274" s="41"/>
      <c r="REB274" s="41"/>
      <c r="REC274" s="41"/>
      <c r="RED274" s="41"/>
      <c r="REE274" s="41"/>
      <c r="REF274" s="41"/>
      <c r="REG274" s="41"/>
      <c r="REH274" s="41"/>
      <c r="REI274" s="41"/>
      <c r="REJ274" s="41"/>
      <c r="REK274" s="41"/>
      <c r="REL274" s="41"/>
      <c r="REM274" s="41"/>
      <c r="REN274" s="41"/>
      <c r="REO274" s="41"/>
      <c r="REP274" s="41"/>
      <c r="REQ274" s="41"/>
      <c r="RER274" s="41"/>
      <c r="RES274" s="41"/>
      <c r="RET274" s="41"/>
      <c r="REU274" s="41"/>
      <c r="REV274" s="41"/>
      <c r="REW274" s="41"/>
      <c r="REX274" s="41"/>
      <c r="REY274" s="41"/>
      <c r="REZ274" s="41"/>
      <c r="RFA274" s="41"/>
      <c r="RFB274" s="41"/>
      <c r="RFC274" s="41"/>
      <c r="RFD274" s="41"/>
      <c r="RFE274" s="41"/>
      <c r="RFF274" s="41"/>
      <c r="RFG274" s="41"/>
      <c r="RFH274" s="41"/>
      <c r="RFI274" s="41"/>
      <c r="RFJ274" s="41"/>
      <c r="RFK274" s="41"/>
      <c r="RNB274" s="41"/>
      <c r="RNC274" s="41"/>
      <c r="RND274" s="41"/>
      <c r="RNE274" s="41"/>
      <c r="RNQ274" s="41"/>
      <c r="RNR274" s="41"/>
      <c r="RNS274" s="41"/>
      <c r="RNT274" s="41"/>
      <c r="RNU274" s="41"/>
      <c r="RNV274" s="41"/>
      <c r="RNW274" s="41"/>
      <c r="RNX274" s="41"/>
      <c r="RNY274" s="41"/>
      <c r="RNZ274" s="41"/>
      <c r="ROA274" s="41"/>
      <c r="ROB274" s="41"/>
      <c r="ROC274" s="41"/>
      <c r="ROD274" s="41"/>
      <c r="ROE274" s="41"/>
      <c r="ROF274" s="41"/>
      <c r="ROG274" s="41"/>
      <c r="ROH274" s="41"/>
      <c r="ROI274" s="41"/>
      <c r="ROJ274" s="41"/>
      <c r="ROK274" s="41"/>
      <c r="ROL274" s="41"/>
      <c r="ROM274" s="41"/>
      <c r="RON274" s="41"/>
      <c r="ROO274" s="41"/>
      <c r="ROP274" s="41"/>
      <c r="ROQ274" s="41"/>
      <c r="ROR274" s="41"/>
      <c r="ROS274" s="41"/>
      <c r="ROT274" s="41"/>
      <c r="ROU274" s="41"/>
      <c r="ROV274" s="41"/>
      <c r="ROW274" s="41"/>
      <c r="ROX274" s="41"/>
      <c r="ROY274" s="41"/>
      <c r="ROZ274" s="41"/>
      <c r="RPA274" s="41"/>
      <c r="RPB274" s="41"/>
      <c r="RPC274" s="41"/>
      <c r="RPD274" s="41"/>
      <c r="RPE274" s="41"/>
      <c r="RPF274" s="41"/>
      <c r="RPG274" s="41"/>
      <c r="RWX274" s="41"/>
      <c r="RWY274" s="41"/>
      <c r="RWZ274" s="41"/>
      <c r="RXA274" s="41"/>
      <c r="RXM274" s="41"/>
      <c r="RXN274" s="41"/>
      <c r="RXO274" s="41"/>
      <c r="RXP274" s="41"/>
      <c r="RXQ274" s="41"/>
      <c r="RXR274" s="41"/>
      <c r="RXS274" s="41"/>
      <c r="RXT274" s="41"/>
      <c r="RXU274" s="41"/>
      <c r="RXV274" s="41"/>
      <c r="RXW274" s="41"/>
      <c r="RXX274" s="41"/>
      <c r="RXY274" s="41"/>
      <c r="RXZ274" s="41"/>
      <c r="RYA274" s="41"/>
      <c r="RYB274" s="41"/>
      <c r="RYC274" s="41"/>
      <c r="RYD274" s="41"/>
      <c r="RYE274" s="41"/>
      <c r="RYF274" s="41"/>
      <c r="RYG274" s="41"/>
      <c r="RYH274" s="41"/>
      <c r="RYI274" s="41"/>
      <c r="RYJ274" s="41"/>
      <c r="RYK274" s="41"/>
      <c r="RYL274" s="41"/>
      <c r="RYM274" s="41"/>
      <c r="RYN274" s="41"/>
      <c r="RYO274" s="41"/>
      <c r="RYP274" s="41"/>
      <c r="RYQ274" s="41"/>
      <c r="RYR274" s="41"/>
      <c r="RYS274" s="41"/>
      <c r="RYT274" s="41"/>
      <c r="RYU274" s="41"/>
      <c r="RYV274" s="41"/>
      <c r="RYW274" s="41"/>
      <c r="RYX274" s="41"/>
      <c r="RYY274" s="41"/>
      <c r="RYZ274" s="41"/>
      <c r="RZA274" s="41"/>
      <c r="RZB274" s="41"/>
      <c r="RZC274" s="41"/>
      <c r="SGT274" s="41"/>
      <c r="SGU274" s="41"/>
      <c r="SGV274" s="41"/>
      <c r="SGW274" s="41"/>
      <c r="SHI274" s="41"/>
      <c r="SHJ274" s="41"/>
      <c r="SHK274" s="41"/>
      <c r="SHL274" s="41"/>
      <c r="SHM274" s="41"/>
      <c r="SHN274" s="41"/>
      <c r="SHO274" s="41"/>
      <c r="SHP274" s="41"/>
      <c r="SHQ274" s="41"/>
      <c r="SHR274" s="41"/>
      <c r="SHS274" s="41"/>
      <c r="SHT274" s="41"/>
      <c r="SHU274" s="41"/>
      <c r="SHV274" s="41"/>
      <c r="SHW274" s="41"/>
      <c r="SHX274" s="41"/>
      <c r="SHY274" s="41"/>
      <c r="SHZ274" s="41"/>
      <c r="SIA274" s="41"/>
      <c r="SIB274" s="41"/>
      <c r="SIC274" s="41"/>
      <c r="SID274" s="41"/>
      <c r="SIE274" s="41"/>
      <c r="SIF274" s="41"/>
      <c r="SIG274" s="41"/>
      <c r="SIH274" s="41"/>
      <c r="SII274" s="41"/>
      <c r="SIJ274" s="41"/>
      <c r="SIK274" s="41"/>
      <c r="SIL274" s="41"/>
      <c r="SIM274" s="41"/>
      <c r="SIN274" s="41"/>
      <c r="SIO274" s="41"/>
      <c r="SIP274" s="41"/>
      <c r="SIQ274" s="41"/>
      <c r="SIR274" s="41"/>
      <c r="SIS274" s="41"/>
      <c r="SIT274" s="41"/>
      <c r="SIU274" s="41"/>
      <c r="SIV274" s="41"/>
      <c r="SIW274" s="41"/>
      <c r="SIX274" s="41"/>
      <c r="SIY274" s="41"/>
      <c r="SQP274" s="41"/>
      <c r="SQQ274" s="41"/>
      <c r="SQR274" s="41"/>
      <c r="SQS274" s="41"/>
      <c r="SRE274" s="41"/>
      <c r="SRF274" s="41"/>
      <c r="SRG274" s="41"/>
      <c r="SRH274" s="41"/>
      <c r="SRI274" s="41"/>
      <c r="SRJ274" s="41"/>
      <c r="SRK274" s="41"/>
      <c r="SRL274" s="41"/>
      <c r="SRM274" s="41"/>
      <c r="SRN274" s="41"/>
      <c r="SRO274" s="41"/>
      <c r="SRP274" s="41"/>
      <c r="SRQ274" s="41"/>
      <c r="SRR274" s="41"/>
      <c r="SRS274" s="41"/>
      <c r="SRT274" s="41"/>
      <c r="SRU274" s="41"/>
      <c r="SRV274" s="41"/>
      <c r="SRW274" s="41"/>
      <c r="SRX274" s="41"/>
      <c r="SRY274" s="41"/>
      <c r="SRZ274" s="41"/>
      <c r="SSA274" s="41"/>
      <c r="SSB274" s="41"/>
      <c r="SSC274" s="41"/>
      <c r="SSD274" s="41"/>
      <c r="SSE274" s="41"/>
      <c r="SSF274" s="41"/>
      <c r="SSG274" s="41"/>
      <c r="SSH274" s="41"/>
      <c r="SSI274" s="41"/>
      <c r="SSJ274" s="41"/>
      <c r="SSK274" s="41"/>
      <c r="SSL274" s="41"/>
      <c r="SSM274" s="41"/>
      <c r="SSN274" s="41"/>
      <c r="SSO274" s="41"/>
      <c r="SSP274" s="41"/>
      <c r="SSQ274" s="41"/>
      <c r="SSR274" s="41"/>
      <c r="SSS274" s="41"/>
      <c r="SST274" s="41"/>
      <c r="SSU274" s="41"/>
      <c r="TAL274" s="41"/>
      <c r="TAM274" s="41"/>
      <c r="TAN274" s="41"/>
      <c r="TAO274" s="41"/>
      <c r="TBA274" s="41"/>
      <c r="TBB274" s="41"/>
      <c r="TBC274" s="41"/>
      <c r="TBD274" s="41"/>
      <c r="TBE274" s="41"/>
      <c r="TBF274" s="41"/>
      <c r="TBG274" s="41"/>
      <c r="TBH274" s="41"/>
      <c r="TBI274" s="41"/>
      <c r="TBJ274" s="41"/>
      <c r="TBK274" s="41"/>
      <c r="TBL274" s="41"/>
      <c r="TBM274" s="41"/>
      <c r="TBN274" s="41"/>
      <c r="TBO274" s="41"/>
      <c r="TBP274" s="41"/>
      <c r="TBQ274" s="41"/>
      <c r="TBR274" s="41"/>
      <c r="TBS274" s="41"/>
      <c r="TBT274" s="41"/>
      <c r="TBU274" s="41"/>
      <c r="TBV274" s="41"/>
      <c r="TBW274" s="41"/>
      <c r="TBX274" s="41"/>
      <c r="TBY274" s="41"/>
      <c r="TBZ274" s="41"/>
      <c r="TCA274" s="41"/>
      <c r="TCB274" s="41"/>
      <c r="TCC274" s="41"/>
      <c r="TCD274" s="41"/>
      <c r="TCE274" s="41"/>
      <c r="TCF274" s="41"/>
      <c r="TCG274" s="41"/>
      <c r="TCH274" s="41"/>
      <c r="TCI274" s="41"/>
      <c r="TCJ274" s="41"/>
      <c r="TCK274" s="41"/>
      <c r="TCL274" s="41"/>
      <c r="TCM274" s="41"/>
      <c r="TCN274" s="41"/>
      <c r="TCO274" s="41"/>
      <c r="TCP274" s="41"/>
      <c r="TCQ274" s="41"/>
      <c r="TKH274" s="41"/>
      <c r="TKI274" s="41"/>
      <c r="TKJ274" s="41"/>
      <c r="TKK274" s="41"/>
      <c r="TKW274" s="41"/>
      <c r="TKX274" s="41"/>
      <c r="TKY274" s="41"/>
      <c r="TKZ274" s="41"/>
      <c r="TLA274" s="41"/>
      <c r="TLB274" s="41"/>
      <c r="TLC274" s="41"/>
      <c r="TLD274" s="41"/>
      <c r="TLE274" s="41"/>
      <c r="TLF274" s="41"/>
      <c r="TLG274" s="41"/>
      <c r="TLH274" s="41"/>
      <c r="TLI274" s="41"/>
      <c r="TLJ274" s="41"/>
      <c r="TLK274" s="41"/>
      <c r="TLL274" s="41"/>
      <c r="TLM274" s="41"/>
      <c r="TLN274" s="41"/>
      <c r="TLO274" s="41"/>
      <c r="TLP274" s="41"/>
      <c r="TLQ274" s="41"/>
      <c r="TLR274" s="41"/>
      <c r="TLS274" s="41"/>
      <c r="TLT274" s="41"/>
      <c r="TLU274" s="41"/>
      <c r="TLV274" s="41"/>
      <c r="TLW274" s="41"/>
      <c r="TLX274" s="41"/>
      <c r="TLY274" s="41"/>
      <c r="TLZ274" s="41"/>
      <c r="TMA274" s="41"/>
      <c r="TMB274" s="41"/>
      <c r="TMC274" s="41"/>
      <c r="TMD274" s="41"/>
      <c r="TME274" s="41"/>
      <c r="TMF274" s="41"/>
      <c r="TMG274" s="41"/>
      <c r="TMH274" s="41"/>
      <c r="TMI274" s="41"/>
      <c r="TMJ274" s="41"/>
      <c r="TMK274" s="41"/>
      <c r="TML274" s="41"/>
      <c r="TMM274" s="41"/>
      <c r="TUD274" s="41"/>
      <c r="TUE274" s="41"/>
      <c r="TUF274" s="41"/>
      <c r="TUG274" s="41"/>
      <c r="TUS274" s="41"/>
      <c r="TUT274" s="41"/>
      <c r="TUU274" s="41"/>
      <c r="TUV274" s="41"/>
      <c r="TUW274" s="41"/>
      <c r="TUX274" s="41"/>
      <c r="TUY274" s="41"/>
      <c r="TUZ274" s="41"/>
      <c r="TVA274" s="41"/>
      <c r="TVB274" s="41"/>
      <c r="TVC274" s="41"/>
      <c r="TVD274" s="41"/>
      <c r="TVE274" s="41"/>
      <c r="TVF274" s="41"/>
      <c r="TVG274" s="41"/>
      <c r="TVH274" s="41"/>
      <c r="TVI274" s="41"/>
      <c r="TVJ274" s="41"/>
      <c r="TVK274" s="41"/>
      <c r="TVL274" s="41"/>
      <c r="TVM274" s="41"/>
      <c r="TVN274" s="41"/>
      <c r="TVO274" s="41"/>
      <c r="TVP274" s="41"/>
      <c r="TVQ274" s="41"/>
      <c r="TVR274" s="41"/>
      <c r="TVS274" s="41"/>
      <c r="TVT274" s="41"/>
      <c r="TVU274" s="41"/>
      <c r="TVV274" s="41"/>
      <c r="TVW274" s="41"/>
      <c r="TVX274" s="41"/>
      <c r="TVY274" s="41"/>
      <c r="TVZ274" s="41"/>
      <c r="TWA274" s="41"/>
      <c r="TWB274" s="41"/>
      <c r="TWC274" s="41"/>
      <c r="TWD274" s="41"/>
      <c r="TWE274" s="41"/>
      <c r="TWF274" s="41"/>
      <c r="TWG274" s="41"/>
      <c r="TWH274" s="41"/>
      <c r="TWI274" s="41"/>
      <c r="UDZ274" s="41"/>
      <c r="UEA274" s="41"/>
      <c r="UEB274" s="41"/>
      <c r="UEC274" s="41"/>
      <c r="UEO274" s="41"/>
      <c r="UEP274" s="41"/>
      <c r="UEQ274" s="41"/>
      <c r="UER274" s="41"/>
      <c r="UES274" s="41"/>
      <c r="UET274" s="41"/>
      <c r="UEU274" s="41"/>
      <c r="UEV274" s="41"/>
      <c r="UEW274" s="41"/>
      <c r="UEX274" s="41"/>
      <c r="UEY274" s="41"/>
      <c r="UEZ274" s="41"/>
      <c r="UFA274" s="41"/>
      <c r="UFB274" s="41"/>
      <c r="UFC274" s="41"/>
      <c r="UFD274" s="41"/>
      <c r="UFE274" s="41"/>
      <c r="UFF274" s="41"/>
      <c r="UFG274" s="41"/>
      <c r="UFH274" s="41"/>
      <c r="UFI274" s="41"/>
      <c r="UFJ274" s="41"/>
      <c r="UFK274" s="41"/>
      <c r="UFL274" s="41"/>
      <c r="UFM274" s="41"/>
      <c r="UFN274" s="41"/>
      <c r="UFO274" s="41"/>
      <c r="UFP274" s="41"/>
      <c r="UFQ274" s="41"/>
      <c r="UFR274" s="41"/>
      <c r="UFS274" s="41"/>
      <c r="UFT274" s="41"/>
      <c r="UFU274" s="41"/>
      <c r="UFV274" s="41"/>
      <c r="UFW274" s="41"/>
      <c r="UFX274" s="41"/>
      <c r="UFY274" s="41"/>
      <c r="UFZ274" s="41"/>
      <c r="UGA274" s="41"/>
      <c r="UGB274" s="41"/>
      <c r="UGC274" s="41"/>
      <c r="UGD274" s="41"/>
      <c r="UGE274" s="41"/>
      <c r="UNV274" s="41"/>
      <c r="UNW274" s="41"/>
      <c r="UNX274" s="41"/>
      <c r="UNY274" s="41"/>
      <c r="UOK274" s="41"/>
      <c r="UOL274" s="41"/>
      <c r="UOM274" s="41"/>
      <c r="UON274" s="41"/>
      <c r="UOO274" s="41"/>
      <c r="UOP274" s="41"/>
      <c r="UOQ274" s="41"/>
      <c r="UOR274" s="41"/>
      <c r="UOS274" s="41"/>
      <c r="UOT274" s="41"/>
      <c r="UOU274" s="41"/>
      <c r="UOV274" s="41"/>
      <c r="UOW274" s="41"/>
      <c r="UOX274" s="41"/>
      <c r="UOY274" s="41"/>
      <c r="UOZ274" s="41"/>
      <c r="UPA274" s="41"/>
      <c r="UPB274" s="41"/>
      <c r="UPC274" s="41"/>
      <c r="UPD274" s="41"/>
      <c r="UPE274" s="41"/>
      <c r="UPF274" s="41"/>
      <c r="UPG274" s="41"/>
      <c r="UPH274" s="41"/>
      <c r="UPI274" s="41"/>
      <c r="UPJ274" s="41"/>
      <c r="UPK274" s="41"/>
      <c r="UPL274" s="41"/>
      <c r="UPM274" s="41"/>
      <c r="UPN274" s="41"/>
      <c r="UPO274" s="41"/>
      <c r="UPP274" s="41"/>
      <c r="UPQ274" s="41"/>
      <c r="UPR274" s="41"/>
      <c r="UPS274" s="41"/>
      <c r="UPT274" s="41"/>
      <c r="UPU274" s="41"/>
      <c r="UPV274" s="41"/>
      <c r="UPW274" s="41"/>
      <c r="UPX274" s="41"/>
      <c r="UPY274" s="41"/>
      <c r="UPZ274" s="41"/>
      <c r="UQA274" s="41"/>
      <c r="UXR274" s="41"/>
      <c r="UXS274" s="41"/>
      <c r="UXT274" s="41"/>
      <c r="UXU274" s="41"/>
      <c r="UYG274" s="41"/>
      <c r="UYH274" s="41"/>
      <c r="UYI274" s="41"/>
      <c r="UYJ274" s="41"/>
      <c r="UYK274" s="41"/>
      <c r="UYL274" s="41"/>
      <c r="UYM274" s="41"/>
      <c r="UYN274" s="41"/>
      <c r="UYO274" s="41"/>
      <c r="UYP274" s="41"/>
      <c r="UYQ274" s="41"/>
      <c r="UYR274" s="41"/>
      <c r="UYS274" s="41"/>
      <c r="UYT274" s="41"/>
      <c r="UYU274" s="41"/>
      <c r="UYV274" s="41"/>
      <c r="UYW274" s="41"/>
      <c r="UYX274" s="41"/>
      <c r="UYY274" s="41"/>
      <c r="UYZ274" s="41"/>
      <c r="UZA274" s="41"/>
      <c r="UZB274" s="41"/>
      <c r="UZC274" s="41"/>
      <c r="UZD274" s="41"/>
      <c r="UZE274" s="41"/>
      <c r="UZF274" s="41"/>
      <c r="UZG274" s="41"/>
      <c r="UZH274" s="41"/>
      <c r="UZI274" s="41"/>
      <c r="UZJ274" s="41"/>
      <c r="UZK274" s="41"/>
      <c r="UZL274" s="41"/>
      <c r="UZM274" s="41"/>
      <c r="UZN274" s="41"/>
      <c r="UZO274" s="41"/>
      <c r="UZP274" s="41"/>
      <c r="UZQ274" s="41"/>
      <c r="UZR274" s="41"/>
      <c r="UZS274" s="41"/>
      <c r="UZT274" s="41"/>
      <c r="UZU274" s="41"/>
      <c r="UZV274" s="41"/>
      <c r="UZW274" s="41"/>
      <c r="VHN274" s="41"/>
      <c r="VHO274" s="41"/>
      <c r="VHP274" s="41"/>
      <c r="VHQ274" s="41"/>
      <c r="VIC274" s="41"/>
      <c r="VID274" s="41"/>
      <c r="VIE274" s="41"/>
      <c r="VIF274" s="41"/>
      <c r="VIG274" s="41"/>
      <c r="VIH274" s="41"/>
      <c r="VII274" s="41"/>
      <c r="VIJ274" s="41"/>
      <c r="VIK274" s="41"/>
      <c r="VIL274" s="41"/>
      <c r="VIM274" s="41"/>
      <c r="VIN274" s="41"/>
      <c r="VIO274" s="41"/>
      <c r="VIP274" s="41"/>
      <c r="VIQ274" s="41"/>
      <c r="VIR274" s="41"/>
      <c r="VIS274" s="41"/>
      <c r="VIT274" s="41"/>
      <c r="VIU274" s="41"/>
      <c r="VIV274" s="41"/>
      <c r="VIW274" s="41"/>
      <c r="VIX274" s="41"/>
      <c r="VIY274" s="41"/>
      <c r="VIZ274" s="41"/>
      <c r="VJA274" s="41"/>
      <c r="VJB274" s="41"/>
      <c r="VJC274" s="41"/>
      <c r="VJD274" s="41"/>
      <c r="VJE274" s="41"/>
      <c r="VJF274" s="41"/>
      <c r="VJG274" s="41"/>
      <c r="VJH274" s="41"/>
      <c r="VJI274" s="41"/>
      <c r="VJJ274" s="41"/>
      <c r="VJK274" s="41"/>
      <c r="VJL274" s="41"/>
      <c r="VJM274" s="41"/>
      <c r="VJN274" s="41"/>
      <c r="VJO274" s="41"/>
      <c r="VJP274" s="41"/>
      <c r="VJQ274" s="41"/>
      <c r="VJR274" s="41"/>
      <c r="VJS274" s="41"/>
      <c r="VRJ274" s="41"/>
      <c r="VRK274" s="41"/>
      <c r="VRL274" s="41"/>
      <c r="VRM274" s="41"/>
      <c r="VRY274" s="41"/>
      <c r="VRZ274" s="41"/>
      <c r="VSA274" s="41"/>
      <c r="VSB274" s="41"/>
      <c r="VSC274" s="41"/>
      <c r="VSD274" s="41"/>
      <c r="VSE274" s="41"/>
      <c r="VSF274" s="41"/>
      <c r="VSG274" s="41"/>
      <c r="VSH274" s="41"/>
      <c r="VSI274" s="41"/>
      <c r="VSJ274" s="41"/>
      <c r="VSK274" s="41"/>
      <c r="VSL274" s="41"/>
      <c r="VSM274" s="41"/>
      <c r="VSN274" s="41"/>
      <c r="VSO274" s="41"/>
      <c r="VSP274" s="41"/>
      <c r="VSQ274" s="41"/>
      <c r="VSR274" s="41"/>
      <c r="VSS274" s="41"/>
      <c r="VST274" s="41"/>
      <c r="VSU274" s="41"/>
      <c r="VSV274" s="41"/>
      <c r="VSW274" s="41"/>
      <c r="VSX274" s="41"/>
      <c r="VSY274" s="41"/>
      <c r="VSZ274" s="41"/>
      <c r="VTA274" s="41"/>
      <c r="VTB274" s="41"/>
      <c r="VTC274" s="41"/>
      <c r="VTD274" s="41"/>
      <c r="VTE274" s="41"/>
      <c r="VTF274" s="41"/>
      <c r="VTG274" s="41"/>
      <c r="VTH274" s="41"/>
      <c r="VTI274" s="41"/>
      <c r="VTJ274" s="41"/>
      <c r="VTK274" s="41"/>
      <c r="VTL274" s="41"/>
      <c r="VTM274" s="41"/>
      <c r="VTN274" s="41"/>
      <c r="VTO274" s="41"/>
      <c r="WBF274" s="41"/>
      <c r="WBG274" s="41"/>
      <c r="WBH274" s="41"/>
      <c r="WBI274" s="41"/>
      <c r="WBU274" s="41"/>
      <c r="WBV274" s="41"/>
      <c r="WBW274" s="41"/>
      <c r="WBX274" s="41"/>
      <c r="WBY274" s="41"/>
      <c r="WBZ274" s="41"/>
      <c r="WCA274" s="41"/>
      <c r="WCB274" s="41"/>
      <c r="WCC274" s="41"/>
      <c r="WCD274" s="41"/>
      <c r="WCE274" s="41"/>
      <c r="WCF274" s="41"/>
      <c r="WCG274" s="41"/>
      <c r="WCH274" s="41"/>
      <c r="WCI274" s="41"/>
      <c r="WCJ274" s="41"/>
      <c r="WCK274" s="41"/>
      <c r="WCL274" s="41"/>
      <c r="WCM274" s="41"/>
      <c r="WCN274" s="41"/>
      <c r="WCO274" s="41"/>
      <c r="WCP274" s="41"/>
      <c r="WCQ274" s="41"/>
      <c r="WCR274" s="41"/>
      <c r="WCS274" s="41"/>
      <c r="WCT274" s="41"/>
      <c r="WCU274" s="41"/>
      <c r="WCV274" s="41"/>
      <c r="WCW274" s="41"/>
      <c r="WCX274" s="41"/>
      <c r="WCY274" s="41"/>
      <c r="WCZ274" s="41"/>
      <c r="WDA274" s="41"/>
      <c r="WDB274" s="41"/>
      <c r="WDC274" s="41"/>
      <c r="WDD274" s="41"/>
      <c r="WDE274" s="41"/>
      <c r="WDF274" s="41"/>
      <c r="WDG274" s="41"/>
      <c r="WDH274" s="41"/>
      <c r="WDI274" s="41"/>
      <c r="WDJ274" s="41"/>
      <c r="WDK274" s="41"/>
      <c r="WLB274" s="41"/>
      <c r="WLC274" s="41"/>
      <c r="WLD274" s="41"/>
      <c r="WLE274" s="41"/>
      <c r="WLQ274" s="41"/>
      <c r="WLR274" s="41"/>
      <c r="WLS274" s="41"/>
      <c r="WLT274" s="41"/>
      <c r="WLU274" s="41"/>
      <c r="WLV274" s="41"/>
      <c r="WLW274" s="41"/>
      <c r="WLX274" s="41"/>
      <c r="WLY274" s="41"/>
      <c r="WLZ274" s="41"/>
      <c r="WMA274" s="41"/>
      <c r="WMB274" s="41"/>
      <c r="WMC274" s="41"/>
      <c r="WMD274" s="41"/>
      <c r="WME274" s="41"/>
      <c r="WMF274" s="41"/>
      <c r="WMG274" s="41"/>
      <c r="WMH274" s="41"/>
      <c r="WMI274" s="41"/>
      <c r="WMJ274" s="41"/>
      <c r="WMK274" s="41"/>
      <c r="WML274" s="41"/>
      <c r="WMM274" s="41"/>
      <c r="WMN274" s="41"/>
      <c r="WMO274" s="41"/>
      <c r="WMP274" s="41"/>
      <c r="WMQ274" s="41"/>
      <c r="WMR274" s="41"/>
      <c r="WMS274" s="41"/>
      <c r="WMT274" s="41"/>
      <c r="WMU274" s="41"/>
      <c r="WMV274" s="41"/>
      <c r="WMW274" s="41"/>
      <c r="WMX274" s="41"/>
      <c r="WMY274" s="41"/>
      <c r="WMZ274" s="41"/>
      <c r="WNA274" s="41"/>
      <c r="WNB274" s="41"/>
      <c r="WNC274" s="41"/>
      <c r="WND274" s="41"/>
      <c r="WNE274" s="41"/>
      <c r="WNF274" s="41"/>
      <c r="WNG274" s="41"/>
      <c r="WUX274" s="41"/>
      <c r="WUY274" s="41"/>
      <c r="WUZ274" s="41"/>
      <c r="WVA274" s="41"/>
      <c r="WVM274" s="41"/>
      <c r="WVN274" s="41"/>
      <c r="WVO274" s="41"/>
      <c r="WVP274" s="41"/>
      <c r="WVQ274" s="41"/>
      <c r="WVR274" s="41"/>
      <c r="WVS274" s="41"/>
      <c r="WVT274" s="41"/>
      <c r="WVU274" s="41"/>
      <c r="WVV274" s="41"/>
      <c r="WVW274" s="41"/>
      <c r="WVX274" s="41"/>
      <c r="WVY274" s="41"/>
      <c r="WVZ274" s="41"/>
      <c r="WWA274" s="41"/>
      <c r="WWB274" s="41"/>
      <c r="WWC274" s="41"/>
      <c r="WWD274" s="41"/>
      <c r="WWE274" s="41"/>
      <c r="WWF274" s="41"/>
      <c r="WWG274" s="41"/>
      <c r="WWH274" s="41"/>
      <c r="WWI274" s="41"/>
      <c r="WWJ274" s="41"/>
      <c r="WWK274" s="41"/>
      <c r="WWL274" s="41"/>
      <c r="WWM274" s="41"/>
      <c r="WWN274" s="41"/>
      <c r="WWO274" s="41"/>
      <c r="WWP274" s="41"/>
      <c r="WWQ274" s="41"/>
      <c r="WWR274" s="41"/>
      <c r="WWS274" s="41"/>
      <c r="WWT274" s="41"/>
      <c r="WWU274" s="41"/>
      <c r="WWV274" s="41"/>
      <c r="WWW274" s="41"/>
      <c r="WWX274" s="41"/>
      <c r="WWY274" s="41"/>
      <c r="WWZ274" s="41"/>
      <c r="WXA274" s="41"/>
      <c r="WXB274" s="41"/>
      <c r="WXC274" s="41"/>
    </row>
    <row r="275" spans="1:1017 1029:2041 2053:3065 3077:4089 4101:5113 5125:6137 6149:7161 7173:8185 8197:9209 9221:10233 10245:11257 11269:12281 12293:13305 13317:14329 14341:15353 15365:16175" s="41" customFormat="1" ht="35.1" customHeight="1">
      <c r="A275" s="28"/>
      <c r="B275" s="28"/>
      <c r="C275" s="28"/>
      <c r="D275" s="28"/>
      <c r="E275" s="28"/>
      <c r="F275" s="30"/>
      <c r="G275" s="33"/>
      <c r="H275" s="29"/>
      <c r="I275" s="29"/>
      <c r="J275" s="29"/>
      <c r="K275" s="34"/>
      <c r="L275" s="34"/>
      <c r="M275" s="34"/>
      <c r="N275" s="34"/>
      <c r="O275" s="34"/>
      <c r="P275" s="34"/>
      <c r="Q275" s="34"/>
      <c r="R275" s="34"/>
      <c r="S275" s="47"/>
      <c r="T275" s="47"/>
      <c r="U275" s="47"/>
      <c r="V275" s="47"/>
      <c r="W275" s="48"/>
      <c r="X275" s="48"/>
      <c r="Y275" s="48"/>
      <c r="Z275" s="48"/>
      <c r="AA275" s="47"/>
      <c r="AB275" s="47"/>
      <c r="AC275" s="47"/>
      <c r="AD275" s="47"/>
      <c r="AE275" s="48"/>
      <c r="AF275" s="48"/>
      <c r="AG275" s="48"/>
      <c r="AH275" s="48"/>
      <c r="AI275" s="31"/>
      <c r="AJ275" s="49"/>
      <c r="AK275" s="49"/>
      <c r="AL275" s="67"/>
      <c r="AM275" s="67"/>
      <c r="AN275" s="67"/>
      <c r="AO275" s="67"/>
      <c r="AP275" s="71"/>
      <c r="AQ275" s="71"/>
      <c r="AR275" s="71"/>
      <c r="AS275" s="71"/>
      <c r="AT275" s="72"/>
      <c r="AU275" s="50"/>
      <c r="AV275" s="69"/>
      <c r="AW275" s="70"/>
      <c r="AX275" s="70"/>
      <c r="AY275" s="70"/>
      <c r="AZ275" s="47"/>
      <c r="BA275" s="47"/>
      <c r="BB275" s="47"/>
      <c r="BC275" s="47"/>
      <c r="BD275" s="36"/>
      <c r="BF275" s="28"/>
      <c r="BG275" s="28"/>
      <c r="BH275" s="28"/>
      <c r="BI275" s="28"/>
      <c r="BJ275" s="28"/>
      <c r="BK275" s="28"/>
      <c r="BL275" s="28"/>
      <c r="BM275" s="28"/>
      <c r="BN275" s="28"/>
      <c r="BO275" s="28"/>
      <c r="BP275" s="28"/>
      <c r="BQ275" s="28"/>
      <c r="BR275" s="28"/>
      <c r="BS275" s="28"/>
      <c r="BT275" s="28"/>
      <c r="BU275" s="28"/>
      <c r="BV275" s="28"/>
      <c r="BW275" s="28"/>
      <c r="BX275" s="28"/>
      <c r="BY275" s="28"/>
      <c r="BZ275" s="28"/>
      <c r="CA275" s="28"/>
      <c r="CB275" s="28"/>
      <c r="CC275" s="28"/>
      <c r="CD275" s="28"/>
      <c r="CE275" s="28"/>
      <c r="CF275" s="28"/>
      <c r="CG275" s="28"/>
      <c r="CH275" s="28"/>
      <c r="CI275" s="28"/>
      <c r="CJ275" s="28"/>
      <c r="CK275" s="28"/>
      <c r="CL275" s="28"/>
      <c r="CM275" s="28"/>
      <c r="CN275" s="28"/>
      <c r="CO275" s="28"/>
      <c r="CP275" s="28"/>
      <c r="CQ275" s="28"/>
    </row>
    <row r="276" spans="1:1017 1029:2041 2053:3065 3077:4089 4101:5113 5125:6137 6149:7161 7173:8185 8197:9209 9221:10233 10245:11257 11269:12281 12293:13305 13317:14329 14341:15353 15365:16175" s="41" customFormat="1" ht="35.1" customHeight="1">
      <c r="A276" s="28"/>
      <c r="B276" s="28"/>
      <c r="C276" s="28"/>
      <c r="D276" s="28"/>
      <c r="E276" s="28"/>
      <c r="F276" s="30"/>
      <c r="G276" s="33"/>
      <c r="H276" s="29"/>
      <c r="I276" s="29"/>
      <c r="J276" s="29"/>
      <c r="K276" s="34"/>
      <c r="L276" s="34"/>
      <c r="M276" s="34"/>
      <c r="N276" s="34"/>
      <c r="O276" s="34"/>
      <c r="P276" s="34"/>
      <c r="Q276" s="34"/>
      <c r="R276" s="34"/>
      <c r="S276" s="47"/>
      <c r="T276" s="47"/>
      <c r="U276" s="47"/>
      <c r="V276" s="47"/>
      <c r="W276" s="48"/>
      <c r="X276" s="48"/>
      <c r="Y276" s="48"/>
      <c r="Z276" s="48"/>
      <c r="AA276" s="47"/>
      <c r="AB276" s="47"/>
      <c r="AC276" s="47"/>
      <c r="AD276" s="47"/>
      <c r="AE276" s="48"/>
      <c r="AF276" s="48"/>
      <c r="AG276" s="48"/>
      <c r="AH276" s="48"/>
      <c r="AI276" s="31"/>
      <c r="AJ276" s="49"/>
      <c r="AK276" s="49"/>
      <c r="AL276" s="67"/>
      <c r="AM276" s="67"/>
      <c r="AN276" s="67"/>
      <c r="AO276" s="67"/>
      <c r="AP276" s="71"/>
      <c r="AQ276" s="71"/>
      <c r="AR276" s="71"/>
      <c r="AS276" s="71"/>
      <c r="AT276" s="72"/>
      <c r="AU276" s="50"/>
      <c r="AV276" s="69"/>
      <c r="AW276" s="70"/>
      <c r="AX276" s="70"/>
      <c r="AY276" s="70"/>
      <c r="AZ276" s="47"/>
      <c r="BA276" s="47"/>
      <c r="BB276" s="47"/>
      <c r="BC276" s="47"/>
      <c r="BD276" s="36"/>
      <c r="BF276" s="28"/>
      <c r="BG276" s="28"/>
      <c r="BH276" s="28"/>
      <c r="BI276" s="28"/>
      <c r="BJ276" s="28"/>
      <c r="BK276" s="28"/>
      <c r="BL276" s="28"/>
      <c r="BM276" s="28"/>
      <c r="BN276" s="28"/>
      <c r="BO276" s="28"/>
      <c r="BP276" s="28"/>
      <c r="BQ276" s="28"/>
      <c r="BR276" s="28"/>
      <c r="BS276" s="28"/>
      <c r="BT276" s="28"/>
      <c r="BU276" s="28"/>
      <c r="BV276" s="28"/>
      <c r="BW276" s="28"/>
      <c r="BX276" s="28"/>
      <c r="BY276" s="28"/>
      <c r="BZ276" s="28"/>
      <c r="CA276" s="28"/>
      <c r="CB276" s="28"/>
      <c r="CC276" s="28"/>
      <c r="CD276" s="28"/>
      <c r="CE276" s="28"/>
      <c r="CF276" s="28"/>
      <c r="CG276" s="28"/>
      <c r="CH276" s="28"/>
      <c r="CI276" s="28"/>
      <c r="CJ276" s="28"/>
      <c r="CK276" s="28"/>
      <c r="CL276" s="28"/>
      <c r="CM276" s="28"/>
      <c r="CN276" s="28"/>
      <c r="CO276" s="28"/>
      <c r="CP276" s="28"/>
      <c r="CQ276" s="28"/>
    </row>
    <row r="277" spans="1:1017 1029:2041 2053:3065 3077:4089 4101:5113 5125:6137 6149:7161 7173:8185 8197:9209 9221:10233 10245:11257 11269:12281 12293:13305 13317:14329 14341:15353 15365:16175" s="41" customFormat="1" ht="35.1" customHeight="1">
      <c r="A277" s="28"/>
      <c r="B277" s="28"/>
      <c r="C277" s="28"/>
      <c r="D277" s="28"/>
      <c r="E277" s="28"/>
      <c r="F277" s="30"/>
      <c r="G277" s="33"/>
      <c r="H277" s="29"/>
      <c r="I277" s="29"/>
      <c r="J277" s="29"/>
      <c r="K277" s="34"/>
      <c r="L277" s="34"/>
      <c r="M277" s="34"/>
      <c r="N277" s="34"/>
      <c r="O277" s="34"/>
      <c r="P277" s="34"/>
      <c r="Q277" s="34"/>
      <c r="R277" s="34"/>
      <c r="S277" s="47"/>
      <c r="T277" s="47"/>
      <c r="U277" s="47"/>
      <c r="V277" s="47"/>
      <c r="W277" s="48"/>
      <c r="X277" s="48"/>
      <c r="Y277" s="48"/>
      <c r="Z277" s="48"/>
      <c r="AA277" s="47"/>
      <c r="AB277" s="47"/>
      <c r="AC277" s="47"/>
      <c r="AD277" s="47"/>
      <c r="AE277" s="48"/>
      <c r="AF277" s="48"/>
      <c r="AG277" s="48"/>
      <c r="AH277" s="48"/>
      <c r="AI277" s="31"/>
      <c r="AJ277" s="49"/>
      <c r="AK277" s="49"/>
      <c r="AL277" s="67"/>
      <c r="AM277" s="67"/>
      <c r="AN277" s="67"/>
      <c r="AO277" s="67"/>
      <c r="AP277" s="71"/>
      <c r="AQ277" s="71"/>
      <c r="AR277" s="71"/>
      <c r="AS277" s="71"/>
      <c r="AT277" s="72"/>
      <c r="AU277" s="50"/>
      <c r="AV277" s="69"/>
      <c r="AW277" s="70"/>
      <c r="AX277" s="70"/>
      <c r="AY277" s="70"/>
      <c r="AZ277" s="47"/>
      <c r="BA277" s="47"/>
      <c r="BB277" s="47"/>
      <c r="BC277" s="47"/>
      <c r="BD277" s="36"/>
      <c r="BF277" s="28"/>
      <c r="BG277" s="28"/>
      <c r="BH277" s="28"/>
      <c r="BI277" s="28"/>
      <c r="BJ277" s="28"/>
      <c r="BK277" s="28"/>
      <c r="BL277" s="28"/>
      <c r="BM277" s="28"/>
      <c r="BN277" s="28"/>
      <c r="BO277" s="28"/>
      <c r="BP277" s="28"/>
      <c r="BQ277" s="28"/>
      <c r="BR277" s="28"/>
      <c r="BS277" s="28"/>
      <c r="BT277" s="28"/>
      <c r="BU277" s="28"/>
      <c r="BV277" s="28"/>
      <c r="BW277" s="28"/>
      <c r="BX277" s="28"/>
      <c r="BY277" s="28"/>
      <c r="BZ277" s="28"/>
      <c r="CA277" s="28"/>
      <c r="CB277" s="28"/>
      <c r="CC277" s="28"/>
      <c r="CD277" s="28"/>
      <c r="CE277" s="28"/>
      <c r="CF277" s="28"/>
      <c r="CG277" s="28"/>
      <c r="CH277" s="28"/>
      <c r="CI277" s="28"/>
      <c r="CJ277" s="28"/>
      <c r="CK277" s="28"/>
      <c r="CL277" s="28"/>
      <c r="CM277" s="28"/>
      <c r="CN277" s="28"/>
      <c r="CO277" s="28"/>
      <c r="CP277" s="28"/>
      <c r="CQ277" s="28"/>
    </row>
    <row r="278" spans="1:1017 1029:2041 2053:3065 3077:4089 4101:5113 5125:6137 6149:7161 7173:8185 8197:9209 9221:10233 10245:11257 11269:12281 12293:13305 13317:14329 14341:15353 15365:16175" s="41" customFormat="1" ht="35.1" customHeight="1">
      <c r="A278" s="28"/>
      <c r="B278" s="28"/>
      <c r="C278" s="28"/>
      <c r="D278" s="28"/>
      <c r="E278" s="28"/>
      <c r="F278" s="30"/>
      <c r="G278" s="33"/>
      <c r="H278" s="29"/>
      <c r="I278" s="29"/>
      <c r="J278" s="29"/>
      <c r="K278" s="34"/>
      <c r="L278" s="34"/>
      <c r="M278" s="34"/>
      <c r="N278" s="34"/>
      <c r="O278" s="34"/>
      <c r="P278" s="34"/>
      <c r="Q278" s="34"/>
      <c r="R278" s="34"/>
      <c r="S278" s="47"/>
      <c r="T278" s="47"/>
      <c r="U278" s="47"/>
      <c r="V278" s="47"/>
      <c r="W278" s="48"/>
      <c r="X278" s="48"/>
      <c r="Y278" s="48"/>
      <c r="Z278" s="48"/>
      <c r="AA278" s="47"/>
      <c r="AB278" s="47"/>
      <c r="AC278" s="47"/>
      <c r="AD278" s="47"/>
      <c r="AE278" s="48"/>
      <c r="AF278" s="48"/>
      <c r="AG278" s="48"/>
      <c r="AH278" s="48"/>
      <c r="AI278" s="31"/>
      <c r="AJ278" s="49"/>
      <c r="AK278" s="49"/>
      <c r="AL278" s="67"/>
      <c r="AM278" s="67"/>
      <c r="AN278" s="67"/>
      <c r="AO278" s="67"/>
      <c r="AP278" s="71"/>
      <c r="AQ278" s="71"/>
      <c r="AR278" s="71"/>
      <c r="AS278" s="71"/>
      <c r="AT278" s="72"/>
      <c r="AU278" s="50"/>
      <c r="AV278" s="69"/>
      <c r="AW278" s="70"/>
      <c r="AX278" s="70"/>
      <c r="AY278" s="70"/>
      <c r="AZ278" s="47"/>
      <c r="BA278" s="47"/>
      <c r="BB278" s="47"/>
      <c r="BC278" s="47"/>
      <c r="BD278" s="36"/>
      <c r="BF278" s="28"/>
      <c r="BG278" s="28"/>
      <c r="BH278" s="28"/>
      <c r="BI278" s="28"/>
      <c r="BJ278" s="28"/>
      <c r="BK278" s="28"/>
      <c r="BL278" s="28"/>
      <c r="BM278" s="28"/>
      <c r="BN278" s="28"/>
      <c r="BO278" s="28"/>
      <c r="BP278" s="28"/>
      <c r="BQ278" s="28"/>
      <c r="BR278" s="28"/>
      <c r="BS278" s="28"/>
      <c r="BT278" s="28"/>
      <c r="BU278" s="28"/>
      <c r="BV278" s="28"/>
      <c r="BW278" s="28"/>
      <c r="BX278" s="28"/>
      <c r="BY278" s="28"/>
      <c r="BZ278" s="28"/>
      <c r="CA278" s="28"/>
      <c r="CB278" s="28"/>
      <c r="CC278" s="28"/>
      <c r="CD278" s="28"/>
      <c r="CE278" s="28"/>
      <c r="CF278" s="28"/>
      <c r="CG278" s="28"/>
      <c r="CH278" s="28"/>
      <c r="CI278" s="28"/>
      <c r="CJ278" s="28"/>
      <c r="CK278" s="28"/>
      <c r="CL278" s="28"/>
      <c r="CM278" s="28"/>
      <c r="CN278" s="28"/>
      <c r="CO278" s="28"/>
      <c r="CP278" s="28"/>
      <c r="CQ278" s="28"/>
    </row>
    <row r="279" spans="1:1017 1029:2041 2053:3065 3077:4089 4101:5113 5125:6137 6149:7161 7173:8185 8197:9209 9221:10233 10245:11257 11269:12281 12293:13305 13317:14329 14341:15353 15365:16175" s="41" customFormat="1" ht="35.1" customHeight="1">
      <c r="A279" s="28"/>
      <c r="B279" s="28"/>
      <c r="C279" s="28"/>
      <c r="D279" s="28"/>
      <c r="E279" s="28"/>
      <c r="F279" s="30"/>
      <c r="G279" s="33"/>
      <c r="H279" s="29"/>
      <c r="I279" s="29"/>
      <c r="J279" s="29"/>
      <c r="K279" s="34"/>
      <c r="L279" s="34"/>
      <c r="M279" s="34"/>
      <c r="N279" s="34"/>
      <c r="O279" s="34"/>
      <c r="P279" s="34"/>
      <c r="Q279" s="34"/>
      <c r="R279" s="34"/>
      <c r="S279" s="47"/>
      <c r="T279" s="47"/>
      <c r="U279" s="47"/>
      <c r="V279" s="47"/>
      <c r="W279" s="48"/>
      <c r="X279" s="48"/>
      <c r="Y279" s="48"/>
      <c r="Z279" s="48"/>
      <c r="AA279" s="47"/>
      <c r="AB279" s="47"/>
      <c r="AC279" s="47"/>
      <c r="AD279" s="47"/>
      <c r="AE279" s="48"/>
      <c r="AF279" s="48"/>
      <c r="AG279" s="48"/>
      <c r="AH279" s="48"/>
      <c r="AI279" s="31"/>
      <c r="AJ279" s="49"/>
      <c r="AK279" s="49"/>
      <c r="AL279" s="67"/>
      <c r="AM279" s="67"/>
      <c r="AN279" s="67"/>
      <c r="AO279" s="67"/>
      <c r="AP279" s="71"/>
      <c r="AQ279" s="71"/>
      <c r="AR279" s="71"/>
      <c r="AS279" s="71"/>
      <c r="AT279" s="72"/>
      <c r="AU279" s="50"/>
      <c r="AV279" s="69"/>
      <c r="AW279" s="70"/>
      <c r="AX279" s="70"/>
      <c r="AY279" s="70"/>
      <c r="AZ279" s="47"/>
      <c r="BA279" s="47"/>
      <c r="BB279" s="47"/>
      <c r="BC279" s="47"/>
      <c r="BD279" s="36"/>
      <c r="BF279" s="28"/>
      <c r="BG279" s="28"/>
      <c r="BH279" s="28"/>
      <c r="BI279" s="28"/>
      <c r="BJ279" s="28"/>
      <c r="BK279" s="28"/>
      <c r="BL279" s="28"/>
      <c r="BM279" s="28"/>
      <c r="BN279" s="28"/>
      <c r="BO279" s="28"/>
      <c r="BP279" s="28"/>
      <c r="BQ279" s="28"/>
      <c r="BR279" s="28"/>
      <c r="BS279" s="28"/>
      <c r="BT279" s="28"/>
      <c r="BU279" s="28"/>
      <c r="BV279" s="28"/>
      <c r="BW279" s="28"/>
      <c r="BX279" s="28"/>
      <c r="BY279" s="28"/>
      <c r="BZ279" s="28"/>
      <c r="CA279" s="28"/>
      <c r="CB279" s="28"/>
      <c r="CC279" s="28"/>
      <c r="CD279" s="28"/>
      <c r="CE279" s="28"/>
      <c r="CF279" s="28"/>
      <c r="CG279" s="28"/>
      <c r="CH279" s="28"/>
      <c r="CI279" s="28"/>
      <c r="CJ279" s="28"/>
      <c r="CK279" s="28"/>
      <c r="CL279" s="28"/>
      <c r="CM279" s="28"/>
      <c r="CN279" s="28"/>
      <c r="CO279" s="28"/>
      <c r="CP279" s="28"/>
      <c r="CQ279" s="28"/>
    </row>
    <row r="280" spans="1:1017 1029:2041 2053:3065 3077:4089 4101:5113 5125:6137 6149:7161 7173:8185 8197:9209 9221:10233 10245:11257 11269:12281 12293:13305 13317:14329 14341:15353 15365:16175" s="41" customFormat="1" ht="35.1" customHeight="1">
      <c r="A280" s="28"/>
      <c r="B280" s="28"/>
      <c r="C280" s="28"/>
      <c r="D280" s="28"/>
      <c r="E280" s="28"/>
      <c r="F280" s="30"/>
      <c r="G280" s="33"/>
      <c r="H280" s="29"/>
      <c r="I280" s="29"/>
      <c r="J280" s="29"/>
      <c r="K280" s="34"/>
      <c r="L280" s="34"/>
      <c r="M280" s="34"/>
      <c r="N280" s="34"/>
      <c r="O280" s="34"/>
      <c r="P280" s="34"/>
      <c r="Q280" s="34"/>
      <c r="R280" s="34"/>
      <c r="S280" s="47"/>
      <c r="T280" s="47"/>
      <c r="U280" s="47"/>
      <c r="V280" s="47"/>
      <c r="W280" s="48"/>
      <c r="X280" s="48"/>
      <c r="Y280" s="48"/>
      <c r="Z280" s="48"/>
      <c r="AA280" s="47"/>
      <c r="AB280" s="47"/>
      <c r="AC280" s="47"/>
      <c r="AD280" s="47"/>
      <c r="AE280" s="48"/>
      <c r="AF280" s="48"/>
      <c r="AG280" s="48"/>
      <c r="AH280" s="48"/>
      <c r="AI280" s="31"/>
      <c r="AJ280" s="49"/>
      <c r="AK280" s="49"/>
      <c r="AL280" s="67"/>
      <c r="AM280" s="67"/>
      <c r="AN280" s="67"/>
      <c r="AO280" s="67"/>
      <c r="AP280" s="71"/>
      <c r="AQ280" s="71"/>
      <c r="AR280" s="71"/>
      <c r="AS280" s="71"/>
      <c r="AT280" s="72"/>
      <c r="AU280" s="50"/>
      <c r="AV280" s="69"/>
      <c r="AW280" s="70"/>
      <c r="AX280" s="70"/>
      <c r="AY280" s="70"/>
      <c r="AZ280" s="47"/>
      <c r="BA280" s="47"/>
      <c r="BB280" s="47"/>
      <c r="BC280" s="47"/>
      <c r="BD280" s="36"/>
      <c r="BF280" s="28"/>
      <c r="BG280" s="28"/>
      <c r="BH280" s="28"/>
      <c r="BI280" s="28"/>
      <c r="BJ280" s="28"/>
      <c r="BK280" s="28"/>
      <c r="BL280" s="28"/>
      <c r="BM280" s="28"/>
      <c r="BN280" s="28"/>
      <c r="BO280" s="28"/>
      <c r="BP280" s="28"/>
      <c r="BQ280" s="28"/>
      <c r="BR280" s="28"/>
      <c r="BS280" s="28"/>
      <c r="BT280" s="28"/>
      <c r="BU280" s="28"/>
      <c r="BV280" s="28"/>
      <c r="BW280" s="28"/>
      <c r="BX280" s="28"/>
      <c r="BY280" s="28"/>
      <c r="BZ280" s="28"/>
      <c r="CA280" s="28"/>
      <c r="CB280" s="28"/>
      <c r="CC280" s="28"/>
      <c r="CD280" s="28"/>
      <c r="CE280" s="28"/>
      <c r="CF280" s="28"/>
      <c r="CG280" s="28"/>
      <c r="CH280" s="28"/>
      <c r="CI280" s="28"/>
      <c r="CJ280" s="28"/>
      <c r="CK280" s="28"/>
      <c r="CL280" s="28"/>
      <c r="CM280" s="28"/>
      <c r="CN280" s="28"/>
      <c r="CO280" s="28"/>
      <c r="CP280" s="28"/>
      <c r="CQ280" s="28"/>
    </row>
    <row r="281" spans="1:1017 1029:2041 2053:3065 3077:4089 4101:5113 5125:6137 6149:7161 7173:8185 8197:9209 9221:10233 10245:11257 11269:12281 12293:13305 13317:14329 14341:15353 15365:16175" s="28" customFormat="1" ht="35.1" customHeight="1">
      <c r="A281" s="28" t="s">
        <v>436</v>
      </c>
      <c r="B281" s="28" t="s">
        <v>437</v>
      </c>
      <c r="C281" s="28" t="s">
        <v>438</v>
      </c>
      <c r="D281" s="28" t="s">
        <v>439</v>
      </c>
      <c r="E281" s="28" t="s">
        <v>21</v>
      </c>
      <c r="F281" s="23">
        <v>21</v>
      </c>
      <c r="G281" s="24" t="s">
        <v>81</v>
      </c>
      <c r="H281" s="32" t="s">
        <v>82</v>
      </c>
      <c r="I281" s="32" t="s">
        <v>16</v>
      </c>
      <c r="J281" s="32" t="s">
        <v>36</v>
      </c>
      <c r="K281" s="37">
        <v>23000</v>
      </c>
      <c r="L281" s="37">
        <v>13000</v>
      </c>
      <c r="M281" s="37">
        <v>5900</v>
      </c>
      <c r="N281" s="37">
        <v>4200</v>
      </c>
      <c r="O281" s="34" t="e">
        <v>#REF!</v>
      </c>
      <c r="P281" s="34" t="e">
        <v>#REF!</v>
      </c>
      <c r="Q281" s="34" t="e">
        <v>#REF!</v>
      </c>
      <c r="R281" s="34" t="e">
        <v>#REF!</v>
      </c>
      <c r="S281" s="47"/>
      <c r="T281" s="47"/>
      <c r="U281" s="47"/>
      <c r="V281" s="47"/>
      <c r="W281" s="48"/>
      <c r="X281" s="48"/>
      <c r="Y281" s="48"/>
      <c r="Z281" s="48"/>
      <c r="AA281" s="47"/>
      <c r="AB281" s="47"/>
      <c r="AC281" s="47"/>
      <c r="AD281" s="47"/>
      <c r="AE281" s="48"/>
      <c r="AF281" s="48"/>
      <c r="AG281" s="48"/>
      <c r="AH281" s="48"/>
      <c r="AI281" s="31">
        <v>3.05</v>
      </c>
      <c r="AJ281" s="49"/>
      <c r="AK281" s="49" t="e">
        <v>#REF!</v>
      </c>
      <c r="AL281" s="67" t="e">
        <v>#REF!</v>
      </c>
      <c r="AM281" s="67" t="e">
        <v>#REF!</v>
      </c>
      <c r="AN281" s="67" t="e">
        <v>#REF!</v>
      </c>
      <c r="AO281" s="67" t="e">
        <v>#REF!</v>
      </c>
      <c r="AP281" s="71" t="e">
        <v>#REF!</v>
      </c>
      <c r="AQ281" s="71" t="e">
        <v>#REF!</v>
      </c>
      <c r="AR281" s="71" t="e">
        <v>#REF!</v>
      </c>
      <c r="AS281" s="71" t="e">
        <v>#REF!</v>
      </c>
      <c r="AT281" s="72" t="e">
        <v>#REF!</v>
      </c>
      <c r="AU281" s="50" t="s">
        <v>21</v>
      </c>
      <c r="AV281" s="69">
        <v>18900</v>
      </c>
      <c r="AW281" s="70">
        <v>9100</v>
      </c>
      <c r="AX281" s="70">
        <v>5600</v>
      </c>
      <c r="AY281" s="70">
        <v>4200</v>
      </c>
      <c r="AZ281" s="47">
        <v>16200</v>
      </c>
      <c r="BA281" s="47">
        <v>7800</v>
      </c>
      <c r="BB281" s="47">
        <v>4800</v>
      </c>
      <c r="BC281" s="47">
        <v>3600</v>
      </c>
      <c r="BD281" s="36" t="e">
        <v>#REF!</v>
      </c>
      <c r="BE281" s="41"/>
      <c r="BH281" s="28" t="s">
        <v>82</v>
      </c>
      <c r="BI281" s="28" t="s">
        <v>16</v>
      </c>
      <c r="BJ281" s="28" t="s">
        <v>36</v>
      </c>
      <c r="BK281" s="91" t="s">
        <v>82</v>
      </c>
      <c r="BL281" s="91" t="s">
        <v>16</v>
      </c>
      <c r="BM281" s="91" t="s">
        <v>36</v>
      </c>
      <c r="IL281" s="41"/>
      <c r="IM281" s="41"/>
      <c r="IN281" s="41"/>
      <c r="IO281" s="41"/>
      <c r="JA281" s="41"/>
      <c r="JB281" s="41"/>
      <c r="JC281" s="41"/>
      <c r="JD281" s="41"/>
      <c r="JE281" s="41"/>
      <c r="JF281" s="41"/>
      <c r="JG281" s="41"/>
      <c r="JH281" s="41"/>
      <c r="JI281" s="41"/>
      <c r="JJ281" s="41"/>
      <c r="JK281" s="41"/>
      <c r="JL281" s="41"/>
      <c r="JM281" s="41"/>
      <c r="JN281" s="41"/>
      <c r="JO281" s="41"/>
      <c r="JP281" s="41"/>
      <c r="JQ281" s="41"/>
      <c r="JR281" s="41"/>
      <c r="JS281" s="41"/>
      <c r="JT281" s="41"/>
      <c r="JU281" s="41"/>
      <c r="JV281" s="41"/>
      <c r="JW281" s="41"/>
      <c r="JX281" s="41"/>
      <c r="JY281" s="41"/>
      <c r="JZ281" s="41"/>
      <c r="KA281" s="41"/>
      <c r="KB281" s="41"/>
      <c r="KC281" s="41"/>
      <c r="KD281" s="41"/>
      <c r="KE281" s="41"/>
      <c r="KF281" s="41"/>
      <c r="KG281" s="41"/>
      <c r="KH281" s="41"/>
      <c r="KI281" s="41"/>
      <c r="KJ281" s="41"/>
      <c r="KK281" s="41"/>
      <c r="KL281" s="41"/>
      <c r="KM281" s="41"/>
      <c r="KN281" s="41"/>
      <c r="KO281" s="41"/>
      <c r="KP281" s="41"/>
      <c r="KQ281" s="41"/>
      <c r="SH281" s="41"/>
      <c r="SI281" s="41"/>
      <c r="SJ281" s="41"/>
      <c r="SK281" s="41"/>
      <c r="SW281" s="41"/>
      <c r="SX281" s="41"/>
      <c r="SY281" s="41"/>
      <c r="SZ281" s="41"/>
      <c r="TA281" s="41"/>
      <c r="TB281" s="41"/>
      <c r="TC281" s="41"/>
      <c r="TD281" s="41"/>
      <c r="TE281" s="41"/>
      <c r="TF281" s="41"/>
      <c r="TG281" s="41"/>
      <c r="TH281" s="41"/>
      <c r="TI281" s="41"/>
      <c r="TJ281" s="41"/>
      <c r="TK281" s="41"/>
      <c r="TL281" s="41"/>
      <c r="TM281" s="41"/>
      <c r="TN281" s="41"/>
      <c r="TO281" s="41"/>
      <c r="TP281" s="41"/>
      <c r="TQ281" s="41"/>
      <c r="TR281" s="41"/>
      <c r="TS281" s="41"/>
      <c r="TT281" s="41"/>
      <c r="TU281" s="41"/>
      <c r="TV281" s="41"/>
      <c r="TW281" s="41"/>
      <c r="TX281" s="41"/>
      <c r="TY281" s="41"/>
      <c r="TZ281" s="41"/>
      <c r="UA281" s="41"/>
      <c r="UB281" s="41"/>
      <c r="UC281" s="41"/>
      <c r="UD281" s="41"/>
      <c r="UE281" s="41"/>
      <c r="UF281" s="41"/>
      <c r="UG281" s="41"/>
      <c r="UH281" s="41"/>
      <c r="UI281" s="41"/>
      <c r="UJ281" s="41"/>
      <c r="UK281" s="41"/>
      <c r="UL281" s="41"/>
      <c r="UM281" s="41"/>
      <c r="ACD281" s="41"/>
      <c r="ACE281" s="41"/>
      <c r="ACF281" s="41"/>
      <c r="ACG281" s="41"/>
      <c r="ACS281" s="41"/>
      <c r="ACT281" s="41"/>
      <c r="ACU281" s="41"/>
      <c r="ACV281" s="41"/>
      <c r="ACW281" s="41"/>
      <c r="ACX281" s="41"/>
      <c r="ACY281" s="41"/>
      <c r="ACZ281" s="41"/>
      <c r="ADA281" s="41"/>
      <c r="ADB281" s="41"/>
      <c r="ADC281" s="41"/>
      <c r="ADD281" s="41"/>
      <c r="ADE281" s="41"/>
      <c r="ADF281" s="41"/>
      <c r="ADG281" s="41"/>
      <c r="ADH281" s="41"/>
      <c r="ADI281" s="41"/>
      <c r="ADJ281" s="41"/>
      <c r="ADK281" s="41"/>
      <c r="ADL281" s="41"/>
      <c r="ADM281" s="41"/>
      <c r="ADN281" s="41"/>
      <c r="ADO281" s="41"/>
      <c r="ADP281" s="41"/>
      <c r="ADQ281" s="41"/>
      <c r="ADR281" s="41"/>
      <c r="ADS281" s="41"/>
      <c r="ADT281" s="41"/>
      <c r="ADU281" s="41"/>
      <c r="ADV281" s="41"/>
      <c r="ADW281" s="41"/>
      <c r="ADX281" s="41"/>
      <c r="ADY281" s="41"/>
      <c r="ADZ281" s="41"/>
      <c r="AEA281" s="41"/>
      <c r="AEB281" s="41"/>
      <c r="AEC281" s="41"/>
      <c r="AED281" s="41"/>
      <c r="AEE281" s="41"/>
      <c r="AEF281" s="41"/>
      <c r="AEG281" s="41"/>
      <c r="AEH281" s="41"/>
      <c r="AEI281" s="41"/>
      <c r="ALZ281" s="41"/>
      <c r="AMA281" s="41"/>
      <c r="AMB281" s="41"/>
      <c r="AMC281" s="41"/>
      <c r="AMO281" s="41"/>
      <c r="AMP281" s="41"/>
      <c r="AMQ281" s="41"/>
      <c r="AMR281" s="41"/>
      <c r="AMS281" s="41"/>
      <c r="AMT281" s="41"/>
      <c r="AMU281" s="41"/>
      <c r="AMV281" s="41"/>
      <c r="AMW281" s="41"/>
      <c r="AMX281" s="41"/>
      <c r="AMY281" s="41"/>
      <c r="AMZ281" s="41"/>
      <c r="ANA281" s="41"/>
      <c r="ANB281" s="41"/>
      <c r="ANC281" s="41"/>
      <c r="AND281" s="41"/>
      <c r="ANE281" s="41"/>
      <c r="ANF281" s="41"/>
      <c r="ANG281" s="41"/>
      <c r="ANH281" s="41"/>
      <c r="ANI281" s="41"/>
      <c r="ANJ281" s="41"/>
      <c r="ANK281" s="41"/>
      <c r="ANL281" s="41"/>
      <c r="ANM281" s="41"/>
      <c r="ANN281" s="41"/>
      <c r="ANO281" s="41"/>
      <c r="ANP281" s="41"/>
      <c r="ANQ281" s="41"/>
      <c r="ANR281" s="41"/>
      <c r="ANS281" s="41"/>
      <c r="ANT281" s="41"/>
      <c r="ANU281" s="41"/>
      <c r="ANV281" s="41"/>
      <c r="ANW281" s="41"/>
      <c r="ANX281" s="41"/>
      <c r="ANY281" s="41"/>
      <c r="ANZ281" s="41"/>
      <c r="AOA281" s="41"/>
      <c r="AOB281" s="41"/>
      <c r="AOC281" s="41"/>
      <c r="AOD281" s="41"/>
      <c r="AOE281" s="41"/>
      <c r="AVV281" s="41"/>
      <c r="AVW281" s="41"/>
      <c r="AVX281" s="41"/>
      <c r="AVY281" s="41"/>
      <c r="AWK281" s="41"/>
      <c r="AWL281" s="41"/>
      <c r="AWM281" s="41"/>
      <c r="AWN281" s="41"/>
      <c r="AWO281" s="41"/>
      <c r="AWP281" s="41"/>
      <c r="AWQ281" s="41"/>
      <c r="AWR281" s="41"/>
      <c r="AWS281" s="41"/>
      <c r="AWT281" s="41"/>
      <c r="AWU281" s="41"/>
      <c r="AWV281" s="41"/>
      <c r="AWW281" s="41"/>
      <c r="AWX281" s="41"/>
      <c r="AWY281" s="41"/>
      <c r="AWZ281" s="41"/>
      <c r="AXA281" s="41"/>
      <c r="AXB281" s="41"/>
      <c r="AXC281" s="41"/>
      <c r="AXD281" s="41"/>
      <c r="AXE281" s="41"/>
      <c r="AXF281" s="41"/>
      <c r="AXG281" s="41"/>
      <c r="AXH281" s="41"/>
      <c r="AXI281" s="41"/>
      <c r="AXJ281" s="41"/>
      <c r="AXK281" s="41"/>
      <c r="AXL281" s="41"/>
      <c r="AXM281" s="41"/>
      <c r="AXN281" s="41"/>
      <c r="AXO281" s="41"/>
      <c r="AXP281" s="41"/>
      <c r="AXQ281" s="41"/>
      <c r="AXR281" s="41"/>
      <c r="AXS281" s="41"/>
      <c r="AXT281" s="41"/>
      <c r="AXU281" s="41"/>
      <c r="AXV281" s="41"/>
      <c r="AXW281" s="41"/>
      <c r="AXX281" s="41"/>
      <c r="AXY281" s="41"/>
      <c r="AXZ281" s="41"/>
      <c r="AYA281" s="41"/>
      <c r="BFR281" s="41"/>
      <c r="BFS281" s="41"/>
      <c r="BFT281" s="41"/>
      <c r="BFU281" s="41"/>
      <c r="BGG281" s="41"/>
      <c r="BGH281" s="41"/>
      <c r="BGI281" s="41"/>
      <c r="BGJ281" s="41"/>
      <c r="BGK281" s="41"/>
      <c r="BGL281" s="41"/>
      <c r="BGM281" s="41"/>
      <c r="BGN281" s="41"/>
      <c r="BGO281" s="41"/>
      <c r="BGP281" s="41"/>
      <c r="BGQ281" s="41"/>
      <c r="BGR281" s="41"/>
      <c r="BGS281" s="41"/>
      <c r="BGT281" s="41"/>
      <c r="BGU281" s="41"/>
      <c r="BGV281" s="41"/>
      <c r="BGW281" s="41"/>
      <c r="BGX281" s="41"/>
      <c r="BGY281" s="41"/>
      <c r="BGZ281" s="41"/>
      <c r="BHA281" s="41"/>
      <c r="BHB281" s="41"/>
      <c r="BHC281" s="41"/>
      <c r="BHD281" s="41"/>
      <c r="BHE281" s="41"/>
      <c r="BHF281" s="41"/>
      <c r="BHG281" s="41"/>
      <c r="BHH281" s="41"/>
      <c r="BHI281" s="41"/>
      <c r="BHJ281" s="41"/>
      <c r="BHK281" s="41"/>
      <c r="BHL281" s="41"/>
      <c r="BHM281" s="41"/>
      <c r="BHN281" s="41"/>
      <c r="BHO281" s="41"/>
      <c r="BHP281" s="41"/>
      <c r="BHQ281" s="41"/>
      <c r="BHR281" s="41"/>
      <c r="BHS281" s="41"/>
      <c r="BHT281" s="41"/>
      <c r="BHU281" s="41"/>
      <c r="BHV281" s="41"/>
      <c r="BHW281" s="41"/>
      <c r="BPN281" s="41"/>
      <c r="BPO281" s="41"/>
      <c r="BPP281" s="41"/>
      <c r="BPQ281" s="41"/>
      <c r="BQC281" s="41"/>
      <c r="BQD281" s="41"/>
      <c r="BQE281" s="41"/>
      <c r="BQF281" s="41"/>
      <c r="BQG281" s="41"/>
      <c r="BQH281" s="41"/>
      <c r="BQI281" s="41"/>
      <c r="BQJ281" s="41"/>
      <c r="BQK281" s="41"/>
      <c r="BQL281" s="41"/>
      <c r="BQM281" s="41"/>
      <c r="BQN281" s="41"/>
      <c r="BQO281" s="41"/>
      <c r="BQP281" s="41"/>
      <c r="BQQ281" s="41"/>
      <c r="BQR281" s="41"/>
      <c r="BQS281" s="41"/>
      <c r="BQT281" s="41"/>
      <c r="BQU281" s="41"/>
      <c r="BQV281" s="41"/>
      <c r="BQW281" s="41"/>
      <c r="BQX281" s="41"/>
      <c r="BQY281" s="41"/>
      <c r="BQZ281" s="41"/>
      <c r="BRA281" s="41"/>
      <c r="BRB281" s="41"/>
      <c r="BRC281" s="41"/>
      <c r="BRD281" s="41"/>
      <c r="BRE281" s="41"/>
      <c r="BRF281" s="41"/>
      <c r="BRG281" s="41"/>
      <c r="BRH281" s="41"/>
      <c r="BRI281" s="41"/>
      <c r="BRJ281" s="41"/>
      <c r="BRK281" s="41"/>
      <c r="BRL281" s="41"/>
      <c r="BRM281" s="41"/>
      <c r="BRN281" s="41"/>
      <c r="BRO281" s="41"/>
      <c r="BRP281" s="41"/>
      <c r="BRQ281" s="41"/>
      <c r="BRR281" s="41"/>
      <c r="BRS281" s="41"/>
      <c r="BZJ281" s="41"/>
      <c r="BZK281" s="41"/>
      <c r="BZL281" s="41"/>
      <c r="BZM281" s="41"/>
      <c r="BZY281" s="41"/>
      <c r="BZZ281" s="41"/>
      <c r="CAA281" s="41"/>
      <c r="CAB281" s="41"/>
      <c r="CAC281" s="41"/>
      <c r="CAD281" s="41"/>
      <c r="CAE281" s="41"/>
      <c r="CAF281" s="41"/>
      <c r="CAG281" s="41"/>
      <c r="CAH281" s="41"/>
      <c r="CAI281" s="41"/>
      <c r="CAJ281" s="41"/>
      <c r="CAK281" s="41"/>
      <c r="CAL281" s="41"/>
      <c r="CAM281" s="41"/>
      <c r="CAN281" s="41"/>
      <c r="CAO281" s="41"/>
      <c r="CAP281" s="41"/>
      <c r="CAQ281" s="41"/>
      <c r="CAR281" s="41"/>
      <c r="CAS281" s="41"/>
      <c r="CAT281" s="41"/>
      <c r="CAU281" s="41"/>
      <c r="CAV281" s="41"/>
      <c r="CAW281" s="41"/>
      <c r="CAX281" s="41"/>
      <c r="CAY281" s="41"/>
      <c r="CAZ281" s="41"/>
      <c r="CBA281" s="41"/>
      <c r="CBB281" s="41"/>
      <c r="CBC281" s="41"/>
      <c r="CBD281" s="41"/>
      <c r="CBE281" s="41"/>
      <c r="CBF281" s="41"/>
      <c r="CBG281" s="41"/>
      <c r="CBH281" s="41"/>
      <c r="CBI281" s="41"/>
      <c r="CBJ281" s="41"/>
      <c r="CBK281" s="41"/>
      <c r="CBL281" s="41"/>
      <c r="CBM281" s="41"/>
      <c r="CBN281" s="41"/>
      <c r="CBO281" s="41"/>
      <c r="CJF281" s="41"/>
      <c r="CJG281" s="41"/>
      <c r="CJH281" s="41"/>
      <c r="CJI281" s="41"/>
      <c r="CJU281" s="41"/>
      <c r="CJV281" s="41"/>
      <c r="CJW281" s="41"/>
      <c r="CJX281" s="41"/>
      <c r="CJY281" s="41"/>
      <c r="CJZ281" s="41"/>
      <c r="CKA281" s="41"/>
      <c r="CKB281" s="41"/>
      <c r="CKC281" s="41"/>
      <c r="CKD281" s="41"/>
      <c r="CKE281" s="41"/>
      <c r="CKF281" s="41"/>
      <c r="CKG281" s="41"/>
      <c r="CKH281" s="41"/>
      <c r="CKI281" s="41"/>
      <c r="CKJ281" s="41"/>
      <c r="CKK281" s="41"/>
      <c r="CKL281" s="41"/>
      <c r="CKM281" s="41"/>
      <c r="CKN281" s="41"/>
      <c r="CKO281" s="41"/>
      <c r="CKP281" s="41"/>
      <c r="CKQ281" s="41"/>
      <c r="CKR281" s="41"/>
      <c r="CKS281" s="41"/>
      <c r="CKT281" s="41"/>
      <c r="CKU281" s="41"/>
      <c r="CKV281" s="41"/>
      <c r="CKW281" s="41"/>
      <c r="CKX281" s="41"/>
      <c r="CKY281" s="41"/>
      <c r="CKZ281" s="41"/>
      <c r="CLA281" s="41"/>
      <c r="CLB281" s="41"/>
      <c r="CLC281" s="41"/>
      <c r="CLD281" s="41"/>
      <c r="CLE281" s="41"/>
      <c r="CLF281" s="41"/>
      <c r="CLG281" s="41"/>
      <c r="CLH281" s="41"/>
      <c r="CLI281" s="41"/>
      <c r="CLJ281" s="41"/>
      <c r="CLK281" s="41"/>
      <c r="CTB281" s="41"/>
      <c r="CTC281" s="41"/>
      <c r="CTD281" s="41"/>
      <c r="CTE281" s="41"/>
      <c r="CTQ281" s="41"/>
      <c r="CTR281" s="41"/>
      <c r="CTS281" s="41"/>
      <c r="CTT281" s="41"/>
      <c r="CTU281" s="41"/>
      <c r="CTV281" s="41"/>
      <c r="CTW281" s="41"/>
      <c r="CTX281" s="41"/>
      <c r="CTY281" s="41"/>
      <c r="CTZ281" s="41"/>
      <c r="CUA281" s="41"/>
      <c r="CUB281" s="41"/>
      <c r="CUC281" s="41"/>
      <c r="CUD281" s="41"/>
      <c r="CUE281" s="41"/>
      <c r="CUF281" s="41"/>
      <c r="CUG281" s="41"/>
      <c r="CUH281" s="41"/>
      <c r="CUI281" s="41"/>
      <c r="CUJ281" s="41"/>
      <c r="CUK281" s="41"/>
      <c r="CUL281" s="41"/>
      <c r="CUM281" s="41"/>
      <c r="CUN281" s="41"/>
      <c r="CUO281" s="41"/>
      <c r="CUP281" s="41"/>
      <c r="CUQ281" s="41"/>
      <c r="CUR281" s="41"/>
      <c r="CUS281" s="41"/>
      <c r="CUT281" s="41"/>
      <c r="CUU281" s="41"/>
      <c r="CUV281" s="41"/>
      <c r="CUW281" s="41"/>
      <c r="CUX281" s="41"/>
      <c r="CUY281" s="41"/>
      <c r="CUZ281" s="41"/>
      <c r="CVA281" s="41"/>
      <c r="CVB281" s="41"/>
      <c r="CVC281" s="41"/>
      <c r="CVD281" s="41"/>
      <c r="CVE281" s="41"/>
      <c r="CVF281" s="41"/>
      <c r="CVG281" s="41"/>
      <c r="DCX281" s="41"/>
      <c r="DCY281" s="41"/>
      <c r="DCZ281" s="41"/>
      <c r="DDA281" s="41"/>
      <c r="DDM281" s="41"/>
      <c r="DDN281" s="41"/>
      <c r="DDO281" s="41"/>
      <c r="DDP281" s="41"/>
      <c r="DDQ281" s="41"/>
      <c r="DDR281" s="41"/>
      <c r="DDS281" s="41"/>
      <c r="DDT281" s="41"/>
      <c r="DDU281" s="41"/>
      <c r="DDV281" s="41"/>
      <c r="DDW281" s="41"/>
      <c r="DDX281" s="41"/>
      <c r="DDY281" s="41"/>
      <c r="DDZ281" s="41"/>
      <c r="DEA281" s="41"/>
      <c r="DEB281" s="41"/>
      <c r="DEC281" s="41"/>
      <c r="DED281" s="41"/>
      <c r="DEE281" s="41"/>
      <c r="DEF281" s="41"/>
      <c r="DEG281" s="41"/>
      <c r="DEH281" s="41"/>
      <c r="DEI281" s="41"/>
      <c r="DEJ281" s="41"/>
      <c r="DEK281" s="41"/>
      <c r="DEL281" s="41"/>
      <c r="DEM281" s="41"/>
      <c r="DEN281" s="41"/>
      <c r="DEO281" s="41"/>
      <c r="DEP281" s="41"/>
      <c r="DEQ281" s="41"/>
      <c r="DER281" s="41"/>
      <c r="DES281" s="41"/>
      <c r="DET281" s="41"/>
      <c r="DEU281" s="41"/>
      <c r="DEV281" s="41"/>
      <c r="DEW281" s="41"/>
      <c r="DEX281" s="41"/>
      <c r="DEY281" s="41"/>
      <c r="DEZ281" s="41"/>
      <c r="DFA281" s="41"/>
      <c r="DFB281" s="41"/>
      <c r="DFC281" s="41"/>
      <c r="DMT281" s="41"/>
      <c r="DMU281" s="41"/>
      <c r="DMV281" s="41"/>
      <c r="DMW281" s="41"/>
      <c r="DNI281" s="41"/>
      <c r="DNJ281" s="41"/>
      <c r="DNK281" s="41"/>
      <c r="DNL281" s="41"/>
      <c r="DNM281" s="41"/>
      <c r="DNN281" s="41"/>
      <c r="DNO281" s="41"/>
      <c r="DNP281" s="41"/>
      <c r="DNQ281" s="41"/>
      <c r="DNR281" s="41"/>
      <c r="DNS281" s="41"/>
      <c r="DNT281" s="41"/>
      <c r="DNU281" s="41"/>
      <c r="DNV281" s="41"/>
      <c r="DNW281" s="41"/>
      <c r="DNX281" s="41"/>
      <c r="DNY281" s="41"/>
      <c r="DNZ281" s="41"/>
      <c r="DOA281" s="41"/>
      <c r="DOB281" s="41"/>
      <c r="DOC281" s="41"/>
      <c r="DOD281" s="41"/>
      <c r="DOE281" s="41"/>
      <c r="DOF281" s="41"/>
      <c r="DOG281" s="41"/>
      <c r="DOH281" s="41"/>
      <c r="DOI281" s="41"/>
      <c r="DOJ281" s="41"/>
      <c r="DOK281" s="41"/>
      <c r="DOL281" s="41"/>
      <c r="DOM281" s="41"/>
      <c r="DON281" s="41"/>
      <c r="DOO281" s="41"/>
      <c r="DOP281" s="41"/>
      <c r="DOQ281" s="41"/>
      <c r="DOR281" s="41"/>
      <c r="DOS281" s="41"/>
      <c r="DOT281" s="41"/>
      <c r="DOU281" s="41"/>
      <c r="DOV281" s="41"/>
      <c r="DOW281" s="41"/>
      <c r="DOX281" s="41"/>
      <c r="DOY281" s="41"/>
      <c r="DWP281" s="41"/>
      <c r="DWQ281" s="41"/>
      <c r="DWR281" s="41"/>
      <c r="DWS281" s="41"/>
      <c r="DXE281" s="41"/>
      <c r="DXF281" s="41"/>
      <c r="DXG281" s="41"/>
      <c r="DXH281" s="41"/>
      <c r="DXI281" s="41"/>
      <c r="DXJ281" s="41"/>
      <c r="DXK281" s="41"/>
      <c r="DXL281" s="41"/>
      <c r="DXM281" s="41"/>
      <c r="DXN281" s="41"/>
      <c r="DXO281" s="41"/>
      <c r="DXP281" s="41"/>
      <c r="DXQ281" s="41"/>
      <c r="DXR281" s="41"/>
      <c r="DXS281" s="41"/>
      <c r="DXT281" s="41"/>
      <c r="DXU281" s="41"/>
      <c r="DXV281" s="41"/>
      <c r="DXW281" s="41"/>
      <c r="DXX281" s="41"/>
      <c r="DXY281" s="41"/>
      <c r="DXZ281" s="41"/>
      <c r="DYA281" s="41"/>
      <c r="DYB281" s="41"/>
      <c r="DYC281" s="41"/>
      <c r="DYD281" s="41"/>
      <c r="DYE281" s="41"/>
      <c r="DYF281" s="41"/>
      <c r="DYG281" s="41"/>
      <c r="DYH281" s="41"/>
      <c r="DYI281" s="41"/>
      <c r="DYJ281" s="41"/>
      <c r="DYK281" s="41"/>
      <c r="DYL281" s="41"/>
      <c r="DYM281" s="41"/>
      <c r="DYN281" s="41"/>
      <c r="DYO281" s="41"/>
      <c r="DYP281" s="41"/>
      <c r="DYQ281" s="41"/>
      <c r="DYR281" s="41"/>
      <c r="DYS281" s="41"/>
      <c r="DYT281" s="41"/>
      <c r="DYU281" s="41"/>
      <c r="EGL281" s="41"/>
      <c r="EGM281" s="41"/>
      <c r="EGN281" s="41"/>
      <c r="EGO281" s="41"/>
      <c r="EHA281" s="41"/>
      <c r="EHB281" s="41"/>
      <c r="EHC281" s="41"/>
      <c r="EHD281" s="41"/>
      <c r="EHE281" s="41"/>
      <c r="EHF281" s="41"/>
      <c r="EHG281" s="41"/>
      <c r="EHH281" s="41"/>
      <c r="EHI281" s="41"/>
      <c r="EHJ281" s="41"/>
      <c r="EHK281" s="41"/>
      <c r="EHL281" s="41"/>
      <c r="EHM281" s="41"/>
      <c r="EHN281" s="41"/>
      <c r="EHO281" s="41"/>
      <c r="EHP281" s="41"/>
      <c r="EHQ281" s="41"/>
      <c r="EHR281" s="41"/>
      <c r="EHS281" s="41"/>
      <c r="EHT281" s="41"/>
      <c r="EHU281" s="41"/>
      <c r="EHV281" s="41"/>
      <c r="EHW281" s="41"/>
      <c r="EHX281" s="41"/>
      <c r="EHY281" s="41"/>
      <c r="EHZ281" s="41"/>
      <c r="EIA281" s="41"/>
      <c r="EIB281" s="41"/>
      <c r="EIC281" s="41"/>
      <c r="EID281" s="41"/>
      <c r="EIE281" s="41"/>
      <c r="EIF281" s="41"/>
      <c r="EIG281" s="41"/>
      <c r="EIH281" s="41"/>
      <c r="EII281" s="41"/>
      <c r="EIJ281" s="41"/>
      <c r="EIK281" s="41"/>
      <c r="EIL281" s="41"/>
      <c r="EIM281" s="41"/>
      <c r="EIN281" s="41"/>
      <c r="EIO281" s="41"/>
      <c r="EIP281" s="41"/>
      <c r="EIQ281" s="41"/>
      <c r="EQH281" s="41"/>
      <c r="EQI281" s="41"/>
      <c r="EQJ281" s="41"/>
      <c r="EQK281" s="41"/>
      <c r="EQW281" s="41"/>
      <c r="EQX281" s="41"/>
      <c r="EQY281" s="41"/>
      <c r="EQZ281" s="41"/>
      <c r="ERA281" s="41"/>
      <c r="ERB281" s="41"/>
      <c r="ERC281" s="41"/>
      <c r="ERD281" s="41"/>
      <c r="ERE281" s="41"/>
      <c r="ERF281" s="41"/>
      <c r="ERG281" s="41"/>
      <c r="ERH281" s="41"/>
      <c r="ERI281" s="41"/>
      <c r="ERJ281" s="41"/>
      <c r="ERK281" s="41"/>
      <c r="ERL281" s="41"/>
      <c r="ERM281" s="41"/>
      <c r="ERN281" s="41"/>
      <c r="ERO281" s="41"/>
      <c r="ERP281" s="41"/>
      <c r="ERQ281" s="41"/>
      <c r="ERR281" s="41"/>
      <c r="ERS281" s="41"/>
      <c r="ERT281" s="41"/>
      <c r="ERU281" s="41"/>
      <c r="ERV281" s="41"/>
      <c r="ERW281" s="41"/>
      <c r="ERX281" s="41"/>
      <c r="ERY281" s="41"/>
      <c r="ERZ281" s="41"/>
      <c r="ESA281" s="41"/>
      <c r="ESB281" s="41"/>
      <c r="ESC281" s="41"/>
      <c r="ESD281" s="41"/>
      <c r="ESE281" s="41"/>
      <c r="ESF281" s="41"/>
      <c r="ESG281" s="41"/>
      <c r="ESH281" s="41"/>
      <c r="ESI281" s="41"/>
      <c r="ESJ281" s="41"/>
      <c r="ESK281" s="41"/>
      <c r="ESL281" s="41"/>
      <c r="ESM281" s="41"/>
      <c r="FAD281" s="41"/>
      <c r="FAE281" s="41"/>
      <c r="FAF281" s="41"/>
      <c r="FAG281" s="41"/>
      <c r="FAS281" s="41"/>
      <c r="FAT281" s="41"/>
      <c r="FAU281" s="41"/>
      <c r="FAV281" s="41"/>
      <c r="FAW281" s="41"/>
      <c r="FAX281" s="41"/>
      <c r="FAY281" s="41"/>
      <c r="FAZ281" s="41"/>
      <c r="FBA281" s="41"/>
      <c r="FBB281" s="41"/>
      <c r="FBC281" s="41"/>
      <c r="FBD281" s="41"/>
      <c r="FBE281" s="41"/>
      <c r="FBF281" s="41"/>
      <c r="FBG281" s="41"/>
      <c r="FBH281" s="41"/>
      <c r="FBI281" s="41"/>
      <c r="FBJ281" s="41"/>
      <c r="FBK281" s="41"/>
      <c r="FBL281" s="41"/>
      <c r="FBM281" s="41"/>
      <c r="FBN281" s="41"/>
      <c r="FBO281" s="41"/>
      <c r="FBP281" s="41"/>
      <c r="FBQ281" s="41"/>
      <c r="FBR281" s="41"/>
      <c r="FBS281" s="41"/>
      <c r="FBT281" s="41"/>
      <c r="FBU281" s="41"/>
      <c r="FBV281" s="41"/>
      <c r="FBW281" s="41"/>
      <c r="FBX281" s="41"/>
      <c r="FBY281" s="41"/>
      <c r="FBZ281" s="41"/>
      <c r="FCA281" s="41"/>
      <c r="FCB281" s="41"/>
      <c r="FCC281" s="41"/>
      <c r="FCD281" s="41"/>
      <c r="FCE281" s="41"/>
      <c r="FCF281" s="41"/>
      <c r="FCG281" s="41"/>
      <c r="FCH281" s="41"/>
      <c r="FCI281" s="41"/>
      <c r="FJZ281" s="41"/>
      <c r="FKA281" s="41"/>
      <c r="FKB281" s="41"/>
      <c r="FKC281" s="41"/>
      <c r="FKO281" s="41"/>
      <c r="FKP281" s="41"/>
      <c r="FKQ281" s="41"/>
      <c r="FKR281" s="41"/>
      <c r="FKS281" s="41"/>
      <c r="FKT281" s="41"/>
      <c r="FKU281" s="41"/>
      <c r="FKV281" s="41"/>
      <c r="FKW281" s="41"/>
      <c r="FKX281" s="41"/>
      <c r="FKY281" s="41"/>
      <c r="FKZ281" s="41"/>
      <c r="FLA281" s="41"/>
      <c r="FLB281" s="41"/>
      <c r="FLC281" s="41"/>
      <c r="FLD281" s="41"/>
      <c r="FLE281" s="41"/>
      <c r="FLF281" s="41"/>
      <c r="FLG281" s="41"/>
      <c r="FLH281" s="41"/>
      <c r="FLI281" s="41"/>
      <c r="FLJ281" s="41"/>
      <c r="FLK281" s="41"/>
      <c r="FLL281" s="41"/>
      <c r="FLM281" s="41"/>
      <c r="FLN281" s="41"/>
      <c r="FLO281" s="41"/>
      <c r="FLP281" s="41"/>
      <c r="FLQ281" s="41"/>
      <c r="FLR281" s="41"/>
      <c r="FLS281" s="41"/>
      <c r="FLT281" s="41"/>
      <c r="FLU281" s="41"/>
      <c r="FLV281" s="41"/>
      <c r="FLW281" s="41"/>
      <c r="FLX281" s="41"/>
      <c r="FLY281" s="41"/>
      <c r="FLZ281" s="41"/>
      <c r="FMA281" s="41"/>
      <c r="FMB281" s="41"/>
      <c r="FMC281" s="41"/>
      <c r="FMD281" s="41"/>
      <c r="FME281" s="41"/>
      <c r="FTV281" s="41"/>
      <c r="FTW281" s="41"/>
      <c r="FTX281" s="41"/>
      <c r="FTY281" s="41"/>
      <c r="FUK281" s="41"/>
      <c r="FUL281" s="41"/>
      <c r="FUM281" s="41"/>
      <c r="FUN281" s="41"/>
      <c r="FUO281" s="41"/>
      <c r="FUP281" s="41"/>
      <c r="FUQ281" s="41"/>
      <c r="FUR281" s="41"/>
      <c r="FUS281" s="41"/>
      <c r="FUT281" s="41"/>
      <c r="FUU281" s="41"/>
      <c r="FUV281" s="41"/>
      <c r="FUW281" s="41"/>
      <c r="FUX281" s="41"/>
      <c r="FUY281" s="41"/>
      <c r="FUZ281" s="41"/>
      <c r="FVA281" s="41"/>
      <c r="FVB281" s="41"/>
      <c r="FVC281" s="41"/>
      <c r="FVD281" s="41"/>
      <c r="FVE281" s="41"/>
      <c r="FVF281" s="41"/>
      <c r="FVG281" s="41"/>
      <c r="FVH281" s="41"/>
      <c r="FVI281" s="41"/>
      <c r="FVJ281" s="41"/>
      <c r="FVK281" s="41"/>
      <c r="FVL281" s="41"/>
      <c r="FVM281" s="41"/>
      <c r="FVN281" s="41"/>
      <c r="FVO281" s="41"/>
      <c r="FVP281" s="41"/>
      <c r="FVQ281" s="41"/>
      <c r="FVR281" s="41"/>
      <c r="FVS281" s="41"/>
      <c r="FVT281" s="41"/>
      <c r="FVU281" s="41"/>
      <c r="FVV281" s="41"/>
      <c r="FVW281" s="41"/>
      <c r="FVX281" s="41"/>
      <c r="FVY281" s="41"/>
      <c r="FVZ281" s="41"/>
      <c r="FWA281" s="41"/>
      <c r="GDR281" s="41"/>
      <c r="GDS281" s="41"/>
      <c r="GDT281" s="41"/>
      <c r="GDU281" s="41"/>
      <c r="GEG281" s="41"/>
      <c r="GEH281" s="41"/>
      <c r="GEI281" s="41"/>
      <c r="GEJ281" s="41"/>
      <c r="GEK281" s="41"/>
      <c r="GEL281" s="41"/>
      <c r="GEM281" s="41"/>
      <c r="GEN281" s="41"/>
      <c r="GEO281" s="41"/>
      <c r="GEP281" s="41"/>
      <c r="GEQ281" s="41"/>
      <c r="GER281" s="41"/>
      <c r="GES281" s="41"/>
      <c r="GET281" s="41"/>
      <c r="GEU281" s="41"/>
      <c r="GEV281" s="41"/>
      <c r="GEW281" s="41"/>
      <c r="GEX281" s="41"/>
      <c r="GEY281" s="41"/>
      <c r="GEZ281" s="41"/>
      <c r="GFA281" s="41"/>
      <c r="GFB281" s="41"/>
      <c r="GFC281" s="41"/>
      <c r="GFD281" s="41"/>
      <c r="GFE281" s="41"/>
      <c r="GFF281" s="41"/>
      <c r="GFG281" s="41"/>
      <c r="GFH281" s="41"/>
      <c r="GFI281" s="41"/>
      <c r="GFJ281" s="41"/>
      <c r="GFK281" s="41"/>
      <c r="GFL281" s="41"/>
      <c r="GFM281" s="41"/>
      <c r="GFN281" s="41"/>
      <c r="GFO281" s="41"/>
      <c r="GFP281" s="41"/>
      <c r="GFQ281" s="41"/>
      <c r="GFR281" s="41"/>
      <c r="GFS281" s="41"/>
      <c r="GFT281" s="41"/>
      <c r="GFU281" s="41"/>
      <c r="GFV281" s="41"/>
      <c r="GFW281" s="41"/>
      <c r="GNN281" s="41"/>
      <c r="GNO281" s="41"/>
      <c r="GNP281" s="41"/>
      <c r="GNQ281" s="41"/>
      <c r="GOC281" s="41"/>
      <c r="GOD281" s="41"/>
      <c r="GOE281" s="41"/>
      <c r="GOF281" s="41"/>
      <c r="GOG281" s="41"/>
      <c r="GOH281" s="41"/>
      <c r="GOI281" s="41"/>
      <c r="GOJ281" s="41"/>
      <c r="GOK281" s="41"/>
      <c r="GOL281" s="41"/>
      <c r="GOM281" s="41"/>
      <c r="GON281" s="41"/>
      <c r="GOO281" s="41"/>
      <c r="GOP281" s="41"/>
      <c r="GOQ281" s="41"/>
      <c r="GOR281" s="41"/>
      <c r="GOS281" s="41"/>
      <c r="GOT281" s="41"/>
      <c r="GOU281" s="41"/>
      <c r="GOV281" s="41"/>
      <c r="GOW281" s="41"/>
      <c r="GOX281" s="41"/>
      <c r="GOY281" s="41"/>
      <c r="GOZ281" s="41"/>
      <c r="GPA281" s="41"/>
      <c r="GPB281" s="41"/>
      <c r="GPC281" s="41"/>
      <c r="GPD281" s="41"/>
      <c r="GPE281" s="41"/>
      <c r="GPF281" s="41"/>
      <c r="GPG281" s="41"/>
      <c r="GPH281" s="41"/>
      <c r="GPI281" s="41"/>
      <c r="GPJ281" s="41"/>
      <c r="GPK281" s="41"/>
      <c r="GPL281" s="41"/>
      <c r="GPM281" s="41"/>
      <c r="GPN281" s="41"/>
      <c r="GPO281" s="41"/>
      <c r="GPP281" s="41"/>
      <c r="GPQ281" s="41"/>
      <c r="GPR281" s="41"/>
      <c r="GPS281" s="41"/>
      <c r="GXJ281" s="41"/>
      <c r="GXK281" s="41"/>
      <c r="GXL281" s="41"/>
      <c r="GXM281" s="41"/>
      <c r="GXY281" s="41"/>
      <c r="GXZ281" s="41"/>
      <c r="GYA281" s="41"/>
      <c r="GYB281" s="41"/>
      <c r="GYC281" s="41"/>
      <c r="GYD281" s="41"/>
      <c r="GYE281" s="41"/>
      <c r="GYF281" s="41"/>
      <c r="GYG281" s="41"/>
      <c r="GYH281" s="41"/>
      <c r="GYI281" s="41"/>
      <c r="GYJ281" s="41"/>
      <c r="GYK281" s="41"/>
      <c r="GYL281" s="41"/>
      <c r="GYM281" s="41"/>
      <c r="GYN281" s="41"/>
      <c r="GYO281" s="41"/>
      <c r="GYP281" s="41"/>
      <c r="GYQ281" s="41"/>
      <c r="GYR281" s="41"/>
      <c r="GYS281" s="41"/>
      <c r="GYT281" s="41"/>
      <c r="GYU281" s="41"/>
      <c r="GYV281" s="41"/>
      <c r="GYW281" s="41"/>
      <c r="GYX281" s="41"/>
      <c r="GYY281" s="41"/>
      <c r="GYZ281" s="41"/>
      <c r="GZA281" s="41"/>
      <c r="GZB281" s="41"/>
      <c r="GZC281" s="41"/>
      <c r="GZD281" s="41"/>
      <c r="GZE281" s="41"/>
      <c r="GZF281" s="41"/>
      <c r="GZG281" s="41"/>
      <c r="GZH281" s="41"/>
      <c r="GZI281" s="41"/>
      <c r="GZJ281" s="41"/>
      <c r="GZK281" s="41"/>
      <c r="GZL281" s="41"/>
      <c r="GZM281" s="41"/>
      <c r="GZN281" s="41"/>
      <c r="GZO281" s="41"/>
      <c r="HHF281" s="41"/>
      <c r="HHG281" s="41"/>
      <c r="HHH281" s="41"/>
      <c r="HHI281" s="41"/>
      <c r="HHU281" s="41"/>
      <c r="HHV281" s="41"/>
      <c r="HHW281" s="41"/>
      <c r="HHX281" s="41"/>
      <c r="HHY281" s="41"/>
      <c r="HHZ281" s="41"/>
      <c r="HIA281" s="41"/>
      <c r="HIB281" s="41"/>
      <c r="HIC281" s="41"/>
      <c r="HID281" s="41"/>
      <c r="HIE281" s="41"/>
      <c r="HIF281" s="41"/>
      <c r="HIG281" s="41"/>
      <c r="HIH281" s="41"/>
      <c r="HII281" s="41"/>
      <c r="HIJ281" s="41"/>
      <c r="HIK281" s="41"/>
      <c r="HIL281" s="41"/>
      <c r="HIM281" s="41"/>
      <c r="HIN281" s="41"/>
      <c r="HIO281" s="41"/>
      <c r="HIP281" s="41"/>
      <c r="HIQ281" s="41"/>
      <c r="HIR281" s="41"/>
      <c r="HIS281" s="41"/>
      <c r="HIT281" s="41"/>
      <c r="HIU281" s="41"/>
      <c r="HIV281" s="41"/>
      <c r="HIW281" s="41"/>
      <c r="HIX281" s="41"/>
      <c r="HIY281" s="41"/>
      <c r="HIZ281" s="41"/>
      <c r="HJA281" s="41"/>
      <c r="HJB281" s="41"/>
      <c r="HJC281" s="41"/>
      <c r="HJD281" s="41"/>
      <c r="HJE281" s="41"/>
      <c r="HJF281" s="41"/>
      <c r="HJG281" s="41"/>
      <c r="HJH281" s="41"/>
      <c r="HJI281" s="41"/>
      <c r="HJJ281" s="41"/>
      <c r="HJK281" s="41"/>
      <c r="HRB281" s="41"/>
      <c r="HRC281" s="41"/>
      <c r="HRD281" s="41"/>
      <c r="HRE281" s="41"/>
      <c r="HRQ281" s="41"/>
      <c r="HRR281" s="41"/>
      <c r="HRS281" s="41"/>
      <c r="HRT281" s="41"/>
      <c r="HRU281" s="41"/>
      <c r="HRV281" s="41"/>
      <c r="HRW281" s="41"/>
      <c r="HRX281" s="41"/>
      <c r="HRY281" s="41"/>
      <c r="HRZ281" s="41"/>
      <c r="HSA281" s="41"/>
      <c r="HSB281" s="41"/>
      <c r="HSC281" s="41"/>
      <c r="HSD281" s="41"/>
      <c r="HSE281" s="41"/>
      <c r="HSF281" s="41"/>
      <c r="HSG281" s="41"/>
      <c r="HSH281" s="41"/>
      <c r="HSI281" s="41"/>
      <c r="HSJ281" s="41"/>
      <c r="HSK281" s="41"/>
      <c r="HSL281" s="41"/>
      <c r="HSM281" s="41"/>
      <c r="HSN281" s="41"/>
      <c r="HSO281" s="41"/>
      <c r="HSP281" s="41"/>
      <c r="HSQ281" s="41"/>
      <c r="HSR281" s="41"/>
      <c r="HSS281" s="41"/>
      <c r="HST281" s="41"/>
      <c r="HSU281" s="41"/>
      <c r="HSV281" s="41"/>
      <c r="HSW281" s="41"/>
      <c r="HSX281" s="41"/>
      <c r="HSY281" s="41"/>
      <c r="HSZ281" s="41"/>
      <c r="HTA281" s="41"/>
      <c r="HTB281" s="41"/>
      <c r="HTC281" s="41"/>
      <c r="HTD281" s="41"/>
      <c r="HTE281" s="41"/>
      <c r="HTF281" s="41"/>
      <c r="HTG281" s="41"/>
      <c r="IAX281" s="41"/>
      <c r="IAY281" s="41"/>
      <c r="IAZ281" s="41"/>
      <c r="IBA281" s="41"/>
      <c r="IBM281" s="41"/>
      <c r="IBN281" s="41"/>
      <c r="IBO281" s="41"/>
      <c r="IBP281" s="41"/>
      <c r="IBQ281" s="41"/>
      <c r="IBR281" s="41"/>
      <c r="IBS281" s="41"/>
      <c r="IBT281" s="41"/>
      <c r="IBU281" s="41"/>
      <c r="IBV281" s="41"/>
      <c r="IBW281" s="41"/>
      <c r="IBX281" s="41"/>
      <c r="IBY281" s="41"/>
      <c r="IBZ281" s="41"/>
      <c r="ICA281" s="41"/>
      <c r="ICB281" s="41"/>
      <c r="ICC281" s="41"/>
      <c r="ICD281" s="41"/>
      <c r="ICE281" s="41"/>
      <c r="ICF281" s="41"/>
      <c r="ICG281" s="41"/>
      <c r="ICH281" s="41"/>
      <c r="ICI281" s="41"/>
      <c r="ICJ281" s="41"/>
      <c r="ICK281" s="41"/>
      <c r="ICL281" s="41"/>
      <c r="ICM281" s="41"/>
      <c r="ICN281" s="41"/>
      <c r="ICO281" s="41"/>
      <c r="ICP281" s="41"/>
      <c r="ICQ281" s="41"/>
      <c r="ICR281" s="41"/>
      <c r="ICS281" s="41"/>
      <c r="ICT281" s="41"/>
      <c r="ICU281" s="41"/>
      <c r="ICV281" s="41"/>
      <c r="ICW281" s="41"/>
      <c r="ICX281" s="41"/>
      <c r="ICY281" s="41"/>
      <c r="ICZ281" s="41"/>
      <c r="IDA281" s="41"/>
      <c r="IDB281" s="41"/>
      <c r="IDC281" s="41"/>
      <c r="IKT281" s="41"/>
      <c r="IKU281" s="41"/>
      <c r="IKV281" s="41"/>
      <c r="IKW281" s="41"/>
      <c r="ILI281" s="41"/>
      <c r="ILJ281" s="41"/>
      <c r="ILK281" s="41"/>
      <c r="ILL281" s="41"/>
      <c r="ILM281" s="41"/>
      <c r="ILN281" s="41"/>
      <c r="ILO281" s="41"/>
      <c r="ILP281" s="41"/>
      <c r="ILQ281" s="41"/>
      <c r="ILR281" s="41"/>
      <c r="ILS281" s="41"/>
      <c r="ILT281" s="41"/>
      <c r="ILU281" s="41"/>
      <c r="ILV281" s="41"/>
      <c r="ILW281" s="41"/>
      <c r="ILX281" s="41"/>
      <c r="ILY281" s="41"/>
      <c r="ILZ281" s="41"/>
      <c r="IMA281" s="41"/>
      <c r="IMB281" s="41"/>
      <c r="IMC281" s="41"/>
      <c r="IMD281" s="41"/>
      <c r="IME281" s="41"/>
      <c r="IMF281" s="41"/>
      <c r="IMG281" s="41"/>
      <c r="IMH281" s="41"/>
      <c r="IMI281" s="41"/>
      <c r="IMJ281" s="41"/>
      <c r="IMK281" s="41"/>
      <c r="IML281" s="41"/>
      <c r="IMM281" s="41"/>
      <c r="IMN281" s="41"/>
      <c r="IMO281" s="41"/>
      <c r="IMP281" s="41"/>
      <c r="IMQ281" s="41"/>
      <c r="IMR281" s="41"/>
      <c r="IMS281" s="41"/>
      <c r="IMT281" s="41"/>
      <c r="IMU281" s="41"/>
      <c r="IMV281" s="41"/>
      <c r="IMW281" s="41"/>
      <c r="IMX281" s="41"/>
      <c r="IMY281" s="41"/>
      <c r="IUP281" s="41"/>
      <c r="IUQ281" s="41"/>
      <c r="IUR281" s="41"/>
      <c r="IUS281" s="41"/>
      <c r="IVE281" s="41"/>
      <c r="IVF281" s="41"/>
      <c r="IVG281" s="41"/>
      <c r="IVH281" s="41"/>
      <c r="IVI281" s="41"/>
      <c r="IVJ281" s="41"/>
      <c r="IVK281" s="41"/>
      <c r="IVL281" s="41"/>
      <c r="IVM281" s="41"/>
      <c r="IVN281" s="41"/>
      <c r="IVO281" s="41"/>
      <c r="IVP281" s="41"/>
      <c r="IVQ281" s="41"/>
      <c r="IVR281" s="41"/>
      <c r="IVS281" s="41"/>
      <c r="IVT281" s="41"/>
      <c r="IVU281" s="41"/>
      <c r="IVV281" s="41"/>
      <c r="IVW281" s="41"/>
      <c r="IVX281" s="41"/>
      <c r="IVY281" s="41"/>
      <c r="IVZ281" s="41"/>
      <c r="IWA281" s="41"/>
      <c r="IWB281" s="41"/>
      <c r="IWC281" s="41"/>
      <c r="IWD281" s="41"/>
      <c r="IWE281" s="41"/>
      <c r="IWF281" s="41"/>
      <c r="IWG281" s="41"/>
      <c r="IWH281" s="41"/>
      <c r="IWI281" s="41"/>
      <c r="IWJ281" s="41"/>
      <c r="IWK281" s="41"/>
      <c r="IWL281" s="41"/>
      <c r="IWM281" s="41"/>
      <c r="IWN281" s="41"/>
      <c r="IWO281" s="41"/>
      <c r="IWP281" s="41"/>
      <c r="IWQ281" s="41"/>
      <c r="IWR281" s="41"/>
      <c r="IWS281" s="41"/>
      <c r="IWT281" s="41"/>
      <c r="IWU281" s="41"/>
      <c r="JEL281" s="41"/>
      <c r="JEM281" s="41"/>
      <c r="JEN281" s="41"/>
      <c r="JEO281" s="41"/>
      <c r="JFA281" s="41"/>
      <c r="JFB281" s="41"/>
      <c r="JFC281" s="41"/>
      <c r="JFD281" s="41"/>
      <c r="JFE281" s="41"/>
      <c r="JFF281" s="41"/>
      <c r="JFG281" s="41"/>
      <c r="JFH281" s="41"/>
      <c r="JFI281" s="41"/>
      <c r="JFJ281" s="41"/>
      <c r="JFK281" s="41"/>
      <c r="JFL281" s="41"/>
      <c r="JFM281" s="41"/>
      <c r="JFN281" s="41"/>
      <c r="JFO281" s="41"/>
      <c r="JFP281" s="41"/>
      <c r="JFQ281" s="41"/>
      <c r="JFR281" s="41"/>
      <c r="JFS281" s="41"/>
      <c r="JFT281" s="41"/>
      <c r="JFU281" s="41"/>
      <c r="JFV281" s="41"/>
      <c r="JFW281" s="41"/>
      <c r="JFX281" s="41"/>
      <c r="JFY281" s="41"/>
      <c r="JFZ281" s="41"/>
      <c r="JGA281" s="41"/>
      <c r="JGB281" s="41"/>
      <c r="JGC281" s="41"/>
      <c r="JGD281" s="41"/>
      <c r="JGE281" s="41"/>
      <c r="JGF281" s="41"/>
      <c r="JGG281" s="41"/>
      <c r="JGH281" s="41"/>
      <c r="JGI281" s="41"/>
      <c r="JGJ281" s="41"/>
      <c r="JGK281" s="41"/>
      <c r="JGL281" s="41"/>
      <c r="JGM281" s="41"/>
      <c r="JGN281" s="41"/>
      <c r="JGO281" s="41"/>
      <c r="JGP281" s="41"/>
      <c r="JGQ281" s="41"/>
      <c r="JOH281" s="41"/>
      <c r="JOI281" s="41"/>
      <c r="JOJ281" s="41"/>
      <c r="JOK281" s="41"/>
      <c r="JOW281" s="41"/>
      <c r="JOX281" s="41"/>
      <c r="JOY281" s="41"/>
      <c r="JOZ281" s="41"/>
      <c r="JPA281" s="41"/>
      <c r="JPB281" s="41"/>
      <c r="JPC281" s="41"/>
      <c r="JPD281" s="41"/>
      <c r="JPE281" s="41"/>
      <c r="JPF281" s="41"/>
      <c r="JPG281" s="41"/>
      <c r="JPH281" s="41"/>
      <c r="JPI281" s="41"/>
      <c r="JPJ281" s="41"/>
      <c r="JPK281" s="41"/>
      <c r="JPL281" s="41"/>
      <c r="JPM281" s="41"/>
      <c r="JPN281" s="41"/>
      <c r="JPO281" s="41"/>
      <c r="JPP281" s="41"/>
      <c r="JPQ281" s="41"/>
      <c r="JPR281" s="41"/>
      <c r="JPS281" s="41"/>
      <c r="JPT281" s="41"/>
      <c r="JPU281" s="41"/>
      <c r="JPV281" s="41"/>
      <c r="JPW281" s="41"/>
      <c r="JPX281" s="41"/>
      <c r="JPY281" s="41"/>
      <c r="JPZ281" s="41"/>
      <c r="JQA281" s="41"/>
      <c r="JQB281" s="41"/>
      <c r="JQC281" s="41"/>
      <c r="JQD281" s="41"/>
      <c r="JQE281" s="41"/>
      <c r="JQF281" s="41"/>
      <c r="JQG281" s="41"/>
      <c r="JQH281" s="41"/>
      <c r="JQI281" s="41"/>
      <c r="JQJ281" s="41"/>
      <c r="JQK281" s="41"/>
      <c r="JQL281" s="41"/>
      <c r="JQM281" s="41"/>
      <c r="JYD281" s="41"/>
      <c r="JYE281" s="41"/>
      <c r="JYF281" s="41"/>
      <c r="JYG281" s="41"/>
      <c r="JYS281" s="41"/>
      <c r="JYT281" s="41"/>
      <c r="JYU281" s="41"/>
      <c r="JYV281" s="41"/>
      <c r="JYW281" s="41"/>
      <c r="JYX281" s="41"/>
      <c r="JYY281" s="41"/>
      <c r="JYZ281" s="41"/>
      <c r="JZA281" s="41"/>
      <c r="JZB281" s="41"/>
      <c r="JZC281" s="41"/>
      <c r="JZD281" s="41"/>
      <c r="JZE281" s="41"/>
      <c r="JZF281" s="41"/>
      <c r="JZG281" s="41"/>
      <c r="JZH281" s="41"/>
      <c r="JZI281" s="41"/>
      <c r="JZJ281" s="41"/>
      <c r="JZK281" s="41"/>
      <c r="JZL281" s="41"/>
      <c r="JZM281" s="41"/>
      <c r="JZN281" s="41"/>
      <c r="JZO281" s="41"/>
      <c r="JZP281" s="41"/>
      <c r="JZQ281" s="41"/>
      <c r="JZR281" s="41"/>
      <c r="JZS281" s="41"/>
      <c r="JZT281" s="41"/>
      <c r="JZU281" s="41"/>
      <c r="JZV281" s="41"/>
      <c r="JZW281" s="41"/>
      <c r="JZX281" s="41"/>
      <c r="JZY281" s="41"/>
      <c r="JZZ281" s="41"/>
      <c r="KAA281" s="41"/>
      <c r="KAB281" s="41"/>
      <c r="KAC281" s="41"/>
      <c r="KAD281" s="41"/>
      <c r="KAE281" s="41"/>
      <c r="KAF281" s="41"/>
      <c r="KAG281" s="41"/>
      <c r="KAH281" s="41"/>
      <c r="KAI281" s="41"/>
      <c r="KHZ281" s="41"/>
      <c r="KIA281" s="41"/>
      <c r="KIB281" s="41"/>
      <c r="KIC281" s="41"/>
      <c r="KIO281" s="41"/>
      <c r="KIP281" s="41"/>
      <c r="KIQ281" s="41"/>
      <c r="KIR281" s="41"/>
      <c r="KIS281" s="41"/>
      <c r="KIT281" s="41"/>
      <c r="KIU281" s="41"/>
      <c r="KIV281" s="41"/>
      <c r="KIW281" s="41"/>
      <c r="KIX281" s="41"/>
      <c r="KIY281" s="41"/>
      <c r="KIZ281" s="41"/>
      <c r="KJA281" s="41"/>
      <c r="KJB281" s="41"/>
      <c r="KJC281" s="41"/>
      <c r="KJD281" s="41"/>
      <c r="KJE281" s="41"/>
      <c r="KJF281" s="41"/>
      <c r="KJG281" s="41"/>
      <c r="KJH281" s="41"/>
      <c r="KJI281" s="41"/>
      <c r="KJJ281" s="41"/>
      <c r="KJK281" s="41"/>
      <c r="KJL281" s="41"/>
      <c r="KJM281" s="41"/>
      <c r="KJN281" s="41"/>
      <c r="KJO281" s="41"/>
      <c r="KJP281" s="41"/>
      <c r="KJQ281" s="41"/>
      <c r="KJR281" s="41"/>
      <c r="KJS281" s="41"/>
      <c r="KJT281" s="41"/>
      <c r="KJU281" s="41"/>
      <c r="KJV281" s="41"/>
      <c r="KJW281" s="41"/>
      <c r="KJX281" s="41"/>
      <c r="KJY281" s="41"/>
      <c r="KJZ281" s="41"/>
      <c r="KKA281" s="41"/>
      <c r="KKB281" s="41"/>
      <c r="KKC281" s="41"/>
      <c r="KKD281" s="41"/>
      <c r="KKE281" s="41"/>
      <c r="KRV281" s="41"/>
      <c r="KRW281" s="41"/>
      <c r="KRX281" s="41"/>
      <c r="KRY281" s="41"/>
      <c r="KSK281" s="41"/>
      <c r="KSL281" s="41"/>
      <c r="KSM281" s="41"/>
      <c r="KSN281" s="41"/>
      <c r="KSO281" s="41"/>
      <c r="KSP281" s="41"/>
      <c r="KSQ281" s="41"/>
      <c r="KSR281" s="41"/>
      <c r="KSS281" s="41"/>
      <c r="KST281" s="41"/>
      <c r="KSU281" s="41"/>
      <c r="KSV281" s="41"/>
      <c r="KSW281" s="41"/>
      <c r="KSX281" s="41"/>
      <c r="KSY281" s="41"/>
      <c r="KSZ281" s="41"/>
      <c r="KTA281" s="41"/>
      <c r="KTB281" s="41"/>
      <c r="KTC281" s="41"/>
      <c r="KTD281" s="41"/>
      <c r="KTE281" s="41"/>
      <c r="KTF281" s="41"/>
      <c r="KTG281" s="41"/>
      <c r="KTH281" s="41"/>
      <c r="KTI281" s="41"/>
      <c r="KTJ281" s="41"/>
      <c r="KTK281" s="41"/>
      <c r="KTL281" s="41"/>
      <c r="KTM281" s="41"/>
      <c r="KTN281" s="41"/>
      <c r="KTO281" s="41"/>
      <c r="KTP281" s="41"/>
      <c r="KTQ281" s="41"/>
      <c r="KTR281" s="41"/>
      <c r="KTS281" s="41"/>
      <c r="KTT281" s="41"/>
      <c r="KTU281" s="41"/>
      <c r="KTV281" s="41"/>
      <c r="KTW281" s="41"/>
      <c r="KTX281" s="41"/>
      <c r="KTY281" s="41"/>
      <c r="KTZ281" s="41"/>
      <c r="KUA281" s="41"/>
      <c r="LBR281" s="41"/>
      <c r="LBS281" s="41"/>
      <c r="LBT281" s="41"/>
      <c r="LBU281" s="41"/>
      <c r="LCG281" s="41"/>
      <c r="LCH281" s="41"/>
      <c r="LCI281" s="41"/>
      <c r="LCJ281" s="41"/>
      <c r="LCK281" s="41"/>
      <c r="LCL281" s="41"/>
      <c r="LCM281" s="41"/>
      <c r="LCN281" s="41"/>
      <c r="LCO281" s="41"/>
      <c r="LCP281" s="41"/>
      <c r="LCQ281" s="41"/>
      <c r="LCR281" s="41"/>
      <c r="LCS281" s="41"/>
      <c r="LCT281" s="41"/>
      <c r="LCU281" s="41"/>
      <c r="LCV281" s="41"/>
      <c r="LCW281" s="41"/>
      <c r="LCX281" s="41"/>
      <c r="LCY281" s="41"/>
      <c r="LCZ281" s="41"/>
      <c r="LDA281" s="41"/>
      <c r="LDB281" s="41"/>
      <c r="LDC281" s="41"/>
      <c r="LDD281" s="41"/>
      <c r="LDE281" s="41"/>
      <c r="LDF281" s="41"/>
      <c r="LDG281" s="41"/>
      <c r="LDH281" s="41"/>
      <c r="LDI281" s="41"/>
      <c r="LDJ281" s="41"/>
      <c r="LDK281" s="41"/>
      <c r="LDL281" s="41"/>
      <c r="LDM281" s="41"/>
      <c r="LDN281" s="41"/>
      <c r="LDO281" s="41"/>
      <c r="LDP281" s="41"/>
      <c r="LDQ281" s="41"/>
      <c r="LDR281" s="41"/>
      <c r="LDS281" s="41"/>
      <c r="LDT281" s="41"/>
      <c r="LDU281" s="41"/>
      <c r="LDV281" s="41"/>
      <c r="LDW281" s="41"/>
      <c r="LLN281" s="41"/>
      <c r="LLO281" s="41"/>
      <c r="LLP281" s="41"/>
      <c r="LLQ281" s="41"/>
      <c r="LMC281" s="41"/>
      <c r="LMD281" s="41"/>
      <c r="LME281" s="41"/>
      <c r="LMF281" s="41"/>
      <c r="LMG281" s="41"/>
      <c r="LMH281" s="41"/>
      <c r="LMI281" s="41"/>
      <c r="LMJ281" s="41"/>
      <c r="LMK281" s="41"/>
      <c r="LML281" s="41"/>
      <c r="LMM281" s="41"/>
      <c r="LMN281" s="41"/>
      <c r="LMO281" s="41"/>
      <c r="LMP281" s="41"/>
      <c r="LMQ281" s="41"/>
      <c r="LMR281" s="41"/>
      <c r="LMS281" s="41"/>
      <c r="LMT281" s="41"/>
      <c r="LMU281" s="41"/>
      <c r="LMV281" s="41"/>
      <c r="LMW281" s="41"/>
      <c r="LMX281" s="41"/>
      <c r="LMY281" s="41"/>
      <c r="LMZ281" s="41"/>
      <c r="LNA281" s="41"/>
      <c r="LNB281" s="41"/>
      <c r="LNC281" s="41"/>
      <c r="LND281" s="41"/>
      <c r="LNE281" s="41"/>
      <c r="LNF281" s="41"/>
      <c r="LNG281" s="41"/>
      <c r="LNH281" s="41"/>
      <c r="LNI281" s="41"/>
      <c r="LNJ281" s="41"/>
      <c r="LNK281" s="41"/>
      <c r="LNL281" s="41"/>
      <c r="LNM281" s="41"/>
      <c r="LNN281" s="41"/>
      <c r="LNO281" s="41"/>
      <c r="LNP281" s="41"/>
      <c r="LNQ281" s="41"/>
      <c r="LNR281" s="41"/>
      <c r="LNS281" s="41"/>
      <c r="LVJ281" s="41"/>
      <c r="LVK281" s="41"/>
      <c r="LVL281" s="41"/>
      <c r="LVM281" s="41"/>
      <c r="LVY281" s="41"/>
      <c r="LVZ281" s="41"/>
      <c r="LWA281" s="41"/>
      <c r="LWB281" s="41"/>
      <c r="LWC281" s="41"/>
      <c r="LWD281" s="41"/>
      <c r="LWE281" s="41"/>
      <c r="LWF281" s="41"/>
      <c r="LWG281" s="41"/>
      <c r="LWH281" s="41"/>
      <c r="LWI281" s="41"/>
      <c r="LWJ281" s="41"/>
      <c r="LWK281" s="41"/>
      <c r="LWL281" s="41"/>
      <c r="LWM281" s="41"/>
      <c r="LWN281" s="41"/>
      <c r="LWO281" s="41"/>
      <c r="LWP281" s="41"/>
      <c r="LWQ281" s="41"/>
      <c r="LWR281" s="41"/>
      <c r="LWS281" s="41"/>
      <c r="LWT281" s="41"/>
      <c r="LWU281" s="41"/>
      <c r="LWV281" s="41"/>
      <c r="LWW281" s="41"/>
      <c r="LWX281" s="41"/>
      <c r="LWY281" s="41"/>
      <c r="LWZ281" s="41"/>
      <c r="LXA281" s="41"/>
      <c r="LXB281" s="41"/>
      <c r="LXC281" s="41"/>
      <c r="LXD281" s="41"/>
      <c r="LXE281" s="41"/>
      <c r="LXF281" s="41"/>
      <c r="LXG281" s="41"/>
      <c r="LXH281" s="41"/>
      <c r="LXI281" s="41"/>
      <c r="LXJ281" s="41"/>
      <c r="LXK281" s="41"/>
      <c r="LXL281" s="41"/>
      <c r="LXM281" s="41"/>
      <c r="LXN281" s="41"/>
      <c r="LXO281" s="41"/>
      <c r="MFF281" s="41"/>
      <c r="MFG281" s="41"/>
      <c r="MFH281" s="41"/>
      <c r="MFI281" s="41"/>
      <c r="MFU281" s="41"/>
      <c r="MFV281" s="41"/>
      <c r="MFW281" s="41"/>
      <c r="MFX281" s="41"/>
      <c r="MFY281" s="41"/>
      <c r="MFZ281" s="41"/>
      <c r="MGA281" s="41"/>
      <c r="MGB281" s="41"/>
      <c r="MGC281" s="41"/>
      <c r="MGD281" s="41"/>
      <c r="MGE281" s="41"/>
      <c r="MGF281" s="41"/>
      <c r="MGG281" s="41"/>
      <c r="MGH281" s="41"/>
      <c r="MGI281" s="41"/>
      <c r="MGJ281" s="41"/>
      <c r="MGK281" s="41"/>
      <c r="MGL281" s="41"/>
      <c r="MGM281" s="41"/>
      <c r="MGN281" s="41"/>
      <c r="MGO281" s="41"/>
      <c r="MGP281" s="41"/>
      <c r="MGQ281" s="41"/>
      <c r="MGR281" s="41"/>
      <c r="MGS281" s="41"/>
      <c r="MGT281" s="41"/>
      <c r="MGU281" s="41"/>
      <c r="MGV281" s="41"/>
      <c r="MGW281" s="41"/>
      <c r="MGX281" s="41"/>
      <c r="MGY281" s="41"/>
      <c r="MGZ281" s="41"/>
      <c r="MHA281" s="41"/>
      <c r="MHB281" s="41"/>
      <c r="MHC281" s="41"/>
      <c r="MHD281" s="41"/>
      <c r="MHE281" s="41"/>
      <c r="MHF281" s="41"/>
      <c r="MHG281" s="41"/>
      <c r="MHH281" s="41"/>
      <c r="MHI281" s="41"/>
      <c r="MHJ281" s="41"/>
      <c r="MHK281" s="41"/>
      <c r="MPB281" s="41"/>
      <c r="MPC281" s="41"/>
      <c r="MPD281" s="41"/>
      <c r="MPE281" s="41"/>
      <c r="MPQ281" s="41"/>
      <c r="MPR281" s="41"/>
      <c r="MPS281" s="41"/>
      <c r="MPT281" s="41"/>
      <c r="MPU281" s="41"/>
      <c r="MPV281" s="41"/>
      <c r="MPW281" s="41"/>
      <c r="MPX281" s="41"/>
      <c r="MPY281" s="41"/>
      <c r="MPZ281" s="41"/>
      <c r="MQA281" s="41"/>
      <c r="MQB281" s="41"/>
      <c r="MQC281" s="41"/>
      <c r="MQD281" s="41"/>
      <c r="MQE281" s="41"/>
      <c r="MQF281" s="41"/>
      <c r="MQG281" s="41"/>
      <c r="MQH281" s="41"/>
      <c r="MQI281" s="41"/>
      <c r="MQJ281" s="41"/>
      <c r="MQK281" s="41"/>
      <c r="MQL281" s="41"/>
      <c r="MQM281" s="41"/>
      <c r="MQN281" s="41"/>
      <c r="MQO281" s="41"/>
      <c r="MQP281" s="41"/>
      <c r="MQQ281" s="41"/>
      <c r="MQR281" s="41"/>
      <c r="MQS281" s="41"/>
      <c r="MQT281" s="41"/>
      <c r="MQU281" s="41"/>
      <c r="MQV281" s="41"/>
      <c r="MQW281" s="41"/>
      <c r="MQX281" s="41"/>
      <c r="MQY281" s="41"/>
      <c r="MQZ281" s="41"/>
      <c r="MRA281" s="41"/>
      <c r="MRB281" s="41"/>
      <c r="MRC281" s="41"/>
      <c r="MRD281" s="41"/>
      <c r="MRE281" s="41"/>
      <c r="MRF281" s="41"/>
      <c r="MRG281" s="41"/>
      <c r="MYX281" s="41"/>
      <c r="MYY281" s="41"/>
      <c r="MYZ281" s="41"/>
      <c r="MZA281" s="41"/>
      <c r="MZM281" s="41"/>
      <c r="MZN281" s="41"/>
      <c r="MZO281" s="41"/>
      <c r="MZP281" s="41"/>
      <c r="MZQ281" s="41"/>
      <c r="MZR281" s="41"/>
      <c r="MZS281" s="41"/>
      <c r="MZT281" s="41"/>
      <c r="MZU281" s="41"/>
      <c r="MZV281" s="41"/>
      <c r="MZW281" s="41"/>
      <c r="MZX281" s="41"/>
      <c r="MZY281" s="41"/>
      <c r="MZZ281" s="41"/>
      <c r="NAA281" s="41"/>
      <c r="NAB281" s="41"/>
      <c r="NAC281" s="41"/>
      <c r="NAD281" s="41"/>
      <c r="NAE281" s="41"/>
      <c r="NAF281" s="41"/>
      <c r="NAG281" s="41"/>
      <c r="NAH281" s="41"/>
      <c r="NAI281" s="41"/>
      <c r="NAJ281" s="41"/>
      <c r="NAK281" s="41"/>
      <c r="NAL281" s="41"/>
      <c r="NAM281" s="41"/>
      <c r="NAN281" s="41"/>
      <c r="NAO281" s="41"/>
      <c r="NAP281" s="41"/>
      <c r="NAQ281" s="41"/>
      <c r="NAR281" s="41"/>
      <c r="NAS281" s="41"/>
      <c r="NAT281" s="41"/>
      <c r="NAU281" s="41"/>
      <c r="NAV281" s="41"/>
      <c r="NAW281" s="41"/>
      <c r="NAX281" s="41"/>
      <c r="NAY281" s="41"/>
      <c r="NAZ281" s="41"/>
      <c r="NBA281" s="41"/>
      <c r="NBB281" s="41"/>
      <c r="NBC281" s="41"/>
      <c r="NIT281" s="41"/>
      <c r="NIU281" s="41"/>
      <c r="NIV281" s="41"/>
      <c r="NIW281" s="41"/>
      <c r="NJI281" s="41"/>
      <c r="NJJ281" s="41"/>
      <c r="NJK281" s="41"/>
      <c r="NJL281" s="41"/>
      <c r="NJM281" s="41"/>
      <c r="NJN281" s="41"/>
      <c r="NJO281" s="41"/>
      <c r="NJP281" s="41"/>
      <c r="NJQ281" s="41"/>
      <c r="NJR281" s="41"/>
      <c r="NJS281" s="41"/>
      <c r="NJT281" s="41"/>
      <c r="NJU281" s="41"/>
      <c r="NJV281" s="41"/>
      <c r="NJW281" s="41"/>
      <c r="NJX281" s="41"/>
      <c r="NJY281" s="41"/>
      <c r="NJZ281" s="41"/>
      <c r="NKA281" s="41"/>
      <c r="NKB281" s="41"/>
      <c r="NKC281" s="41"/>
      <c r="NKD281" s="41"/>
      <c r="NKE281" s="41"/>
      <c r="NKF281" s="41"/>
      <c r="NKG281" s="41"/>
      <c r="NKH281" s="41"/>
      <c r="NKI281" s="41"/>
      <c r="NKJ281" s="41"/>
      <c r="NKK281" s="41"/>
      <c r="NKL281" s="41"/>
      <c r="NKM281" s="41"/>
      <c r="NKN281" s="41"/>
      <c r="NKO281" s="41"/>
      <c r="NKP281" s="41"/>
      <c r="NKQ281" s="41"/>
      <c r="NKR281" s="41"/>
      <c r="NKS281" s="41"/>
      <c r="NKT281" s="41"/>
      <c r="NKU281" s="41"/>
      <c r="NKV281" s="41"/>
      <c r="NKW281" s="41"/>
      <c r="NKX281" s="41"/>
      <c r="NKY281" s="41"/>
      <c r="NSP281" s="41"/>
      <c r="NSQ281" s="41"/>
      <c r="NSR281" s="41"/>
      <c r="NSS281" s="41"/>
      <c r="NTE281" s="41"/>
      <c r="NTF281" s="41"/>
      <c r="NTG281" s="41"/>
      <c r="NTH281" s="41"/>
      <c r="NTI281" s="41"/>
      <c r="NTJ281" s="41"/>
      <c r="NTK281" s="41"/>
      <c r="NTL281" s="41"/>
      <c r="NTM281" s="41"/>
      <c r="NTN281" s="41"/>
      <c r="NTO281" s="41"/>
      <c r="NTP281" s="41"/>
      <c r="NTQ281" s="41"/>
      <c r="NTR281" s="41"/>
      <c r="NTS281" s="41"/>
      <c r="NTT281" s="41"/>
      <c r="NTU281" s="41"/>
      <c r="NTV281" s="41"/>
      <c r="NTW281" s="41"/>
      <c r="NTX281" s="41"/>
      <c r="NTY281" s="41"/>
      <c r="NTZ281" s="41"/>
      <c r="NUA281" s="41"/>
      <c r="NUB281" s="41"/>
      <c r="NUC281" s="41"/>
      <c r="NUD281" s="41"/>
      <c r="NUE281" s="41"/>
      <c r="NUF281" s="41"/>
      <c r="NUG281" s="41"/>
      <c r="NUH281" s="41"/>
      <c r="NUI281" s="41"/>
      <c r="NUJ281" s="41"/>
      <c r="NUK281" s="41"/>
      <c r="NUL281" s="41"/>
      <c r="NUM281" s="41"/>
      <c r="NUN281" s="41"/>
      <c r="NUO281" s="41"/>
      <c r="NUP281" s="41"/>
      <c r="NUQ281" s="41"/>
      <c r="NUR281" s="41"/>
      <c r="NUS281" s="41"/>
      <c r="NUT281" s="41"/>
      <c r="NUU281" s="41"/>
      <c r="OCL281" s="41"/>
      <c r="OCM281" s="41"/>
      <c r="OCN281" s="41"/>
      <c r="OCO281" s="41"/>
      <c r="ODA281" s="41"/>
      <c r="ODB281" s="41"/>
      <c r="ODC281" s="41"/>
      <c r="ODD281" s="41"/>
      <c r="ODE281" s="41"/>
      <c r="ODF281" s="41"/>
      <c r="ODG281" s="41"/>
      <c r="ODH281" s="41"/>
      <c r="ODI281" s="41"/>
      <c r="ODJ281" s="41"/>
      <c r="ODK281" s="41"/>
      <c r="ODL281" s="41"/>
      <c r="ODM281" s="41"/>
      <c r="ODN281" s="41"/>
      <c r="ODO281" s="41"/>
      <c r="ODP281" s="41"/>
      <c r="ODQ281" s="41"/>
      <c r="ODR281" s="41"/>
      <c r="ODS281" s="41"/>
      <c r="ODT281" s="41"/>
      <c r="ODU281" s="41"/>
      <c r="ODV281" s="41"/>
      <c r="ODW281" s="41"/>
      <c r="ODX281" s="41"/>
      <c r="ODY281" s="41"/>
      <c r="ODZ281" s="41"/>
      <c r="OEA281" s="41"/>
      <c r="OEB281" s="41"/>
      <c r="OEC281" s="41"/>
      <c r="OED281" s="41"/>
      <c r="OEE281" s="41"/>
      <c r="OEF281" s="41"/>
      <c r="OEG281" s="41"/>
      <c r="OEH281" s="41"/>
      <c r="OEI281" s="41"/>
      <c r="OEJ281" s="41"/>
      <c r="OEK281" s="41"/>
      <c r="OEL281" s="41"/>
      <c r="OEM281" s="41"/>
      <c r="OEN281" s="41"/>
      <c r="OEO281" s="41"/>
      <c r="OEP281" s="41"/>
      <c r="OEQ281" s="41"/>
      <c r="OMH281" s="41"/>
      <c r="OMI281" s="41"/>
      <c r="OMJ281" s="41"/>
      <c r="OMK281" s="41"/>
      <c r="OMW281" s="41"/>
      <c r="OMX281" s="41"/>
      <c r="OMY281" s="41"/>
      <c r="OMZ281" s="41"/>
      <c r="ONA281" s="41"/>
      <c r="ONB281" s="41"/>
      <c r="ONC281" s="41"/>
      <c r="OND281" s="41"/>
      <c r="ONE281" s="41"/>
      <c r="ONF281" s="41"/>
      <c r="ONG281" s="41"/>
      <c r="ONH281" s="41"/>
      <c r="ONI281" s="41"/>
      <c r="ONJ281" s="41"/>
      <c r="ONK281" s="41"/>
      <c r="ONL281" s="41"/>
      <c r="ONM281" s="41"/>
      <c r="ONN281" s="41"/>
      <c r="ONO281" s="41"/>
      <c r="ONP281" s="41"/>
      <c r="ONQ281" s="41"/>
      <c r="ONR281" s="41"/>
      <c r="ONS281" s="41"/>
      <c r="ONT281" s="41"/>
      <c r="ONU281" s="41"/>
      <c r="ONV281" s="41"/>
      <c r="ONW281" s="41"/>
      <c r="ONX281" s="41"/>
      <c r="ONY281" s="41"/>
      <c r="ONZ281" s="41"/>
      <c r="OOA281" s="41"/>
      <c r="OOB281" s="41"/>
      <c r="OOC281" s="41"/>
      <c r="OOD281" s="41"/>
      <c r="OOE281" s="41"/>
      <c r="OOF281" s="41"/>
      <c r="OOG281" s="41"/>
      <c r="OOH281" s="41"/>
      <c r="OOI281" s="41"/>
      <c r="OOJ281" s="41"/>
      <c r="OOK281" s="41"/>
      <c r="OOL281" s="41"/>
      <c r="OOM281" s="41"/>
      <c r="OWD281" s="41"/>
      <c r="OWE281" s="41"/>
      <c r="OWF281" s="41"/>
      <c r="OWG281" s="41"/>
      <c r="OWS281" s="41"/>
      <c r="OWT281" s="41"/>
      <c r="OWU281" s="41"/>
      <c r="OWV281" s="41"/>
      <c r="OWW281" s="41"/>
      <c r="OWX281" s="41"/>
      <c r="OWY281" s="41"/>
      <c r="OWZ281" s="41"/>
      <c r="OXA281" s="41"/>
      <c r="OXB281" s="41"/>
      <c r="OXC281" s="41"/>
      <c r="OXD281" s="41"/>
      <c r="OXE281" s="41"/>
      <c r="OXF281" s="41"/>
      <c r="OXG281" s="41"/>
      <c r="OXH281" s="41"/>
      <c r="OXI281" s="41"/>
      <c r="OXJ281" s="41"/>
      <c r="OXK281" s="41"/>
      <c r="OXL281" s="41"/>
      <c r="OXM281" s="41"/>
      <c r="OXN281" s="41"/>
      <c r="OXO281" s="41"/>
      <c r="OXP281" s="41"/>
      <c r="OXQ281" s="41"/>
      <c r="OXR281" s="41"/>
      <c r="OXS281" s="41"/>
      <c r="OXT281" s="41"/>
      <c r="OXU281" s="41"/>
      <c r="OXV281" s="41"/>
      <c r="OXW281" s="41"/>
      <c r="OXX281" s="41"/>
      <c r="OXY281" s="41"/>
      <c r="OXZ281" s="41"/>
      <c r="OYA281" s="41"/>
      <c r="OYB281" s="41"/>
      <c r="OYC281" s="41"/>
      <c r="OYD281" s="41"/>
      <c r="OYE281" s="41"/>
      <c r="OYF281" s="41"/>
      <c r="OYG281" s="41"/>
      <c r="OYH281" s="41"/>
      <c r="OYI281" s="41"/>
      <c r="PFZ281" s="41"/>
      <c r="PGA281" s="41"/>
      <c r="PGB281" s="41"/>
      <c r="PGC281" s="41"/>
      <c r="PGO281" s="41"/>
      <c r="PGP281" s="41"/>
      <c r="PGQ281" s="41"/>
      <c r="PGR281" s="41"/>
      <c r="PGS281" s="41"/>
      <c r="PGT281" s="41"/>
      <c r="PGU281" s="41"/>
      <c r="PGV281" s="41"/>
      <c r="PGW281" s="41"/>
      <c r="PGX281" s="41"/>
      <c r="PGY281" s="41"/>
      <c r="PGZ281" s="41"/>
      <c r="PHA281" s="41"/>
      <c r="PHB281" s="41"/>
      <c r="PHC281" s="41"/>
      <c r="PHD281" s="41"/>
      <c r="PHE281" s="41"/>
      <c r="PHF281" s="41"/>
      <c r="PHG281" s="41"/>
      <c r="PHH281" s="41"/>
      <c r="PHI281" s="41"/>
      <c r="PHJ281" s="41"/>
      <c r="PHK281" s="41"/>
      <c r="PHL281" s="41"/>
      <c r="PHM281" s="41"/>
      <c r="PHN281" s="41"/>
      <c r="PHO281" s="41"/>
      <c r="PHP281" s="41"/>
      <c r="PHQ281" s="41"/>
      <c r="PHR281" s="41"/>
      <c r="PHS281" s="41"/>
      <c r="PHT281" s="41"/>
      <c r="PHU281" s="41"/>
      <c r="PHV281" s="41"/>
      <c r="PHW281" s="41"/>
      <c r="PHX281" s="41"/>
      <c r="PHY281" s="41"/>
      <c r="PHZ281" s="41"/>
      <c r="PIA281" s="41"/>
      <c r="PIB281" s="41"/>
      <c r="PIC281" s="41"/>
      <c r="PID281" s="41"/>
      <c r="PIE281" s="41"/>
      <c r="PPV281" s="41"/>
      <c r="PPW281" s="41"/>
      <c r="PPX281" s="41"/>
      <c r="PPY281" s="41"/>
      <c r="PQK281" s="41"/>
      <c r="PQL281" s="41"/>
      <c r="PQM281" s="41"/>
      <c r="PQN281" s="41"/>
      <c r="PQO281" s="41"/>
      <c r="PQP281" s="41"/>
      <c r="PQQ281" s="41"/>
      <c r="PQR281" s="41"/>
      <c r="PQS281" s="41"/>
      <c r="PQT281" s="41"/>
      <c r="PQU281" s="41"/>
      <c r="PQV281" s="41"/>
      <c r="PQW281" s="41"/>
      <c r="PQX281" s="41"/>
      <c r="PQY281" s="41"/>
      <c r="PQZ281" s="41"/>
      <c r="PRA281" s="41"/>
      <c r="PRB281" s="41"/>
      <c r="PRC281" s="41"/>
      <c r="PRD281" s="41"/>
      <c r="PRE281" s="41"/>
      <c r="PRF281" s="41"/>
      <c r="PRG281" s="41"/>
      <c r="PRH281" s="41"/>
      <c r="PRI281" s="41"/>
      <c r="PRJ281" s="41"/>
      <c r="PRK281" s="41"/>
      <c r="PRL281" s="41"/>
      <c r="PRM281" s="41"/>
      <c r="PRN281" s="41"/>
      <c r="PRO281" s="41"/>
      <c r="PRP281" s="41"/>
      <c r="PRQ281" s="41"/>
      <c r="PRR281" s="41"/>
      <c r="PRS281" s="41"/>
      <c r="PRT281" s="41"/>
      <c r="PRU281" s="41"/>
      <c r="PRV281" s="41"/>
      <c r="PRW281" s="41"/>
      <c r="PRX281" s="41"/>
      <c r="PRY281" s="41"/>
      <c r="PRZ281" s="41"/>
      <c r="PSA281" s="41"/>
      <c r="PZR281" s="41"/>
      <c r="PZS281" s="41"/>
      <c r="PZT281" s="41"/>
      <c r="PZU281" s="41"/>
      <c r="QAG281" s="41"/>
      <c r="QAH281" s="41"/>
      <c r="QAI281" s="41"/>
      <c r="QAJ281" s="41"/>
      <c r="QAK281" s="41"/>
      <c r="QAL281" s="41"/>
      <c r="QAM281" s="41"/>
      <c r="QAN281" s="41"/>
      <c r="QAO281" s="41"/>
      <c r="QAP281" s="41"/>
      <c r="QAQ281" s="41"/>
      <c r="QAR281" s="41"/>
      <c r="QAS281" s="41"/>
      <c r="QAT281" s="41"/>
      <c r="QAU281" s="41"/>
      <c r="QAV281" s="41"/>
      <c r="QAW281" s="41"/>
      <c r="QAX281" s="41"/>
      <c r="QAY281" s="41"/>
      <c r="QAZ281" s="41"/>
      <c r="QBA281" s="41"/>
      <c r="QBB281" s="41"/>
      <c r="QBC281" s="41"/>
      <c r="QBD281" s="41"/>
      <c r="QBE281" s="41"/>
      <c r="QBF281" s="41"/>
      <c r="QBG281" s="41"/>
      <c r="QBH281" s="41"/>
      <c r="QBI281" s="41"/>
      <c r="QBJ281" s="41"/>
      <c r="QBK281" s="41"/>
      <c r="QBL281" s="41"/>
      <c r="QBM281" s="41"/>
      <c r="QBN281" s="41"/>
      <c r="QBO281" s="41"/>
      <c r="QBP281" s="41"/>
      <c r="QBQ281" s="41"/>
      <c r="QBR281" s="41"/>
      <c r="QBS281" s="41"/>
      <c r="QBT281" s="41"/>
      <c r="QBU281" s="41"/>
      <c r="QBV281" s="41"/>
      <c r="QBW281" s="41"/>
      <c r="QJN281" s="41"/>
      <c r="QJO281" s="41"/>
      <c r="QJP281" s="41"/>
      <c r="QJQ281" s="41"/>
      <c r="QKC281" s="41"/>
      <c r="QKD281" s="41"/>
      <c r="QKE281" s="41"/>
      <c r="QKF281" s="41"/>
      <c r="QKG281" s="41"/>
      <c r="QKH281" s="41"/>
      <c r="QKI281" s="41"/>
      <c r="QKJ281" s="41"/>
      <c r="QKK281" s="41"/>
      <c r="QKL281" s="41"/>
      <c r="QKM281" s="41"/>
      <c r="QKN281" s="41"/>
      <c r="QKO281" s="41"/>
      <c r="QKP281" s="41"/>
      <c r="QKQ281" s="41"/>
      <c r="QKR281" s="41"/>
      <c r="QKS281" s="41"/>
      <c r="QKT281" s="41"/>
      <c r="QKU281" s="41"/>
      <c r="QKV281" s="41"/>
      <c r="QKW281" s="41"/>
      <c r="QKX281" s="41"/>
      <c r="QKY281" s="41"/>
      <c r="QKZ281" s="41"/>
      <c r="QLA281" s="41"/>
      <c r="QLB281" s="41"/>
      <c r="QLC281" s="41"/>
      <c r="QLD281" s="41"/>
      <c r="QLE281" s="41"/>
      <c r="QLF281" s="41"/>
      <c r="QLG281" s="41"/>
      <c r="QLH281" s="41"/>
      <c r="QLI281" s="41"/>
      <c r="QLJ281" s="41"/>
      <c r="QLK281" s="41"/>
      <c r="QLL281" s="41"/>
      <c r="QLM281" s="41"/>
      <c r="QLN281" s="41"/>
      <c r="QLO281" s="41"/>
      <c r="QLP281" s="41"/>
      <c r="QLQ281" s="41"/>
      <c r="QLR281" s="41"/>
      <c r="QLS281" s="41"/>
      <c r="QTJ281" s="41"/>
      <c r="QTK281" s="41"/>
      <c r="QTL281" s="41"/>
      <c r="QTM281" s="41"/>
      <c r="QTY281" s="41"/>
      <c r="QTZ281" s="41"/>
      <c r="QUA281" s="41"/>
      <c r="QUB281" s="41"/>
      <c r="QUC281" s="41"/>
      <c r="QUD281" s="41"/>
      <c r="QUE281" s="41"/>
      <c r="QUF281" s="41"/>
      <c r="QUG281" s="41"/>
      <c r="QUH281" s="41"/>
      <c r="QUI281" s="41"/>
      <c r="QUJ281" s="41"/>
      <c r="QUK281" s="41"/>
      <c r="QUL281" s="41"/>
      <c r="QUM281" s="41"/>
      <c r="QUN281" s="41"/>
      <c r="QUO281" s="41"/>
      <c r="QUP281" s="41"/>
      <c r="QUQ281" s="41"/>
      <c r="QUR281" s="41"/>
      <c r="QUS281" s="41"/>
      <c r="QUT281" s="41"/>
      <c r="QUU281" s="41"/>
      <c r="QUV281" s="41"/>
      <c r="QUW281" s="41"/>
      <c r="QUX281" s="41"/>
      <c r="QUY281" s="41"/>
      <c r="QUZ281" s="41"/>
      <c r="QVA281" s="41"/>
      <c r="QVB281" s="41"/>
      <c r="QVC281" s="41"/>
      <c r="QVD281" s="41"/>
      <c r="QVE281" s="41"/>
      <c r="QVF281" s="41"/>
      <c r="QVG281" s="41"/>
      <c r="QVH281" s="41"/>
      <c r="QVI281" s="41"/>
      <c r="QVJ281" s="41"/>
      <c r="QVK281" s="41"/>
      <c r="QVL281" s="41"/>
      <c r="QVM281" s="41"/>
      <c r="QVN281" s="41"/>
      <c r="QVO281" s="41"/>
      <c r="RDF281" s="41"/>
      <c r="RDG281" s="41"/>
      <c r="RDH281" s="41"/>
      <c r="RDI281" s="41"/>
      <c r="RDU281" s="41"/>
      <c r="RDV281" s="41"/>
      <c r="RDW281" s="41"/>
      <c r="RDX281" s="41"/>
      <c r="RDY281" s="41"/>
      <c r="RDZ281" s="41"/>
      <c r="REA281" s="41"/>
      <c r="REB281" s="41"/>
      <c r="REC281" s="41"/>
      <c r="RED281" s="41"/>
      <c r="REE281" s="41"/>
      <c r="REF281" s="41"/>
      <c r="REG281" s="41"/>
      <c r="REH281" s="41"/>
      <c r="REI281" s="41"/>
      <c r="REJ281" s="41"/>
      <c r="REK281" s="41"/>
      <c r="REL281" s="41"/>
      <c r="REM281" s="41"/>
      <c r="REN281" s="41"/>
      <c r="REO281" s="41"/>
      <c r="REP281" s="41"/>
      <c r="REQ281" s="41"/>
      <c r="RER281" s="41"/>
      <c r="RES281" s="41"/>
      <c r="RET281" s="41"/>
      <c r="REU281" s="41"/>
      <c r="REV281" s="41"/>
      <c r="REW281" s="41"/>
      <c r="REX281" s="41"/>
      <c r="REY281" s="41"/>
      <c r="REZ281" s="41"/>
      <c r="RFA281" s="41"/>
      <c r="RFB281" s="41"/>
      <c r="RFC281" s="41"/>
      <c r="RFD281" s="41"/>
      <c r="RFE281" s="41"/>
      <c r="RFF281" s="41"/>
      <c r="RFG281" s="41"/>
      <c r="RFH281" s="41"/>
      <c r="RFI281" s="41"/>
      <c r="RFJ281" s="41"/>
      <c r="RFK281" s="41"/>
      <c r="RNB281" s="41"/>
      <c r="RNC281" s="41"/>
      <c r="RND281" s="41"/>
      <c r="RNE281" s="41"/>
      <c r="RNQ281" s="41"/>
      <c r="RNR281" s="41"/>
      <c r="RNS281" s="41"/>
      <c r="RNT281" s="41"/>
      <c r="RNU281" s="41"/>
      <c r="RNV281" s="41"/>
      <c r="RNW281" s="41"/>
      <c r="RNX281" s="41"/>
      <c r="RNY281" s="41"/>
      <c r="RNZ281" s="41"/>
      <c r="ROA281" s="41"/>
      <c r="ROB281" s="41"/>
      <c r="ROC281" s="41"/>
      <c r="ROD281" s="41"/>
      <c r="ROE281" s="41"/>
      <c r="ROF281" s="41"/>
      <c r="ROG281" s="41"/>
      <c r="ROH281" s="41"/>
      <c r="ROI281" s="41"/>
      <c r="ROJ281" s="41"/>
      <c r="ROK281" s="41"/>
      <c r="ROL281" s="41"/>
      <c r="ROM281" s="41"/>
      <c r="RON281" s="41"/>
      <c r="ROO281" s="41"/>
      <c r="ROP281" s="41"/>
      <c r="ROQ281" s="41"/>
      <c r="ROR281" s="41"/>
      <c r="ROS281" s="41"/>
      <c r="ROT281" s="41"/>
      <c r="ROU281" s="41"/>
      <c r="ROV281" s="41"/>
      <c r="ROW281" s="41"/>
      <c r="ROX281" s="41"/>
      <c r="ROY281" s="41"/>
      <c r="ROZ281" s="41"/>
      <c r="RPA281" s="41"/>
      <c r="RPB281" s="41"/>
      <c r="RPC281" s="41"/>
      <c r="RPD281" s="41"/>
      <c r="RPE281" s="41"/>
      <c r="RPF281" s="41"/>
      <c r="RPG281" s="41"/>
      <c r="RWX281" s="41"/>
      <c r="RWY281" s="41"/>
      <c r="RWZ281" s="41"/>
      <c r="RXA281" s="41"/>
      <c r="RXM281" s="41"/>
      <c r="RXN281" s="41"/>
      <c r="RXO281" s="41"/>
      <c r="RXP281" s="41"/>
      <c r="RXQ281" s="41"/>
      <c r="RXR281" s="41"/>
      <c r="RXS281" s="41"/>
      <c r="RXT281" s="41"/>
      <c r="RXU281" s="41"/>
      <c r="RXV281" s="41"/>
      <c r="RXW281" s="41"/>
      <c r="RXX281" s="41"/>
      <c r="RXY281" s="41"/>
      <c r="RXZ281" s="41"/>
      <c r="RYA281" s="41"/>
      <c r="RYB281" s="41"/>
      <c r="RYC281" s="41"/>
      <c r="RYD281" s="41"/>
      <c r="RYE281" s="41"/>
      <c r="RYF281" s="41"/>
      <c r="RYG281" s="41"/>
      <c r="RYH281" s="41"/>
      <c r="RYI281" s="41"/>
      <c r="RYJ281" s="41"/>
      <c r="RYK281" s="41"/>
      <c r="RYL281" s="41"/>
      <c r="RYM281" s="41"/>
      <c r="RYN281" s="41"/>
      <c r="RYO281" s="41"/>
      <c r="RYP281" s="41"/>
      <c r="RYQ281" s="41"/>
      <c r="RYR281" s="41"/>
      <c r="RYS281" s="41"/>
      <c r="RYT281" s="41"/>
      <c r="RYU281" s="41"/>
      <c r="RYV281" s="41"/>
      <c r="RYW281" s="41"/>
      <c r="RYX281" s="41"/>
      <c r="RYY281" s="41"/>
      <c r="RYZ281" s="41"/>
      <c r="RZA281" s="41"/>
      <c r="RZB281" s="41"/>
      <c r="RZC281" s="41"/>
      <c r="SGT281" s="41"/>
      <c r="SGU281" s="41"/>
      <c r="SGV281" s="41"/>
      <c r="SGW281" s="41"/>
      <c r="SHI281" s="41"/>
      <c r="SHJ281" s="41"/>
      <c r="SHK281" s="41"/>
      <c r="SHL281" s="41"/>
      <c r="SHM281" s="41"/>
      <c r="SHN281" s="41"/>
      <c r="SHO281" s="41"/>
      <c r="SHP281" s="41"/>
      <c r="SHQ281" s="41"/>
      <c r="SHR281" s="41"/>
      <c r="SHS281" s="41"/>
      <c r="SHT281" s="41"/>
      <c r="SHU281" s="41"/>
      <c r="SHV281" s="41"/>
      <c r="SHW281" s="41"/>
      <c r="SHX281" s="41"/>
      <c r="SHY281" s="41"/>
      <c r="SHZ281" s="41"/>
      <c r="SIA281" s="41"/>
      <c r="SIB281" s="41"/>
      <c r="SIC281" s="41"/>
      <c r="SID281" s="41"/>
      <c r="SIE281" s="41"/>
      <c r="SIF281" s="41"/>
      <c r="SIG281" s="41"/>
      <c r="SIH281" s="41"/>
      <c r="SII281" s="41"/>
      <c r="SIJ281" s="41"/>
      <c r="SIK281" s="41"/>
      <c r="SIL281" s="41"/>
      <c r="SIM281" s="41"/>
      <c r="SIN281" s="41"/>
      <c r="SIO281" s="41"/>
      <c r="SIP281" s="41"/>
      <c r="SIQ281" s="41"/>
      <c r="SIR281" s="41"/>
      <c r="SIS281" s="41"/>
      <c r="SIT281" s="41"/>
      <c r="SIU281" s="41"/>
      <c r="SIV281" s="41"/>
      <c r="SIW281" s="41"/>
      <c r="SIX281" s="41"/>
      <c r="SIY281" s="41"/>
      <c r="SQP281" s="41"/>
      <c r="SQQ281" s="41"/>
      <c r="SQR281" s="41"/>
      <c r="SQS281" s="41"/>
      <c r="SRE281" s="41"/>
      <c r="SRF281" s="41"/>
      <c r="SRG281" s="41"/>
      <c r="SRH281" s="41"/>
      <c r="SRI281" s="41"/>
      <c r="SRJ281" s="41"/>
      <c r="SRK281" s="41"/>
      <c r="SRL281" s="41"/>
      <c r="SRM281" s="41"/>
      <c r="SRN281" s="41"/>
      <c r="SRO281" s="41"/>
      <c r="SRP281" s="41"/>
      <c r="SRQ281" s="41"/>
      <c r="SRR281" s="41"/>
      <c r="SRS281" s="41"/>
      <c r="SRT281" s="41"/>
      <c r="SRU281" s="41"/>
      <c r="SRV281" s="41"/>
      <c r="SRW281" s="41"/>
      <c r="SRX281" s="41"/>
      <c r="SRY281" s="41"/>
      <c r="SRZ281" s="41"/>
      <c r="SSA281" s="41"/>
      <c r="SSB281" s="41"/>
      <c r="SSC281" s="41"/>
      <c r="SSD281" s="41"/>
      <c r="SSE281" s="41"/>
      <c r="SSF281" s="41"/>
      <c r="SSG281" s="41"/>
      <c r="SSH281" s="41"/>
      <c r="SSI281" s="41"/>
      <c r="SSJ281" s="41"/>
      <c r="SSK281" s="41"/>
      <c r="SSL281" s="41"/>
      <c r="SSM281" s="41"/>
      <c r="SSN281" s="41"/>
      <c r="SSO281" s="41"/>
      <c r="SSP281" s="41"/>
      <c r="SSQ281" s="41"/>
      <c r="SSR281" s="41"/>
      <c r="SSS281" s="41"/>
      <c r="SST281" s="41"/>
      <c r="SSU281" s="41"/>
      <c r="TAL281" s="41"/>
      <c r="TAM281" s="41"/>
      <c r="TAN281" s="41"/>
      <c r="TAO281" s="41"/>
      <c r="TBA281" s="41"/>
      <c r="TBB281" s="41"/>
      <c r="TBC281" s="41"/>
      <c r="TBD281" s="41"/>
      <c r="TBE281" s="41"/>
      <c r="TBF281" s="41"/>
      <c r="TBG281" s="41"/>
      <c r="TBH281" s="41"/>
      <c r="TBI281" s="41"/>
      <c r="TBJ281" s="41"/>
      <c r="TBK281" s="41"/>
      <c r="TBL281" s="41"/>
      <c r="TBM281" s="41"/>
      <c r="TBN281" s="41"/>
      <c r="TBO281" s="41"/>
      <c r="TBP281" s="41"/>
      <c r="TBQ281" s="41"/>
      <c r="TBR281" s="41"/>
      <c r="TBS281" s="41"/>
      <c r="TBT281" s="41"/>
      <c r="TBU281" s="41"/>
      <c r="TBV281" s="41"/>
      <c r="TBW281" s="41"/>
      <c r="TBX281" s="41"/>
      <c r="TBY281" s="41"/>
      <c r="TBZ281" s="41"/>
      <c r="TCA281" s="41"/>
      <c r="TCB281" s="41"/>
      <c r="TCC281" s="41"/>
      <c r="TCD281" s="41"/>
      <c r="TCE281" s="41"/>
      <c r="TCF281" s="41"/>
      <c r="TCG281" s="41"/>
      <c r="TCH281" s="41"/>
      <c r="TCI281" s="41"/>
      <c r="TCJ281" s="41"/>
      <c r="TCK281" s="41"/>
      <c r="TCL281" s="41"/>
      <c r="TCM281" s="41"/>
      <c r="TCN281" s="41"/>
      <c r="TCO281" s="41"/>
      <c r="TCP281" s="41"/>
      <c r="TCQ281" s="41"/>
      <c r="TKH281" s="41"/>
      <c r="TKI281" s="41"/>
      <c r="TKJ281" s="41"/>
      <c r="TKK281" s="41"/>
      <c r="TKW281" s="41"/>
      <c r="TKX281" s="41"/>
      <c r="TKY281" s="41"/>
      <c r="TKZ281" s="41"/>
      <c r="TLA281" s="41"/>
      <c r="TLB281" s="41"/>
      <c r="TLC281" s="41"/>
      <c r="TLD281" s="41"/>
      <c r="TLE281" s="41"/>
      <c r="TLF281" s="41"/>
      <c r="TLG281" s="41"/>
      <c r="TLH281" s="41"/>
      <c r="TLI281" s="41"/>
      <c r="TLJ281" s="41"/>
      <c r="TLK281" s="41"/>
      <c r="TLL281" s="41"/>
      <c r="TLM281" s="41"/>
      <c r="TLN281" s="41"/>
      <c r="TLO281" s="41"/>
      <c r="TLP281" s="41"/>
      <c r="TLQ281" s="41"/>
      <c r="TLR281" s="41"/>
      <c r="TLS281" s="41"/>
      <c r="TLT281" s="41"/>
      <c r="TLU281" s="41"/>
      <c r="TLV281" s="41"/>
      <c r="TLW281" s="41"/>
      <c r="TLX281" s="41"/>
      <c r="TLY281" s="41"/>
      <c r="TLZ281" s="41"/>
      <c r="TMA281" s="41"/>
      <c r="TMB281" s="41"/>
      <c r="TMC281" s="41"/>
      <c r="TMD281" s="41"/>
      <c r="TME281" s="41"/>
      <c r="TMF281" s="41"/>
      <c r="TMG281" s="41"/>
      <c r="TMH281" s="41"/>
      <c r="TMI281" s="41"/>
      <c r="TMJ281" s="41"/>
      <c r="TMK281" s="41"/>
      <c r="TML281" s="41"/>
      <c r="TMM281" s="41"/>
      <c r="TUD281" s="41"/>
      <c r="TUE281" s="41"/>
      <c r="TUF281" s="41"/>
      <c r="TUG281" s="41"/>
      <c r="TUS281" s="41"/>
      <c r="TUT281" s="41"/>
      <c r="TUU281" s="41"/>
      <c r="TUV281" s="41"/>
      <c r="TUW281" s="41"/>
      <c r="TUX281" s="41"/>
      <c r="TUY281" s="41"/>
      <c r="TUZ281" s="41"/>
      <c r="TVA281" s="41"/>
      <c r="TVB281" s="41"/>
      <c r="TVC281" s="41"/>
      <c r="TVD281" s="41"/>
      <c r="TVE281" s="41"/>
      <c r="TVF281" s="41"/>
      <c r="TVG281" s="41"/>
      <c r="TVH281" s="41"/>
      <c r="TVI281" s="41"/>
      <c r="TVJ281" s="41"/>
      <c r="TVK281" s="41"/>
      <c r="TVL281" s="41"/>
      <c r="TVM281" s="41"/>
      <c r="TVN281" s="41"/>
      <c r="TVO281" s="41"/>
      <c r="TVP281" s="41"/>
      <c r="TVQ281" s="41"/>
      <c r="TVR281" s="41"/>
      <c r="TVS281" s="41"/>
      <c r="TVT281" s="41"/>
      <c r="TVU281" s="41"/>
      <c r="TVV281" s="41"/>
      <c r="TVW281" s="41"/>
      <c r="TVX281" s="41"/>
      <c r="TVY281" s="41"/>
      <c r="TVZ281" s="41"/>
      <c r="TWA281" s="41"/>
      <c r="TWB281" s="41"/>
      <c r="TWC281" s="41"/>
      <c r="TWD281" s="41"/>
      <c r="TWE281" s="41"/>
      <c r="TWF281" s="41"/>
      <c r="TWG281" s="41"/>
      <c r="TWH281" s="41"/>
      <c r="TWI281" s="41"/>
      <c r="UDZ281" s="41"/>
      <c r="UEA281" s="41"/>
      <c r="UEB281" s="41"/>
      <c r="UEC281" s="41"/>
      <c r="UEO281" s="41"/>
      <c r="UEP281" s="41"/>
      <c r="UEQ281" s="41"/>
      <c r="UER281" s="41"/>
      <c r="UES281" s="41"/>
      <c r="UET281" s="41"/>
      <c r="UEU281" s="41"/>
      <c r="UEV281" s="41"/>
      <c r="UEW281" s="41"/>
      <c r="UEX281" s="41"/>
      <c r="UEY281" s="41"/>
      <c r="UEZ281" s="41"/>
      <c r="UFA281" s="41"/>
      <c r="UFB281" s="41"/>
      <c r="UFC281" s="41"/>
      <c r="UFD281" s="41"/>
      <c r="UFE281" s="41"/>
      <c r="UFF281" s="41"/>
      <c r="UFG281" s="41"/>
      <c r="UFH281" s="41"/>
      <c r="UFI281" s="41"/>
      <c r="UFJ281" s="41"/>
      <c r="UFK281" s="41"/>
      <c r="UFL281" s="41"/>
      <c r="UFM281" s="41"/>
      <c r="UFN281" s="41"/>
      <c r="UFO281" s="41"/>
      <c r="UFP281" s="41"/>
      <c r="UFQ281" s="41"/>
      <c r="UFR281" s="41"/>
      <c r="UFS281" s="41"/>
      <c r="UFT281" s="41"/>
      <c r="UFU281" s="41"/>
      <c r="UFV281" s="41"/>
      <c r="UFW281" s="41"/>
      <c r="UFX281" s="41"/>
      <c r="UFY281" s="41"/>
      <c r="UFZ281" s="41"/>
      <c r="UGA281" s="41"/>
      <c r="UGB281" s="41"/>
      <c r="UGC281" s="41"/>
      <c r="UGD281" s="41"/>
      <c r="UGE281" s="41"/>
      <c r="UNV281" s="41"/>
      <c r="UNW281" s="41"/>
      <c r="UNX281" s="41"/>
      <c r="UNY281" s="41"/>
      <c r="UOK281" s="41"/>
      <c r="UOL281" s="41"/>
      <c r="UOM281" s="41"/>
      <c r="UON281" s="41"/>
      <c r="UOO281" s="41"/>
      <c r="UOP281" s="41"/>
      <c r="UOQ281" s="41"/>
      <c r="UOR281" s="41"/>
      <c r="UOS281" s="41"/>
      <c r="UOT281" s="41"/>
      <c r="UOU281" s="41"/>
      <c r="UOV281" s="41"/>
      <c r="UOW281" s="41"/>
      <c r="UOX281" s="41"/>
      <c r="UOY281" s="41"/>
      <c r="UOZ281" s="41"/>
      <c r="UPA281" s="41"/>
      <c r="UPB281" s="41"/>
      <c r="UPC281" s="41"/>
      <c r="UPD281" s="41"/>
      <c r="UPE281" s="41"/>
      <c r="UPF281" s="41"/>
      <c r="UPG281" s="41"/>
      <c r="UPH281" s="41"/>
      <c r="UPI281" s="41"/>
      <c r="UPJ281" s="41"/>
      <c r="UPK281" s="41"/>
      <c r="UPL281" s="41"/>
      <c r="UPM281" s="41"/>
      <c r="UPN281" s="41"/>
      <c r="UPO281" s="41"/>
      <c r="UPP281" s="41"/>
      <c r="UPQ281" s="41"/>
      <c r="UPR281" s="41"/>
      <c r="UPS281" s="41"/>
      <c r="UPT281" s="41"/>
      <c r="UPU281" s="41"/>
      <c r="UPV281" s="41"/>
      <c r="UPW281" s="41"/>
      <c r="UPX281" s="41"/>
      <c r="UPY281" s="41"/>
      <c r="UPZ281" s="41"/>
      <c r="UQA281" s="41"/>
      <c r="UXR281" s="41"/>
      <c r="UXS281" s="41"/>
      <c r="UXT281" s="41"/>
      <c r="UXU281" s="41"/>
      <c r="UYG281" s="41"/>
      <c r="UYH281" s="41"/>
      <c r="UYI281" s="41"/>
      <c r="UYJ281" s="41"/>
      <c r="UYK281" s="41"/>
      <c r="UYL281" s="41"/>
      <c r="UYM281" s="41"/>
      <c r="UYN281" s="41"/>
      <c r="UYO281" s="41"/>
      <c r="UYP281" s="41"/>
      <c r="UYQ281" s="41"/>
      <c r="UYR281" s="41"/>
      <c r="UYS281" s="41"/>
      <c r="UYT281" s="41"/>
      <c r="UYU281" s="41"/>
      <c r="UYV281" s="41"/>
      <c r="UYW281" s="41"/>
      <c r="UYX281" s="41"/>
      <c r="UYY281" s="41"/>
      <c r="UYZ281" s="41"/>
      <c r="UZA281" s="41"/>
      <c r="UZB281" s="41"/>
      <c r="UZC281" s="41"/>
      <c r="UZD281" s="41"/>
      <c r="UZE281" s="41"/>
      <c r="UZF281" s="41"/>
      <c r="UZG281" s="41"/>
      <c r="UZH281" s="41"/>
      <c r="UZI281" s="41"/>
      <c r="UZJ281" s="41"/>
      <c r="UZK281" s="41"/>
      <c r="UZL281" s="41"/>
      <c r="UZM281" s="41"/>
      <c r="UZN281" s="41"/>
      <c r="UZO281" s="41"/>
      <c r="UZP281" s="41"/>
      <c r="UZQ281" s="41"/>
      <c r="UZR281" s="41"/>
      <c r="UZS281" s="41"/>
      <c r="UZT281" s="41"/>
      <c r="UZU281" s="41"/>
      <c r="UZV281" s="41"/>
      <c r="UZW281" s="41"/>
      <c r="VHN281" s="41"/>
      <c r="VHO281" s="41"/>
      <c r="VHP281" s="41"/>
      <c r="VHQ281" s="41"/>
      <c r="VIC281" s="41"/>
      <c r="VID281" s="41"/>
      <c r="VIE281" s="41"/>
      <c r="VIF281" s="41"/>
      <c r="VIG281" s="41"/>
      <c r="VIH281" s="41"/>
      <c r="VII281" s="41"/>
      <c r="VIJ281" s="41"/>
      <c r="VIK281" s="41"/>
      <c r="VIL281" s="41"/>
      <c r="VIM281" s="41"/>
      <c r="VIN281" s="41"/>
      <c r="VIO281" s="41"/>
      <c r="VIP281" s="41"/>
      <c r="VIQ281" s="41"/>
      <c r="VIR281" s="41"/>
      <c r="VIS281" s="41"/>
      <c r="VIT281" s="41"/>
      <c r="VIU281" s="41"/>
      <c r="VIV281" s="41"/>
      <c r="VIW281" s="41"/>
      <c r="VIX281" s="41"/>
      <c r="VIY281" s="41"/>
      <c r="VIZ281" s="41"/>
      <c r="VJA281" s="41"/>
      <c r="VJB281" s="41"/>
      <c r="VJC281" s="41"/>
      <c r="VJD281" s="41"/>
      <c r="VJE281" s="41"/>
      <c r="VJF281" s="41"/>
      <c r="VJG281" s="41"/>
      <c r="VJH281" s="41"/>
      <c r="VJI281" s="41"/>
      <c r="VJJ281" s="41"/>
      <c r="VJK281" s="41"/>
      <c r="VJL281" s="41"/>
      <c r="VJM281" s="41"/>
      <c r="VJN281" s="41"/>
      <c r="VJO281" s="41"/>
      <c r="VJP281" s="41"/>
      <c r="VJQ281" s="41"/>
      <c r="VJR281" s="41"/>
      <c r="VJS281" s="41"/>
      <c r="VRJ281" s="41"/>
      <c r="VRK281" s="41"/>
      <c r="VRL281" s="41"/>
      <c r="VRM281" s="41"/>
      <c r="VRY281" s="41"/>
      <c r="VRZ281" s="41"/>
      <c r="VSA281" s="41"/>
      <c r="VSB281" s="41"/>
      <c r="VSC281" s="41"/>
      <c r="VSD281" s="41"/>
      <c r="VSE281" s="41"/>
      <c r="VSF281" s="41"/>
      <c r="VSG281" s="41"/>
      <c r="VSH281" s="41"/>
      <c r="VSI281" s="41"/>
      <c r="VSJ281" s="41"/>
      <c r="VSK281" s="41"/>
      <c r="VSL281" s="41"/>
      <c r="VSM281" s="41"/>
      <c r="VSN281" s="41"/>
      <c r="VSO281" s="41"/>
      <c r="VSP281" s="41"/>
      <c r="VSQ281" s="41"/>
      <c r="VSR281" s="41"/>
      <c r="VSS281" s="41"/>
      <c r="VST281" s="41"/>
      <c r="VSU281" s="41"/>
      <c r="VSV281" s="41"/>
      <c r="VSW281" s="41"/>
      <c r="VSX281" s="41"/>
      <c r="VSY281" s="41"/>
      <c r="VSZ281" s="41"/>
      <c r="VTA281" s="41"/>
      <c r="VTB281" s="41"/>
      <c r="VTC281" s="41"/>
      <c r="VTD281" s="41"/>
      <c r="VTE281" s="41"/>
      <c r="VTF281" s="41"/>
      <c r="VTG281" s="41"/>
      <c r="VTH281" s="41"/>
      <c r="VTI281" s="41"/>
      <c r="VTJ281" s="41"/>
      <c r="VTK281" s="41"/>
      <c r="VTL281" s="41"/>
      <c r="VTM281" s="41"/>
      <c r="VTN281" s="41"/>
      <c r="VTO281" s="41"/>
      <c r="WBF281" s="41"/>
      <c r="WBG281" s="41"/>
      <c r="WBH281" s="41"/>
      <c r="WBI281" s="41"/>
      <c r="WBU281" s="41"/>
      <c r="WBV281" s="41"/>
      <c r="WBW281" s="41"/>
      <c r="WBX281" s="41"/>
      <c r="WBY281" s="41"/>
      <c r="WBZ281" s="41"/>
      <c r="WCA281" s="41"/>
      <c r="WCB281" s="41"/>
      <c r="WCC281" s="41"/>
      <c r="WCD281" s="41"/>
      <c r="WCE281" s="41"/>
      <c r="WCF281" s="41"/>
      <c r="WCG281" s="41"/>
      <c r="WCH281" s="41"/>
      <c r="WCI281" s="41"/>
      <c r="WCJ281" s="41"/>
      <c r="WCK281" s="41"/>
      <c r="WCL281" s="41"/>
      <c r="WCM281" s="41"/>
      <c r="WCN281" s="41"/>
      <c r="WCO281" s="41"/>
      <c r="WCP281" s="41"/>
      <c r="WCQ281" s="41"/>
      <c r="WCR281" s="41"/>
      <c r="WCS281" s="41"/>
      <c r="WCT281" s="41"/>
      <c r="WCU281" s="41"/>
      <c r="WCV281" s="41"/>
      <c r="WCW281" s="41"/>
      <c r="WCX281" s="41"/>
      <c r="WCY281" s="41"/>
      <c r="WCZ281" s="41"/>
      <c r="WDA281" s="41"/>
      <c r="WDB281" s="41"/>
      <c r="WDC281" s="41"/>
      <c r="WDD281" s="41"/>
      <c r="WDE281" s="41"/>
      <c r="WDF281" s="41"/>
      <c r="WDG281" s="41"/>
      <c r="WDH281" s="41"/>
      <c r="WDI281" s="41"/>
      <c r="WDJ281" s="41"/>
      <c r="WDK281" s="41"/>
      <c r="WLB281" s="41"/>
      <c r="WLC281" s="41"/>
      <c r="WLD281" s="41"/>
      <c r="WLE281" s="41"/>
      <c r="WLQ281" s="41"/>
      <c r="WLR281" s="41"/>
      <c r="WLS281" s="41"/>
      <c r="WLT281" s="41"/>
      <c r="WLU281" s="41"/>
      <c r="WLV281" s="41"/>
      <c r="WLW281" s="41"/>
      <c r="WLX281" s="41"/>
      <c r="WLY281" s="41"/>
      <c r="WLZ281" s="41"/>
      <c r="WMA281" s="41"/>
      <c r="WMB281" s="41"/>
      <c r="WMC281" s="41"/>
      <c r="WMD281" s="41"/>
      <c r="WME281" s="41"/>
      <c r="WMF281" s="41"/>
      <c r="WMG281" s="41"/>
      <c r="WMH281" s="41"/>
      <c r="WMI281" s="41"/>
      <c r="WMJ281" s="41"/>
      <c r="WMK281" s="41"/>
      <c r="WML281" s="41"/>
      <c r="WMM281" s="41"/>
      <c r="WMN281" s="41"/>
      <c r="WMO281" s="41"/>
      <c r="WMP281" s="41"/>
      <c r="WMQ281" s="41"/>
      <c r="WMR281" s="41"/>
      <c r="WMS281" s="41"/>
      <c r="WMT281" s="41"/>
      <c r="WMU281" s="41"/>
      <c r="WMV281" s="41"/>
      <c r="WMW281" s="41"/>
      <c r="WMX281" s="41"/>
      <c r="WMY281" s="41"/>
      <c r="WMZ281" s="41"/>
      <c r="WNA281" s="41"/>
      <c r="WNB281" s="41"/>
      <c r="WNC281" s="41"/>
      <c r="WND281" s="41"/>
      <c r="WNE281" s="41"/>
      <c r="WNF281" s="41"/>
      <c r="WNG281" s="41"/>
      <c r="WUX281" s="41"/>
      <c r="WUY281" s="41"/>
      <c r="WUZ281" s="41"/>
      <c r="WVA281" s="41"/>
      <c r="WVM281" s="41"/>
      <c r="WVN281" s="41"/>
      <c r="WVO281" s="41"/>
      <c r="WVP281" s="41"/>
      <c r="WVQ281" s="41"/>
      <c r="WVR281" s="41"/>
      <c r="WVS281" s="41"/>
      <c r="WVT281" s="41"/>
      <c r="WVU281" s="41"/>
      <c r="WVV281" s="41"/>
      <c r="WVW281" s="41"/>
      <c r="WVX281" s="41"/>
      <c r="WVY281" s="41"/>
      <c r="WVZ281" s="41"/>
      <c r="WWA281" s="41"/>
      <c r="WWB281" s="41"/>
      <c r="WWC281" s="41"/>
      <c r="WWD281" s="41"/>
      <c r="WWE281" s="41"/>
      <c r="WWF281" s="41"/>
      <c r="WWG281" s="41"/>
      <c r="WWH281" s="41"/>
      <c r="WWI281" s="41"/>
      <c r="WWJ281" s="41"/>
      <c r="WWK281" s="41"/>
      <c r="WWL281" s="41"/>
      <c r="WWM281" s="41"/>
      <c r="WWN281" s="41"/>
      <c r="WWO281" s="41"/>
      <c r="WWP281" s="41"/>
      <c r="WWQ281" s="41"/>
      <c r="WWR281" s="41"/>
      <c r="WWS281" s="41"/>
      <c r="WWT281" s="41"/>
      <c r="WWU281" s="41"/>
      <c r="WWV281" s="41"/>
      <c r="WWW281" s="41"/>
      <c r="WWX281" s="41"/>
      <c r="WWY281" s="41"/>
      <c r="WWZ281" s="41"/>
      <c r="WXA281" s="41"/>
      <c r="WXB281" s="41"/>
      <c r="WXC281" s="41"/>
    </row>
    <row r="282" spans="1:1017 1029:2041 2053:3065 3077:4089 4101:5113 5125:6137 6149:7161 7173:8185 8197:9209 9221:10233 10245:11257 11269:12281 12293:13305 13317:14329 14341:15353 15365:16175" s="41" customFormat="1" ht="35.1" customHeight="1">
      <c r="A282" s="28"/>
      <c r="B282" s="28"/>
      <c r="C282" s="28"/>
      <c r="D282" s="28"/>
      <c r="E282" s="28"/>
      <c r="F282" s="30"/>
      <c r="G282" s="33"/>
      <c r="H282" s="29"/>
      <c r="I282" s="29"/>
      <c r="J282" s="29"/>
      <c r="K282" s="34"/>
      <c r="L282" s="34"/>
      <c r="M282" s="34"/>
      <c r="N282" s="34"/>
      <c r="O282" s="34"/>
      <c r="P282" s="34"/>
      <c r="Q282" s="34"/>
      <c r="R282" s="34"/>
      <c r="S282" s="47"/>
      <c r="T282" s="47"/>
      <c r="U282" s="47"/>
      <c r="V282" s="47"/>
      <c r="W282" s="48"/>
      <c r="X282" s="48"/>
      <c r="Y282" s="48"/>
      <c r="Z282" s="48"/>
      <c r="AA282" s="47"/>
      <c r="AB282" s="47"/>
      <c r="AC282" s="47"/>
      <c r="AD282" s="47"/>
      <c r="AE282" s="48"/>
      <c r="AF282" s="48"/>
      <c r="AG282" s="48"/>
      <c r="AH282" s="48"/>
      <c r="AI282" s="31"/>
      <c r="AJ282" s="49"/>
      <c r="AK282" s="49"/>
      <c r="AL282" s="67"/>
      <c r="AM282" s="67"/>
      <c r="AN282" s="67"/>
      <c r="AO282" s="67"/>
      <c r="AP282" s="71"/>
      <c r="AQ282" s="71"/>
      <c r="AR282" s="71"/>
      <c r="AS282" s="71"/>
      <c r="AT282" s="72"/>
      <c r="AU282" s="50"/>
      <c r="AV282" s="69"/>
      <c r="AW282" s="70"/>
      <c r="AX282" s="70"/>
      <c r="AY282" s="70"/>
      <c r="AZ282" s="47"/>
      <c r="BA282" s="47"/>
      <c r="BB282" s="47"/>
      <c r="BC282" s="47"/>
      <c r="BD282" s="36"/>
      <c r="BF282" s="28"/>
      <c r="BG282" s="28"/>
      <c r="BH282" s="28"/>
      <c r="BI282" s="28"/>
      <c r="BJ282" s="28"/>
      <c r="BK282" s="28"/>
      <c r="BL282" s="28"/>
      <c r="BM282" s="28"/>
      <c r="BN282" s="28"/>
      <c r="BO282" s="28"/>
      <c r="BP282" s="28"/>
      <c r="BQ282" s="28"/>
      <c r="BR282" s="28"/>
      <c r="BS282" s="28"/>
      <c r="BT282" s="28"/>
      <c r="BU282" s="28"/>
      <c r="BV282" s="28"/>
      <c r="BW282" s="28"/>
      <c r="BX282" s="28"/>
      <c r="BY282" s="28"/>
      <c r="BZ282" s="28"/>
      <c r="CA282" s="28"/>
      <c r="CB282" s="28"/>
      <c r="CC282" s="28"/>
      <c r="CD282" s="28"/>
      <c r="CE282" s="28"/>
      <c r="CF282" s="28"/>
      <c r="CG282" s="28"/>
      <c r="CH282" s="28"/>
      <c r="CI282" s="28"/>
      <c r="CJ282" s="28"/>
      <c r="CK282" s="28"/>
      <c r="CL282" s="28"/>
      <c r="CM282" s="28"/>
      <c r="CN282" s="28"/>
      <c r="CO282" s="28"/>
      <c r="CP282" s="28"/>
      <c r="CQ282" s="28"/>
    </row>
    <row r="283" spans="1:1017 1029:2041 2053:3065 3077:4089 4101:5113 5125:6137 6149:7161 7173:8185 8197:9209 9221:10233 10245:11257 11269:12281 12293:13305 13317:14329 14341:15353 15365:16175" s="41" customFormat="1" ht="35.1" customHeight="1">
      <c r="A283" s="28"/>
      <c r="B283" s="28"/>
      <c r="C283" s="28"/>
      <c r="D283" s="28"/>
      <c r="E283" s="28"/>
      <c r="F283" s="30"/>
      <c r="G283" s="33"/>
      <c r="H283" s="29"/>
      <c r="I283" s="29"/>
      <c r="J283" s="29"/>
      <c r="K283" s="34"/>
      <c r="L283" s="34"/>
      <c r="M283" s="34"/>
      <c r="N283" s="34"/>
      <c r="O283" s="34"/>
      <c r="P283" s="34"/>
      <c r="Q283" s="34"/>
      <c r="R283" s="34"/>
      <c r="S283" s="47"/>
      <c r="T283" s="47"/>
      <c r="U283" s="47"/>
      <c r="V283" s="47"/>
      <c r="W283" s="48"/>
      <c r="X283" s="48"/>
      <c r="Y283" s="48"/>
      <c r="Z283" s="48"/>
      <c r="AA283" s="47"/>
      <c r="AB283" s="47"/>
      <c r="AC283" s="47"/>
      <c r="AD283" s="47"/>
      <c r="AE283" s="48"/>
      <c r="AF283" s="48"/>
      <c r="AG283" s="48"/>
      <c r="AH283" s="48"/>
      <c r="AI283" s="31"/>
      <c r="AJ283" s="49"/>
      <c r="AK283" s="49"/>
      <c r="AL283" s="67"/>
      <c r="AM283" s="67"/>
      <c r="AN283" s="67"/>
      <c r="AO283" s="67"/>
      <c r="AP283" s="71"/>
      <c r="AQ283" s="71"/>
      <c r="AR283" s="71"/>
      <c r="AS283" s="71"/>
      <c r="AT283" s="72"/>
      <c r="AU283" s="50"/>
      <c r="AV283" s="69"/>
      <c r="AW283" s="70"/>
      <c r="AX283" s="70"/>
      <c r="AY283" s="70"/>
      <c r="AZ283" s="47"/>
      <c r="BA283" s="47"/>
      <c r="BB283" s="47"/>
      <c r="BC283" s="47"/>
      <c r="BD283" s="36"/>
      <c r="BF283" s="28"/>
      <c r="BG283" s="28"/>
      <c r="BH283" s="28"/>
      <c r="BI283" s="28"/>
      <c r="BJ283" s="28"/>
      <c r="BK283" s="28"/>
      <c r="BL283" s="28"/>
      <c r="BM283" s="28"/>
      <c r="BN283" s="28"/>
      <c r="BO283" s="28"/>
      <c r="BP283" s="28"/>
      <c r="BQ283" s="28"/>
      <c r="BR283" s="28"/>
      <c r="BS283" s="28"/>
      <c r="BT283" s="28"/>
      <c r="BU283" s="28"/>
      <c r="BV283" s="28"/>
      <c r="BW283" s="28"/>
      <c r="BX283" s="28"/>
      <c r="BY283" s="28"/>
      <c r="BZ283" s="28"/>
      <c r="CA283" s="28"/>
      <c r="CB283" s="28"/>
      <c r="CC283" s="28"/>
      <c r="CD283" s="28"/>
      <c r="CE283" s="28"/>
      <c r="CF283" s="28"/>
      <c r="CG283" s="28"/>
      <c r="CH283" s="28"/>
      <c r="CI283" s="28"/>
      <c r="CJ283" s="28"/>
      <c r="CK283" s="28"/>
      <c r="CL283" s="28"/>
      <c r="CM283" s="28"/>
      <c r="CN283" s="28"/>
      <c r="CO283" s="28"/>
      <c r="CP283" s="28"/>
      <c r="CQ283" s="28"/>
    </row>
    <row r="284" spans="1:1017 1029:2041 2053:3065 3077:4089 4101:5113 5125:6137 6149:7161 7173:8185 8197:9209 9221:10233 10245:11257 11269:12281 12293:13305 13317:14329 14341:15353 15365:16175" s="41" customFormat="1" ht="35.1" customHeight="1">
      <c r="A284" s="28"/>
      <c r="B284" s="28"/>
      <c r="C284" s="28"/>
      <c r="D284" s="28"/>
      <c r="E284" s="28"/>
      <c r="F284" s="30"/>
      <c r="G284" s="33"/>
      <c r="H284" s="29"/>
      <c r="I284" s="29"/>
      <c r="J284" s="29"/>
      <c r="K284" s="34"/>
      <c r="L284" s="34"/>
      <c r="M284" s="34"/>
      <c r="N284" s="34"/>
      <c r="O284" s="34"/>
      <c r="P284" s="34"/>
      <c r="Q284" s="34"/>
      <c r="R284" s="34"/>
      <c r="S284" s="47"/>
      <c r="T284" s="47"/>
      <c r="U284" s="47"/>
      <c r="V284" s="47"/>
      <c r="W284" s="48"/>
      <c r="X284" s="48"/>
      <c r="Y284" s="48"/>
      <c r="Z284" s="48"/>
      <c r="AA284" s="47"/>
      <c r="AB284" s="47"/>
      <c r="AC284" s="47"/>
      <c r="AD284" s="47"/>
      <c r="AE284" s="48"/>
      <c r="AF284" s="48"/>
      <c r="AG284" s="48"/>
      <c r="AH284" s="48"/>
      <c r="AI284" s="31"/>
      <c r="AJ284" s="49"/>
      <c r="AK284" s="49"/>
      <c r="AL284" s="67"/>
      <c r="AM284" s="67"/>
      <c r="AN284" s="67"/>
      <c r="AO284" s="67"/>
      <c r="AP284" s="71"/>
      <c r="AQ284" s="71"/>
      <c r="AR284" s="71"/>
      <c r="AS284" s="71"/>
      <c r="AT284" s="72"/>
      <c r="AU284" s="50"/>
      <c r="AV284" s="69"/>
      <c r="AW284" s="70"/>
      <c r="AX284" s="70"/>
      <c r="AY284" s="70"/>
      <c r="AZ284" s="47"/>
      <c r="BA284" s="47"/>
      <c r="BB284" s="47"/>
      <c r="BC284" s="47"/>
      <c r="BD284" s="36"/>
      <c r="BF284" s="28"/>
      <c r="BG284" s="28"/>
      <c r="BH284" s="28"/>
      <c r="BI284" s="28"/>
      <c r="BJ284" s="28"/>
      <c r="BK284" s="28"/>
      <c r="BL284" s="28"/>
      <c r="BM284" s="28"/>
      <c r="BN284" s="28"/>
      <c r="BO284" s="28"/>
      <c r="BP284" s="28"/>
      <c r="BQ284" s="28"/>
      <c r="BR284" s="28"/>
      <c r="BS284" s="28"/>
      <c r="BT284" s="28"/>
      <c r="BU284" s="28"/>
      <c r="BV284" s="28"/>
      <c r="BW284" s="28"/>
      <c r="BX284" s="28"/>
      <c r="BY284" s="28"/>
      <c r="BZ284" s="28"/>
      <c r="CA284" s="28"/>
      <c r="CB284" s="28"/>
      <c r="CC284" s="28"/>
      <c r="CD284" s="28"/>
      <c r="CE284" s="28"/>
      <c r="CF284" s="28"/>
      <c r="CG284" s="28"/>
      <c r="CH284" s="28"/>
      <c r="CI284" s="28"/>
      <c r="CJ284" s="28"/>
      <c r="CK284" s="28"/>
      <c r="CL284" s="28"/>
      <c r="CM284" s="28"/>
      <c r="CN284" s="28"/>
      <c r="CO284" s="28"/>
      <c r="CP284" s="28"/>
      <c r="CQ284" s="28"/>
    </row>
    <row r="285" spans="1:1017 1029:2041 2053:3065 3077:4089 4101:5113 5125:6137 6149:7161 7173:8185 8197:9209 9221:10233 10245:11257 11269:12281 12293:13305 13317:14329 14341:15353 15365:16175" s="41" customFormat="1" ht="35.1" customHeight="1">
      <c r="A285" s="28"/>
      <c r="B285" s="28"/>
      <c r="C285" s="28"/>
      <c r="D285" s="28"/>
      <c r="E285" s="28"/>
      <c r="F285" s="30"/>
      <c r="G285" s="33"/>
      <c r="H285" s="29"/>
      <c r="I285" s="29"/>
      <c r="J285" s="29"/>
      <c r="K285" s="34"/>
      <c r="L285" s="34"/>
      <c r="M285" s="34"/>
      <c r="N285" s="34"/>
      <c r="O285" s="34"/>
      <c r="P285" s="34"/>
      <c r="Q285" s="34"/>
      <c r="R285" s="34"/>
      <c r="S285" s="47"/>
      <c r="T285" s="47"/>
      <c r="U285" s="47"/>
      <c r="V285" s="47"/>
      <c r="W285" s="48"/>
      <c r="X285" s="48"/>
      <c r="Y285" s="48"/>
      <c r="Z285" s="48"/>
      <c r="AA285" s="47"/>
      <c r="AB285" s="47"/>
      <c r="AC285" s="47"/>
      <c r="AD285" s="47"/>
      <c r="AE285" s="48"/>
      <c r="AF285" s="48"/>
      <c r="AG285" s="48"/>
      <c r="AH285" s="48"/>
      <c r="AI285" s="31"/>
      <c r="AJ285" s="49"/>
      <c r="AK285" s="49"/>
      <c r="AL285" s="67"/>
      <c r="AM285" s="67"/>
      <c r="AN285" s="67"/>
      <c r="AO285" s="67"/>
      <c r="AP285" s="71"/>
      <c r="AQ285" s="71"/>
      <c r="AR285" s="71"/>
      <c r="AS285" s="71"/>
      <c r="AT285" s="72"/>
      <c r="AU285" s="50"/>
      <c r="AV285" s="69"/>
      <c r="AW285" s="70"/>
      <c r="AX285" s="70"/>
      <c r="AY285" s="70"/>
      <c r="AZ285" s="47"/>
      <c r="BA285" s="47"/>
      <c r="BB285" s="47"/>
      <c r="BC285" s="47"/>
      <c r="BD285" s="36"/>
      <c r="BF285" s="28"/>
      <c r="BG285" s="28"/>
      <c r="BH285" s="28"/>
      <c r="BI285" s="28"/>
      <c r="BJ285" s="28"/>
      <c r="BK285" s="28"/>
      <c r="BL285" s="28"/>
      <c r="BM285" s="28"/>
      <c r="BN285" s="28"/>
      <c r="BO285" s="28"/>
      <c r="BP285" s="28"/>
      <c r="BQ285" s="28"/>
      <c r="BR285" s="28"/>
      <c r="BS285" s="28"/>
      <c r="BT285" s="28"/>
      <c r="BU285" s="28"/>
      <c r="BV285" s="28"/>
      <c r="BW285" s="28"/>
      <c r="BX285" s="28"/>
      <c r="BY285" s="28"/>
      <c r="BZ285" s="28"/>
      <c r="CA285" s="28"/>
      <c r="CB285" s="28"/>
      <c r="CC285" s="28"/>
      <c r="CD285" s="28"/>
      <c r="CE285" s="28"/>
      <c r="CF285" s="28"/>
      <c r="CG285" s="28"/>
      <c r="CH285" s="28"/>
      <c r="CI285" s="28"/>
      <c r="CJ285" s="28"/>
      <c r="CK285" s="28"/>
      <c r="CL285" s="28"/>
      <c r="CM285" s="28"/>
      <c r="CN285" s="28"/>
      <c r="CO285" s="28"/>
      <c r="CP285" s="28"/>
      <c r="CQ285" s="28"/>
    </row>
    <row r="286" spans="1:1017 1029:2041 2053:3065 3077:4089 4101:5113 5125:6137 6149:7161 7173:8185 8197:9209 9221:10233 10245:11257 11269:12281 12293:13305 13317:14329 14341:15353 15365:16175" s="41" customFormat="1" ht="35.1" customHeight="1">
      <c r="A286" s="28"/>
      <c r="B286" s="28"/>
      <c r="C286" s="28"/>
      <c r="D286" s="28"/>
      <c r="E286" s="28"/>
      <c r="F286" s="30"/>
      <c r="G286" s="33"/>
      <c r="H286" s="29"/>
      <c r="I286" s="29"/>
      <c r="J286" s="29"/>
      <c r="K286" s="34"/>
      <c r="L286" s="34"/>
      <c r="M286" s="34"/>
      <c r="N286" s="34"/>
      <c r="O286" s="34"/>
      <c r="P286" s="34"/>
      <c r="Q286" s="34"/>
      <c r="R286" s="34"/>
      <c r="S286" s="47"/>
      <c r="T286" s="47"/>
      <c r="U286" s="47"/>
      <c r="V286" s="47"/>
      <c r="W286" s="48"/>
      <c r="X286" s="48"/>
      <c r="Y286" s="48"/>
      <c r="Z286" s="48"/>
      <c r="AA286" s="47"/>
      <c r="AB286" s="47"/>
      <c r="AC286" s="47"/>
      <c r="AD286" s="47"/>
      <c r="AE286" s="48"/>
      <c r="AF286" s="48"/>
      <c r="AG286" s="48"/>
      <c r="AH286" s="48"/>
      <c r="AI286" s="31"/>
      <c r="AJ286" s="49"/>
      <c r="AK286" s="49"/>
      <c r="AL286" s="67"/>
      <c r="AM286" s="67"/>
      <c r="AN286" s="67"/>
      <c r="AO286" s="67"/>
      <c r="AP286" s="71"/>
      <c r="AQ286" s="71"/>
      <c r="AR286" s="71"/>
      <c r="AS286" s="71"/>
      <c r="AT286" s="72"/>
      <c r="AU286" s="50"/>
      <c r="AV286" s="69"/>
      <c r="AW286" s="70"/>
      <c r="AX286" s="70"/>
      <c r="AY286" s="70"/>
      <c r="AZ286" s="47"/>
      <c r="BA286" s="47"/>
      <c r="BB286" s="47"/>
      <c r="BC286" s="47"/>
      <c r="BD286" s="36"/>
      <c r="BF286" s="28"/>
      <c r="BG286" s="28"/>
      <c r="BH286" s="28"/>
      <c r="BI286" s="28"/>
      <c r="BJ286" s="28"/>
      <c r="BK286" s="28"/>
      <c r="BL286" s="28"/>
      <c r="BM286" s="28"/>
      <c r="BN286" s="28"/>
      <c r="BO286" s="28"/>
      <c r="BP286" s="28"/>
      <c r="BQ286" s="28"/>
      <c r="BR286" s="28"/>
      <c r="BS286" s="28"/>
      <c r="BT286" s="28"/>
      <c r="BU286" s="28"/>
      <c r="BV286" s="28"/>
      <c r="BW286" s="28"/>
      <c r="BX286" s="28"/>
      <c r="BY286" s="28"/>
      <c r="BZ286" s="28"/>
      <c r="CA286" s="28"/>
      <c r="CB286" s="28"/>
      <c r="CC286" s="28"/>
      <c r="CD286" s="28"/>
      <c r="CE286" s="28"/>
      <c r="CF286" s="28"/>
      <c r="CG286" s="28"/>
      <c r="CH286" s="28"/>
      <c r="CI286" s="28"/>
      <c r="CJ286" s="28"/>
      <c r="CK286" s="28"/>
      <c r="CL286" s="28"/>
      <c r="CM286" s="28"/>
      <c r="CN286" s="28"/>
      <c r="CO286" s="28"/>
      <c r="CP286" s="28"/>
      <c r="CQ286" s="28"/>
    </row>
    <row r="287" spans="1:1017 1029:2041 2053:3065 3077:4089 4101:5113 5125:6137 6149:7161 7173:8185 8197:9209 9221:10233 10245:11257 11269:12281 12293:13305 13317:14329 14341:15353 15365:16175" s="41" customFormat="1" ht="35.1" customHeight="1">
      <c r="A287" s="28"/>
      <c r="B287" s="28"/>
      <c r="C287" s="28"/>
      <c r="D287" s="28"/>
      <c r="E287" s="28"/>
      <c r="F287" s="30"/>
      <c r="G287" s="33"/>
      <c r="H287" s="29"/>
      <c r="I287" s="29"/>
      <c r="J287" s="29"/>
      <c r="K287" s="34"/>
      <c r="L287" s="34"/>
      <c r="M287" s="34"/>
      <c r="N287" s="34"/>
      <c r="O287" s="34"/>
      <c r="P287" s="34"/>
      <c r="Q287" s="34"/>
      <c r="R287" s="34"/>
      <c r="S287" s="47"/>
      <c r="T287" s="47"/>
      <c r="U287" s="47"/>
      <c r="V287" s="47"/>
      <c r="W287" s="48"/>
      <c r="X287" s="48"/>
      <c r="Y287" s="48"/>
      <c r="Z287" s="48"/>
      <c r="AA287" s="47"/>
      <c r="AB287" s="47"/>
      <c r="AC287" s="47"/>
      <c r="AD287" s="47"/>
      <c r="AE287" s="48"/>
      <c r="AF287" s="48"/>
      <c r="AG287" s="48"/>
      <c r="AH287" s="48"/>
      <c r="AI287" s="31"/>
      <c r="AJ287" s="49"/>
      <c r="AK287" s="49"/>
      <c r="AL287" s="67"/>
      <c r="AM287" s="67"/>
      <c r="AN287" s="67"/>
      <c r="AO287" s="67"/>
      <c r="AP287" s="71"/>
      <c r="AQ287" s="71"/>
      <c r="AR287" s="71"/>
      <c r="AS287" s="71"/>
      <c r="AT287" s="72"/>
      <c r="AU287" s="50"/>
      <c r="AV287" s="69"/>
      <c r="AW287" s="70"/>
      <c r="AX287" s="70"/>
      <c r="AY287" s="70"/>
      <c r="AZ287" s="47"/>
      <c r="BA287" s="47"/>
      <c r="BB287" s="47"/>
      <c r="BC287" s="47"/>
      <c r="BD287" s="36"/>
      <c r="BF287" s="28"/>
      <c r="BG287" s="28"/>
      <c r="BH287" s="28"/>
      <c r="BI287" s="28"/>
      <c r="BJ287" s="28"/>
      <c r="BK287" s="28"/>
      <c r="BL287" s="28"/>
      <c r="BM287" s="28"/>
      <c r="BN287" s="28"/>
      <c r="BO287" s="28"/>
      <c r="BP287" s="28"/>
      <c r="BQ287" s="28"/>
      <c r="BR287" s="28"/>
      <c r="BS287" s="28"/>
      <c r="BT287" s="28"/>
      <c r="BU287" s="28"/>
      <c r="BV287" s="28"/>
      <c r="BW287" s="28"/>
      <c r="BX287" s="28"/>
      <c r="BY287" s="28"/>
      <c r="BZ287" s="28"/>
      <c r="CA287" s="28"/>
      <c r="CB287" s="28"/>
      <c r="CC287" s="28"/>
      <c r="CD287" s="28"/>
      <c r="CE287" s="28"/>
      <c r="CF287" s="28"/>
      <c r="CG287" s="28"/>
      <c r="CH287" s="28"/>
      <c r="CI287" s="28"/>
      <c r="CJ287" s="28"/>
      <c r="CK287" s="28"/>
      <c r="CL287" s="28"/>
      <c r="CM287" s="28"/>
      <c r="CN287" s="28"/>
      <c r="CO287" s="28"/>
      <c r="CP287" s="28"/>
      <c r="CQ287" s="28"/>
    </row>
    <row r="288" spans="1:1017 1029:2041 2053:3065 3077:4089 4101:5113 5125:6137 6149:7161 7173:8185 8197:9209 9221:10233 10245:11257 11269:12281 12293:13305 13317:14329 14341:15353 15365:16175" s="41" customFormat="1" ht="35.1" customHeight="1">
      <c r="A288" s="28" t="s">
        <v>440</v>
      </c>
      <c r="B288" s="28" t="s">
        <v>441</v>
      </c>
      <c r="C288" s="28" t="s">
        <v>442</v>
      </c>
      <c r="D288" s="28" t="s">
        <v>443</v>
      </c>
      <c r="E288" s="41" t="s">
        <v>21</v>
      </c>
      <c r="F288" s="97"/>
      <c r="G288" s="98" t="s">
        <v>102</v>
      </c>
      <c r="H288" s="96" t="s">
        <v>99</v>
      </c>
      <c r="I288" s="96" t="s">
        <v>271</v>
      </c>
      <c r="J288" s="96" t="s">
        <v>13</v>
      </c>
      <c r="K288" s="99">
        <v>31000</v>
      </c>
      <c r="L288" s="99">
        <v>14000</v>
      </c>
      <c r="M288" s="99">
        <v>8500</v>
      </c>
      <c r="N288" s="99">
        <v>6000</v>
      </c>
      <c r="O288" s="34" t="e">
        <v>#REF!</v>
      </c>
      <c r="P288" s="34" t="e">
        <v>#REF!</v>
      </c>
      <c r="Q288" s="34" t="e">
        <v>#REF!</v>
      </c>
      <c r="R288" s="34" t="e">
        <v>#REF!</v>
      </c>
      <c r="S288" s="47" t="e">
        <v>#REF!</v>
      </c>
      <c r="T288" s="47" t="e">
        <v>#REF!</v>
      </c>
      <c r="U288" s="47" t="e">
        <v>#REF!</v>
      </c>
      <c r="V288" s="47"/>
      <c r="W288" s="48" t="e">
        <v>#REF!</v>
      </c>
      <c r="X288" s="48" t="e">
        <v>#REF!</v>
      </c>
      <c r="Y288" s="48" t="e">
        <v>#REF!</v>
      </c>
      <c r="Z288" s="48"/>
      <c r="AA288" s="47"/>
      <c r="AB288" s="47"/>
      <c r="AC288" s="47"/>
      <c r="AD288" s="47"/>
      <c r="AE288" s="48"/>
      <c r="AF288" s="48"/>
      <c r="AG288" s="48"/>
      <c r="AH288" s="48"/>
      <c r="AI288" s="31">
        <v>3.734311832060925</v>
      </c>
      <c r="AJ288" s="49"/>
      <c r="AK288" s="49" t="e">
        <v>#REF!</v>
      </c>
      <c r="AL288" s="67" t="e">
        <v>#REF!</v>
      </c>
      <c r="AM288" s="67" t="e">
        <v>#REF!</v>
      </c>
      <c r="AN288" s="67" t="e">
        <v>#REF!</v>
      </c>
      <c r="AO288" s="67" t="e">
        <v>#REF!</v>
      </c>
      <c r="AP288" s="71" t="e">
        <v>#REF!</v>
      </c>
      <c r="AQ288" s="71" t="e">
        <v>#REF!</v>
      </c>
      <c r="AR288" s="71" t="e">
        <v>#REF!</v>
      </c>
      <c r="AS288" s="71" t="e">
        <v>#REF!</v>
      </c>
      <c r="AT288" s="72" t="e">
        <v>#REF!</v>
      </c>
      <c r="AU288" s="50" t="s">
        <v>21</v>
      </c>
      <c r="AV288" s="69"/>
      <c r="AW288" s="70"/>
      <c r="AX288" s="70"/>
      <c r="AY288" s="70"/>
      <c r="AZ288" s="47"/>
      <c r="BA288" s="47"/>
      <c r="BB288" s="47"/>
      <c r="BC288" s="47"/>
      <c r="BD288" s="36" t="e">
        <v>#REF!</v>
      </c>
      <c r="BF288" s="41" t="s">
        <v>281</v>
      </c>
      <c r="BG288" s="41" t="s">
        <v>282</v>
      </c>
      <c r="BH288" s="28" t="s">
        <v>99</v>
      </c>
      <c r="BI288" s="28" t="s">
        <v>271</v>
      </c>
      <c r="BJ288" s="28" t="s">
        <v>13</v>
      </c>
      <c r="BK288" s="91" t="s">
        <v>99</v>
      </c>
      <c r="BL288" s="91" t="s">
        <v>271</v>
      </c>
      <c r="BM288" s="91" t="s">
        <v>13</v>
      </c>
    </row>
    <row r="289" spans="1:1017 1029:2041 2053:3065 3077:4089 4101:5113 5125:6137 6149:7161 7173:8185 8197:9209 9221:10233 10245:11257 11269:12281 12293:13305 13317:14329 14341:15353 15365:16175" s="41" customFormat="1" ht="35.1" customHeight="1">
      <c r="A289" s="28"/>
      <c r="B289" s="28"/>
      <c r="C289" s="28"/>
      <c r="D289" s="28"/>
      <c r="E289" s="28"/>
      <c r="F289" s="30"/>
      <c r="G289" s="33"/>
      <c r="H289" s="29"/>
      <c r="I289" s="29"/>
      <c r="J289" s="29"/>
      <c r="K289" s="34"/>
      <c r="L289" s="34"/>
      <c r="M289" s="34"/>
      <c r="N289" s="34"/>
      <c r="O289" s="34"/>
      <c r="P289" s="34"/>
      <c r="Q289" s="34"/>
      <c r="R289" s="34"/>
      <c r="S289" s="47"/>
      <c r="T289" s="47"/>
      <c r="U289" s="47"/>
      <c r="V289" s="47"/>
      <c r="W289" s="48"/>
      <c r="X289" s="48"/>
      <c r="Y289" s="48"/>
      <c r="Z289" s="48"/>
      <c r="AA289" s="47"/>
      <c r="AB289" s="47"/>
      <c r="AC289" s="47"/>
      <c r="AD289" s="47"/>
      <c r="AE289" s="48"/>
      <c r="AF289" s="48"/>
      <c r="AG289" s="48"/>
      <c r="AH289" s="48"/>
      <c r="AI289" s="31"/>
      <c r="AJ289" s="49"/>
      <c r="AK289" s="49"/>
      <c r="AL289" s="67"/>
      <c r="AM289" s="67"/>
      <c r="AN289" s="67"/>
      <c r="AO289" s="67"/>
      <c r="AP289" s="71"/>
      <c r="AQ289" s="71"/>
      <c r="AR289" s="71"/>
      <c r="AS289" s="71"/>
      <c r="AT289" s="72"/>
      <c r="AU289" s="50"/>
      <c r="AV289" s="69"/>
      <c r="AW289" s="70"/>
      <c r="AX289" s="70"/>
      <c r="AY289" s="70"/>
      <c r="AZ289" s="47"/>
      <c r="BA289" s="47"/>
      <c r="BB289" s="47"/>
      <c r="BC289" s="47"/>
      <c r="BD289" s="36"/>
      <c r="BF289" s="28"/>
      <c r="BG289" s="28"/>
      <c r="BH289" s="28"/>
      <c r="BI289" s="28"/>
      <c r="BJ289" s="28"/>
      <c r="BK289" s="28"/>
      <c r="BL289" s="28"/>
      <c r="BM289" s="28"/>
      <c r="BN289" s="28"/>
      <c r="BO289" s="28"/>
      <c r="BP289" s="28"/>
      <c r="BQ289" s="28"/>
      <c r="BR289" s="28"/>
      <c r="BS289" s="28"/>
      <c r="BT289" s="28"/>
      <c r="BU289" s="28"/>
      <c r="BV289" s="28"/>
      <c r="BW289" s="28"/>
      <c r="BX289" s="28"/>
      <c r="BY289" s="28"/>
      <c r="BZ289" s="28"/>
      <c r="CA289" s="28"/>
      <c r="CB289" s="28"/>
      <c r="CC289" s="28"/>
      <c r="CD289" s="28"/>
      <c r="CE289" s="28"/>
      <c r="CF289" s="28"/>
      <c r="CG289" s="28"/>
      <c r="CH289" s="28"/>
      <c r="CI289" s="28"/>
      <c r="CJ289" s="28"/>
      <c r="CK289" s="28"/>
      <c r="CL289" s="28"/>
      <c r="CM289" s="28"/>
      <c r="CN289" s="28"/>
      <c r="CO289" s="28"/>
      <c r="CP289" s="28"/>
      <c r="CQ289" s="28"/>
    </row>
    <row r="290" spans="1:1017 1029:2041 2053:3065 3077:4089 4101:5113 5125:6137 6149:7161 7173:8185 8197:9209 9221:10233 10245:11257 11269:12281 12293:13305 13317:14329 14341:15353 15365:16175" s="41" customFormat="1" ht="35.1" customHeight="1">
      <c r="A290" s="28"/>
      <c r="B290" s="28"/>
      <c r="C290" s="28"/>
      <c r="D290" s="28"/>
      <c r="E290" s="28"/>
      <c r="F290" s="30"/>
      <c r="G290" s="33"/>
      <c r="H290" s="29"/>
      <c r="I290" s="29"/>
      <c r="J290" s="29"/>
      <c r="K290" s="34"/>
      <c r="L290" s="34"/>
      <c r="M290" s="34"/>
      <c r="N290" s="34"/>
      <c r="O290" s="34"/>
      <c r="P290" s="34"/>
      <c r="Q290" s="34"/>
      <c r="R290" s="34"/>
      <c r="S290" s="47"/>
      <c r="T290" s="47"/>
      <c r="U290" s="47"/>
      <c r="V290" s="47"/>
      <c r="W290" s="48"/>
      <c r="X290" s="48"/>
      <c r="Y290" s="48"/>
      <c r="Z290" s="48"/>
      <c r="AA290" s="47"/>
      <c r="AB290" s="47"/>
      <c r="AC290" s="47"/>
      <c r="AD290" s="47"/>
      <c r="AE290" s="48"/>
      <c r="AF290" s="48"/>
      <c r="AG290" s="48"/>
      <c r="AH290" s="48"/>
      <c r="AI290" s="31"/>
      <c r="AJ290" s="49"/>
      <c r="AK290" s="49"/>
      <c r="AL290" s="67"/>
      <c r="AM290" s="67"/>
      <c r="AN290" s="67"/>
      <c r="AO290" s="67"/>
      <c r="AP290" s="71"/>
      <c r="AQ290" s="71"/>
      <c r="AR290" s="71"/>
      <c r="AS290" s="71"/>
      <c r="AT290" s="72"/>
      <c r="AU290" s="50"/>
      <c r="AV290" s="69"/>
      <c r="AW290" s="70"/>
      <c r="AX290" s="70"/>
      <c r="AY290" s="70"/>
      <c r="AZ290" s="47"/>
      <c r="BA290" s="47"/>
      <c r="BB290" s="47"/>
      <c r="BC290" s="47"/>
      <c r="BD290" s="36"/>
      <c r="BF290" s="28"/>
      <c r="BG290" s="28"/>
      <c r="BH290" s="28"/>
      <c r="BI290" s="28"/>
      <c r="BJ290" s="28"/>
      <c r="BK290" s="28"/>
      <c r="BL290" s="28"/>
      <c r="BM290" s="28"/>
      <c r="BN290" s="28"/>
      <c r="BO290" s="28"/>
      <c r="BP290" s="28"/>
      <c r="BQ290" s="28"/>
      <c r="BR290" s="28"/>
      <c r="BS290" s="28"/>
      <c r="BT290" s="28"/>
      <c r="BU290" s="28"/>
      <c r="BV290" s="28"/>
      <c r="BW290" s="28"/>
      <c r="BX290" s="28"/>
      <c r="BY290" s="28"/>
      <c r="BZ290" s="28"/>
      <c r="CA290" s="28"/>
      <c r="CB290" s="28"/>
      <c r="CC290" s="28"/>
      <c r="CD290" s="28"/>
      <c r="CE290" s="28"/>
      <c r="CF290" s="28"/>
      <c r="CG290" s="28"/>
      <c r="CH290" s="28"/>
      <c r="CI290" s="28"/>
      <c r="CJ290" s="28"/>
      <c r="CK290" s="28"/>
      <c r="CL290" s="28"/>
      <c r="CM290" s="28"/>
      <c r="CN290" s="28"/>
      <c r="CO290" s="28"/>
      <c r="CP290" s="28"/>
      <c r="CQ290" s="28"/>
    </row>
    <row r="291" spans="1:1017 1029:2041 2053:3065 3077:4089 4101:5113 5125:6137 6149:7161 7173:8185 8197:9209 9221:10233 10245:11257 11269:12281 12293:13305 13317:14329 14341:15353 15365:16175" s="41" customFormat="1" ht="35.1" customHeight="1">
      <c r="A291" s="28"/>
      <c r="B291" s="28"/>
      <c r="C291" s="28"/>
      <c r="D291" s="28"/>
      <c r="E291" s="28"/>
      <c r="F291" s="30"/>
      <c r="G291" s="33"/>
      <c r="H291" s="29"/>
      <c r="I291" s="29"/>
      <c r="J291" s="29"/>
      <c r="K291" s="34"/>
      <c r="L291" s="34"/>
      <c r="M291" s="34"/>
      <c r="N291" s="34"/>
      <c r="O291" s="34"/>
      <c r="P291" s="34"/>
      <c r="Q291" s="34"/>
      <c r="R291" s="34"/>
      <c r="S291" s="47"/>
      <c r="T291" s="47"/>
      <c r="U291" s="47"/>
      <c r="V291" s="47"/>
      <c r="W291" s="48"/>
      <c r="X291" s="48"/>
      <c r="Y291" s="48"/>
      <c r="Z291" s="48"/>
      <c r="AA291" s="47"/>
      <c r="AB291" s="47"/>
      <c r="AC291" s="47"/>
      <c r="AD291" s="47"/>
      <c r="AE291" s="48"/>
      <c r="AF291" s="48"/>
      <c r="AG291" s="48"/>
      <c r="AH291" s="48"/>
      <c r="AI291" s="31"/>
      <c r="AJ291" s="49"/>
      <c r="AK291" s="49"/>
      <c r="AL291" s="67"/>
      <c r="AM291" s="67"/>
      <c r="AN291" s="67"/>
      <c r="AO291" s="67"/>
      <c r="AP291" s="71"/>
      <c r="AQ291" s="71"/>
      <c r="AR291" s="71"/>
      <c r="AS291" s="71"/>
      <c r="AT291" s="72"/>
      <c r="AU291" s="50"/>
      <c r="AV291" s="69"/>
      <c r="AW291" s="70"/>
      <c r="AX291" s="70"/>
      <c r="AY291" s="70"/>
      <c r="AZ291" s="47"/>
      <c r="BA291" s="47"/>
      <c r="BB291" s="47"/>
      <c r="BC291" s="47"/>
      <c r="BD291" s="36"/>
      <c r="BF291" s="28"/>
      <c r="BG291" s="28"/>
      <c r="BH291" s="28"/>
      <c r="BI291" s="28"/>
      <c r="BJ291" s="28"/>
      <c r="BK291" s="28"/>
      <c r="BL291" s="28"/>
      <c r="BM291" s="28"/>
      <c r="BN291" s="28"/>
      <c r="BO291" s="28"/>
      <c r="BP291" s="28"/>
      <c r="BQ291" s="28"/>
      <c r="BR291" s="28"/>
      <c r="BS291" s="28"/>
      <c r="BT291" s="28"/>
      <c r="BU291" s="28"/>
      <c r="BV291" s="28"/>
      <c r="BW291" s="28"/>
      <c r="BX291" s="28"/>
      <c r="BY291" s="28"/>
      <c r="BZ291" s="28"/>
      <c r="CA291" s="28"/>
      <c r="CB291" s="28"/>
      <c r="CC291" s="28"/>
      <c r="CD291" s="28"/>
      <c r="CE291" s="28"/>
      <c r="CF291" s="28"/>
      <c r="CG291" s="28"/>
      <c r="CH291" s="28"/>
      <c r="CI291" s="28"/>
      <c r="CJ291" s="28"/>
      <c r="CK291" s="28"/>
      <c r="CL291" s="28"/>
      <c r="CM291" s="28"/>
      <c r="CN291" s="28"/>
      <c r="CO291" s="28"/>
      <c r="CP291" s="28"/>
      <c r="CQ291" s="28"/>
    </row>
    <row r="292" spans="1:1017 1029:2041 2053:3065 3077:4089 4101:5113 5125:6137 6149:7161 7173:8185 8197:9209 9221:10233 10245:11257 11269:12281 12293:13305 13317:14329 14341:15353 15365:16175" s="41" customFormat="1" ht="35.1" customHeight="1">
      <c r="A292" s="28"/>
      <c r="B292" s="28"/>
      <c r="C292" s="28"/>
      <c r="D292" s="28"/>
      <c r="E292" s="28"/>
      <c r="F292" s="30"/>
      <c r="G292" s="33"/>
      <c r="H292" s="29"/>
      <c r="I292" s="29"/>
      <c r="J292" s="29"/>
      <c r="K292" s="34"/>
      <c r="L292" s="34"/>
      <c r="M292" s="34"/>
      <c r="N292" s="34"/>
      <c r="O292" s="34"/>
      <c r="P292" s="34"/>
      <c r="Q292" s="34"/>
      <c r="R292" s="34"/>
      <c r="S292" s="47"/>
      <c r="T292" s="47"/>
      <c r="U292" s="47"/>
      <c r="V292" s="47"/>
      <c r="W292" s="48"/>
      <c r="X292" s="48"/>
      <c r="Y292" s="48"/>
      <c r="Z292" s="48"/>
      <c r="AA292" s="47"/>
      <c r="AB292" s="47"/>
      <c r="AC292" s="47"/>
      <c r="AD292" s="47"/>
      <c r="AE292" s="48"/>
      <c r="AF292" s="48"/>
      <c r="AG292" s="48"/>
      <c r="AH292" s="48"/>
      <c r="AI292" s="31"/>
      <c r="AJ292" s="49"/>
      <c r="AK292" s="49"/>
      <c r="AL292" s="67"/>
      <c r="AM292" s="67"/>
      <c r="AN292" s="67"/>
      <c r="AO292" s="67"/>
      <c r="AP292" s="71"/>
      <c r="AQ292" s="71"/>
      <c r="AR292" s="71"/>
      <c r="AS292" s="71"/>
      <c r="AT292" s="72"/>
      <c r="AU292" s="50"/>
      <c r="AV292" s="69"/>
      <c r="AW292" s="70"/>
      <c r="AX292" s="70"/>
      <c r="AY292" s="70"/>
      <c r="AZ292" s="47"/>
      <c r="BA292" s="47"/>
      <c r="BB292" s="47"/>
      <c r="BC292" s="47"/>
      <c r="BD292" s="36"/>
      <c r="BF292" s="28"/>
      <c r="BG292" s="28"/>
      <c r="BH292" s="28"/>
      <c r="BI292" s="28"/>
      <c r="BJ292" s="28"/>
      <c r="BK292" s="28"/>
      <c r="BL292" s="28"/>
      <c r="BM292" s="28"/>
      <c r="BN292" s="28"/>
      <c r="BO292" s="28"/>
      <c r="BP292" s="28"/>
      <c r="BQ292" s="28"/>
      <c r="BR292" s="28"/>
      <c r="BS292" s="28"/>
      <c r="BT292" s="28"/>
      <c r="BU292" s="28"/>
      <c r="BV292" s="28"/>
      <c r="BW292" s="28"/>
      <c r="BX292" s="28"/>
      <c r="BY292" s="28"/>
      <c r="BZ292" s="28"/>
      <c r="CA292" s="28"/>
      <c r="CB292" s="28"/>
      <c r="CC292" s="28"/>
      <c r="CD292" s="28"/>
      <c r="CE292" s="28"/>
      <c r="CF292" s="28"/>
      <c r="CG292" s="28"/>
      <c r="CH292" s="28"/>
      <c r="CI292" s="28"/>
      <c r="CJ292" s="28"/>
      <c r="CK292" s="28"/>
      <c r="CL292" s="28"/>
      <c r="CM292" s="28"/>
      <c r="CN292" s="28"/>
      <c r="CO292" s="28"/>
      <c r="CP292" s="28"/>
      <c r="CQ292" s="28"/>
    </row>
    <row r="293" spans="1:1017 1029:2041 2053:3065 3077:4089 4101:5113 5125:6137 6149:7161 7173:8185 8197:9209 9221:10233 10245:11257 11269:12281 12293:13305 13317:14329 14341:15353 15365:16175" s="41" customFormat="1" ht="35.1" customHeight="1">
      <c r="A293" s="28"/>
      <c r="B293" s="28"/>
      <c r="C293" s="28"/>
      <c r="D293" s="28"/>
      <c r="E293" s="28"/>
      <c r="F293" s="30"/>
      <c r="G293" s="33"/>
      <c r="H293" s="29"/>
      <c r="I293" s="29"/>
      <c r="J293" s="29"/>
      <c r="K293" s="34"/>
      <c r="L293" s="34"/>
      <c r="M293" s="34"/>
      <c r="N293" s="34"/>
      <c r="O293" s="34"/>
      <c r="P293" s="34"/>
      <c r="Q293" s="34"/>
      <c r="R293" s="34"/>
      <c r="S293" s="47"/>
      <c r="T293" s="47"/>
      <c r="U293" s="47"/>
      <c r="V293" s="47"/>
      <c r="W293" s="48"/>
      <c r="X293" s="48"/>
      <c r="Y293" s="48"/>
      <c r="Z293" s="48"/>
      <c r="AA293" s="47"/>
      <c r="AB293" s="47"/>
      <c r="AC293" s="47"/>
      <c r="AD293" s="47"/>
      <c r="AE293" s="48"/>
      <c r="AF293" s="48"/>
      <c r="AG293" s="48"/>
      <c r="AH293" s="48"/>
      <c r="AI293" s="31"/>
      <c r="AJ293" s="49"/>
      <c r="AK293" s="49"/>
      <c r="AL293" s="67"/>
      <c r="AM293" s="67"/>
      <c r="AN293" s="67"/>
      <c r="AO293" s="67"/>
      <c r="AP293" s="71"/>
      <c r="AQ293" s="71"/>
      <c r="AR293" s="71"/>
      <c r="AS293" s="71"/>
      <c r="AT293" s="72"/>
      <c r="AU293" s="50"/>
      <c r="AV293" s="69"/>
      <c r="AW293" s="70"/>
      <c r="AX293" s="70"/>
      <c r="AY293" s="70"/>
      <c r="AZ293" s="47"/>
      <c r="BA293" s="47"/>
      <c r="BB293" s="47"/>
      <c r="BC293" s="47"/>
      <c r="BD293" s="36"/>
      <c r="BF293" s="28"/>
      <c r="BG293" s="28"/>
      <c r="BH293" s="28"/>
      <c r="BI293" s="28"/>
      <c r="BJ293" s="28"/>
      <c r="BK293" s="28"/>
      <c r="BL293" s="28"/>
      <c r="BM293" s="28"/>
      <c r="BN293" s="28"/>
      <c r="BO293" s="28"/>
      <c r="BP293" s="28"/>
      <c r="BQ293" s="28"/>
      <c r="BR293" s="28"/>
      <c r="BS293" s="28"/>
      <c r="BT293" s="28"/>
      <c r="BU293" s="28"/>
      <c r="BV293" s="28"/>
      <c r="BW293" s="28"/>
      <c r="BX293" s="28"/>
      <c r="BY293" s="28"/>
      <c r="BZ293" s="28"/>
      <c r="CA293" s="28"/>
      <c r="CB293" s="28"/>
      <c r="CC293" s="28"/>
      <c r="CD293" s="28"/>
      <c r="CE293" s="28"/>
      <c r="CF293" s="28"/>
      <c r="CG293" s="28"/>
      <c r="CH293" s="28"/>
      <c r="CI293" s="28"/>
      <c r="CJ293" s="28"/>
      <c r="CK293" s="28"/>
      <c r="CL293" s="28"/>
      <c r="CM293" s="28"/>
      <c r="CN293" s="28"/>
      <c r="CO293" s="28"/>
      <c r="CP293" s="28"/>
      <c r="CQ293" s="28"/>
    </row>
    <row r="294" spans="1:1017 1029:2041 2053:3065 3077:4089 4101:5113 5125:6137 6149:7161 7173:8185 8197:9209 9221:10233 10245:11257 11269:12281 12293:13305 13317:14329 14341:15353 15365:16175" s="41" customFormat="1" ht="35.1" customHeight="1">
      <c r="A294" s="28"/>
      <c r="B294" s="28"/>
      <c r="C294" s="28"/>
      <c r="D294" s="28"/>
      <c r="E294" s="28"/>
      <c r="F294" s="30"/>
      <c r="G294" s="33"/>
      <c r="H294" s="29"/>
      <c r="I294" s="29"/>
      <c r="J294" s="29"/>
      <c r="K294" s="34"/>
      <c r="L294" s="34"/>
      <c r="M294" s="34"/>
      <c r="N294" s="34"/>
      <c r="O294" s="34"/>
      <c r="P294" s="34"/>
      <c r="Q294" s="34"/>
      <c r="R294" s="34"/>
      <c r="S294" s="47"/>
      <c r="T294" s="47"/>
      <c r="U294" s="47"/>
      <c r="V294" s="47"/>
      <c r="W294" s="48"/>
      <c r="X294" s="48"/>
      <c r="Y294" s="48"/>
      <c r="Z294" s="48"/>
      <c r="AA294" s="47"/>
      <c r="AB294" s="47"/>
      <c r="AC294" s="47"/>
      <c r="AD294" s="47"/>
      <c r="AE294" s="48"/>
      <c r="AF294" s="48"/>
      <c r="AG294" s="48"/>
      <c r="AH294" s="48"/>
      <c r="AI294" s="31"/>
      <c r="AJ294" s="49"/>
      <c r="AK294" s="49"/>
      <c r="AL294" s="67"/>
      <c r="AM294" s="67"/>
      <c r="AN294" s="67"/>
      <c r="AO294" s="67"/>
      <c r="AP294" s="71"/>
      <c r="AQ294" s="71"/>
      <c r="AR294" s="71"/>
      <c r="AS294" s="71"/>
      <c r="AT294" s="72"/>
      <c r="AU294" s="50"/>
      <c r="AV294" s="69"/>
      <c r="AW294" s="70"/>
      <c r="AX294" s="70"/>
      <c r="AY294" s="70"/>
      <c r="AZ294" s="47"/>
      <c r="BA294" s="47"/>
      <c r="BB294" s="47"/>
      <c r="BC294" s="47"/>
      <c r="BD294" s="36"/>
      <c r="BF294" s="28"/>
      <c r="BG294" s="28"/>
      <c r="BH294" s="28"/>
      <c r="BI294" s="28"/>
      <c r="BJ294" s="28"/>
      <c r="BK294" s="28"/>
      <c r="BL294" s="28"/>
      <c r="BM294" s="28"/>
      <c r="BN294" s="28"/>
      <c r="BO294" s="28"/>
      <c r="BP294" s="28"/>
      <c r="BQ294" s="28"/>
      <c r="BR294" s="28"/>
      <c r="BS294" s="28"/>
      <c r="BT294" s="28"/>
      <c r="BU294" s="28"/>
      <c r="BV294" s="28"/>
      <c r="BW294" s="28"/>
      <c r="BX294" s="28"/>
      <c r="BY294" s="28"/>
      <c r="BZ294" s="28"/>
      <c r="CA294" s="28"/>
      <c r="CB294" s="28"/>
      <c r="CC294" s="28"/>
      <c r="CD294" s="28"/>
      <c r="CE294" s="28"/>
      <c r="CF294" s="28"/>
      <c r="CG294" s="28"/>
      <c r="CH294" s="28"/>
      <c r="CI294" s="28"/>
      <c r="CJ294" s="28"/>
      <c r="CK294" s="28"/>
      <c r="CL294" s="28"/>
      <c r="CM294" s="28"/>
      <c r="CN294" s="28"/>
      <c r="CO294" s="28"/>
      <c r="CP294" s="28"/>
      <c r="CQ294" s="28"/>
    </row>
    <row r="295" spans="1:1017 1029:2041 2053:3065 3077:4089 4101:5113 5125:6137 6149:7161 7173:8185 8197:9209 9221:10233 10245:11257 11269:12281 12293:13305 13317:14329 14341:15353 15365:16175" s="42" customFormat="1" ht="35.1" customHeight="1">
      <c r="A295" s="28" t="s">
        <v>444</v>
      </c>
      <c r="B295" s="28" t="s">
        <v>445</v>
      </c>
      <c r="C295" s="28" t="s">
        <v>446</v>
      </c>
      <c r="D295" s="28" t="s">
        <v>447</v>
      </c>
      <c r="E295" s="41" t="s">
        <v>21</v>
      </c>
      <c r="F295" s="97"/>
      <c r="G295" s="98" t="s">
        <v>103</v>
      </c>
      <c r="H295" s="96" t="s">
        <v>99</v>
      </c>
      <c r="I295" s="96" t="s">
        <v>13</v>
      </c>
      <c r="J295" s="96" t="s">
        <v>27</v>
      </c>
      <c r="K295" s="99">
        <v>38000</v>
      </c>
      <c r="L295" s="99">
        <v>16000</v>
      </c>
      <c r="M295" s="99">
        <v>10000</v>
      </c>
      <c r="N295" s="99">
        <v>7000</v>
      </c>
      <c r="O295" s="34" t="e">
        <v>#REF!</v>
      </c>
      <c r="P295" s="34" t="e">
        <v>#REF!</v>
      </c>
      <c r="Q295" s="34" t="e">
        <v>#REF!</v>
      </c>
      <c r="R295" s="34" t="e">
        <v>#REF!</v>
      </c>
      <c r="S295" s="47" t="e">
        <v>#REF!</v>
      </c>
      <c r="T295" s="47" t="e">
        <v>#REF!</v>
      </c>
      <c r="U295" s="47" t="e">
        <v>#REF!</v>
      </c>
      <c r="V295" s="47"/>
      <c r="W295" s="48" t="e">
        <v>#REF!</v>
      </c>
      <c r="X295" s="48" t="e">
        <v>#REF!</v>
      </c>
      <c r="Y295" s="48" t="e">
        <v>#REF!</v>
      </c>
      <c r="Z295" s="48"/>
      <c r="AA295" s="47"/>
      <c r="AB295" s="47">
        <v>22754</v>
      </c>
      <c r="AC295" s="47"/>
      <c r="AD295" s="47"/>
      <c r="AE295" s="48"/>
      <c r="AF295" s="48">
        <v>1.4221250000000001</v>
      </c>
      <c r="AG295" s="48"/>
      <c r="AH295" s="48"/>
      <c r="AI295" s="31">
        <v>3.5248135218874883</v>
      </c>
      <c r="AJ295" s="49">
        <v>1.4221250000000001</v>
      </c>
      <c r="AK295" s="49" t="e">
        <v>#REF!</v>
      </c>
      <c r="AL295" s="67" t="e">
        <v>#REF!</v>
      </c>
      <c r="AM295" s="67" t="e">
        <v>#REF!</v>
      </c>
      <c r="AN295" s="67" t="e">
        <v>#REF!</v>
      </c>
      <c r="AO295" s="67" t="e">
        <v>#REF!</v>
      </c>
      <c r="AP295" s="71" t="e">
        <v>#REF!</v>
      </c>
      <c r="AQ295" s="71" t="e">
        <v>#REF!</v>
      </c>
      <c r="AR295" s="71" t="e">
        <v>#REF!</v>
      </c>
      <c r="AS295" s="71" t="e">
        <v>#REF!</v>
      </c>
      <c r="AT295" s="72" t="e">
        <v>#REF!</v>
      </c>
      <c r="AU295" s="54" t="s">
        <v>21</v>
      </c>
      <c r="AV295" s="69">
        <v>21700</v>
      </c>
      <c r="AW295" s="70">
        <v>9800</v>
      </c>
      <c r="AX295" s="70">
        <v>5950</v>
      </c>
      <c r="AY295" s="70">
        <v>4200</v>
      </c>
      <c r="AZ295" s="47">
        <v>18600</v>
      </c>
      <c r="BA295" s="47">
        <v>8400</v>
      </c>
      <c r="BB295" s="47">
        <v>5100</v>
      </c>
      <c r="BC295" s="47">
        <v>3600</v>
      </c>
      <c r="BD295" s="36" t="e">
        <v>#REF!</v>
      </c>
      <c r="BF295" s="42" t="s">
        <v>298</v>
      </c>
      <c r="BH295" s="28" t="s">
        <v>99</v>
      </c>
      <c r="BI295" s="28" t="s">
        <v>13</v>
      </c>
      <c r="BJ295" s="28" t="s">
        <v>27</v>
      </c>
      <c r="BK295" s="91" t="s">
        <v>99</v>
      </c>
      <c r="BL295" s="91" t="s">
        <v>13</v>
      </c>
      <c r="BM295" s="91" t="s">
        <v>27</v>
      </c>
    </row>
    <row r="296" spans="1:1017 1029:2041 2053:3065 3077:4089 4101:5113 5125:6137 6149:7161 7173:8185 8197:9209 9221:10233 10245:11257 11269:12281 12293:13305 13317:14329 14341:15353 15365:16175" s="42" customFormat="1" ht="35.1" customHeight="1">
      <c r="A296" s="28"/>
      <c r="B296" s="28"/>
      <c r="C296" s="28"/>
      <c r="D296" s="28"/>
      <c r="E296" s="28"/>
      <c r="F296" s="30"/>
      <c r="G296" s="33"/>
      <c r="H296" s="29"/>
      <c r="I296" s="29"/>
      <c r="J296" s="39"/>
      <c r="K296" s="34"/>
      <c r="L296" s="34"/>
      <c r="M296" s="34"/>
      <c r="N296" s="34"/>
      <c r="O296" s="34"/>
      <c r="P296" s="34"/>
      <c r="Q296" s="34"/>
      <c r="R296" s="34"/>
      <c r="S296" s="47"/>
      <c r="T296" s="47"/>
      <c r="U296" s="47"/>
      <c r="V296" s="47"/>
      <c r="W296" s="48"/>
      <c r="X296" s="48"/>
      <c r="Y296" s="48"/>
      <c r="Z296" s="48"/>
      <c r="AA296" s="47"/>
      <c r="AB296" s="47"/>
      <c r="AC296" s="47"/>
      <c r="AD296" s="47"/>
      <c r="AE296" s="48"/>
      <c r="AF296" s="48"/>
      <c r="AG296" s="48"/>
      <c r="AH296" s="48"/>
      <c r="AI296" s="31"/>
      <c r="AJ296" s="49"/>
      <c r="AK296" s="49"/>
      <c r="AL296" s="67"/>
      <c r="AM296" s="67"/>
      <c r="AN296" s="67"/>
      <c r="AO296" s="67"/>
      <c r="AP296" s="71"/>
      <c r="AQ296" s="71"/>
      <c r="AR296" s="71"/>
      <c r="AS296" s="71"/>
      <c r="AT296" s="72"/>
      <c r="AU296" s="73"/>
      <c r="AV296" s="69"/>
      <c r="AW296" s="70"/>
      <c r="AX296" s="70"/>
      <c r="AY296" s="70"/>
      <c r="AZ296" s="47"/>
      <c r="BA296" s="47"/>
      <c r="BB296" s="47"/>
      <c r="BC296" s="47"/>
      <c r="BD296" s="36"/>
      <c r="BF296" s="44"/>
      <c r="BG296" s="44"/>
      <c r="BH296" s="44"/>
      <c r="BI296" s="44"/>
      <c r="BJ296" s="44"/>
      <c r="BK296" s="44"/>
      <c r="BL296" s="44"/>
      <c r="BM296" s="44"/>
      <c r="BN296" s="44"/>
      <c r="BO296" s="44"/>
      <c r="BP296" s="44"/>
      <c r="BQ296" s="44"/>
      <c r="BR296" s="44"/>
      <c r="BS296" s="44"/>
      <c r="BT296" s="44"/>
      <c r="BU296" s="44"/>
      <c r="BV296" s="44"/>
      <c r="BW296" s="44"/>
      <c r="BX296" s="44"/>
      <c r="BY296" s="44"/>
      <c r="BZ296" s="44"/>
      <c r="CA296" s="44"/>
      <c r="CB296" s="44"/>
      <c r="CC296" s="44"/>
      <c r="CD296" s="44"/>
      <c r="CE296" s="44"/>
      <c r="CF296" s="44"/>
      <c r="CG296" s="44"/>
      <c r="CH296" s="44"/>
      <c r="CI296" s="44"/>
      <c r="CJ296" s="44"/>
      <c r="CK296" s="44"/>
      <c r="CL296" s="44"/>
      <c r="CM296" s="44"/>
      <c r="CN296" s="44"/>
      <c r="CO296" s="44"/>
      <c r="CP296" s="44"/>
      <c r="CQ296" s="44"/>
    </row>
    <row r="297" spans="1:1017 1029:2041 2053:3065 3077:4089 4101:5113 5125:6137 6149:7161 7173:8185 8197:9209 9221:10233 10245:11257 11269:12281 12293:13305 13317:14329 14341:15353 15365:16175" s="42" customFormat="1" ht="35.1" customHeight="1">
      <c r="A297" s="28"/>
      <c r="B297" s="28"/>
      <c r="C297" s="28"/>
      <c r="D297" s="28"/>
      <c r="E297" s="28"/>
      <c r="F297" s="30"/>
      <c r="G297" s="33"/>
      <c r="H297" s="29"/>
      <c r="I297" s="29"/>
      <c r="J297" s="39"/>
      <c r="K297" s="34"/>
      <c r="L297" s="34"/>
      <c r="M297" s="34"/>
      <c r="N297" s="34"/>
      <c r="O297" s="34"/>
      <c r="P297" s="34"/>
      <c r="Q297" s="34"/>
      <c r="R297" s="34"/>
      <c r="S297" s="47"/>
      <c r="T297" s="47"/>
      <c r="U297" s="47"/>
      <c r="V297" s="47"/>
      <c r="W297" s="48"/>
      <c r="X297" s="48"/>
      <c r="Y297" s="48"/>
      <c r="Z297" s="48"/>
      <c r="AA297" s="47"/>
      <c r="AB297" s="47"/>
      <c r="AC297" s="47"/>
      <c r="AD297" s="47"/>
      <c r="AE297" s="48"/>
      <c r="AF297" s="48"/>
      <c r="AG297" s="48"/>
      <c r="AH297" s="48"/>
      <c r="AI297" s="31"/>
      <c r="AJ297" s="49"/>
      <c r="AK297" s="49"/>
      <c r="AL297" s="67"/>
      <c r="AM297" s="67"/>
      <c r="AN297" s="67"/>
      <c r="AO297" s="67"/>
      <c r="AP297" s="71"/>
      <c r="AQ297" s="71"/>
      <c r="AR297" s="71"/>
      <c r="AS297" s="71"/>
      <c r="AT297" s="72"/>
      <c r="AU297" s="73"/>
      <c r="AV297" s="69"/>
      <c r="AW297" s="70"/>
      <c r="AX297" s="70"/>
      <c r="AY297" s="70"/>
      <c r="AZ297" s="47"/>
      <c r="BA297" s="47"/>
      <c r="BB297" s="47"/>
      <c r="BC297" s="47"/>
      <c r="BD297" s="36"/>
      <c r="BF297" s="44"/>
      <c r="BG297" s="44"/>
      <c r="BH297" s="44"/>
      <c r="BI297" s="44"/>
      <c r="BJ297" s="44"/>
      <c r="BK297" s="44"/>
      <c r="BL297" s="44"/>
      <c r="BM297" s="44"/>
      <c r="BN297" s="44"/>
      <c r="BO297" s="44"/>
      <c r="BP297" s="44"/>
      <c r="BQ297" s="44"/>
      <c r="BR297" s="44"/>
      <c r="BS297" s="44"/>
      <c r="BT297" s="44"/>
      <c r="BU297" s="44"/>
      <c r="BV297" s="44"/>
      <c r="BW297" s="44"/>
      <c r="BX297" s="44"/>
      <c r="BY297" s="44"/>
      <c r="BZ297" s="44"/>
      <c r="CA297" s="44"/>
      <c r="CB297" s="44"/>
      <c r="CC297" s="44"/>
      <c r="CD297" s="44"/>
      <c r="CE297" s="44"/>
      <c r="CF297" s="44"/>
      <c r="CG297" s="44"/>
      <c r="CH297" s="44"/>
      <c r="CI297" s="44"/>
      <c r="CJ297" s="44"/>
      <c r="CK297" s="44"/>
      <c r="CL297" s="44"/>
      <c r="CM297" s="44"/>
      <c r="CN297" s="44"/>
      <c r="CO297" s="44"/>
      <c r="CP297" s="44"/>
      <c r="CQ297" s="44"/>
    </row>
    <row r="298" spans="1:1017 1029:2041 2053:3065 3077:4089 4101:5113 5125:6137 6149:7161 7173:8185 8197:9209 9221:10233 10245:11257 11269:12281 12293:13305 13317:14329 14341:15353 15365:16175" s="42" customFormat="1" ht="35.1" customHeight="1">
      <c r="A298" s="28"/>
      <c r="B298" s="28"/>
      <c r="C298" s="28"/>
      <c r="D298" s="28"/>
      <c r="E298" s="28"/>
      <c r="F298" s="30"/>
      <c r="G298" s="33"/>
      <c r="H298" s="29"/>
      <c r="I298" s="29"/>
      <c r="J298" s="39"/>
      <c r="K298" s="34"/>
      <c r="L298" s="34"/>
      <c r="M298" s="34"/>
      <c r="N298" s="34"/>
      <c r="O298" s="34"/>
      <c r="P298" s="34"/>
      <c r="Q298" s="34"/>
      <c r="R298" s="34"/>
      <c r="S298" s="47"/>
      <c r="T298" s="47"/>
      <c r="U298" s="47"/>
      <c r="V298" s="47"/>
      <c r="W298" s="48"/>
      <c r="X298" s="48"/>
      <c r="Y298" s="48"/>
      <c r="Z298" s="48"/>
      <c r="AA298" s="47"/>
      <c r="AB298" s="47"/>
      <c r="AC298" s="47"/>
      <c r="AD298" s="47"/>
      <c r="AE298" s="48"/>
      <c r="AF298" s="48"/>
      <c r="AG298" s="48"/>
      <c r="AH298" s="48"/>
      <c r="AI298" s="31"/>
      <c r="AJ298" s="49"/>
      <c r="AK298" s="49"/>
      <c r="AL298" s="67"/>
      <c r="AM298" s="67"/>
      <c r="AN298" s="67"/>
      <c r="AO298" s="67"/>
      <c r="AP298" s="71"/>
      <c r="AQ298" s="71"/>
      <c r="AR298" s="71"/>
      <c r="AS298" s="71"/>
      <c r="AT298" s="72"/>
      <c r="AU298" s="73"/>
      <c r="AV298" s="69"/>
      <c r="AW298" s="70"/>
      <c r="AX298" s="70"/>
      <c r="AY298" s="70"/>
      <c r="AZ298" s="47"/>
      <c r="BA298" s="47"/>
      <c r="BB298" s="47"/>
      <c r="BC298" s="47"/>
      <c r="BD298" s="36"/>
      <c r="BF298" s="44"/>
      <c r="BG298" s="44"/>
      <c r="BH298" s="44"/>
      <c r="BI298" s="44"/>
      <c r="BJ298" s="44"/>
      <c r="BK298" s="44"/>
      <c r="BL298" s="44"/>
      <c r="BM298" s="44"/>
      <c r="BN298" s="44"/>
      <c r="BO298" s="44"/>
      <c r="BP298" s="44"/>
      <c r="BQ298" s="44"/>
      <c r="BR298" s="44"/>
      <c r="BS298" s="44"/>
      <c r="BT298" s="44"/>
      <c r="BU298" s="44"/>
      <c r="BV298" s="44"/>
      <c r="BW298" s="44"/>
      <c r="BX298" s="44"/>
      <c r="BY298" s="44"/>
      <c r="BZ298" s="44"/>
      <c r="CA298" s="44"/>
      <c r="CB298" s="44"/>
      <c r="CC298" s="44"/>
      <c r="CD298" s="44"/>
      <c r="CE298" s="44"/>
      <c r="CF298" s="44"/>
      <c r="CG298" s="44"/>
      <c r="CH298" s="44"/>
      <c r="CI298" s="44"/>
      <c r="CJ298" s="44"/>
      <c r="CK298" s="44"/>
      <c r="CL298" s="44"/>
      <c r="CM298" s="44"/>
      <c r="CN298" s="44"/>
      <c r="CO298" s="44"/>
      <c r="CP298" s="44"/>
      <c r="CQ298" s="44"/>
    </row>
    <row r="299" spans="1:1017 1029:2041 2053:3065 3077:4089 4101:5113 5125:6137 6149:7161 7173:8185 8197:9209 9221:10233 10245:11257 11269:12281 12293:13305 13317:14329 14341:15353 15365:16175" s="42" customFormat="1" ht="35.1" customHeight="1">
      <c r="A299" s="28"/>
      <c r="B299" s="28"/>
      <c r="C299" s="28"/>
      <c r="D299" s="28"/>
      <c r="E299" s="28"/>
      <c r="F299" s="30"/>
      <c r="G299" s="33"/>
      <c r="H299" s="29"/>
      <c r="I299" s="29"/>
      <c r="J299" s="39"/>
      <c r="K299" s="34"/>
      <c r="L299" s="34"/>
      <c r="M299" s="34"/>
      <c r="N299" s="34"/>
      <c r="O299" s="34"/>
      <c r="P299" s="34"/>
      <c r="Q299" s="34"/>
      <c r="R299" s="34"/>
      <c r="S299" s="47"/>
      <c r="T299" s="47"/>
      <c r="U299" s="47"/>
      <c r="V299" s="47"/>
      <c r="W299" s="48"/>
      <c r="X299" s="48"/>
      <c r="Y299" s="48"/>
      <c r="Z299" s="48"/>
      <c r="AA299" s="47"/>
      <c r="AB299" s="47"/>
      <c r="AC299" s="47"/>
      <c r="AD299" s="47"/>
      <c r="AE299" s="48"/>
      <c r="AF299" s="48"/>
      <c r="AG299" s="48"/>
      <c r="AH299" s="48"/>
      <c r="AI299" s="31"/>
      <c r="AJ299" s="49"/>
      <c r="AK299" s="49"/>
      <c r="AL299" s="67"/>
      <c r="AM299" s="67"/>
      <c r="AN299" s="67"/>
      <c r="AO299" s="67"/>
      <c r="AP299" s="71"/>
      <c r="AQ299" s="71"/>
      <c r="AR299" s="71"/>
      <c r="AS299" s="71"/>
      <c r="AT299" s="72"/>
      <c r="AU299" s="73"/>
      <c r="AV299" s="69"/>
      <c r="AW299" s="70"/>
      <c r="AX299" s="70"/>
      <c r="AY299" s="70"/>
      <c r="AZ299" s="47"/>
      <c r="BA299" s="47"/>
      <c r="BB299" s="47"/>
      <c r="BC299" s="47"/>
      <c r="BD299" s="36"/>
      <c r="BF299" s="44"/>
      <c r="BG299" s="44"/>
      <c r="BH299" s="44"/>
      <c r="BI299" s="44"/>
      <c r="BJ299" s="44"/>
      <c r="BK299" s="44"/>
      <c r="BL299" s="44"/>
      <c r="BM299" s="44"/>
      <c r="BN299" s="44"/>
      <c r="BO299" s="44"/>
      <c r="BP299" s="44"/>
      <c r="BQ299" s="44"/>
      <c r="BR299" s="44"/>
      <c r="BS299" s="44"/>
      <c r="BT299" s="44"/>
      <c r="BU299" s="44"/>
      <c r="BV299" s="44"/>
      <c r="BW299" s="44"/>
      <c r="BX299" s="44"/>
      <c r="BY299" s="44"/>
      <c r="BZ299" s="44"/>
      <c r="CA299" s="44"/>
      <c r="CB299" s="44"/>
      <c r="CC299" s="44"/>
      <c r="CD299" s="44"/>
      <c r="CE299" s="44"/>
      <c r="CF299" s="44"/>
      <c r="CG299" s="44"/>
      <c r="CH299" s="44"/>
      <c r="CI299" s="44"/>
      <c r="CJ299" s="44"/>
      <c r="CK299" s="44"/>
      <c r="CL299" s="44"/>
      <c r="CM299" s="44"/>
      <c r="CN299" s="44"/>
      <c r="CO299" s="44"/>
      <c r="CP299" s="44"/>
      <c r="CQ299" s="44"/>
    </row>
    <row r="300" spans="1:1017 1029:2041 2053:3065 3077:4089 4101:5113 5125:6137 6149:7161 7173:8185 8197:9209 9221:10233 10245:11257 11269:12281 12293:13305 13317:14329 14341:15353 15365:16175" s="42" customFormat="1" ht="35.1" customHeight="1">
      <c r="A300" s="28"/>
      <c r="B300" s="28"/>
      <c r="C300" s="28"/>
      <c r="D300" s="28"/>
      <c r="E300" s="28"/>
      <c r="F300" s="30"/>
      <c r="G300" s="33"/>
      <c r="H300" s="29"/>
      <c r="I300" s="29"/>
      <c r="J300" s="39"/>
      <c r="K300" s="34"/>
      <c r="L300" s="34"/>
      <c r="M300" s="34"/>
      <c r="N300" s="34"/>
      <c r="O300" s="34"/>
      <c r="P300" s="34"/>
      <c r="Q300" s="34"/>
      <c r="R300" s="34"/>
      <c r="S300" s="47"/>
      <c r="T300" s="47"/>
      <c r="U300" s="47"/>
      <c r="V300" s="47"/>
      <c r="W300" s="48"/>
      <c r="X300" s="48"/>
      <c r="Y300" s="48"/>
      <c r="Z300" s="48"/>
      <c r="AA300" s="47"/>
      <c r="AB300" s="47"/>
      <c r="AC300" s="47"/>
      <c r="AD300" s="47"/>
      <c r="AE300" s="48"/>
      <c r="AF300" s="48"/>
      <c r="AG300" s="48"/>
      <c r="AH300" s="48"/>
      <c r="AI300" s="31"/>
      <c r="AJ300" s="49"/>
      <c r="AK300" s="49"/>
      <c r="AL300" s="67"/>
      <c r="AM300" s="67"/>
      <c r="AN300" s="67"/>
      <c r="AO300" s="67"/>
      <c r="AP300" s="71"/>
      <c r="AQ300" s="71"/>
      <c r="AR300" s="71"/>
      <c r="AS300" s="71"/>
      <c r="AT300" s="72"/>
      <c r="AU300" s="73"/>
      <c r="AV300" s="69"/>
      <c r="AW300" s="70"/>
      <c r="AX300" s="70"/>
      <c r="AY300" s="70"/>
      <c r="AZ300" s="47"/>
      <c r="BA300" s="47"/>
      <c r="BB300" s="47"/>
      <c r="BC300" s="47"/>
      <c r="BD300" s="36"/>
      <c r="BF300" s="44"/>
      <c r="BG300" s="44"/>
      <c r="BH300" s="44"/>
      <c r="BI300" s="44"/>
      <c r="BJ300" s="44"/>
      <c r="BK300" s="44"/>
      <c r="BL300" s="44"/>
      <c r="BM300" s="44"/>
      <c r="BN300" s="44"/>
      <c r="BO300" s="44"/>
      <c r="BP300" s="44"/>
      <c r="BQ300" s="44"/>
      <c r="BR300" s="44"/>
      <c r="BS300" s="44"/>
      <c r="BT300" s="44"/>
      <c r="BU300" s="44"/>
      <c r="BV300" s="44"/>
      <c r="BW300" s="44"/>
      <c r="BX300" s="44"/>
      <c r="BY300" s="44"/>
      <c r="BZ300" s="44"/>
      <c r="CA300" s="44"/>
      <c r="CB300" s="44"/>
      <c r="CC300" s="44"/>
      <c r="CD300" s="44"/>
      <c r="CE300" s="44"/>
      <c r="CF300" s="44"/>
      <c r="CG300" s="44"/>
      <c r="CH300" s="44"/>
      <c r="CI300" s="44"/>
      <c r="CJ300" s="44"/>
      <c r="CK300" s="44"/>
      <c r="CL300" s="44"/>
      <c r="CM300" s="44"/>
      <c r="CN300" s="44"/>
      <c r="CO300" s="44"/>
      <c r="CP300" s="44"/>
      <c r="CQ300" s="44"/>
    </row>
    <row r="301" spans="1:1017 1029:2041 2053:3065 3077:4089 4101:5113 5125:6137 6149:7161 7173:8185 8197:9209 9221:10233 10245:11257 11269:12281 12293:13305 13317:14329 14341:15353 15365:16175" s="42" customFormat="1" ht="35.1" customHeight="1">
      <c r="A301" s="28"/>
      <c r="B301" s="28"/>
      <c r="C301" s="28"/>
      <c r="D301" s="28"/>
      <c r="E301" s="28"/>
      <c r="F301" s="30"/>
      <c r="G301" s="33"/>
      <c r="H301" s="29"/>
      <c r="I301" s="29"/>
      <c r="J301" s="39"/>
      <c r="K301" s="34"/>
      <c r="L301" s="34"/>
      <c r="M301" s="34"/>
      <c r="N301" s="34"/>
      <c r="O301" s="34"/>
      <c r="P301" s="34"/>
      <c r="Q301" s="34"/>
      <c r="R301" s="34"/>
      <c r="S301" s="47"/>
      <c r="T301" s="47"/>
      <c r="U301" s="47"/>
      <c r="V301" s="47"/>
      <c r="W301" s="48"/>
      <c r="X301" s="48"/>
      <c r="Y301" s="48"/>
      <c r="Z301" s="48"/>
      <c r="AA301" s="47"/>
      <c r="AB301" s="47"/>
      <c r="AC301" s="47"/>
      <c r="AD301" s="47"/>
      <c r="AE301" s="48"/>
      <c r="AF301" s="48"/>
      <c r="AG301" s="48"/>
      <c r="AH301" s="48"/>
      <c r="AI301" s="31"/>
      <c r="AJ301" s="49"/>
      <c r="AK301" s="49"/>
      <c r="AL301" s="67"/>
      <c r="AM301" s="67"/>
      <c r="AN301" s="67"/>
      <c r="AO301" s="67"/>
      <c r="AP301" s="71"/>
      <c r="AQ301" s="71"/>
      <c r="AR301" s="71"/>
      <c r="AS301" s="71"/>
      <c r="AT301" s="72"/>
      <c r="AU301" s="73"/>
      <c r="AV301" s="69"/>
      <c r="AW301" s="70"/>
      <c r="AX301" s="70"/>
      <c r="AY301" s="70"/>
      <c r="AZ301" s="47"/>
      <c r="BA301" s="47"/>
      <c r="BB301" s="47"/>
      <c r="BC301" s="47"/>
      <c r="BD301" s="36"/>
      <c r="BF301" s="44"/>
      <c r="BG301" s="44"/>
      <c r="BH301" s="44"/>
      <c r="BI301" s="44"/>
      <c r="BJ301" s="44"/>
      <c r="BK301" s="44"/>
      <c r="BL301" s="44"/>
      <c r="BM301" s="44"/>
      <c r="BN301" s="44"/>
      <c r="BO301" s="44"/>
      <c r="BP301" s="44"/>
      <c r="BQ301" s="44"/>
      <c r="BR301" s="44"/>
      <c r="BS301" s="44"/>
      <c r="BT301" s="44"/>
      <c r="BU301" s="44"/>
      <c r="BV301" s="44"/>
      <c r="BW301" s="44"/>
      <c r="BX301" s="44"/>
      <c r="BY301" s="44"/>
      <c r="BZ301" s="44"/>
      <c r="CA301" s="44"/>
      <c r="CB301" s="44"/>
      <c r="CC301" s="44"/>
      <c r="CD301" s="44"/>
      <c r="CE301" s="44"/>
      <c r="CF301" s="44"/>
      <c r="CG301" s="44"/>
      <c r="CH301" s="44"/>
      <c r="CI301" s="44"/>
      <c r="CJ301" s="44"/>
      <c r="CK301" s="44"/>
      <c r="CL301" s="44"/>
      <c r="CM301" s="44"/>
      <c r="CN301" s="44"/>
      <c r="CO301" s="44"/>
      <c r="CP301" s="44"/>
      <c r="CQ301" s="44"/>
    </row>
    <row r="302" spans="1:1017 1029:2041 2053:3065 3077:4089 4101:5113 5125:6137 6149:7161 7173:8185 8197:9209 9221:10233 10245:11257 11269:12281 12293:13305 13317:14329 14341:15353 15365:16175" s="28" customFormat="1" ht="75" customHeight="1">
      <c r="A302" s="28" t="s">
        <v>206</v>
      </c>
      <c r="B302" s="28" t="s">
        <v>207</v>
      </c>
      <c r="C302" s="28" t="s">
        <v>208</v>
      </c>
      <c r="D302" s="28" t="s">
        <v>209</v>
      </c>
      <c r="E302" s="28" t="s">
        <v>21</v>
      </c>
      <c r="F302" s="23">
        <v>29</v>
      </c>
      <c r="G302" s="24" t="s">
        <v>95</v>
      </c>
      <c r="H302" s="32" t="s">
        <v>96</v>
      </c>
      <c r="I302" s="32" t="s">
        <v>99</v>
      </c>
      <c r="J302" s="20" t="s">
        <v>583</v>
      </c>
      <c r="K302" s="37">
        <v>23000</v>
      </c>
      <c r="L302" s="37">
        <v>13000</v>
      </c>
      <c r="M302" s="37">
        <v>8000</v>
      </c>
      <c r="N302" s="37">
        <v>4500</v>
      </c>
      <c r="O302" s="34">
        <v>23000</v>
      </c>
      <c r="P302" s="34">
        <v>13000</v>
      </c>
      <c r="Q302" s="34">
        <v>8000</v>
      </c>
      <c r="R302" s="34">
        <v>4500</v>
      </c>
      <c r="S302" s="47"/>
      <c r="T302" s="47"/>
      <c r="U302" s="47" t="e">
        <v>#N/A</v>
      </c>
      <c r="V302" s="47"/>
      <c r="W302" s="48"/>
      <c r="X302" s="48"/>
      <c r="Y302" s="48" t="e">
        <v>#N/A</v>
      </c>
      <c r="Z302" s="48"/>
      <c r="AA302" s="47"/>
      <c r="AB302" s="47"/>
      <c r="AC302" s="47"/>
      <c r="AD302" s="47"/>
      <c r="AE302" s="48"/>
      <c r="AF302" s="48"/>
      <c r="AG302" s="48"/>
      <c r="AH302" s="48"/>
      <c r="AI302" s="31">
        <v>3.2307506196054256</v>
      </c>
      <c r="AJ302" s="49"/>
      <c r="AK302" s="49">
        <v>1.9</v>
      </c>
      <c r="AL302" s="67">
        <v>43700</v>
      </c>
      <c r="AM302" s="67">
        <v>24700</v>
      </c>
      <c r="AN302" s="67">
        <v>15200</v>
      </c>
      <c r="AO302" s="67">
        <v>8550</v>
      </c>
      <c r="AP302" s="71">
        <v>43700</v>
      </c>
      <c r="AQ302" s="71">
        <v>24700</v>
      </c>
      <c r="AR302" s="71">
        <v>15200</v>
      </c>
      <c r="AS302" s="71">
        <v>8600</v>
      </c>
      <c r="AT302" s="72">
        <v>6555</v>
      </c>
      <c r="AU302" s="50" t="s">
        <v>21</v>
      </c>
      <c r="AV302" s="69">
        <v>20300</v>
      </c>
      <c r="AW302" s="70">
        <v>9800</v>
      </c>
      <c r="AX302" s="70">
        <v>5950</v>
      </c>
      <c r="AY302" s="70">
        <v>3150</v>
      </c>
      <c r="AZ302" s="47">
        <v>17400</v>
      </c>
      <c r="BA302" s="47">
        <v>8400</v>
      </c>
      <c r="BB302" s="47">
        <v>5100</v>
      </c>
      <c r="BC302" s="47">
        <v>2700</v>
      </c>
      <c r="BD302" s="36">
        <v>2045</v>
      </c>
      <c r="BE302" s="41"/>
      <c r="BH302" s="28" t="s">
        <v>96</v>
      </c>
      <c r="BI302" s="28" t="s">
        <v>99</v>
      </c>
      <c r="BJ302" s="28" t="s">
        <v>276</v>
      </c>
      <c r="BK302" s="91" t="s">
        <v>96</v>
      </c>
      <c r="BL302" s="91" t="s">
        <v>99</v>
      </c>
      <c r="BM302" s="91" t="s">
        <v>583</v>
      </c>
      <c r="IL302" s="41"/>
      <c r="IM302" s="41"/>
      <c r="IN302" s="41"/>
      <c r="IO302" s="41"/>
      <c r="JA302" s="41"/>
      <c r="JB302" s="41"/>
      <c r="JC302" s="41"/>
      <c r="JD302" s="41"/>
      <c r="JE302" s="41"/>
      <c r="JF302" s="41"/>
      <c r="JG302" s="41"/>
      <c r="JH302" s="41"/>
      <c r="JI302" s="41"/>
      <c r="JJ302" s="41"/>
      <c r="JK302" s="41"/>
      <c r="JL302" s="41"/>
      <c r="JM302" s="41"/>
      <c r="JN302" s="41"/>
      <c r="JO302" s="41"/>
      <c r="JP302" s="41"/>
      <c r="JQ302" s="41"/>
      <c r="JR302" s="41"/>
      <c r="JS302" s="41"/>
      <c r="JT302" s="41"/>
      <c r="JU302" s="41"/>
      <c r="JV302" s="41"/>
      <c r="JW302" s="41"/>
      <c r="JX302" s="41"/>
      <c r="JY302" s="41"/>
      <c r="JZ302" s="41"/>
      <c r="KA302" s="41"/>
      <c r="KB302" s="41"/>
      <c r="KC302" s="41"/>
      <c r="KD302" s="41"/>
      <c r="KE302" s="41"/>
      <c r="KF302" s="41"/>
      <c r="KG302" s="41"/>
      <c r="KH302" s="41"/>
      <c r="KI302" s="41"/>
      <c r="KJ302" s="41"/>
      <c r="KK302" s="41"/>
      <c r="KL302" s="41"/>
      <c r="KM302" s="41"/>
      <c r="KN302" s="41"/>
      <c r="KO302" s="41"/>
      <c r="KP302" s="41"/>
      <c r="KQ302" s="41"/>
      <c r="SH302" s="41"/>
      <c r="SI302" s="41"/>
      <c r="SJ302" s="41"/>
      <c r="SK302" s="41"/>
      <c r="SW302" s="41"/>
      <c r="SX302" s="41"/>
      <c r="SY302" s="41"/>
      <c r="SZ302" s="41"/>
      <c r="TA302" s="41"/>
      <c r="TB302" s="41"/>
      <c r="TC302" s="41"/>
      <c r="TD302" s="41"/>
      <c r="TE302" s="41"/>
      <c r="TF302" s="41"/>
      <c r="TG302" s="41"/>
      <c r="TH302" s="41"/>
      <c r="TI302" s="41"/>
      <c r="TJ302" s="41"/>
      <c r="TK302" s="41"/>
      <c r="TL302" s="41"/>
      <c r="TM302" s="41"/>
      <c r="TN302" s="41"/>
      <c r="TO302" s="41"/>
      <c r="TP302" s="41"/>
      <c r="TQ302" s="41"/>
      <c r="TR302" s="41"/>
      <c r="TS302" s="41"/>
      <c r="TT302" s="41"/>
      <c r="TU302" s="41"/>
      <c r="TV302" s="41"/>
      <c r="TW302" s="41"/>
      <c r="TX302" s="41"/>
      <c r="TY302" s="41"/>
      <c r="TZ302" s="41"/>
      <c r="UA302" s="41"/>
      <c r="UB302" s="41"/>
      <c r="UC302" s="41"/>
      <c r="UD302" s="41"/>
      <c r="UE302" s="41"/>
      <c r="UF302" s="41"/>
      <c r="UG302" s="41"/>
      <c r="UH302" s="41"/>
      <c r="UI302" s="41"/>
      <c r="UJ302" s="41"/>
      <c r="UK302" s="41"/>
      <c r="UL302" s="41"/>
      <c r="UM302" s="41"/>
      <c r="ACD302" s="41"/>
      <c r="ACE302" s="41"/>
      <c r="ACF302" s="41"/>
      <c r="ACG302" s="41"/>
      <c r="ACS302" s="41"/>
      <c r="ACT302" s="41"/>
      <c r="ACU302" s="41"/>
      <c r="ACV302" s="41"/>
      <c r="ACW302" s="41"/>
      <c r="ACX302" s="41"/>
      <c r="ACY302" s="41"/>
      <c r="ACZ302" s="41"/>
      <c r="ADA302" s="41"/>
      <c r="ADB302" s="41"/>
      <c r="ADC302" s="41"/>
      <c r="ADD302" s="41"/>
      <c r="ADE302" s="41"/>
      <c r="ADF302" s="41"/>
      <c r="ADG302" s="41"/>
      <c r="ADH302" s="41"/>
      <c r="ADI302" s="41"/>
      <c r="ADJ302" s="41"/>
      <c r="ADK302" s="41"/>
      <c r="ADL302" s="41"/>
      <c r="ADM302" s="41"/>
      <c r="ADN302" s="41"/>
      <c r="ADO302" s="41"/>
      <c r="ADP302" s="41"/>
      <c r="ADQ302" s="41"/>
      <c r="ADR302" s="41"/>
      <c r="ADS302" s="41"/>
      <c r="ADT302" s="41"/>
      <c r="ADU302" s="41"/>
      <c r="ADV302" s="41"/>
      <c r="ADW302" s="41"/>
      <c r="ADX302" s="41"/>
      <c r="ADY302" s="41"/>
      <c r="ADZ302" s="41"/>
      <c r="AEA302" s="41"/>
      <c r="AEB302" s="41"/>
      <c r="AEC302" s="41"/>
      <c r="AED302" s="41"/>
      <c r="AEE302" s="41"/>
      <c r="AEF302" s="41"/>
      <c r="AEG302" s="41"/>
      <c r="AEH302" s="41"/>
      <c r="AEI302" s="41"/>
      <c r="ALZ302" s="41"/>
      <c r="AMA302" s="41"/>
      <c r="AMB302" s="41"/>
      <c r="AMC302" s="41"/>
      <c r="AMO302" s="41"/>
      <c r="AMP302" s="41"/>
      <c r="AMQ302" s="41"/>
      <c r="AMR302" s="41"/>
      <c r="AMS302" s="41"/>
      <c r="AMT302" s="41"/>
      <c r="AMU302" s="41"/>
      <c r="AMV302" s="41"/>
      <c r="AMW302" s="41"/>
      <c r="AMX302" s="41"/>
      <c r="AMY302" s="41"/>
      <c r="AMZ302" s="41"/>
      <c r="ANA302" s="41"/>
      <c r="ANB302" s="41"/>
      <c r="ANC302" s="41"/>
      <c r="AND302" s="41"/>
      <c r="ANE302" s="41"/>
      <c r="ANF302" s="41"/>
      <c r="ANG302" s="41"/>
      <c r="ANH302" s="41"/>
      <c r="ANI302" s="41"/>
      <c r="ANJ302" s="41"/>
      <c r="ANK302" s="41"/>
      <c r="ANL302" s="41"/>
      <c r="ANM302" s="41"/>
      <c r="ANN302" s="41"/>
      <c r="ANO302" s="41"/>
      <c r="ANP302" s="41"/>
      <c r="ANQ302" s="41"/>
      <c r="ANR302" s="41"/>
      <c r="ANS302" s="41"/>
      <c r="ANT302" s="41"/>
      <c r="ANU302" s="41"/>
      <c r="ANV302" s="41"/>
      <c r="ANW302" s="41"/>
      <c r="ANX302" s="41"/>
      <c r="ANY302" s="41"/>
      <c r="ANZ302" s="41"/>
      <c r="AOA302" s="41"/>
      <c r="AOB302" s="41"/>
      <c r="AOC302" s="41"/>
      <c r="AOD302" s="41"/>
      <c r="AOE302" s="41"/>
      <c r="AVV302" s="41"/>
      <c r="AVW302" s="41"/>
      <c r="AVX302" s="41"/>
      <c r="AVY302" s="41"/>
      <c r="AWK302" s="41"/>
      <c r="AWL302" s="41"/>
      <c r="AWM302" s="41"/>
      <c r="AWN302" s="41"/>
      <c r="AWO302" s="41"/>
      <c r="AWP302" s="41"/>
      <c r="AWQ302" s="41"/>
      <c r="AWR302" s="41"/>
      <c r="AWS302" s="41"/>
      <c r="AWT302" s="41"/>
      <c r="AWU302" s="41"/>
      <c r="AWV302" s="41"/>
      <c r="AWW302" s="41"/>
      <c r="AWX302" s="41"/>
      <c r="AWY302" s="41"/>
      <c r="AWZ302" s="41"/>
      <c r="AXA302" s="41"/>
      <c r="AXB302" s="41"/>
      <c r="AXC302" s="41"/>
      <c r="AXD302" s="41"/>
      <c r="AXE302" s="41"/>
      <c r="AXF302" s="41"/>
      <c r="AXG302" s="41"/>
      <c r="AXH302" s="41"/>
      <c r="AXI302" s="41"/>
      <c r="AXJ302" s="41"/>
      <c r="AXK302" s="41"/>
      <c r="AXL302" s="41"/>
      <c r="AXM302" s="41"/>
      <c r="AXN302" s="41"/>
      <c r="AXO302" s="41"/>
      <c r="AXP302" s="41"/>
      <c r="AXQ302" s="41"/>
      <c r="AXR302" s="41"/>
      <c r="AXS302" s="41"/>
      <c r="AXT302" s="41"/>
      <c r="AXU302" s="41"/>
      <c r="AXV302" s="41"/>
      <c r="AXW302" s="41"/>
      <c r="AXX302" s="41"/>
      <c r="AXY302" s="41"/>
      <c r="AXZ302" s="41"/>
      <c r="AYA302" s="41"/>
      <c r="BFR302" s="41"/>
      <c r="BFS302" s="41"/>
      <c r="BFT302" s="41"/>
      <c r="BFU302" s="41"/>
      <c r="BGG302" s="41"/>
      <c r="BGH302" s="41"/>
      <c r="BGI302" s="41"/>
      <c r="BGJ302" s="41"/>
      <c r="BGK302" s="41"/>
      <c r="BGL302" s="41"/>
      <c r="BGM302" s="41"/>
      <c r="BGN302" s="41"/>
      <c r="BGO302" s="41"/>
      <c r="BGP302" s="41"/>
      <c r="BGQ302" s="41"/>
      <c r="BGR302" s="41"/>
      <c r="BGS302" s="41"/>
      <c r="BGT302" s="41"/>
      <c r="BGU302" s="41"/>
      <c r="BGV302" s="41"/>
      <c r="BGW302" s="41"/>
      <c r="BGX302" s="41"/>
      <c r="BGY302" s="41"/>
      <c r="BGZ302" s="41"/>
      <c r="BHA302" s="41"/>
      <c r="BHB302" s="41"/>
      <c r="BHC302" s="41"/>
      <c r="BHD302" s="41"/>
      <c r="BHE302" s="41"/>
      <c r="BHF302" s="41"/>
      <c r="BHG302" s="41"/>
      <c r="BHH302" s="41"/>
      <c r="BHI302" s="41"/>
      <c r="BHJ302" s="41"/>
      <c r="BHK302" s="41"/>
      <c r="BHL302" s="41"/>
      <c r="BHM302" s="41"/>
      <c r="BHN302" s="41"/>
      <c r="BHO302" s="41"/>
      <c r="BHP302" s="41"/>
      <c r="BHQ302" s="41"/>
      <c r="BHR302" s="41"/>
      <c r="BHS302" s="41"/>
      <c r="BHT302" s="41"/>
      <c r="BHU302" s="41"/>
      <c r="BHV302" s="41"/>
      <c r="BHW302" s="41"/>
      <c r="BPN302" s="41"/>
      <c r="BPO302" s="41"/>
      <c r="BPP302" s="41"/>
      <c r="BPQ302" s="41"/>
      <c r="BQC302" s="41"/>
      <c r="BQD302" s="41"/>
      <c r="BQE302" s="41"/>
      <c r="BQF302" s="41"/>
      <c r="BQG302" s="41"/>
      <c r="BQH302" s="41"/>
      <c r="BQI302" s="41"/>
      <c r="BQJ302" s="41"/>
      <c r="BQK302" s="41"/>
      <c r="BQL302" s="41"/>
      <c r="BQM302" s="41"/>
      <c r="BQN302" s="41"/>
      <c r="BQO302" s="41"/>
      <c r="BQP302" s="41"/>
      <c r="BQQ302" s="41"/>
      <c r="BQR302" s="41"/>
      <c r="BQS302" s="41"/>
      <c r="BQT302" s="41"/>
      <c r="BQU302" s="41"/>
      <c r="BQV302" s="41"/>
      <c r="BQW302" s="41"/>
      <c r="BQX302" s="41"/>
      <c r="BQY302" s="41"/>
      <c r="BQZ302" s="41"/>
      <c r="BRA302" s="41"/>
      <c r="BRB302" s="41"/>
      <c r="BRC302" s="41"/>
      <c r="BRD302" s="41"/>
      <c r="BRE302" s="41"/>
      <c r="BRF302" s="41"/>
      <c r="BRG302" s="41"/>
      <c r="BRH302" s="41"/>
      <c r="BRI302" s="41"/>
      <c r="BRJ302" s="41"/>
      <c r="BRK302" s="41"/>
      <c r="BRL302" s="41"/>
      <c r="BRM302" s="41"/>
      <c r="BRN302" s="41"/>
      <c r="BRO302" s="41"/>
      <c r="BRP302" s="41"/>
      <c r="BRQ302" s="41"/>
      <c r="BRR302" s="41"/>
      <c r="BRS302" s="41"/>
      <c r="BZJ302" s="41"/>
      <c r="BZK302" s="41"/>
      <c r="BZL302" s="41"/>
      <c r="BZM302" s="41"/>
      <c r="BZY302" s="41"/>
      <c r="BZZ302" s="41"/>
      <c r="CAA302" s="41"/>
      <c r="CAB302" s="41"/>
      <c r="CAC302" s="41"/>
      <c r="CAD302" s="41"/>
      <c r="CAE302" s="41"/>
      <c r="CAF302" s="41"/>
      <c r="CAG302" s="41"/>
      <c r="CAH302" s="41"/>
      <c r="CAI302" s="41"/>
      <c r="CAJ302" s="41"/>
      <c r="CAK302" s="41"/>
      <c r="CAL302" s="41"/>
      <c r="CAM302" s="41"/>
      <c r="CAN302" s="41"/>
      <c r="CAO302" s="41"/>
      <c r="CAP302" s="41"/>
      <c r="CAQ302" s="41"/>
      <c r="CAR302" s="41"/>
      <c r="CAS302" s="41"/>
      <c r="CAT302" s="41"/>
      <c r="CAU302" s="41"/>
      <c r="CAV302" s="41"/>
      <c r="CAW302" s="41"/>
      <c r="CAX302" s="41"/>
      <c r="CAY302" s="41"/>
      <c r="CAZ302" s="41"/>
      <c r="CBA302" s="41"/>
      <c r="CBB302" s="41"/>
      <c r="CBC302" s="41"/>
      <c r="CBD302" s="41"/>
      <c r="CBE302" s="41"/>
      <c r="CBF302" s="41"/>
      <c r="CBG302" s="41"/>
      <c r="CBH302" s="41"/>
      <c r="CBI302" s="41"/>
      <c r="CBJ302" s="41"/>
      <c r="CBK302" s="41"/>
      <c r="CBL302" s="41"/>
      <c r="CBM302" s="41"/>
      <c r="CBN302" s="41"/>
      <c r="CBO302" s="41"/>
      <c r="CJF302" s="41"/>
      <c r="CJG302" s="41"/>
      <c r="CJH302" s="41"/>
      <c r="CJI302" s="41"/>
      <c r="CJU302" s="41"/>
      <c r="CJV302" s="41"/>
      <c r="CJW302" s="41"/>
      <c r="CJX302" s="41"/>
      <c r="CJY302" s="41"/>
      <c r="CJZ302" s="41"/>
      <c r="CKA302" s="41"/>
      <c r="CKB302" s="41"/>
      <c r="CKC302" s="41"/>
      <c r="CKD302" s="41"/>
      <c r="CKE302" s="41"/>
      <c r="CKF302" s="41"/>
      <c r="CKG302" s="41"/>
      <c r="CKH302" s="41"/>
      <c r="CKI302" s="41"/>
      <c r="CKJ302" s="41"/>
      <c r="CKK302" s="41"/>
      <c r="CKL302" s="41"/>
      <c r="CKM302" s="41"/>
      <c r="CKN302" s="41"/>
      <c r="CKO302" s="41"/>
      <c r="CKP302" s="41"/>
      <c r="CKQ302" s="41"/>
      <c r="CKR302" s="41"/>
      <c r="CKS302" s="41"/>
      <c r="CKT302" s="41"/>
      <c r="CKU302" s="41"/>
      <c r="CKV302" s="41"/>
      <c r="CKW302" s="41"/>
      <c r="CKX302" s="41"/>
      <c r="CKY302" s="41"/>
      <c r="CKZ302" s="41"/>
      <c r="CLA302" s="41"/>
      <c r="CLB302" s="41"/>
      <c r="CLC302" s="41"/>
      <c r="CLD302" s="41"/>
      <c r="CLE302" s="41"/>
      <c r="CLF302" s="41"/>
      <c r="CLG302" s="41"/>
      <c r="CLH302" s="41"/>
      <c r="CLI302" s="41"/>
      <c r="CLJ302" s="41"/>
      <c r="CLK302" s="41"/>
      <c r="CTB302" s="41"/>
      <c r="CTC302" s="41"/>
      <c r="CTD302" s="41"/>
      <c r="CTE302" s="41"/>
      <c r="CTQ302" s="41"/>
      <c r="CTR302" s="41"/>
      <c r="CTS302" s="41"/>
      <c r="CTT302" s="41"/>
      <c r="CTU302" s="41"/>
      <c r="CTV302" s="41"/>
      <c r="CTW302" s="41"/>
      <c r="CTX302" s="41"/>
      <c r="CTY302" s="41"/>
      <c r="CTZ302" s="41"/>
      <c r="CUA302" s="41"/>
      <c r="CUB302" s="41"/>
      <c r="CUC302" s="41"/>
      <c r="CUD302" s="41"/>
      <c r="CUE302" s="41"/>
      <c r="CUF302" s="41"/>
      <c r="CUG302" s="41"/>
      <c r="CUH302" s="41"/>
      <c r="CUI302" s="41"/>
      <c r="CUJ302" s="41"/>
      <c r="CUK302" s="41"/>
      <c r="CUL302" s="41"/>
      <c r="CUM302" s="41"/>
      <c r="CUN302" s="41"/>
      <c r="CUO302" s="41"/>
      <c r="CUP302" s="41"/>
      <c r="CUQ302" s="41"/>
      <c r="CUR302" s="41"/>
      <c r="CUS302" s="41"/>
      <c r="CUT302" s="41"/>
      <c r="CUU302" s="41"/>
      <c r="CUV302" s="41"/>
      <c r="CUW302" s="41"/>
      <c r="CUX302" s="41"/>
      <c r="CUY302" s="41"/>
      <c r="CUZ302" s="41"/>
      <c r="CVA302" s="41"/>
      <c r="CVB302" s="41"/>
      <c r="CVC302" s="41"/>
      <c r="CVD302" s="41"/>
      <c r="CVE302" s="41"/>
      <c r="CVF302" s="41"/>
      <c r="CVG302" s="41"/>
      <c r="DCX302" s="41"/>
      <c r="DCY302" s="41"/>
      <c r="DCZ302" s="41"/>
      <c r="DDA302" s="41"/>
      <c r="DDM302" s="41"/>
      <c r="DDN302" s="41"/>
      <c r="DDO302" s="41"/>
      <c r="DDP302" s="41"/>
      <c r="DDQ302" s="41"/>
      <c r="DDR302" s="41"/>
      <c r="DDS302" s="41"/>
      <c r="DDT302" s="41"/>
      <c r="DDU302" s="41"/>
      <c r="DDV302" s="41"/>
      <c r="DDW302" s="41"/>
      <c r="DDX302" s="41"/>
      <c r="DDY302" s="41"/>
      <c r="DDZ302" s="41"/>
      <c r="DEA302" s="41"/>
      <c r="DEB302" s="41"/>
      <c r="DEC302" s="41"/>
      <c r="DED302" s="41"/>
      <c r="DEE302" s="41"/>
      <c r="DEF302" s="41"/>
      <c r="DEG302" s="41"/>
      <c r="DEH302" s="41"/>
      <c r="DEI302" s="41"/>
      <c r="DEJ302" s="41"/>
      <c r="DEK302" s="41"/>
      <c r="DEL302" s="41"/>
      <c r="DEM302" s="41"/>
      <c r="DEN302" s="41"/>
      <c r="DEO302" s="41"/>
      <c r="DEP302" s="41"/>
      <c r="DEQ302" s="41"/>
      <c r="DER302" s="41"/>
      <c r="DES302" s="41"/>
      <c r="DET302" s="41"/>
      <c r="DEU302" s="41"/>
      <c r="DEV302" s="41"/>
      <c r="DEW302" s="41"/>
      <c r="DEX302" s="41"/>
      <c r="DEY302" s="41"/>
      <c r="DEZ302" s="41"/>
      <c r="DFA302" s="41"/>
      <c r="DFB302" s="41"/>
      <c r="DFC302" s="41"/>
      <c r="DMT302" s="41"/>
      <c r="DMU302" s="41"/>
      <c r="DMV302" s="41"/>
      <c r="DMW302" s="41"/>
      <c r="DNI302" s="41"/>
      <c r="DNJ302" s="41"/>
      <c r="DNK302" s="41"/>
      <c r="DNL302" s="41"/>
      <c r="DNM302" s="41"/>
      <c r="DNN302" s="41"/>
      <c r="DNO302" s="41"/>
      <c r="DNP302" s="41"/>
      <c r="DNQ302" s="41"/>
      <c r="DNR302" s="41"/>
      <c r="DNS302" s="41"/>
      <c r="DNT302" s="41"/>
      <c r="DNU302" s="41"/>
      <c r="DNV302" s="41"/>
      <c r="DNW302" s="41"/>
      <c r="DNX302" s="41"/>
      <c r="DNY302" s="41"/>
      <c r="DNZ302" s="41"/>
      <c r="DOA302" s="41"/>
      <c r="DOB302" s="41"/>
      <c r="DOC302" s="41"/>
      <c r="DOD302" s="41"/>
      <c r="DOE302" s="41"/>
      <c r="DOF302" s="41"/>
      <c r="DOG302" s="41"/>
      <c r="DOH302" s="41"/>
      <c r="DOI302" s="41"/>
      <c r="DOJ302" s="41"/>
      <c r="DOK302" s="41"/>
      <c r="DOL302" s="41"/>
      <c r="DOM302" s="41"/>
      <c r="DON302" s="41"/>
      <c r="DOO302" s="41"/>
      <c r="DOP302" s="41"/>
      <c r="DOQ302" s="41"/>
      <c r="DOR302" s="41"/>
      <c r="DOS302" s="41"/>
      <c r="DOT302" s="41"/>
      <c r="DOU302" s="41"/>
      <c r="DOV302" s="41"/>
      <c r="DOW302" s="41"/>
      <c r="DOX302" s="41"/>
      <c r="DOY302" s="41"/>
      <c r="DWP302" s="41"/>
      <c r="DWQ302" s="41"/>
      <c r="DWR302" s="41"/>
      <c r="DWS302" s="41"/>
      <c r="DXE302" s="41"/>
      <c r="DXF302" s="41"/>
      <c r="DXG302" s="41"/>
      <c r="DXH302" s="41"/>
      <c r="DXI302" s="41"/>
      <c r="DXJ302" s="41"/>
      <c r="DXK302" s="41"/>
      <c r="DXL302" s="41"/>
      <c r="DXM302" s="41"/>
      <c r="DXN302" s="41"/>
      <c r="DXO302" s="41"/>
      <c r="DXP302" s="41"/>
      <c r="DXQ302" s="41"/>
      <c r="DXR302" s="41"/>
      <c r="DXS302" s="41"/>
      <c r="DXT302" s="41"/>
      <c r="DXU302" s="41"/>
      <c r="DXV302" s="41"/>
      <c r="DXW302" s="41"/>
      <c r="DXX302" s="41"/>
      <c r="DXY302" s="41"/>
      <c r="DXZ302" s="41"/>
      <c r="DYA302" s="41"/>
      <c r="DYB302" s="41"/>
      <c r="DYC302" s="41"/>
      <c r="DYD302" s="41"/>
      <c r="DYE302" s="41"/>
      <c r="DYF302" s="41"/>
      <c r="DYG302" s="41"/>
      <c r="DYH302" s="41"/>
      <c r="DYI302" s="41"/>
      <c r="DYJ302" s="41"/>
      <c r="DYK302" s="41"/>
      <c r="DYL302" s="41"/>
      <c r="DYM302" s="41"/>
      <c r="DYN302" s="41"/>
      <c r="DYO302" s="41"/>
      <c r="DYP302" s="41"/>
      <c r="DYQ302" s="41"/>
      <c r="DYR302" s="41"/>
      <c r="DYS302" s="41"/>
      <c r="DYT302" s="41"/>
      <c r="DYU302" s="41"/>
      <c r="EGL302" s="41"/>
      <c r="EGM302" s="41"/>
      <c r="EGN302" s="41"/>
      <c r="EGO302" s="41"/>
      <c r="EHA302" s="41"/>
      <c r="EHB302" s="41"/>
      <c r="EHC302" s="41"/>
      <c r="EHD302" s="41"/>
      <c r="EHE302" s="41"/>
      <c r="EHF302" s="41"/>
      <c r="EHG302" s="41"/>
      <c r="EHH302" s="41"/>
      <c r="EHI302" s="41"/>
      <c r="EHJ302" s="41"/>
      <c r="EHK302" s="41"/>
      <c r="EHL302" s="41"/>
      <c r="EHM302" s="41"/>
      <c r="EHN302" s="41"/>
      <c r="EHO302" s="41"/>
      <c r="EHP302" s="41"/>
      <c r="EHQ302" s="41"/>
      <c r="EHR302" s="41"/>
      <c r="EHS302" s="41"/>
      <c r="EHT302" s="41"/>
      <c r="EHU302" s="41"/>
      <c r="EHV302" s="41"/>
      <c r="EHW302" s="41"/>
      <c r="EHX302" s="41"/>
      <c r="EHY302" s="41"/>
      <c r="EHZ302" s="41"/>
      <c r="EIA302" s="41"/>
      <c r="EIB302" s="41"/>
      <c r="EIC302" s="41"/>
      <c r="EID302" s="41"/>
      <c r="EIE302" s="41"/>
      <c r="EIF302" s="41"/>
      <c r="EIG302" s="41"/>
      <c r="EIH302" s="41"/>
      <c r="EII302" s="41"/>
      <c r="EIJ302" s="41"/>
      <c r="EIK302" s="41"/>
      <c r="EIL302" s="41"/>
      <c r="EIM302" s="41"/>
      <c r="EIN302" s="41"/>
      <c r="EIO302" s="41"/>
      <c r="EIP302" s="41"/>
      <c r="EIQ302" s="41"/>
      <c r="EQH302" s="41"/>
      <c r="EQI302" s="41"/>
      <c r="EQJ302" s="41"/>
      <c r="EQK302" s="41"/>
      <c r="EQW302" s="41"/>
      <c r="EQX302" s="41"/>
      <c r="EQY302" s="41"/>
      <c r="EQZ302" s="41"/>
      <c r="ERA302" s="41"/>
      <c r="ERB302" s="41"/>
      <c r="ERC302" s="41"/>
      <c r="ERD302" s="41"/>
      <c r="ERE302" s="41"/>
      <c r="ERF302" s="41"/>
      <c r="ERG302" s="41"/>
      <c r="ERH302" s="41"/>
      <c r="ERI302" s="41"/>
      <c r="ERJ302" s="41"/>
      <c r="ERK302" s="41"/>
      <c r="ERL302" s="41"/>
      <c r="ERM302" s="41"/>
      <c r="ERN302" s="41"/>
      <c r="ERO302" s="41"/>
      <c r="ERP302" s="41"/>
      <c r="ERQ302" s="41"/>
      <c r="ERR302" s="41"/>
      <c r="ERS302" s="41"/>
      <c r="ERT302" s="41"/>
      <c r="ERU302" s="41"/>
      <c r="ERV302" s="41"/>
      <c r="ERW302" s="41"/>
      <c r="ERX302" s="41"/>
      <c r="ERY302" s="41"/>
      <c r="ERZ302" s="41"/>
      <c r="ESA302" s="41"/>
      <c r="ESB302" s="41"/>
      <c r="ESC302" s="41"/>
      <c r="ESD302" s="41"/>
      <c r="ESE302" s="41"/>
      <c r="ESF302" s="41"/>
      <c r="ESG302" s="41"/>
      <c r="ESH302" s="41"/>
      <c r="ESI302" s="41"/>
      <c r="ESJ302" s="41"/>
      <c r="ESK302" s="41"/>
      <c r="ESL302" s="41"/>
      <c r="ESM302" s="41"/>
      <c r="FAD302" s="41"/>
      <c r="FAE302" s="41"/>
      <c r="FAF302" s="41"/>
      <c r="FAG302" s="41"/>
      <c r="FAS302" s="41"/>
      <c r="FAT302" s="41"/>
      <c r="FAU302" s="41"/>
      <c r="FAV302" s="41"/>
      <c r="FAW302" s="41"/>
      <c r="FAX302" s="41"/>
      <c r="FAY302" s="41"/>
      <c r="FAZ302" s="41"/>
      <c r="FBA302" s="41"/>
      <c r="FBB302" s="41"/>
      <c r="FBC302" s="41"/>
      <c r="FBD302" s="41"/>
      <c r="FBE302" s="41"/>
      <c r="FBF302" s="41"/>
      <c r="FBG302" s="41"/>
      <c r="FBH302" s="41"/>
      <c r="FBI302" s="41"/>
      <c r="FBJ302" s="41"/>
      <c r="FBK302" s="41"/>
      <c r="FBL302" s="41"/>
      <c r="FBM302" s="41"/>
      <c r="FBN302" s="41"/>
      <c r="FBO302" s="41"/>
      <c r="FBP302" s="41"/>
      <c r="FBQ302" s="41"/>
      <c r="FBR302" s="41"/>
      <c r="FBS302" s="41"/>
      <c r="FBT302" s="41"/>
      <c r="FBU302" s="41"/>
      <c r="FBV302" s="41"/>
      <c r="FBW302" s="41"/>
      <c r="FBX302" s="41"/>
      <c r="FBY302" s="41"/>
      <c r="FBZ302" s="41"/>
      <c r="FCA302" s="41"/>
      <c r="FCB302" s="41"/>
      <c r="FCC302" s="41"/>
      <c r="FCD302" s="41"/>
      <c r="FCE302" s="41"/>
      <c r="FCF302" s="41"/>
      <c r="FCG302" s="41"/>
      <c r="FCH302" s="41"/>
      <c r="FCI302" s="41"/>
      <c r="FJZ302" s="41"/>
      <c r="FKA302" s="41"/>
      <c r="FKB302" s="41"/>
      <c r="FKC302" s="41"/>
      <c r="FKO302" s="41"/>
      <c r="FKP302" s="41"/>
      <c r="FKQ302" s="41"/>
      <c r="FKR302" s="41"/>
      <c r="FKS302" s="41"/>
      <c r="FKT302" s="41"/>
      <c r="FKU302" s="41"/>
      <c r="FKV302" s="41"/>
      <c r="FKW302" s="41"/>
      <c r="FKX302" s="41"/>
      <c r="FKY302" s="41"/>
      <c r="FKZ302" s="41"/>
      <c r="FLA302" s="41"/>
      <c r="FLB302" s="41"/>
      <c r="FLC302" s="41"/>
      <c r="FLD302" s="41"/>
      <c r="FLE302" s="41"/>
      <c r="FLF302" s="41"/>
      <c r="FLG302" s="41"/>
      <c r="FLH302" s="41"/>
      <c r="FLI302" s="41"/>
      <c r="FLJ302" s="41"/>
      <c r="FLK302" s="41"/>
      <c r="FLL302" s="41"/>
      <c r="FLM302" s="41"/>
      <c r="FLN302" s="41"/>
      <c r="FLO302" s="41"/>
      <c r="FLP302" s="41"/>
      <c r="FLQ302" s="41"/>
      <c r="FLR302" s="41"/>
      <c r="FLS302" s="41"/>
      <c r="FLT302" s="41"/>
      <c r="FLU302" s="41"/>
      <c r="FLV302" s="41"/>
      <c r="FLW302" s="41"/>
      <c r="FLX302" s="41"/>
      <c r="FLY302" s="41"/>
      <c r="FLZ302" s="41"/>
      <c r="FMA302" s="41"/>
      <c r="FMB302" s="41"/>
      <c r="FMC302" s="41"/>
      <c r="FMD302" s="41"/>
      <c r="FME302" s="41"/>
      <c r="FTV302" s="41"/>
      <c r="FTW302" s="41"/>
      <c r="FTX302" s="41"/>
      <c r="FTY302" s="41"/>
      <c r="FUK302" s="41"/>
      <c r="FUL302" s="41"/>
      <c r="FUM302" s="41"/>
      <c r="FUN302" s="41"/>
      <c r="FUO302" s="41"/>
      <c r="FUP302" s="41"/>
      <c r="FUQ302" s="41"/>
      <c r="FUR302" s="41"/>
      <c r="FUS302" s="41"/>
      <c r="FUT302" s="41"/>
      <c r="FUU302" s="41"/>
      <c r="FUV302" s="41"/>
      <c r="FUW302" s="41"/>
      <c r="FUX302" s="41"/>
      <c r="FUY302" s="41"/>
      <c r="FUZ302" s="41"/>
      <c r="FVA302" s="41"/>
      <c r="FVB302" s="41"/>
      <c r="FVC302" s="41"/>
      <c r="FVD302" s="41"/>
      <c r="FVE302" s="41"/>
      <c r="FVF302" s="41"/>
      <c r="FVG302" s="41"/>
      <c r="FVH302" s="41"/>
      <c r="FVI302" s="41"/>
      <c r="FVJ302" s="41"/>
      <c r="FVK302" s="41"/>
      <c r="FVL302" s="41"/>
      <c r="FVM302" s="41"/>
      <c r="FVN302" s="41"/>
      <c r="FVO302" s="41"/>
      <c r="FVP302" s="41"/>
      <c r="FVQ302" s="41"/>
      <c r="FVR302" s="41"/>
      <c r="FVS302" s="41"/>
      <c r="FVT302" s="41"/>
      <c r="FVU302" s="41"/>
      <c r="FVV302" s="41"/>
      <c r="FVW302" s="41"/>
      <c r="FVX302" s="41"/>
      <c r="FVY302" s="41"/>
      <c r="FVZ302" s="41"/>
      <c r="FWA302" s="41"/>
      <c r="GDR302" s="41"/>
      <c r="GDS302" s="41"/>
      <c r="GDT302" s="41"/>
      <c r="GDU302" s="41"/>
      <c r="GEG302" s="41"/>
      <c r="GEH302" s="41"/>
      <c r="GEI302" s="41"/>
      <c r="GEJ302" s="41"/>
      <c r="GEK302" s="41"/>
      <c r="GEL302" s="41"/>
      <c r="GEM302" s="41"/>
      <c r="GEN302" s="41"/>
      <c r="GEO302" s="41"/>
      <c r="GEP302" s="41"/>
      <c r="GEQ302" s="41"/>
      <c r="GER302" s="41"/>
      <c r="GES302" s="41"/>
      <c r="GET302" s="41"/>
      <c r="GEU302" s="41"/>
      <c r="GEV302" s="41"/>
      <c r="GEW302" s="41"/>
      <c r="GEX302" s="41"/>
      <c r="GEY302" s="41"/>
      <c r="GEZ302" s="41"/>
      <c r="GFA302" s="41"/>
      <c r="GFB302" s="41"/>
      <c r="GFC302" s="41"/>
      <c r="GFD302" s="41"/>
      <c r="GFE302" s="41"/>
      <c r="GFF302" s="41"/>
      <c r="GFG302" s="41"/>
      <c r="GFH302" s="41"/>
      <c r="GFI302" s="41"/>
      <c r="GFJ302" s="41"/>
      <c r="GFK302" s="41"/>
      <c r="GFL302" s="41"/>
      <c r="GFM302" s="41"/>
      <c r="GFN302" s="41"/>
      <c r="GFO302" s="41"/>
      <c r="GFP302" s="41"/>
      <c r="GFQ302" s="41"/>
      <c r="GFR302" s="41"/>
      <c r="GFS302" s="41"/>
      <c r="GFT302" s="41"/>
      <c r="GFU302" s="41"/>
      <c r="GFV302" s="41"/>
      <c r="GFW302" s="41"/>
      <c r="GNN302" s="41"/>
      <c r="GNO302" s="41"/>
      <c r="GNP302" s="41"/>
      <c r="GNQ302" s="41"/>
      <c r="GOC302" s="41"/>
      <c r="GOD302" s="41"/>
      <c r="GOE302" s="41"/>
      <c r="GOF302" s="41"/>
      <c r="GOG302" s="41"/>
      <c r="GOH302" s="41"/>
      <c r="GOI302" s="41"/>
      <c r="GOJ302" s="41"/>
      <c r="GOK302" s="41"/>
      <c r="GOL302" s="41"/>
      <c r="GOM302" s="41"/>
      <c r="GON302" s="41"/>
      <c r="GOO302" s="41"/>
      <c r="GOP302" s="41"/>
      <c r="GOQ302" s="41"/>
      <c r="GOR302" s="41"/>
      <c r="GOS302" s="41"/>
      <c r="GOT302" s="41"/>
      <c r="GOU302" s="41"/>
      <c r="GOV302" s="41"/>
      <c r="GOW302" s="41"/>
      <c r="GOX302" s="41"/>
      <c r="GOY302" s="41"/>
      <c r="GOZ302" s="41"/>
      <c r="GPA302" s="41"/>
      <c r="GPB302" s="41"/>
      <c r="GPC302" s="41"/>
      <c r="GPD302" s="41"/>
      <c r="GPE302" s="41"/>
      <c r="GPF302" s="41"/>
      <c r="GPG302" s="41"/>
      <c r="GPH302" s="41"/>
      <c r="GPI302" s="41"/>
      <c r="GPJ302" s="41"/>
      <c r="GPK302" s="41"/>
      <c r="GPL302" s="41"/>
      <c r="GPM302" s="41"/>
      <c r="GPN302" s="41"/>
      <c r="GPO302" s="41"/>
      <c r="GPP302" s="41"/>
      <c r="GPQ302" s="41"/>
      <c r="GPR302" s="41"/>
      <c r="GPS302" s="41"/>
      <c r="GXJ302" s="41"/>
      <c r="GXK302" s="41"/>
      <c r="GXL302" s="41"/>
      <c r="GXM302" s="41"/>
      <c r="GXY302" s="41"/>
      <c r="GXZ302" s="41"/>
      <c r="GYA302" s="41"/>
      <c r="GYB302" s="41"/>
      <c r="GYC302" s="41"/>
      <c r="GYD302" s="41"/>
      <c r="GYE302" s="41"/>
      <c r="GYF302" s="41"/>
      <c r="GYG302" s="41"/>
      <c r="GYH302" s="41"/>
      <c r="GYI302" s="41"/>
      <c r="GYJ302" s="41"/>
      <c r="GYK302" s="41"/>
      <c r="GYL302" s="41"/>
      <c r="GYM302" s="41"/>
      <c r="GYN302" s="41"/>
      <c r="GYO302" s="41"/>
      <c r="GYP302" s="41"/>
      <c r="GYQ302" s="41"/>
      <c r="GYR302" s="41"/>
      <c r="GYS302" s="41"/>
      <c r="GYT302" s="41"/>
      <c r="GYU302" s="41"/>
      <c r="GYV302" s="41"/>
      <c r="GYW302" s="41"/>
      <c r="GYX302" s="41"/>
      <c r="GYY302" s="41"/>
      <c r="GYZ302" s="41"/>
      <c r="GZA302" s="41"/>
      <c r="GZB302" s="41"/>
      <c r="GZC302" s="41"/>
      <c r="GZD302" s="41"/>
      <c r="GZE302" s="41"/>
      <c r="GZF302" s="41"/>
      <c r="GZG302" s="41"/>
      <c r="GZH302" s="41"/>
      <c r="GZI302" s="41"/>
      <c r="GZJ302" s="41"/>
      <c r="GZK302" s="41"/>
      <c r="GZL302" s="41"/>
      <c r="GZM302" s="41"/>
      <c r="GZN302" s="41"/>
      <c r="GZO302" s="41"/>
      <c r="HHF302" s="41"/>
      <c r="HHG302" s="41"/>
      <c r="HHH302" s="41"/>
      <c r="HHI302" s="41"/>
      <c r="HHU302" s="41"/>
      <c r="HHV302" s="41"/>
      <c r="HHW302" s="41"/>
      <c r="HHX302" s="41"/>
      <c r="HHY302" s="41"/>
      <c r="HHZ302" s="41"/>
      <c r="HIA302" s="41"/>
      <c r="HIB302" s="41"/>
      <c r="HIC302" s="41"/>
      <c r="HID302" s="41"/>
      <c r="HIE302" s="41"/>
      <c r="HIF302" s="41"/>
      <c r="HIG302" s="41"/>
      <c r="HIH302" s="41"/>
      <c r="HII302" s="41"/>
      <c r="HIJ302" s="41"/>
      <c r="HIK302" s="41"/>
      <c r="HIL302" s="41"/>
      <c r="HIM302" s="41"/>
      <c r="HIN302" s="41"/>
      <c r="HIO302" s="41"/>
      <c r="HIP302" s="41"/>
      <c r="HIQ302" s="41"/>
      <c r="HIR302" s="41"/>
      <c r="HIS302" s="41"/>
      <c r="HIT302" s="41"/>
      <c r="HIU302" s="41"/>
      <c r="HIV302" s="41"/>
      <c r="HIW302" s="41"/>
      <c r="HIX302" s="41"/>
      <c r="HIY302" s="41"/>
      <c r="HIZ302" s="41"/>
      <c r="HJA302" s="41"/>
      <c r="HJB302" s="41"/>
      <c r="HJC302" s="41"/>
      <c r="HJD302" s="41"/>
      <c r="HJE302" s="41"/>
      <c r="HJF302" s="41"/>
      <c r="HJG302" s="41"/>
      <c r="HJH302" s="41"/>
      <c r="HJI302" s="41"/>
      <c r="HJJ302" s="41"/>
      <c r="HJK302" s="41"/>
      <c r="HRB302" s="41"/>
      <c r="HRC302" s="41"/>
      <c r="HRD302" s="41"/>
      <c r="HRE302" s="41"/>
      <c r="HRQ302" s="41"/>
      <c r="HRR302" s="41"/>
      <c r="HRS302" s="41"/>
      <c r="HRT302" s="41"/>
      <c r="HRU302" s="41"/>
      <c r="HRV302" s="41"/>
      <c r="HRW302" s="41"/>
      <c r="HRX302" s="41"/>
      <c r="HRY302" s="41"/>
      <c r="HRZ302" s="41"/>
      <c r="HSA302" s="41"/>
      <c r="HSB302" s="41"/>
      <c r="HSC302" s="41"/>
      <c r="HSD302" s="41"/>
      <c r="HSE302" s="41"/>
      <c r="HSF302" s="41"/>
      <c r="HSG302" s="41"/>
      <c r="HSH302" s="41"/>
      <c r="HSI302" s="41"/>
      <c r="HSJ302" s="41"/>
      <c r="HSK302" s="41"/>
      <c r="HSL302" s="41"/>
      <c r="HSM302" s="41"/>
      <c r="HSN302" s="41"/>
      <c r="HSO302" s="41"/>
      <c r="HSP302" s="41"/>
      <c r="HSQ302" s="41"/>
      <c r="HSR302" s="41"/>
      <c r="HSS302" s="41"/>
      <c r="HST302" s="41"/>
      <c r="HSU302" s="41"/>
      <c r="HSV302" s="41"/>
      <c r="HSW302" s="41"/>
      <c r="HSX302" s="41"/>
      <c r="HSY302" s="41"/>
      <c r="HSZ302" s="41"/>
      <c r="HTA302" s="41"/>
      <c r="HTB302" s="41"/>
      <c r="HTC302" s="41"/>
      <c r="HTD302" s="41"/>
      <c r="HTE302" s="41"/>
      <c r="HTF302" s="41"/>
      <c r="HTG302" s="41"/>
      <c r="IAX302" s="41"/>
      <c r="IAY302" s="41"/>
      <c r="IAZ302" s="41"/>
      <c r="IBA302" s="41"/>
      <c r="IBM302" s="41"/>
      <c r="IBN302" s="41"/>
      <c r="IBO302" s="41"/>
      <c r="IBP302" s="41"/>
      <c r="IBQ302" s="41"/>
      <c r="IBR302" s="41"/>
      <c r="IBS302" s="41"/>
      <c r="IBT302" s="41"/>
      <c r="IBU302" s="41"/>
      <c r="IBV302" s="41"/>
      <c r="IBW302" s="41"/>
      <c r="IBX302" s="41"/>
      <c r="IBY302" s="41"/>
      <c r="IBZ302" s="41"/>
      <c r="ICA302" s="41"/>
      <c r="ICB302" s="41"/>
      <c r="ICC302" s="41"/>
      <c r="ICD302" s="41"/>
      <c r="ICE302" s="41"/>
      <c r="ICF302" s="41"/>
      <c r="ICG302" s="41"/>
      <c r="ICH302" s="41"/>
      <c r="ICI302" s="41"/>
      <c r="ICJ302" s="41"/>
      <c r="ICK302" s="41"/>
      <c r="ICL302" s="41"/>
      <c r="ICM302" s="41"/>
      <c r="ICN302" s="41"/>
      <c r="ICO302" s="41"/>
      <c r="ICP302" s="41"/>
      <c r="ICQ302" s="41"/>
      <c r="ICR302" s="41"/>
      <c r="ICS302" s="41"/>
      <c r="ICT302" s="41"/>
      <c r="ICU302" s="41"/>
      <c r="ICV302" s="41"/>
      <c r="ICW302" s="41"/>
      <c r="ICX302" s="41"/>
      <c r="ICY302" s="41"/>
      <c r="ICZ302" s="41"/>
      <c r="IDA302" s="41"/>
      <c r="IDB302" s="41"/>
      <c r="IDC302" s="41"/>
      <c r="IKT302" s="41"/>
      <c r="IKU302" s="41"/>
      <c r="IKV302" s="41"/>
      <c r="IKW302" s="41"/>
      <c r="ILI302" s="41"/>
      <c r="ILJ302" s="41"/>
      <c r="ILK302" s="41"/>
      <c r="ILL302" s="41"/>
      <c r="ILM302" s="41"/>
      <c r="ILN302" s="41"/>
      <c r="ILO302" s="41"/>
      <c r="ILP302" s="41"/>
      <c r="ILQ302" s="41"/>
      <c r="ILR302" s="41"/>
      <c r="ILS302" s="41"/>
      <c r="ILT302" s="41"/>
      <c r="ILU302" s="41"/>
      <c r="ILV302" s="41"/>
      <c r="ILW302" s="41"/>
      <c r="ILX302" s="41"/>
      <c r="ILY302" s="41"/>
      <c r="ILZ302" s="41"/>
      <c r="IMA302" s="41"/>
      <c r="IMB302" s="41"/>
      <c r="IMC302" s="41"/>
      <c r="IMD302" s="41"/>
      <c r="IME302" s="41"/>
      <c r="IMF302" s="41"/>
      <c r="IMG302" s="41"/>
      <c r="IMH302" s="41"/>
      <c r="IMI302" s="41"/>
      <c r="IMJ302" s="41"/>
      <c r="IMK302" s="41"/>
      <c r="IML302" s="41"/>
      <c r="IMM302" s="41"/>
      <c r="IMN302" s="41"/>
      <c r="IMO302" s="41"/>
      <c r="IMP302" s="41"/>
      <c r="IMQ302" s="41"/>
      <c r="IMR302" s="41"/>
      <c r="IMS302" s="41"/>
      <c r="IMT302" s="41"/>
      <c r="IMU302" s="41"/>
      <c r="IMV302" s="41"/>
      <c r="IMW302" s="41"/>
      <c r="IMX302" s="41"/>
      <c r="IMY302" s="41"/>
      <c r="IUP302" s="41"/>
      <c r="IUQ302" s="41"/>
      <c r="IUR302" s="41"/>
      <c r="IUS302" s="41"/>
      <c r="IVE302" s="41"/>
      <c r="IVF302" s="41"/>
      <c r="IVG302" s="41"/>
      <c r="IVH302" s="41"/>
      <c r="IVI302" s="41"/>
      <c r="IVJ302" s="41"/>
      <c r="IVK302" s="41"/>
      <c r="IVL302" s="41"/>
      <c r="IVM302" s="41"/>
      <c r="IVN302" s="41"/>
      <c r="IVO302" s="41"/>
      <c r="IVP302" s="41"/>
      <c r="IVQ302" s="41"/>
      <c r="IVR302" s="41"/>
      <c r="IVS302" s="41"/>
      <c r="IVT302" s="41"/>
      <c r="IVU302" s="41"/>
      <c r="IVV302" s="41"/>
      <c r="IVW302" s="41"/>
      <c r="IVX302" s="41"/>
      <c r="IVY302" s="41"/>
      <c r="IVZ302" s="41"/>
      <c r="IWA302" s="41"/>
      <c r="IWB302" s="41"/>
      <c r="IWC302" s="41"/>
      <c r="IWD302" s="41"/>
      <c r="IWE302" s="41"/>
      <c r="IWF302" s="41"/>
      <c r="IWG302" s="41"/>
      <c r="IWH302" s="41"/>
      <c r="IWI302" s="41"/>
      <c r="IWJ302" s="41"/>
      <c r="IWK302" s="41"/>
      <c r="IWL302" s="41"/>
      <c r="IWM302" s="41"/>
      <c r="IWN302" s="41"/>
      <c r="IWO302" s="41"/>
      <c r="IWP302" s="41"/>
      <c r="IWQ302" s="41"/>
      <c r="IWR302" s="41"/>
      <c r="IWS302" s="41"/>
      <c r="IWT302" s="41"/>
      <c r="IWU302" s="41"/>
      <c r="JEL302" s="41"/>
      <c r="JEM302" s="41"/>
      <c r="JEN302" s="41"/>
      <c r="JEO302" s="41"/>
      <c r="JFA302" s="41"/>
      <c r="JFB302" s="41"/>
      <c r="JFC302" s="41"/>
      <c r="JFD302" s="41"/>
      <c r="JFE302" s="41"/>
      <c r="JFF302" s="41"/>
      <c r="JFG302" s="41"/>
      <c r="JFH302" s="41"/>
      <c r="JFI302" s="41"/>
      <c r="JFJ302" s="41"/>
      <c r="JFK302" s="41"/>
      <c r="JFL302" s="41"/>
      <c r="JFM302" s="41"/>
      <c r="JFN302" s="41"/>
      <c r="JFO302" s="41"/>
      <c r="JFP302" s="41"/>
      <c r="JFQ302" s="41"/>
      <c r="JFR302" s="41"/>
      <c r="JFS302" s="41"/>
      <c r="JFT302" s="41"/>
      <c r="JFU302" s="41"/>
      <c r="JFV302" s="41"/>
      <c r="JFW302" s="41"/>
      <c r="JFX302" s="41"/>
      <c r="JFY302" s="41"/>
      <c r="JFZ302" s="41"/>
      <c r="JGA302" s="41"/>
      <c r="JGB302" s="41"/>
      <c r="JGC302" s="41"/>
      <c r="JGD302" s="41"/>
      <c r="JGE302" s="41"/>
      <c r="JGF302" s="41"/>
      <c r="JGG302" s="41"/>
      <c r="JGH302" s="41"/>
      <c r="JGI302" s="41"/>
      <c r="JGJ302" s="41"/>
      <c r="JGK302" s="41"/>
      <c r="JGL302" s="41"/>
      <c r="JGM302" s="41"/>
      <c r="JGN302" s="41"/>
      <c r="JGO302" s="41"/>
      <c r="JGP302" s="41"/>
      <c r="JGQ302" s="41"/>
      <c r="JOH302" s="41"/>
      <c r="JOI302" s="41"/>
      <c r="JOJ302" s="41"/>
      <c r="JOK302" s="41"/>
      <c r="JOW302" s="41"/>
      <c r="JOX302" s="41"/>
      <c r="JOY302" s="41"/>
      <c r="JOZ302" s="41"/>
      <c r="JPA302" s="41"/>
      <c r="JPB302" s="41"/>
      <c r="JPC302" s="41"/>
      <c r="JPD302" s="41"/>
      <c r="JPE302" s="41"/>
      <c r="JPF302" s="41"/>
      <c r="JPG302" s="41"/>
      <c r="JPH302" s="41"/>
      <c r="JPI302" s="41"/>
      <c r="JPJ302" s="41"/>
      <c r="JPK302" s="41"/>
      <c r="JPL302" s="41"/>
      <c r="JPM302" s="41"/>
      <c r="JPN302" s="41"/>
      <c r="JPO302" s="41"/>
      <c r="JPP302" s="41"/>
      <c r="JPQ302" s="41"/>
      <c r="JPR302" s="41"/>
      <c r="JPS302" s="41"/>
      <c r="JPT302" s="41"/>
      <c r="JPU302" s="41"/>
      <c r="JPV302" s="41"/>
      <c r="JPW302" s="41"/>
      <c r="JPX302" s="41"/>
      <c r="JPY302" s="41"/>
      <c r="JPZ302" s="41"/>
      <c r="JQA302" s="41"/>
      <c r="JQB302" s="41"/>
      <c r="JQC302" s="41"/>
      <c r="JQD302" s="41"/>
      <c r="JQE302" s="41"/>
      <c r="JQF302" s="41"/>
      <c r="JQG302" s="41"/>
      <c r="JQH302" s="41"/>
      <c r="JQI302" s="41"/>
      <c r="JQJ302" s="41"/>
      <c r="JQK302" s="41"/>
      <c r="JQL302" s="41"/>
      <c r="JQM302" s="41"/>
      <c r="JYD302" s="41"/>
      <c r="JYE302" s="41"/>
      <c r="JYF302" s="41"/>
      <c r="JYG302" s="41"/>
      <c r="JYS302" s="41"/>
      <c r="JYT302" s="41"/>
      <c r="JYU302" s="41"/>
      <c r="JYV302" s="41"/>
      <c r="JYW302" s="41"/>
      <c r="JYX302" s="41"/>
      <c r="JYY302" s="41"/>
      <c r="JYZ302" s="41"/>
      <c r="JZA302" s="41"/>
      <c r="JZB302" s="41"/>
      <c r="JZC302" s="41"/>
      <c r="JZD302" s="41"/>
      <c r="JZE302" s="41"/>
      <c r="JZF302" s="41"/>
      <c r="JZG302" s="41"/>
      <c r="JZH302" s="41"/>
      <c r="JZI302" s="41"/>
      <c r="JZJ302" s="41"/>
      <c r="JZK302" s="41"/>
      <c r="JZL302" s="41"/>
      <c r="JZM302" s="41"/>
      <c r="JZN302" s="41"/>
      <c r="JZO302" s="41"/>
      <c r="JZP302" s="41"/>
      <c r="JZQ302" s="41"/>
      <c r="JZR302" s="41"/>
      <c r="JZS302" s="41"/>
      <c r="JZT302" s="41"/>
      <c r="JZU302" s="41"/>
      <c r="JZV302" s="41"/>
      <c r="JZW302" s="41"/>
      <c r="JZX302" s="41"/>
      <c r="JZY302" s="41"/>
      <c r="JZZ302" s="41"/>
      <c r="KAA302" s="41"/>
      <c r="KAB302" s="41"/>
      <c r="KAC302" s="41"/>
      <c r="KAD302" s="41"/>
      <c r="KAE302" s="41"/>
      <c r="KAF302" s="41"/>
      <c r="KAG302" s="41"/>
      <c r="KAH302" s="41"/>
      <c r="KAI302" s="41"/>
      <c r="KHZ302" s="41"/>
      <c r="KIA302" s="41"/>
      <c r="KIB302" s="41"/>
      <c r="KIC302" s="41"/>
      <c r="KIO302" s="41"/>
      <c r="KIP302" s="41"/>
      <c r="KIQ302" s="41"/>
      <c r="KIR302" s="41"/>
      <c r="KIS302" s="41"/>
      <c r="KIT302" s="41"/>
      <c r="KIU302" s="41"/>
      <c r="KIV302" s="41"/>
      <c r="KIW302" s="41"/>
      <c r="KIX302" s="41"/>
      <c r="KIY302" s="41"/>
      <c r="KIZ302" s="41"/>
      <c r="KJA302" s="41"/>
      <c r="KJB302" s="41"/>
      <c r="KJC302" s="41"/>
      <c r="KJD302" s="41"/>
      <c r="KJE302" s="41"/>
      <c r="KJF302" s="41"/>
      <c r="KJG302" s="41"/>
      <c r="KJH302" s="41"/>
      <c r="KJI302" s="41"/>
      <c r="KJJ302" s="41"/>
      <c r="KJK302" s="41"/>
      <c r="KJL302" s="41"/>
      <c r="KJM302" s="41"/>
      <c r="KJN302" s="41"/>
      <c r="KJO302" s="41"/>
      <c r="KJP302" s="41"/>
      <c r="KJQ302" s="41"/>
      <c r="KJR302" s="41"/>
      <c r="KJS302" s="41"/>
      <c r="KJT302" s="41"/>
      <c r="KJU302" s="41"/>
      <c r="KJV302" s="41"/>
      <c r="KJW302" s="41"/>
      <c r="KJX302" s="41"/>
      <c r="KJY302" s="41"/>
      <c r="KJZ302" s="41"/>
      <c r="KKA302" s="41"/>
      <c r="KKB302" s="41"/>
      <c r="KKC302" s="41"/>
      <c r="KKD302" s="41"/>
      <c r="KKE302" s="41"/>
      <c r="KRV302" s="41"/>
      <c r="KRW302" s="41"/>
      <c r="KRX302" s="41"/>
      <c r="KRY302" s="41"/>
      <c r="KSK302" s="41"/>
      <c r="KSL302" s="41"/>
      <c r="KSM302" s="41"/>
      <c r="KSN302" s="41"/>
      <c r="KSO302" s="41"/>
      <c r="KSP302" s="41"/>
      <c r="KSQ302" s="41"/>
      <c r="KSR302" s="41"/>
      <c r="KSS302" s="41"/>
      <c r="KST302" s="41"/>
      <c r="KSU302" s="41"/>
      <c r="KSV302" s="41"/>
      <c r="KSW302" s="41"/>
      <c r="KSX302" s="41"/>
      <c r="KSY302" s="41"/>
      <c r="KSZ302" s="41"/>
      <c r="KTA302" s="41"/>
      <c r="KTB302" s="41"/>
      <c r="KTC302" s="41"/>
      <c r="KTD302" s="41"/>
      <c r="KTE302" s="41"/>
      <c r="KTF302" s="41"/>
      <c r="KTG302" s="41"/>
      <c r="KTH302" s="41"/>
      <c r="KTI302" s="41"/>
      <c r="KTJ302" s="41"/>
      <c r="KTK302" s="41"/>
      <c r="KTL302" s="41"/>
      <c r="KTM302" s="41"/>
      <c r="KTN302" s="41"/>
      <c r="KTO302" s="41"/>
      <c r="KTP302" s="41"/>
      <c r="KTQ302" s="41"/>
      <c r="KTR302" s="41"/>
      <c r="KTS302" s="41"/>
      <c r="KTT302" s="41"/>
      <c r="KTU302" s="41"/>
      <c r="KTV302" s="41"/>
      <c r="KTW302" s="41"/>
      <c r="KTX302" s="41"/>
      <c r="KTY302" s="41"/>
      <c r="KTZ302" s="41"/>
      <c r="KUA302" s="41"/>
      <c r="LBR302" s="41"/>
      <c r="LBS302" s="41"/>
      <c r="LBT302" s="41"/>
      <c r="LBU302" s="41"/>
      <c r="LCG302" s="41"/>
      <c r="LCH302" s="41"/>
      <c r="LCI302" s="41"/>
      <c r="LCJ302" s="41"/>
      <c r="LCK302" s="41"/>
      <c r="LCL302" s="41"/>
      <c r="LCM302" s="41"/>
      <c r="LCN302" s="41"/>
      <c r="LCO302" s="41"/>
      <c r="LCP302" s="41"/>
      <c r="LCQ302" s="41"/>
      <c r="LCR302" s="41"/>
      <c r="LCS302" s="41"/>
      <c r="LCT302" s="41"/>
      <c r="LCU302" s="41"/>
      <c r="LCV302" s="41"/>
      <c r="LCW302" s="41"/>
      <c r="LCX302" s="41"/>
      <c r="LCY302" s="41"/>
      <c r="LCZ302" s="41"/>
      <c r="LDA302" s="41"/>
      <c r="LDB302" s="41"/>
      <c r="LDC302" s="41"/>
      <c r="LDD302" s="41"/>
      <c r="LDE302" s="41"/>
      <c r="LDF302" s="41"/>
      <c r="LDG302" s="41"/>
      <c r="LDH302" s="41"/>
      <c r="LDI302" s="41"/>
      <c r="LDJ302" s="41"/>
      <c r="LDK302" s="41"/>
      <c r="LDL302" s="41"/>
      <c r="LDM302" s="41"/>
      <c r="LDN302" s="41"/>
      <c r="LDO302" s="41"/>
      <c r="LDP302" s="41"/>
      <c r="LDQ302" s="41"/>
      <c r="LDR302" s="41"/>
      <c r="LDS302" s="41"/>
      <c r="LDT302" s="41"/>
      <c r="LDU302" s="41"/>
      <c r="LDV302" s="41"/>
      <c r="LDW302" s="41"/>
      <c r="LLN302" s="41"/>
      <c r="LLO302" s="41"/>
      <c r="LLP302" s="41"/>
      <c r="LLQ302" s="41"/>
      <c r="LMC302" s="41"/>
      <c r="LMD302" s="41"/>
      <c r="LME302" s="41"/>
      <c r="LMF302" s="41"/>
      <c r="LMG302" s="41"/>
      <c r="LMH302" s="41"/>
      <c r="LMI302" s="41"/>
      <c r="LMJ302" s="41"/>
      <c r="LMK302" s="41"/>
      <c r="LML302" s="41"/>
      <c r="LMM302" s="41"/>
      <c r="LMN302" s="41"/>
      <c r="LMO302" s="41"/>
      <c r="LMP302" s="41"/>
      <c r="LMQ302" s="41"/>
      <c r="LMR302" s="41"/>
      <c r="LMS302" s="41"/>
      <c r="LMT302" s="41"/>
      <c r="LMU302" s="41"/>
      <c r="LMV302" s="41"/>
      <c r="LMW302" s="41"/>
      <c r="LMX302" s="41"/>
      <c r="LMY302" s="41"/>
      <c r="LMZ302" s="41"/>
      <c r="LNA302" s="41"/>
      <c r="LNB302" s="41"/>
      <c r="LNC302" s="41"/>
      <c r="LND302" s="41"/>
      <c r="LNE302" s="41"/>
      <c r="LNF302" s="41"/>
      <c r="LNG302" s="41"/>
      <c r="LNH302" s="41"/>
      <c r="LNI302" s="41"/>
      <c r="LNJ302" s="41"/>
      <c r="LNK302" s="41"/>
      <c r="LNL302" s="41"/>
      <c r="LNM302" s="41"/>
      <c r="LNN302" s="41"/>
      <c r="LNO302" s="41"/>
      <c r="LNP302" s="41"/>
      <c r="LNQ302" s="41"/>
      <c r="LNR302" s="41"/>
      <c r="LNS302" s="41"/>
      <c r="LVJ302" s="41"/>
      <c r="LVK302" s="41"/>
      <c r="LVL302" s="41"/>
      <c r="LVM302" s="41"/>
      <c r="LVY302" s="41"/>
      <c r="LVZ302" s="41"/>
      <c r="LWA302" s="41"/>
      <c r="LWB302" s="41"/>
      <c r="LWC302" s="41"/>
      <c r="LWD302" s="41"/>
      <c r="LWE302" s="41"/>
      <c r="LWF302" s="41"/>
      <c r="LWG302" s="41"/>
      <c r="LWH302" s="41"/>
      <c r="LWI302" s="41"/>
      <c r="LWJ302" s="41"/>
      <c r="LWK302" s="41"/>
      <c r="LWL302" s="41"/>
      <c r="LWM302" s="41"/>
      <c r="LWN302" s="41"/>
      <c r="LWO302" s="41"/>
      <c r="LWP302" s="41"/>
      <c r="LWQ302" s="41"/>
      <c r="LWR302" s="41"/>
      <c r="LWS302" s="41"/>
      <c r="LWT302" s="41"/>
      <c r="LWU302" s="41"/>
      <c r="LWV302" s="41"/>
      <c r="LWW302" s="41"/>
      <c r="LWX302" s="41"/>
      <c r="LWY302" s="41"/>
      <c r="LWZ302" s="41"/>
      <c r="LXA302" s="41"/>
      <c r="LXB302" s="41"/>
      <c r="LXC302" s="41"/>
      <c r="LXD302" s="41"/>
      <c r="LXE302" s="41"/>
      <c r="LXF302" s="41"/>
      <c r="LXG302" s="41"/>
      <c r="LXH302" s="41"/>
      <c r="LXI302" s="41"/>
      <c r="LXJ302" s="41"/>
      <c r="LXK302" s="41"/>
      <c r="LXL302" s="41"/>
      <c r="LXM302" s="41"/>
      <c r="LXN302" s="41"/>
      <c r="LXO302" s="41"/>
      <c r="MFF302" s="41"/>
      <c r="MFG302" s="41"/>
      <c r="MFH302" s="41"/>
      <c r="MFI302" s="41"/>
      <c r="MFU302" s="41"/>
      <c r="MFV302" s="41"/>
      <c r="MFW302" s="41"/>
      <c r="MFX302" s="41"/>
      <c r="MFY302" s="41"/>
      <c r="MFZ302" s="41"/>
      <c r="MGA302" s="41"/>
      <c r="MGB302" s="41"/>
      <c r="MGC302" s="41"/>
      <c r="MGD302" s="41"/>
      <c r="MGE302" s="41"/>
      <c r="MGF302" s="41"/>
      <c r="MGG302" s="41"/>
      <c r="MGH302" s="41"/>
      <c r="MGI302" s="41"/>
      <c r="MGJ302" s="41"/>
      <c r="MGK302" s="41"/>
      <c r="MGL302" s="41"/>
      <c r="MGM302" s="41"/>
      <c r="MGN302" s="41"/>
      <c r="MGO302" s="41"/>
      <c r="MGP302" s="41"/>
      <c r="MGQ302" s="41"/>
      <c r="MGR302" s="41"/>
      <c r="MGS302" s="41"/>
      <c r="MGT302" s="41"/>
      <c r="MGU302" s="41"/>
      <c r="MGV302" s="41"/>
      <c r="MGW302" s="41"/>
      <c r="MGX302" s="41"/>
      <c r="MGY302" s="41"/>
      <c r="MGZ302" s="41"/>
      <c r="MHA302" s="41"/>
      <c r="MHB302" s="41"/>
      <c r="MHC302" s="41"/>
      <c r="MHD302" s="41"/>
      <c r="MHE302" s="41"/>
      <c r="MHF302" s="41"/>
      <c r="MHG302" s="41"/>
      <c r="MHH302" s="41"/>
      <c r="MHI302" s="41"/>
      <c r="MHJ302" s="41"/>
      <c r="MHK302" s="41"/>
      <c r="MPB302" s="41"/>
      <c r="MPC302" s="41"/>
      <c r="MPD302" s="41"/>
      <c r="MPE302" s="41"/>
      <c r="MPQ302" s="41"/>
      <c r="MPR302" s="41"/>
      <c r="MPS302" s="41"/>
      <c r="MPT302" s="41"/>
      <c r="MPU302" s="41"/>
      <c r="MPV302" s="41"/>
      <c r="MPW302" s="41"/>
      <c r="MPX302" s="41"/>
      <c r="MPY302" s="41"/>
      <c r="MPZ302" s="41"/>
      <c r="MQA302" s="41"/>
      <c r="MQB302" s="41"/>
      <c r="MQC302" s="41"/>
      <c r="MQD302" s="41"/>
      <c r="MQE302" s="41"/>
      <c r="MQF302" s="41"/>
      <c r="MQG302" s="41"/>
      <c r="MQH302" s="41"/>
      <c r="MQI302" s="41"/>
      <c r="MQJ302" s="41"/>
      <c r="MQK302" s="41"/>
      <c r="MQL302" s="41"/>
      <c r="MQM302" s="41"/>
      <c r="MQN302" s="41"/>
      <c r="MQO302" s="41"/>
      <c r="MQP302" s="41"/>
      <c r="MQQ302" s="41"/>
      <c r="MQR302" s="41"/>
      <c r="MQS302" s="41"/>
      <c r="MQT302" s="41"/>
      <c r="MQU302" s="41"/>
      <c r="MQV302" s="41"/>
      <c r="MQW302" s="41"/>
      <c r="MQX302" s="41"/>
      <c r="MQY302" s="41"/>
      <c r="MQZ302" s="41"/>
      <c r="MRA302" s="41"/>
      <c r="MRB302" s="41"/>
      <c r="MRC302" s="41"/>
      <c r="MRD302" s="41"/>
      <c r="MRE302" s="41"/>
      <c r="MRF302" s="41"/>
      <c r="MRG302" s="41"/>
      <c r="MYX302" s="41"/>
      <c r="MYY302" s="41"/>
      <c r="MYZ302" s="41"/>
      <c r="MZA302" s="41"/>
      <c r="MZM302" s="41"/>
      <c r="MZN302" s="41"/>
      <c r="MZO302" s="41"/>
      <c r="MZP302" s="41"/>
      <c r="MZQ302" s="41"/>
      <c r="MZR302" s="41"/>
      <c r="MZS302" s="41"/>
      <c r="MZT302" s="41"/>
      <c r="MZU302" s="41"/>
      <c r="MZV302" s="41"/>
      <c r="MZW302" s="41"/>
      <c r="MZX302" s="41"/>
      <c r="MZY302" s="41"/>
      <c r="MZZ302" s="41"/>
      <c r="NAA302" s="41"/>
      <c r="NAB302" s="41"/>
      <c r="NAC302" s="41"/>
      <c r="NAD302" s="41"/>
      <c r="NAE302" s="41"/>
      <c r="NAF302" s="41"/>
      <c r="NAG302" s="41"/>
      <c r="NAH302" s="41"/>
      <c r="NAI302" s="41"/>
      <c r="NAJ302" s="41"/>
      <c r="NAK302" s="41"/>
      <c r="NAL302" s="41"/>
      <c r="NAM302" s="41"/>
      <c r="NAN302" s="41"/>
      <c r="NAO302" s="41"/>
      <c r="NAP302" s="41"/>
      <c r="NAQ302" s="41"/>
      <c r="NAR302" s="41"/>
      <c r="NAS302" s="41"/>
      <c r="NAT302" s="41"/>
      <c r="NAU302" s="41"/>
      <c r="NAV302" s="41"/>
      <c r="NAW302" s="41"/>
      <c r="NAX302" s="41"/>
      <c r="NAY302" s="41"/>
      <c r="NAZ302" s="41"/>
      <c r="NBA302" s="41"/>
      <c r="NBB302" s="41"/>
      <c r="NBC302" s="41"/>
      <c r="NIT302" s="41"/>
      <c r="NIU302" s="41"/>
      <c r="NIV302" s="41"/>
      <c r="NIW302" s="41"/>
      <c r="NJI302" s="41"/>
      <c r="NJJ302" s="41"/>
      <c r="NJK302" s="41"/>
      <c r="NJL302" s="41"/>
      <c r="NJM302" s="41"/>
      <c r="NJN302" s="41"/>
      <c r="NJO302" s="41"/>
      <c r="NJP302" s="41"/>
      <c r="NJQ302" s="41"/>
      <c r="NJR302" s="41"/>
      <c r="NJS302" s="41"/>
      <c r="NJT302" s="41"/>
      <c r="NJU302" s="41"/>
      <c r="NJV302" s="41"/>
      <c r="NJW302" s="41"/>
      <c r="NJX302" s="41"/>
      <c r="NJY302" s="41"/>
      <c r="NJZ302" s="41"/>
      <c r="NKA302" s="41"/>
      <c r="NKB302" s="41"/>
      <c r="NKC302" s="41"/>
      <c r="NKD302" s="41"/>
      <c r="NKE302" s="41"/>
      <c r="NKF302" s="41"/>
      <c r="NKG302" s="41"/>
      <c r="NKH302" s="41"/>
      <c r="NKI302" s="41"/>
      <c r="NKJ302" s="41"/>
      <c r="NKK302" s="41"/>
      <c r="NKL302" s="41"/>
      <c r="NKM302" s="41"/>
      <c r="NKN302" s="41"/>
      <c r="NKO302" s="41"/>
      <c r="NKP302" s="41"/>
      <c r="NKQ302" s="41"/>
      <c r="NKR302" s="41"/>
      <c r="NKS302" s="41"/>
      <c r="NKT302" s="41"/>
      <c r="NKU302" s="41"/>
      <c r="NKV302" s="41"/>
      <c r="NKW302" s="41"/>
      <c r="NKX302" s="41"/>
      <c r="NKY302" s="41"/>
      <c r="NSP302" s="41"/>
      <c r="NSQ302" s="41"/>
      <c r="NSR302" s="41"/>
      <c r="NSS302" s="41"/>
      <c r="NTE302" s="41"/>
      <c r="NTF302" s="41"/>
      <c r="NTG302" s="41"/>
      <c r="NTH302" s="41"/>
      <c r="NTI302" s="41"/>
      <c r="NTJ302" s="41"/>
      <c r="NTK302" s="41"/>
      <c r="NTL302" s="41"/>
      <c r="NTM302" s="41"/>
      <c r="NTN302" s="41"/>
      <c r="NTO302" s="41"/>
      <c r="NTP302" s="41"/>
      <c r="NTQ302" s="41"/>
      <c r="NTR302" s="41"/>
      <c r="NTS302" s="41"/>
      <c r="NTT302" s="41"/>
      <c r="NTU302" s="41"/>
      <c r="NTV302" s="41"/>
      <c r="NTW302" s="41"/>
      <c r="NTX302" s="41"/>
      <c r="NTY302" s="41"/>
      <c r="NTZ302" s="41"/>
      <c r="NUA302" s="41"/>
      <c r="NUB302" s="41"/>
      <c r="NUC302" s="41"/>
      <c r="NUD302" s="41"/>
      <c r="NUE302" s="41"/>
      <c r="NUF302" s="41"/>
      <c r="NUG302" s="41"/>
      <c r="NUH302" s="41"/>
      <c r="NUI302" s="41"/>
      <c r="NUJ302" s="41"/>
      <c r="NUK302" s="41"/>
      <c r="NUL302" s="41"/>
      <c r="NUM302" s="41"/>
      <c r="NUN302" s="41"/>
      <c r="NUO302" s="41"/>
      <c r="NUP302" s="41"/>
      <c r="NUQ302" s="41"/>
      <c r="NUR302" s="41"/>
      <c r="NUS302" s="41"/>
      <c r="NUT302" s="41"/>
      <c r="NUU302" s="41"/>
      <c r="OCL302" s="41"/>
      <c r="OCM302" s="41"/>
      <c r="OCN302" s="41"/>
      <c r="OCO302" s="41"/>
      <c r="ODA302" s="41"/>
      <c r="ODB302" s="41"/>
      <c r="ODC302" s="41"/>
      <c r="ODD302" s="41"/>
      <c r="ODE302" s="41"/>
      <c r="ODF302" s="41"/>
      <c r="ODG302" s="41"/>
      <c r="ODH302" s="41"/>
      <c r="ODI302" s="41"/>
      <c r="ODJ302" s="41"/>
      <c r="ODK302" s="41"/>
      <c r="ODL302" s="41"/>
      <c r="ODM302" s="41"/>
      <c r="ODN302" s="41"/>
      <c r="ODO302" s="41"/>
      <c r="ODP302" s="41"/>
      <c r="ODQ302" s="41"/>
      <c r="ODR302" s="41"/>
      <c r="ODS302" s="41"/>
      <c r="ODT302" s="41"/>
      <c r="ODU302" s="41"/>
      <c r="ODV302" s="41"/>
      <c r="ODW302" s="41"/>
      <c r="ODX302" s="41"/>
      <c r="ODY302" s="41"/>
      <c r="ODZ302" s="41"/>
      <c r="OEA302" s="41"/>
      <c r="OEB302" s="41"/>
      <c r="OEC302" s="41"/>
      <c r="OED302" s="41"/>
      <c r="OEE302" s="41"/>
      <c r="OEF302" s="41"/>
      <c r="OEG302" s="41"/>
      <c r="OEH302" s="41"/>
      <c r="OEI302" s="41"/>
      <c r="OEJ302" s="41"/>
      <c r="OEK302" s="41"/>
      <c r="OEL302" s="41"/>
      <c r="OEM302" s="41"/>
      <c r="OEN302" s="41"/>
      <c r="OEO302" s="41"/>
      <c r="OEP302" s="41"/>
      <c r="OEQ302" s="41"/>
      <c r="OMH302" s="41"/>
      <c r="OMI302" s="41"/>
      <c r="OMJ302" s="41"/>
      <c r="OMK302" s="41"/>
      <c r="OMW302" s="41"/>
      <c r="OMX302" s="41"/>
      <c r="OMY302" s="41"/>
      <c r="OMZ302" s="41"/>
      <c r="ONA302" s="41"/>
      <c r="ONB302" s="41"/>
      <c r="ONC302" s="41"/>
      <c r="OND302" s="41"/>
      <c r="ONE302" s="41"/>
      <c r="ONF302" s="41"/>
      <c r="ONG302" s="41"/>
      <c r="ONH302" s="41"/>
      <c r="ONI302" s="41"/>
      <c r="ONJ302" s="41"/>
      <c r="ONK302" s="41"/>
      <c r="ONL302" s="41"/>
      <c r="ONM302" s="41"/>
      <c r="ONN302" s="41"/>
      <c r="ONO302" s="41"/>
      <c r="ONP302" s="41"/>
      <c r="ONQ302" s="41"/>
      <c r="ONR302" s="41"/>
      <c r="ONS302" s="41"/>
      <c r="ONT302" s="41"/>
      <c r="ONU302" s="41"/>
      <c r="ONV302" s="41"/>
      <c r="ONW302" s="41"/>
      <c r="ONX302" s="41"/>
      <c r="ONY302" s="41"/>
      <c r="ONZ302" s="41"/>
      <c r="OOA302" s="41"/>
      <c r="OOB302" s="41"/>
      <c r="OOC302" s="41"/>
      <c r="OOD302" s="41"/>
      <c r="OOE302" s="41"/>
      <c r="OOF302" s="41"/>
      <c r="OOG302" s="41"/>
      <c r="OOH302" s="41"/>
      <c r="OOI302" s="41"/>
      <c r="OOJ302" s="41"/>
      <c r="OOK302" s="41"/>
      <c r="OOL302" s="41"/>
      <c r="OOM302" s="41"/>
      <c r="OWD302" s="41"/>
      <c r="OWE302" s="41"/>
      <c r="OWF302" s="41"/>
      <c r="OWG302" s="41"/>
      <c r="OWS302" s="41"/>
      <c r="OWT302" s="41"/>
      <c r="OWU302" s="41"/>
      <c r="OWV302" s="41"/>
      <c r="OWW302" s="41"/>
      <c r="OWX302" s="41"/>
      <c r="OWY302" s="41"/>
      <c r="OWZ302" s="41"/>
      <c r="OXA302" s="41"/>
      <c r="OXB302" s="41"/>
      <c r="OXC302" s="41"/>
      <c r="OXD302" s="41"/>
      <c r="OXE302" s="41"/>
      <c r="OXF302" s="41"/>
      <c r="OXG302" s="41"/>
      <c r="OXH302" s="41"/>
      <c r="OXI302" s="41"/>
      <c r="OXJ302" s="41"/>
      <c r="OXK302" s="41"/>
      <c r="OXL302" s="41"/>
      <c r="OXM302" s="41"/>
      <c r="OXN302" s="41"/>
      <c r="OXO302" s="41"/>
      <c r="OXP302" s="41"/>
      <c r="OXQ302" s="41"/>
      <c r="OXR302" s="41"/>
      <c r="OXS302" s="41"/>
      <c r="OXT302" s="41"/>
      <c r="OXU302" s="41"/>
      <c r="OXV302" s="41"/>
      <c r="OXW302" s="41"/>
      <c r="OXX302" s="41"/>
      <c r="OXY302" s="41"/>
      <c r="OXZ302" s="41"/>
      <c r="OYA302" s="41"/>
      <c r="OYB302" s="41"/>
      <c r="OYC302" s="41"/>
      <c r="OYD302" s="41"/>
      <c r="OYE302" s="41"/>
      <c r="OYF302" s="41"/>
      <c r="OYG302" s="41"/>
      <c r="OYH302" s="41"/>
      <c r="OYI302" s="41"/>
      <c r="PFZ302" s="41"/>
      <c r="PGA302" s="41"/>
      <c r="PGB302" s="41"/>
      <c r="PGC302" s="41"/>
      <c r="PGO302" s="41"/>
      <c r="PGP302" s="41"/>
      <c r="PGQ302" s="41"/>
      <c r="PGR302" s="41"/>
      <c r="PGS302" s="41"/>
      <c r="PGT302" s="41"/>
      <c r="PGU302" s="41"/>
      <c r="PGV302" s="41"/>
      <c r="PGW302" s="41"/>
      <c r="PGX302" s="41"/>
      <c r="PGY302" s="41"/>
      <c r="PGZ302" s="41"/>
      <c r="PHA302" s="41"/>
      <c r="PHB302" s="41"/>
      <c r="PHC302" s="41"/>
      <c r="PHD302" s="41"/>
      <c r="PHE302" s="41"/>
      <c r="PHF302" s="41"/>
      <c r="PHG302" s="41"/>
      <c r="PHH302" s="41"/>
      <c r="PHI302" s="41"/>
      <c r="PHJ302" s="41"/>
      <c r="PHK302" s="41"/>
      <c r="PHL302" s="41"/>
      <c r="PHM302" s="41"/>
      <c r="PHN302" s="41"/>
      <c r="PHO302" s="41"/>
      <c r="PHP302" s="41"/>
      <c r="PHQ302" s="41"/>
      <c r="PHR302" s="41"/>
      <c r="PHS302" s="41"/>
      <c r="PHT302" s="41"/>
      <c r="PHU302" s="41"/>
      <c r="PHV302" s="41"/>
      <c r="PHW302" s="41"/>
      <c r="PHX302" s="41"/>
      <c r="PHY302" s="41"/>
      <c r="PHZ302" s="41"/>
      <c r="PIA302" s="41"/>
      <c r="PIB302" s="41"/>
      <c r="PIC302" s="41"/>
      <c r="PID302" s="41"/>
      <c r="PIE302" s="41"/>
      <c r="PPV302" s="41"/>
      <c r="PPW302" s="41"/>
      <c r="PPX302" s="41"/>
      <c r="PPY302" s="41"/>
      <c r="PQK302" s="41"/>
      <c r="PQL302" s="41"/>
      <c r="PQM302" s="41"/>
      <c r="PQN302" s="41"/>
      <c r="PQO302" s="41"/>
      <c r="PQP302" s="41"/>
      <c r="PQQ302" s="41"/>
      <c r="PQR302" s="41"/>
      <c r="PQS302" s="41"/>
      <c r="PQT302" s="41"/>
      <c r="PQU302" s="41"/>
      <c r="PQV302" s="41"/>
      <c r="PQW302" s="41"/>
      <c r="PQX302" s="41"/>
      <c r="PQY302" s="41"/>
      <c r="PQZ302" s="41"/>
      <c r="PRA302" s="41"/>
      <c r="PRB302" s="41"/>
      <c r="PRC302" s="41"/>
      <c r="PRD302" s="41"/>
      <c r="PRE302" s="41"/>
      <c r="PRF302" s="41"/>
      <c r="PRG302" s="41"/>
      <c r="PRH302" s="41"/>
      <c r="PRI302" s="41"/>
      <c r="PRJ302" s="41"/>
      <c r="PRK302" s="41"/>
      <c r="PRL302" s="41"/>
      <c r="PRM302" s="41"/>
      <c r="PRN302" s="41"/>
      <c r="PRO302" s="41"/>
      <c r="PRP302" s="41"/>
      <c r="PRQ302" s="41"/>
      <c r="PRR302" s="41"/>
      <c r="PRS302" s="41"/>
      <c r="PRT302" s="41"/>
      <c r="PRU302" s="41"/>
      <c r="PRV302" s="41"/>
      <c r="PRW302" s="41"/>
      <c r="PRX302" s="41"/>
      <c r="PRY302" s="41"/>
      <c r="PRZ302" s="41"/>
      <c r="PSA302" s="41"/>
      <c r="PZR302" s="41"/>
      <c r="PZS302" s="41"/>
      <c r="PZT302" s="41"/>
      <c r="PZU302" s="41"/>
      <c r="QAG302" s="41"/>
      <c r="QAH302" s="41"/>
      <c r="QAI302" s="41"/>
      <c r="QAJ302" s="41"/>
      <c r="QAK302" s="41"/>
      <c r="QAL302" s="41"/>
      <c r="QAM302" s="41"/>
      <c r="QAN302" s="41"/>
      <c r="QAO302" s="41"/>
      <c r="QAP302" s="41"/>
      <c r="QAQ302" s="41"/>
      <c r="QAR302" s="41"/>
      <c r="QAS302" s="41"/>
      <c r="QAT302" s="41"/>
      <c r="QAU302" s="41"/>
      <c r="QAV302" s="41"/>
      <c r="QAW302" s="41"/>
      <c r="QAX302" s="41"/>
      <c r="QAY302" s="41"/>
      <c r="QAZ302" s="41"/>
      <c r="QBA302" s="41"/>
      <c r="QBB302" s="41"/>
      <c r="QBC302" s="41"/>
      <c r="QBD302" s="41"/>
      <c r="QBE302" s="41"/>
      <c r="QBF302" s="41"/>
      <c r="QBG302" s="41"/>
      <c r="QBH302" s="41"/>
      <c r="QBI302" s="41"/>
      <c r="QBJ302" s="41"/>
      <c r="QBK302" s="41"/>
      <c r="QBL302" s="41"/>
      <c r="QBM302" s="41"/>
      <c r="QBN302" s="41"/>
      <c r="QBO302" s="41"/>
      <c r="QBP302" s="41"/>
      <c r="QBQ302" s="41"/>
      <c r="QBR302" s="41"/>
      <c r="QBS302" s="41"/>
      <c r="QBT302" s="41"/>
      <c r="QBU302" s="41"/>
      <c r="QBV302" s="41"/>
      <c r="QBW302" s="41"/>
      <c r="QJN302" s="41"/>
      <c r="QJO302" s="41"/>
      <c r="QJP302" s="41"/>
      <c r="QJQ302" s="41"/>
      <c r="QKC302" s="41"/>
      <c r="QKD302" s="41"/>
      <c r="QKE302" s="41"/>
      <c r="QKF302" s="41"/>
      <c r="QKG302" s="41"/>
      <c r="QKH302" s="41"/>
      <c r="QKI302" s="41"/>
      <c r="QKJ302" s="41"/>
      <c r="QKK302" s="41"/>
      <c r="QKL302" s="41"/>
      <c r="QKM302" s="41"/>
      <c r="QKN302" s="41"/>
      <c r="QKO302" s="41"/>
      <c r="QKP302" s="41"/>
      <c r="QKQ302" s="41"/>
      <c r="QKR302" s="41"/>
      <c r="QKS302" s="41"/>
      <c r="QKT302" s="41"/>
      <c r="QKU302" s="41"/>
      <c r="QKV302" s="41"/>
      <c r="QKW302" s="41"/>
      <c r="QKX302" s="41"/>
      <c r="QKY302" s="41"/>
      <c r="QKZ302" s="41"/>
      <c r="QLA302" s="41"/>
      <c r="QLB302" s="41"/>
      <c r="QLC302" s="41"/>
      <c r="QLD302" s="41"/>
      <c r="QLE302" s="41"/>
      <c r="QLF302" s="41"/>
      <c r="QLG302" s="41"/>
      <c r="QLH302" s="41"/>
      <c r="QLI302" s="41"/>
      <c r="QLJ302" s="41"/>
      <c r="QLK302" s="41"/>
      <c r="QLL302" s="41"/>
      <c r="QLM302" s="41"/>
      <c r="QLN302" s="41"/>
      <c r="QLO302" s="41"/>
      <c r="QLP302" s="41"/>
      <c r="QLQ302" s="41"/>
      <c r="QLR302" s="41"/>
      <c r="QLS302" s="41"/>
      <c r="QTJ302" s="41"/>
      <c r="QTK302" s="41"/>
      <c r="QTL302" s="41"/>
      <c r="QTM302" s="41"/>
      <c r="QTY302" s="41"/>
      <c r="QTZ302" s="41"/>
      <c r="QUA302" s="41"/>
      <c r="QUB302" s="41"/>
      <c r="QUC302" s="41"/>
      <c r="QUD302" s="41"/>
      <c r="QUE302" s="41"/>
      <c r="QUF302" s="41"/>
      <c r="QUG302" s="41"/>
      <c r="QUH302" s="41"/>
      <c r="QUI302" s="41"/>
      <c r="QUJ302" s="41"/>
      <c r="QUK302" s="41"/>
      <c r="QUL302" s="41"/>
      <c r="QUM302" s="41"/>
      <c r="QUN302" s="41"/>
      <c r="QUO302" s="41"/>
      <c r="QUP302" s="41"/>
      <c r="QUQ302" s="41"/>
      <c r="QUR302" s="41"/>
      <c r="QUS302" s="41"/>
      <c r="QUT302" s="41"/>
      <c r="QUU302" s="41"/>
      <c r="QUV302" s="41"/>
      <c r="QUW302" s="41"/>
      <c r="QUX302" s="41"/>
      <c r="QUY302" s="41"/>
      <c r="QUZ302" s="41"/>
      <c r="QVA302" s="41"/>
      <c r="QVB302" s="41"/>
      <c r="QVC302" s="41"/>
      <c r="QVD302" s="41"/>
      <c r="QVE302" s="41"/>
      <c r="QVF302" s="41"/>
      <c r="QVG302" s="41"/>
      <c r="QVH302" s="41"/>
      <c r="QVI302" s="41"/>
      <c r="QVJ302" s="41"/>
      <c r="QVK302" s="41"/>
      <c r="QVL302" s="41"/>
      <c r="QVM302" s="41"/>
      <c r="QVN302" s="41"/>
      <c r="QVO302" s="41"/>
      <c r="RDF302" s="41"/>
      <c r="RDG302" s="41"/>
      <c r="RDH302" s="41"/>
      <c r="RDI302" s="41"/>
      <c r="RDU302" s="41"/>
      <c r="RDV302" s="41"/>
      <c r="RDW302" s="41"/>
      <c r="RDX302" s="41"/>
      <c r="RDY302" s="41"/>
      <c r="RDZ302" s="41"/>
      <c r="REA302" s="41"/>
      <c r="REB302" s="41"/>
      <c r="REC302" s="41"/>
      <c r="RED302" s="41"/>
      <c r="REE302" s="41"/>
      <c r="REF302" s="41"/>
      <c r="REG302" s="41"/>
      <c r="REH302" s="41"/>
      <c r="REI302" s="41"/>
      <c r="REJ302" s="41"/>
      <c r="REK302" s="41"/>
      <c r="REL302" s="41"/>
      <c r="REM302" s="41"/>
      <c r="REN302" s="41"/>
      <c r="REO302" s="41"/>
      <c r="REP302" s="41"/>
      <c r="REQ302" s="41"/>
      <c r="RER302" s="41"/>
      <c r="RES302" s="41"/>
      <c r="RET302" s="41"/>
      <c r="REU302" s="41"/>
      <c r="REV302" s="41"/>
      <c r="REW302" s="41"/>
      <c r="REX302" s="41"/>
      <c r="REY302" s="41"/>
      <c r="REZ302" s="41"/>
      <c r="RFA302" s="41"/>
      <c r="RFB302" s="41"/>
      <c r="RFC302" s="41"/>
      <c r="RFD302" s="41"/>
      <c r="RFE302" s="41"/>
      <c r="RFF302" s="41"/>
      <c r="RFG302" s="41"/>
      <c r="RFH302" s="41"/>
      <c r="RFI302" s="41"/>
      <c r="RFJ302" s="41"/>
      <c r="RFK302" s="41"/>
      <c r="RNB302" s="41"/>
      <c r="RNC302" s="41"/>
      <c r="RND302" s="41"/>
      <c r="RNE302" s="41"/>
      <c r="RNQ302" s="41"/>
      <c r="RNR302" s="41"/>
      <c r="RNS302" s="41"/>
      <c r="RNT302" s="41"/>
      <c r="RNU302" s="41"/>
      <c r="RNV302" s="41"/>
      <c r="RNW302" s="41"/>
      <c r="RNX302" s="41"/>
      <c r="RNY302" s="41"/>
      <c r="RNZ302" s="41"/>
      <c r="ROA302" s="41"/>
      <c r="ROB302" s="41"/>
      <c r="ROC302" s="41"/>
      <c r="ROD302" s="41"/>
      <c r="ROE302" s="41"/>
      <c r="ROF302" s="41"/>
      <c r="ROG302" s="41"/>
      <c r="ROH302" s="41"/>
      <c r="ROI302" s="41"/>
      <c r="ROJ302" s="41"/>
      <c r="ROK302" s="41"/>
      <c r="ROL302" s="41"/>
      <c r="ROM302" s="41"/>
      <c r="RON302" s="41"/>
      <c r="ROO302" s="41"/>
      <c r="ROP302" s="41"/>
      <c r="ROQ302" s="41"/>
      <c r="ROR302" s="41"/>
      <c r="ROS302" s="41"/>
      <c r="ROT302" s="41"/>
      <c r="ROU302" s="41"/>
      <c r="ROV302" s="41"/>
      <c r="ROW302" s="41"/>
      <c r="ROX302" s="41"/>
      <c r="ROY302" s="41"/>
      <c r="ROZ302" s="41"/>
      <c r="RPA302" s="41"/>
      <c r="RPB302" s="41"/>
      <c r="RPC302" s="41"/>
      <c r="RPD302" s="41"/>
      <c r="RPE302" s="41"/>
      <c r="RPF302" s="41"/>
      <c r="RPG302" s="41"/>
      <c r="RWX302" s="41"/>
      <c r="RWY302" s="41"/>
      <c r="RWZ302" s="41"/>
      <c r="RXA302" s="41"/>
      <c r="RXM302" s="41"/>
      <c r="RXN302" s="41"/>
      <c r="RXO302" s="41"/>
      <c r="RXP302" s="41"/>
      <c r="RXQ302" s="41"/>
      <c r="RXR302" s="41"/>
      <c r="RXS302" s="41"/>
      <c r="RXT302" s="41"/>
      <c r="RXU302" s="41"/>
      <c r="RXV302" s="41"/>
      <c r="RXW302" s="41"/>
      <c r="RXX302" s="41"/>
      <c r="RXY302" s="41"/>
      <c r="RXZ302" s="41"/>
      <c r="RYA302" s="41"/>
      <c r="RYB302" s="41"/>
      <c r="RYC302" s="41"/>
      <c r="RYD302" s="41"/>
      <c r="RYE302" s="41"/>
      <c r="RYF302" s="41"/>
      <c r="RYG302" s="41"/>
      <c r="RYH302" s="41"/>
      <c r="RYI302" s="41"/>
      <c r="RYJ302" s="41"/>
      <c r="RYK302" s="41"/>
      <c r="RYL302" s="41"/>
      <c r="RYM302" s="41"/>
      <c r="RYN302" s="41"/>
      <c r="RYO302" s="41"/>
      <c r="RYP302" s="41"/>
      <c r="RYQ302" s="41"/>
      <c r="RYR302" s="41"/>
      <c r="RYS302" s="41"/>
      <c r="RYT302" s="41"/>
      <c r="RYU302" s="41"/>
      <c r="RYV302" s="41"/>
      <c r="RYW302" s="41"/>
      <c r="RYX302" s="41"/>
      <c r="RYY302" s="41"/>
      <c r="RYZ302" s="41"/>
      <c r="RZA302" s="41"/>
      <c r="RZB302" s="41"/>
      <c r="RZC302" s="41"/>
      <c r="SGT302" s="41"/>
      <c r="SGU302" s="41"/>
      <c r="SGV302" s="41"/>
      <c r="SGW302" s="41"/>
      <c r="SHI302" s="41"/>
      <c r="SHJ302" s="41"/>
      <c r="SHK302" s="41"/>
      <c r="SHL302" s="41"/>
      <c r="SHM302" s="41"/>
      <c r="SHN302" s="41"/>
      <c r="SHO302" s="41"/>
      <c r="SHP302" s="41"/>
      <c r="SHQ302" s="41"/>
      <c r="SHR302" s="41"/>
      <c r="SHS302" s="41"/>
      <c r="SHT302" s="41"/>
      <c r="SHU302" s="41"/>
      <c r="SHV302" s="41"/>
      <c r="SHW302" s="41"/>
      <c r="SHX302" s="41"/>
      <c r="SHY302" s="41"/>
      <c r="SHZ302" s="41"/>
      <c r="SIA302" s="41"/>
      <c r="SIB302" s="41"/>
      <c r="SIC302" s="41"/>
      <c r="SID302" s="41"/>
      <c r="SIE302" s="41"/>
      <c r="SIF302" s="41"/>
      <c r="SIG302" s="41"/>
      <c r="SIH302" s="41"/>
      <c r="SII302" s="41"/>
      <c r="SIJ302" s="41"/>
      <c r="SIK302" s="41"/>
      <c r="SIL302" s="41"/>
      <c r="SIM302" s="41"/>
      <c r="SIN302" s="41"/>
      <c r="SIO302" s="41"/>
      <c r="SIP302" s="41"/>
      <c r="SIQ302" s="41"/>
      <c r="SIR302" s="41"/>
      <c r="SIS302" s="41"/>
      <c r="SIT302" s="41"/>
      <c r="SIU302" s="41"/>
      <c r="SIV302" s="41"/>
      <c r="SIW302" s="41"/>
      <c r="SIX302" s="41"/>
      <c r="SIY302" s="41"/>
      <c r="SQP302" s="41"/>
      <c r="SQQ302" s="41"/>
      <c r="SQR302" s="41"/>
      <c r="SQS302" s="41"/>
      <c r="SRE302" s="41"/>
      <c r="SRF302" s="41"/>
      <c r="SRG302" s="41"/>
      <c r="SRH302" s="41"/>
      <c r="SRI302" s="41"/>
      <c r="SRJ302" s="41"/>
      <c r="SRK302" s="41"/>
      <c r="SRL302" s="41"/>
      <c r="SRM302" s="41"/>
      <c r="SRN302" s="41"/>
      <c r="SRO302" s="41"/>
      <c r="SRP302" s="41"/>
      <c r="SRQ302" s="41"/>
      <c r="SRR302" s="41"/>
      <c r="SRS302" s="41"/>
      <c r="SRT302" s="41"/>
      <c r="SRU302" s="41"/>
      <c r="SRV302" s="41"/>
      <c r="SRW302" s="41"/>
      <c r="SRX302" s="41"/>
      <c r="SRY302" s="41"/>
      <c r="SRZ302" s="41"/>
      <c r="SSA302" s="41"/>
      <c r="SSB302" s="41"/>
      <c r="SSC302" s="41"/>
      <c r="SSD302" s="41"/>
      <c r="SSE302" s="41"/>
      <c r="SSF302" s="41"/>
      <c r="SSG302" s="41"/>
      <c r="SSH302" s="41"/>
      <c r="SSI302" s="41"/>
      <c r="SSJ302" s="41"/>
      <c r="SSK302" s="41"/>
      <c r="SSL302" s="41"/>
      <c r="SSM302" s="41"/>
      <c r="SSN302" s="41"/>
      <c r="SSO302" s="41"/>
      <c r="SSP302" s="41"/>
      <c r="SSQ302" s="41"/>
      <c r="SSR302" s="41"/>
      <c r="SSS302" s="41"/>
      <c r="SST302" s="41"/>
      <c r="SSU302" s="41"/>
      <c r="TAL302" s="41"/>
      <c r="TAM302" s="41"/>
      <c r="TAN302" s="41"/>
      <c r="TAO302" s="41"/>
      <c r="TBA302" s="41"/>
      <c r="TBB302" s="41"/>
      <c r="TBC302" s="41"/>
      <c r="TBD302" s="41"/>
      <c r="TBE302" s="41"/>
      <c r="TBF302" s="41"/>
      <c r="TBG302" s="41"/>
      <c r="TBH302" s="41"/>
      <c r="TBI302" s="41"/>
      <c r="TBJ302" s="41"/>
      <c r="TBK302" s="41"/>
      <c r="TBL302" s="41"/>
      <c r="TBM302" s="41"/>
      <c r="TBN302" s="41"/>
      <c r="TBO302" s="41"/>
      <c r="TBP302" s="41"/>
      <c r="TBQ302" s="41"/>
      <c r="TBR302" s="41"/>
      <c r="TBS302" s="41"/>
      <c r="TBT302" s="41"/>
      <c r="TBU302" s="41"/>
      <c r="TBV302" s="41"/>
      <c r="TBW302" s="41"/>
      <c r="TBX302" s="41"/>
      <c r="TBY302" s="41"/>
      <c r="TBZ302" s="41"/>
      <c r="TCA302" s="41"/>
      <c r="TCB302" s="41"/>
      <c r="TCC302" s="41"/>
      <c r="TCD302" s="41"/>
      <c r="TCE302" s="41"/>
      <c r="TCF302" s="41"/>
      <c r="TCG302" s="41"/>
      <c r="TCH302" s="41"/>
      <c r="TCI302" s="41"/>
      <c r="TCJ302" s="41"/>
      <c r="TCK302" s="41"/>
      <c r="TCL302" s="41"/>
      <c r="TCM302" s="41"/>
      <c r="TCN302" s="41"/>
      <c r="TCO302" s="41"/>
      <c r="TCP302" s="41"/>
      <c r="TCQ302" s="41"/>
      <c r="TKH302" s="41"/>
      <c r="TKI302" s="41"/>
      <c r="TKJ302" s="41"/>
      <c r="TKK302" s="41"/>
      <c r="TKW302" s="41"/>
      <c r="TKX302" s="41"/>
      <c r="TKY302" s="41"/>
      <c r="TKZ302" s="41"/>
      <c r="TLA302" s="41"/>
      <c r="TLB302" s="41"/>
      <c r="TLC302" s="41"/>
      <c r="TLD302" s="41"/>
      <c r="TLE302" s="41"/>
      <c r="TLF302" s="41"/>
      <c r="TLG302" s="41"/>
      <c r="TLH302" s="41"/>
      <c r="TLI302" s="41"/>
      <c r="TLJ302" s="41"/>
      <c r="TLK302" s="41"/>
      <c r="TLL302" s="41"/>
      <c r="TLM302" s="41"/>
      <c r="TLN302" s="41"/>
      <c r="TLO302" s="41"/>
      <c r="TLP302" s="41"/>
      <c r="TLQ302" s="41"/>
      <c r="TLR302" s="41"/>
      <c r="TLS302" s="41"/>
      <c r="TLT302" s="41"/>
      <c r="TLU302" s="41"/>
      <c r="TLV302" s="41"/>
      <c r="TLW302" s="41"/>
      <c r="TLX302" s="41"/>
      <c r="TLY302" s="41"/>
      <c r="TLZ302" s="41"/>
      <c r="TMA302" s="41"/>
      <c r="TMB302" s="41"/>
      <c r="TMC302" s="41"/>
      <c r="TMD302" s="41"/>
      <c r="TME302" s="41"/>
      <c r="TMF302" s="41"/>
      <c r="TMG302" s="41"/>
      <c r="TMH302" s="41"/>
      <c r="TMI302" s="41"/>
      <c r="TMJ302" s="41"/>
      <c r="TMK302" s="41"/>
      <c r="TML302" s="41"/>
      <c r="TMM302" s="41"/>
      <c r="TUD302" s="41"/>
      <c r="TUE302" s="41"/>
      <c r="TUF302" s="41"/>
      <c r="TUG302" s="41"/>
      <c r="TUS302" s="41"/>
      <c r="TUT302" s="41"/>
      <c r="TUU302" s="41"/>
      <c r="TUV302" s="41"/>
      <c r="TUW302" s="41"/>
      <c r="TUX302" s="41"/>
      <c r="TUY302" s="41"/>
      <c r="TUZ302" s="41"/>
      <c r="TVA302" s="41"/>
      <c r="TVB302" s="41"/>
      <c r="TVC302" s="41"/>
      <c r="TVD302" s="41"/>
      <c r="TVE302" s="41"/>
      <c r="TVF302" s="41"/>
      <c r="TVG302" s="41"/>
      <c r="TVH302" s="41"/>
      <c r="TVI302" s="41"/>
      <c r="TVJ302" s="41"/>
      <c r="TVK302" s="41"/>
      <c r="TVL302" s="41"/>
      <c r="TVM302" s="41"/>
      <c r="TVN302" s="41"/>
      <c r="TVO302" s="41"/>
      <c r="TVP302" s="41"/>
      <c r="TVQ302" s="41"/>
      <c r="TVR302" s="41"/>
      <c r="TVS302" s="41"/>
      <c r="TVT302" s="41"/>
      <c r="TVU302" s="41"/>
      <c r="TVV302" s="41"/>
      <c r="TVW302" s="41"/>
      <c r="TVX302" s="41"/>
      <c r="TVY302" s="41"/>
      <c r="TVZ302" s="41"/>
      <c r="TWA302" s="41"/>
      <c r="TWB302" s="41"/>
      <c r="TWC302" s="41"/>
      <c r="TWD302" s="41"/>
      <c r="TWE302" s="41"/>
      <c r="TWF302" s="41"/>
      <c r="TWG302" s="41"/>
      <c r="TWH302" s="41"/>
      <c r="TWI302" s="41"/>
      <c r="UDZ302" s="41"/>
      <c r="UEA302" s="41"/>
      <c r="UEB302" s="41"/>
      <c r="UEC302" s="41"/>
      <c r="UEO302" s="41"/>
      <c r="UEP302" s="41"/>
      <c r="UEQ302" s="41"/>
      <c r="UER302" s="41"/>
      <c r="UES302" s="41"/>
      <c r="UET302" s="41"/>
      <c r="UEU302" s="41"/>
      <c r="UEV302" s="41"/>
      <c r="UEW302" s="41"/>
      <c r="UEX302" s="41"/>
      <c r="UEY302" s="41"/>
      <c r="UEZ302" s="41"/>
      <c r="UFA302" s="41"/>
      <c r="UFB302" s="41"/>
      <c r="UFC302" s="41"/>
      <c r="UFD302" s="41"/>
      <c r="UFE302" s="41"/>
      <c r="UFF302" s="41"/>
      <c r="UFG302" s="41"/>
      <c r="UFH302" s="41"/>
      <c r="UFI302" s="41"/>
      <c r="UFJ302" s="41"/>
      <c r="UFK302" s="41"/>
      <c r="UFL302" s="41"/>
      <c r="UFM302" s="41"/>
      <c r="UFN302" s="41"/>
      <c r="UFO302" s="41"/>
      <c r="UFP302" s="41"/>
      <c r="UFQ302" s="41"/>
      <c r="UFR302" s="41"/>
      <c r="UFS302" s="41"/>
      <c r="UFT302" s="41"/>
      <c r="UFU302" s="41"/>
      <c r="UFV302" s="41"/>
      <c r="UFW302" s="41"/>
      <c r="UFX302" s="41"/>
      <c r="UFY302" s="41"/>
      <c r="UFZ302" s="41"/>
      <c r="UGA302" s="41"/>
      <c r="UGB302" s="41"/>
      <c r="UGC302" s="41"/>
      <c r="UGD302" s="41"/>
      <c r="UGE302" s="41"/>
      <c r="UNV302" s="41"/>
      <c r="UNW302" s="41"/>
      <c r="UNX302" s="41"/>
      <c r="UNY302" s="41"/>
      <c r="UOK302" s="41"/>
      <c r="UOL302" s="41"/>
      <c r="UOM302" s="41"/>
      <c r="UON302" s="41"/>
      <c r="UOO302" s="41"/>
      <c r="UOP302" s="41"/>
      <c r="UOQ302" s="41"/>
      <c r="UOR302" s="41"/>
      <c r="UOS302" s="41"/>
      <c r="UOT302" s="41"/>
      <c r="UOU302" s="41"/>
      <c r="UOV302" s="41"/>
      <c r="UOW302" s="41"/>
      <c r="UOX302" s="41"/>
      <c r="UOY302" s="41"/>
      <c r="UOZ302" s="41"/>
      <c r="UPA302" s="41"/>
      <c r="UPB302" s="41"/>
      <c r="UPC302" s="41"/>
      <c r="UPD302" s="41"/>
      <c r="UPE302" s="41"/>
      <c r="UPF302" s="41"/>
      <c r="UPG302" s="41"/>
      <c r="UPH302" s="41"/>
      <c r="UPI302" s="41"/>
      <c r="UPJ302" s="41"/>
      <c r="UPK302" s="41"/>
      <c r="UPL302" s="41"/>
      <c r="UPM302" s="41"/>
      <c r="UPN302" s="41"/>
      <c r="UPO302" s="41"/>
      <c r="UPP302" s="41"/>
      <c r="UPQ302" s="41"/>
      <c r="UPR302" s="41"/>
      <c r="UPS302" s="41"/>
      <c r="UPT302" s="41"/>
      <c r="UPU302" s="41"/>
      <c r="UPV302" s="41"/>
      <c r="UPW302" s="41"/>
      <c r="UPX302" s="41"/>
      <c r="UPY302" s="41"/>
      <c r="UPZ302" s="41"/>
      <c r="UQA302" s="41"/>
      <c r="UXR302" s="41"/>
      <c r="UXS302" s="41"/>
      <c r="UXT302" s="41"/>
      <c r="UXU302" s="41"/>
      <c r="UYG302" s="41"/>
      <c r="UYH302" s="41"/>
      <c r="UYI302" s="41"/>
      <c r="UYJ302" s="41"/>
      <c r="UYK302" s="41"/>
      <c r="UYL302" s="41"/>
      <c r="UYM302" s="41"/>
      <c r="UYN302" s="41"/>
      <c r="UYO302" s="41"/>
      <c r="UYP302" s="41"/>
      <c r="UYQ302" s="41"/>
      <c r="UYR302" s="41"/>
      <c r="UYS302" s="41"/>
      <c r="UYT302" s="41"/>
      <c r="UYU302" s="41"/>
      <c r="UYV302" s="41"/>
      <c r="UYW302" s="41"/>
      <c r="UYX302" s="41"/>
      <c r="UYY302" s="41"/>
      <c r="UYZ302" s="41"/>
      <c r="UZA302" s="41"/>
      <c r="UZB302" s="41"/>
      <c r="UZC302" s="41"/>
      <c r="UZD302" s="41"/>
      <c r="UZE302" s="41"/>
      <c r="UZF302" s="41"/>
      <c r="UZG302" s="41"/>
      <c r="UZH302" s="41"/>
      <c r="UZI302" s="41"/>
      <c r="UZJ302" s="41"/>
      <c r="UZK302" s="41"/>
      <c r="UZL302" s="41"/>
      <c r="UZM302" s="41"/>
      <c r="UZN302" s="41"/>
      <c r="UZO302" s="41"/>
      <c r="UZP302" s="41"/>
      <c r="UZQ302" s="41"/>
      <c r="UZR302" s="41"/>
      <c r="UZS302" s="41"/>
      <c r="UZT302" s="41"/>
      <c r="UZU302" s="41"/>
      <c r="UZV302" s="41"/>
      <c r="UZW302" s="41"/>
      <c r="VHN302" s="41"/>
      <c r="VHO302" s="41"/>
      <c r="VHP302" s="41"/>
      <c r="VHQ302" s="41"/>
      <c r="VIC302" s="41"/>
      <c r="VID302" s="41"/>
      <c r="VIE302" s="41"/>
      <c r="VIF302" s="41"/>
      <c r="VIG302" s="41"/>
      <c r="VIH302" s="41"/>
      <c r="VII302" s="41"/>
      <c r="VIJ302" s="41"/>
      <c r="VIK302" s="41"/>
      <c r="VIL302" s="41"/>
      <c r="VIM302" s="41"/>
      <c r="VIN302" s="41"/>
      <c r="VIO302" s="41"/>
      <c r="VIP302" s="41"/>
      <c r="VIQ302" s="41"/>
      <c r="VIR302" s="41"/>
      <c r="VIS302" s="41"/>
      <c r="VIT302" s="41"/>
      <c r="VIU302" s="41"/>
      <c r="VIV302" s="41"/>
      <c r="VIW302" s="41"/>
      <c r="VIX302" s="41"/>
      <c r="VIY302" s="41"/>
      <c r="VIZ302" s="41"/>
      <c r="VJA302" s="41"/>
      <c r="VJB302" s="41"/>
      <c r="VJC302" s="41"/>
      <c r="VJD302" s="41"/>
      <c r="VJE302" s="41"/>
      <c r="VJF302" s="41"/>
      <c r="VJG302" s="41"/>
      <c r="VJH302" s="41"/>
      <c r="VJI302" s="41"/>
      <c r="VJJ302" s="41"/>
      <c r="VJK302" s="41"/>
      <c r="VJL302" s="41"/>
      <c r="VJM302" s="41"/>
      <c r="VJN302" s="41"/>
      <c r="VJO302" s="41"/>
      <c r="VJP302" s="41"/>
      <c r="VJQ302" s="41"/>
      <c r="VJR302" s="41"/>
      <c r="VJS302" s="41"/>
      <c r="VRJ302" s="41"/>
      <c r="VRK302" s="41"/>
      <c r="VRL302" s="41"/>
      <c r="VRM302" s="41"/>
      <c r="VRY302" s="41"/>
      <c r="VRZ302" s="41"/>
      <c r="VSA302" s="41"/>
      <c r="VSB302" s="41"/>
      <c r="VSC302" s="41"/>
      <c r="VSD302" s="41"/>
      <c r="VSE302" s="41"/>
      <c r="VSF302" s="41"/>
      <c r="VSG302" s="41"/>
      <c r="VSH302" s="41"/>
      <c r="VSI302" s="41"/>
      <c r="VSJ302" s="41"/>
      <c r="VSK302" s="41"/>
      <c r="VSL302" s="41"/>
      <c r="VSM302" s="41"/>
      <c r="VSN302" s="41"/>
      <c r="VSO302" s="41"/>
      <c r="VSP302" s="41"/>
      <c r="VSQ302" s="41"/>
      <c r="VSR302" s="41"/>
      <c r="VSS302" s="41"/>
      <c r="VST302" s="41"/>
      <c r="VSU302" s="41"/>
      <c r="VSV302" s="41"/>
      <c r="VSW302" s="41"/>
      <c r="VSX302" s="41"/>
      <c r="VSY302" s="41"/>
      <c r="VSZ302" s="41"/>
      <c r="VTA302" s="41"/>
      <c r="VTB302" s="41"/>
      <c r="VTC302" s="41"/>
      <c r="VTD302" s="41"/>
      <c r="VTE302" s="41"/>
      <c r="VTF302" s="41"/>
      <c r="VTG302" s="41"/>
      <c r="VTH302" s="41"/>
      <c r="VTI302" s="41"/>
      <c r="VTJ302" s="41"/>
      <c r="VTK302" s="41"/>
      <c r="VTL302" s="41"/>
      <c r="VTM302" s="41"/>
      <c r="VTN302" s="41"/>
      <c r="VTO302" s="41"/>
      <c r="WBF302" s="41"/>
      <c r="WBG302" s="41"/>
      <c r="WBH302" s="41"/>
      <c r="WBI302" s="41"/>
      <c r="WBU302" s="41"/>
      <c r="WBV302" s="41"/>
      <c r="WBW302" s="41"/>
      <c r="WBX302" s="41"/>
      <c r="WBY302" s="41"/>
      <c r="WBZ302" s="41"/>
      <c r="WCA302" s="41"/>
      <c r="WCB302" s="41"/>
      <c r="WCC302" s="41"/>
      <c r="WCD302" s="41"/>
      <c r="WCE302" s="41"/>
      <c r="WCF302" s="41"/>
      <c r="WCG302" s="41"/>
      <c r="WCH302" s="41"/>
      <c r="WCI302" s="41"/>
      <c r="WCJ302" s="41"/>
      <c r="WCK302" s="41"/>
      <c r="WCL302" s="41"/>
      <c r="WCM302" s="41"/>
      <c r="WCN302" s="41"/>
      <c r="WCO302" s="41"/>
      <c r="WCP302" s="41"/>
      <c r="WCQ302" s="41"/>
      <c r="WCR302" s="41"/>
      <c r="WCS302" s="41"/>
      <c r="WCT302" s="41"/>
      <c r="WCU302" s="41"/>
      <c r="WCV302" s="41"/>
      <c r="WCW302" s="41"/>
      <c r="WCX302" s="41"/>
      <c r="WCY302" s="41"/>
      <c r="WCZ302" s="41"/>
      <c r="WDA302" s="41"/>
      <c r="WDB302" s="41"/>
      <c r="WDC302" s="41"/>
      <c r="WDD302" s="41"/>
      <c r="WDE302" s="41"/>
      <c r="WDF302" s="41"/>
      <c r="WDG302" s="41"/>
      <c r="WDH302" s="41"/>
      <c r="WDI302" s="41"/>
      <c r="WDJ302" s="41"/>
      <c r="WDK302" s="41"/>
      <c r="WLB302" s="41"/>
      <c r="WLC302" s="41"/>
      <c r="WLD302" s="41"/>
      <c r="WLE302" s="41"/>
      <c r="WLQ302" s="41"/>
      <c r="WLR302" s="41"/>
      <c r="WLS302" s="41"/>
      <c r="WLT302" s="41"/>
      <c r="WLU302" s="41"/>
      <c r="WLV302" s="41"/>
      <c r="WLW302" s="41"/>
      <c r="WLX302" s="41"/>
      <c r="WLY302" s="41"/>
      <c r="WLZ302" s="41"/>
      <c r="WMA302" s="41"/>
      <c r="WMB302" s="41"/>
      <c r="WMC302" s="41"/>
      <c r="WMD302" s="41"/>
      <c r="WME302" s="41"/>
      <c r="WMF302" s="41"/>
      <c r="WMG302" s="41"/>
      <c r="WMH302" s="41"/>
      <c r="WMI302" s="41"/>
      <c r="WMJ302" s="41"/>
      <c r="WMK302" s="41"/>
      <c r="WML302" s="41"/>
      <c r="WMM302" s="41"/>
      <c r="WMN302" s="41"/>
      <c r="WMO302" s="41"/>
      <c r="WMP302" s="41"/>
      <c r="WMQ302" s="41"/>
      <c r="WMR302" s="41"/>
      <c r="WMS302" s="41"/>
      <c r="WMT302" s="41"/>
      <c r="WMU302" s="41"/>
      <c r="WMV302" s="41"/>
      <c r="WMW302" s="41"/>
      <c r="WMX302" s="41"/>
      <c r="WMY302" s="41"/>
      <c r="WMZ302" s="41"/>
      <c r="WNA302" s="41"/>
      <c r="WNB302" s="41"/>
      <c r="WNC302" s="41"/>
      <c r="WND302" s="41"/>
      <c r="WNE302" s="41"/>
      <c r="WNF302" s="41"/>
      <c r="WNG302" s="41"/>
      <c r="WUX302" s="41"/>
      <c r="WUY302" s="41"/>
      <c r="WUZ302" s="41"/>
      <c r="WVA302" s="41"/>
      <c r="WVM302" s="41"/>
      <c r="WVN302" s="41"/>
      <c r="WVO302" s="41"/>
      <c r="WVP302" s="41"/>
      <c r="WVQ302" s="41"/>
      <c r="WVR302" s="41"/>
      <c r="WVS302" s="41"/>
      <c r="WVT302" s="41"/>
      <c r="WVU302" s="41"/>
      <c r="WVV302" s="41"/>
      <c r="WVW302" s="41"/>
      <c r="WVX302" s="41"/>
      <c r="WVY302" s="41"/>
      <c r="WVZ302" s="41"/>
      <c r="WWA302" s="41"/>
      <c r="WWB302" s="41"/>
      <c r="WWC302" s="41"/>
      <c r="WWD302" s="41"/>
      <c r="WWE302" s="41"/>
      <c r="WWF302" s="41"/>
      <c r="WWG302" s="41"/>
      <c r="WWH302" s="41"/>
      <c r="WWI302" s="41"/>
      <c r="WWJ302" s="41"/>
      <c r="WWK302" s="41"/>
      <c r="WWL302" s="41"/>
      <c r="WWM302" s="41"/>
      <c r="WWN302" s="41"/>
      <c r="WWO302" s="41"/>
      <c r="WWP302" s="41"/>
      <c r="WWQ302" s="41"/>
      <c r="WWR302" s="41"/>
      <c r="WWS302" s="41"/>
      <c r="WWT302" s="41"/>
      <c r="WWU302" s="41"/>
      <c r="WWV302" s="41"/>
      <c r="WWW302" s="41"/>
      <c r="WWX302" s="41"/>
      <c r="WWY302" s="41"/>
      <c r="WWZ302" s="41"/>
      <c r="WXA302" s="41"/>
      <c r="WXB302" s="41"/>
      <c r="WXC302" s="41"/>
    </row>
    <row r="303" spans="1:1017 1029:2041 2053:3065 3077:4089 4101:5113 5125:6137 6149:7161 7173:8185 8197:9209 9221:10233 10245:11257 11269:12281 12293:13305 13317:14329 14341:15353 15365:16175" s="41" customFormat="1" ht="75" customHeight="1">
      <c r="A303" s="28"/>
      <c r="B303" s="28"/>
      <c r="C303" s="28"/>
      <c r="D303" s="28"/>
      <c r="E303" s="28"/>
      <c r="F303" s="30"/>
      <c r="G303" s="33"/>
      <c r="H303" s="29"/>
      <c r="I303" s="29"/>
      <c r="J303" s="20"/>
      <c r="K303" s="34"/>
      <c r="L303" s="34"/>
      <c r="M303" s="34"/>
      <c r="N303" s="34"/>
      <c r="O303" s="34"/>
      <c r="P303" s="34"/>
      <c r="Q303" s="34"/>
      <c r="R303" s="34"/>
      <c r="S303" s="47"/>
      <c r="T303" s="47"/>
      <c r="U303" s="47"/>
      <c r="V303" s="47"/>
      <c r="W303" s="48"/>
      <c r="X303" s="48"/>
      <c r="Y303" s="48"/>
      <c r="Z303" s="48"/>
      <c r="AA303" s="47"/>
      <c r="AB303" s="47"/>
      <c r="AC303" s="47"/>
      <c r="AD303" s="47"/>
      <c r="AE303" s="48"/>
      <c r="AF303" s="48"/>
      <c r="AG303" s="48"/>
      <c r="AH303" s="48"/>
      <c r="AI303" s="31"/>
      <c r="AJ303" s="49"/>
      <c r="AK303" s="49"/>
      <c r="AL303" s="67"/>
      <c r="AM303" s="67"/>
      <c r="AN303" s="67"/>
      <c r="AO303" s="67"/>
      <c r="AP303" s="71"/>
      <c r="AQ303" s="71"/>
      <c r="AR303" s="71"/>
      <c r="AS303" s="71"/>
      <c r="AT303" s="72"/>
      <c r="AU303" s="50"/>
      <c r="AV303" s="69"/>
      <c r="AW303" s="70"/>
      <c r="AX303" s="70"/>
      <c r="AY303" s="70"/>
      <c r="AZ303" s="47"/>
      <c r="BA303" s="47"/>
      <c r="BB303" s="47"/>
      <c r="BC303" s="47"/>
      <c r="BD303" s="36"/>
      <c r="BF303" s="28"/>
      <c r="BG303" s="28"/>
      <c r="BH303" s="28"/>
      <c r="BI303" s="28"/>
      <c r="BJ303" s="28"/>
      <c r="BK303" s="28"/>
      <c r="BL303" s="28"/>
      <c r="BM303" s="28"/>
      <c r="BN303" s="28"/>
      <c r="BO303" s="28"/>
      <c r="BP303" s="28"/>
      <c r="BQ303" s="28"/>
      <c r="BR303" s="28"/>
      <c r="BS303" s="28"/>
      <c r="BT303" s="28"/>
      <c r="BU303" s="28"/>
      <c r="BV303" s="28"/>
      <c r="BW303" s="28"/>
      <c r="BX303" s="28"/>
      <c r="BY303" s="28"/>
      <c r="BZ303" s="28"/>
      <c r="CA303" s="28"/>
      <c r="CB303" s="28"/>
      <c r="CC303" s="28"/>
      <c r="CD303" s="28"/>
      <c r="CE303" s="28"/>
      <c r="CF303" s="28"/>
      <c r="CG303" s="28"/>
      <c r="CH303" s="28"/>
      <c r="CI303" s="28"/>
      <c r="CJ303" s="28"/>
      <c r="CK303" s="28"/>
      <c r="CL303" s="28"/>
      <c r="CM303" s="28"/>
      <c r="CN303" s="28"/>
      <c r="CO303" s="28"/>
      <c r="CP303" s="28"/>
      <c r="CQ303" s="28"/>
    </row>
    <row r="304" spans="1:1017 1029:2041 2053:3065 3077:4089 4101:5113 5125:6137 6149:7161 7173:8185 8197:9209 9221:10233 10245:11257 11269:12281 12293:13305 13317:14329 14341:15353 15365:16175" s="41" customFormat="1" ht="75" customHeight="1">
      <c r="A304" s="28"/>
      <c r="B304" s="28"/>
      <c r="C304" s="28"/>
      <c r="D304" s="28"/>
      <c r="E304" s="28"/>
      <c r="F304" s="30"/>
      <c r="G304" s="33"/>
      <c r="H304" s="29"/>
      <c r="I304" s="29"/>
      <c r="J304" s="20"/>
      <c r="K304" s="34"/>
      <c r="L304" s="34"/>
      <c r="M304" s="34"/>
      <c r="N304" s="34"/>
      <c r="O304" s="34"/>
      <c r="P304" s="34"/>
      <c r="Q304" s="34"/>
      <c r="R304" s="34"/>
      <c r="S304" s="47"/>
      <c r="T304" s="47"/>
      <c r="U304" s="47"/>
      <c r="V304" s="47"/>
      <c r="W304" s="48"/>
      <c r="X304" s="48"/>
      <c r="Y304" s="48"/>
      <c r="Z304" s="48"/>
      <c r="AA304" s="47"/>
      <c r="AB304" s="47"/>
      <c r="AC304" s="47"/>
      <c r="AD304" s="47"/>
      <c r="AE304" s="48"/>
      <c r="AF304" s="48"/>
      <c r="AG304" s="48"/>
      <c r="AH304" s="48"/>
      <c r="AI304" s="31"/>
      <c r="AJ304" s="49"/>
      <c r="AK304" s="49"/>
      <c r="AL304" s="67"/>
      <c r="AM304" s="67"/>
      <c r="AN304" s="67"/>
      <c r="AO304" s="67"/>
      <c r="AP304" s="71"/>
      <c r="AQ304" s="71"/>
      <c r="AR304" s="71"/>
      <c r="AS304" s="71"/>
      <c r="AT304" s="72"/>
      <c r="AU304" s="50"/>
      <c r="AV304" s="69"/>
      <c r="AW304" s="70"/>
      <c r="AX304" s="70"/>
      <c r="AY304" s="70"/>
      <c r="AZ304" s="47"/>
      <c r="BA304" s="47"/>
      <c r="BB304" s="47"/>
      <c r="BC304" s="47"/>
      <c r="BD304" s="36"/>
      <c r="BF304" s="28"/>
      <c r="BG304" s="28"/>
      <c r="BH304" s="28"/>
      <c r="BI304" s="28"/>
      <c r="BJ304" s="28"/>
      <c r="BK304" s="28"/>
      <c r="BL304" s="28"/>
      <c r="BM304" s="28"/>
      <c r="BN304" s="28"/>
      <c r="BO304" s="28"/>
      <c r="BP304" s="28"/>
      <c r="BQ304" s="28"/>
      <c r="BR304" s="28"/>
      <c r="BS304" s="28"/>
      <c r="BT304" s="28"/>
      <c r="BU304" s="28"/>
      <c r="BV304" s="28"/>
      <c r="BW304" s="28"/>
      <c r="BX304" s="28"/>
      <c r="BY304" s="28"/>
      <c r="BZ304" s="28"/>
      <c r="CA304" s="28"/>
      <c r="CB304" s="28"/>
      <c r="CC304" s="28"/>
      <c r="CD304" s="28"/>
      <c r="CE304" s="28"/>
      <c r="CF304" s="28"/>
      <c r="CG304" s="28"/>
      <c r="CH304" s="28"/>
      <c r="CI304" s="28"/>
      <c r="CJ304" s="28"/>
      <c r="CK304" s="28"/>
      <c r="CL304" s="28"/>
      <c r="CM304" s="28"/>
      <c r="CN304" s="28"/>
      <c r="CO304" s="28"/>
      <c r="CP304" s="28"/>
      <c r="CQ304" s="28"/>
    </row>
    <row r="305" spans="1:1017 1029:2041 2053:3065 3077:4089 4101:5113 5125:6137 6149:7161 7173:8185 8197:9209 9221:10233 10245:11257 11269:12281 12293:13305 13317:14329 14341:15353 15365:16175" s="41" customFormat="1" ht="75" customHeight="1">
      <c r="A305" s="28"/>
      <c r="B305" s="28"/>
      <c r="C305" s="28"/>
      <c r="D305" s="28"/>
      <c r="E305" s="28"/>
      <c r="F305" s="30"/>
      <c r="G305" s="33"/>
      <c r="H305" s="29"/>
      <c r="I305" s="29"/>
      <c r="J305" s="20"/>
      <c r="K305" s="34"/>
      <c r="L305" s="34"/>
      <c r="M305" s="34"/>
      <c r="N305" s="34"/>
      <c r="O305" s="34"/>
      <c r="P305" s="34"/>
      <c r="Q305" s="34"/>
      <c r="R305" s="34"/>
      <c r="S305" s="47"/>
      <c r="T305" s="47"/>
      <c r="U305" s="47"/>
      <c r="V305" s="47"/>
      <c r="W305" s="48"/>
      <c r="X305" s="48"/>
      <c r="Y305" s="48"/>
      <c r="Z305" s="48"/>
      <c r="AA305" s="47"/>
      <c r="AB305" s="47"/>
      <c r="AC305" s="47"/>
      <c r="AD305" s="47"/>
      <c r="AE305" s="48"/>
      <c r="AF305" s="48"/>
      <c r="AG305" s="48"/>
      <c r="AH305" s="48"/>
      <c r="AI305" s="31"/>
      <c r="AJ305" s="49"/>
      <c r="AK305" s="49"/>
      <c r="AL305" s="67"/>
      <c r="AM305" s="67"/>
      <c r="AN305" s="67"/>
      <c r="AO305" s="67"/>
      <c r="AP305" s="71"/>
      <c r="AQ305" s="71"/>
      <c r="AR305" s="71"/>
      <c r="AS305" s="71"/>
      <c r="AT305" s="72"/>
      <c r="AU305" s="50"/>
      <c r="AV305" s="69"/>
      <c r="AW305" s="70"/>
      <c r="AX305" s="70"/>
      <c r="AY305" s="70"/>
      <c r="AZ305" s="47"/>
      <c r="BA305" s="47"/>
      <c r="BB305" s="47"/>
      <c r="BC305" s="47"/>
      <c r="BD305" s="36"/>
      <c r="BF305" s="28"/>
      <c r="BG305" s="28"/>
      <c r="BH305" s="28"/>
      <c r="BI305" s="28"/>
      <c r="BJ305" s="28"/>
      <c r="BK305" s="28"/>
      <c r="BL305" s="28"/>
      <c r="BM305" s="28"/>
      <c r="BN305" s="28"/>
      <c r="BO305" s="28"/>
      <c r="BP305" s="28"/>
      <c r="BQ305" s="28"/>
      <c r="BR305" s="28"/>
      <c r="BS305" s="28"/>
      <c r="BT305" s="28"/>
      <c r="BU305" s="28"/>
      <c r="BV305" s="28"/>
      <c r="BW305" s="28"/>
      <c r="BX305" s="28"/>
      <c r="BY305" s="28"/>
      <c r="BZ305" s="28"/>
      <c r="CA305" s="28"/>
      <c r="CB305" s="28"/>
      <c r="CC305" s="28"/>
      <c r="CD305" s="28"/>
      <c r="CE305" s="28"/>
      <c r="CF305" s="28"/>
      <c r="CG305" s="28"/>
      <c r="CH305" s="28"/>
      <c r="CI305" s="28"/>
      <c r="CJ305" s="28"/>
      <c r="CK305" s="28"/>
      <c r="CL305" s="28"/>
      <c r="CM305" s="28"/>
      <c r="CN305" s="28"/>
      <c r="CO305" s="28"/>
      <c r="CP305" s="28"/>
      <c r="CQ305" s="28"/>
    </row>
    <row r="306" spans="1:1017 1029:2041 2053:3065 3077:4089 4101:5113 5125:6137 6149:7161 7173:8185 8197:9209 9221:10233 10245:11257 11269:12281 12293:13305 13317:14329 14341:15353 15365:16175" s="41" customFormat="1" ht="75" customHeight="1">
      <c r="A306" s="28"/>
      <c r="B306" s="28"/>
      <c r="C306" s="28"/>
      <c r="D306" s="28"/>
      <c r="E306" s="28"/>
      <c r="F306" s="30"/>
      <c r="G306" s="33"/>
      <c r="H306" s="29"/>
      <c r="I306" s="29"/>
      <c r="J306" s="20"/>
      <c r="K306" s="34"/>
      <c r="L306" s="34"/>
      <c r="M306" s="34"/>
      <c r="N306" s="34"/>
      <c r="O306" s="34"/>
      <c r="P306" s="34"/>
      <c r="Q306" s="34"/>
      <c r="R306" s="34"/>
      <c r="S306" s="47"/>
      <c r="T306" s="47"/>
      <c r="U306" s="47"/>
      <c r="V306" s="47"/>
      <c r="W306" s="48"/>
      <c r="X306" s="48"/>
      <c r="Y306" s="48"/>
      <c r="Z306" s="48"/>
      <c r="AA306" s="47"/>
      <c r="AB306" s="47"/>
      <c r="AC306" s="47"/>
      <c r="AD306" s="47"/>
      <c r="AE306" s="48"/>
      <c r="AF306" s="48"/>
      <c r="AG306" s="48"/>
      <c r="AH306" s="48"/>
      <c r="AI306" s="31"/>
      <c r="AJ306" s="49"/>
      <c r="AK306" s="49"/>
      <c r="AL306" s="67"/>
      <c r="AM306" s="67"/>
      <c r="AN306" s="67"/>
      <c r="AO306" s="67"/>
      <c r="AP306" s="71"/>
      <c r="AQ306" s="71"/>
      <c r="AR306" s="71"/>
      <c r="AS306" s="71"/>
      <c r="AT306" s="72"/>
      <c r="AU306" s="50"/>
      <c r="AV306" s="69"/>
      <c r="AW306" s="70"/>
      <c r="AX306" s="70"/>
      <c r="AY306" s="70"/>
      <c r="AZ306" s="47"/>
      <c r="BA306" s="47"/>
      <c r="BB306" s="47"/>
      <c r="BC306" s="47"/>
      <c r="BD306" s="36"/>
      <c r="BF306" s="28"/>
      <c r="BG306" s="28"/>
      <c r="BH306" s="28"/>
      <c r="BI306" s="28"/>
      <c r="BJ306" s="28"/>
      <c r="BK306" s="28"/>
      <c r="BL306" s="28"/>
      <c r="BM306" s="28"/>
      <c r="BN306" s="28"/>
      <c r="BO306" s="28"/>
      <c r="BP306" s="28"/>
      <c r="BQ306" s="28"/>
      <c r="BR306" s="28"/>
      <c r="BS306" s="28"/>
      <c r="BT306" s="28"/>
      <c r="BU306" s="28"/>
      <c r="BV306" s="28"/>
      <c r="BW306" s="28"/>
      <c r="BX306" s="28"/>
      <c r="BY306" s="28"/>
      <c r="BZ306" s="28"/>
      <c r="CA306" s="28"/>
      <c r="CB306" s="28"/>
      <c r="CC306" s="28"/>
      <c r="CD306" s="28"/>
      <c r="CE306" s="28"/>
      <c r="CF306" s="28"/>
      <c r="CG306" s="28"/>
      <c r="CH306" s="28"/>
      <c r="CI306" s="28"/>
      <c r="CJ306" s="28"/>
      <c r="CK306" s="28"/>
      <c r="CL306" s="28"/>
      <c r="CM306" s="28"/>
      <c r="CN306" s="28"/>
      <c r="CO306" s="28"/>
      <c r="CP306" s="28"/>
      <c r="CQ306" s="28"/>
    </row>
    <row r="307" spans="1:1017 1029:2041 2053:3065 3077:4089 4101:5113 5125:6137 6149:7161 7173:8185 8197:9209 9221:10233 10245:11257 11269:12281 12293:13305 13317:14329 14341:15353 15365:16175" s="41" customFormat="1" ht="75" customHeight="1">
      <c r="A307" s="28"/>
      <c r="B307" s="28"/>
      <c r="C307" s="28"/>
      <c r="D307" s="28"/>
      <c r="E307" s="28"/>
      <c r="F307" s="30"/>
      <c r="G307" s="33"/>
      <c r="H307" s="29"/>
      <c r="I307" s="29"/>
      <c r="J307" s="20"/>
      <c r="K307" s="34"/>
      <c r="L307" s="34"/>
      <c r="M307" s="34"/>
      <c r="N307" s="34"/>
      <c r="O307" s="34"/>
      <c r="P307" s="34"/>
      <c r="Q307" s="34"/>
      <c r="R307" s="34"/>
      <c r="S307" s="47"/>
      <c r="T307" s="47"/>
      <c r="U307" s="47"/>
      <c r="V307" s="47"/>
      <c r="W307" s="48"/>
      <c r="X307" s="48"/>
      <c r="Y307" s="48"/>
      <c r="Z307" s="48"/>
      <c r="AA307" s="47"/>
      <c r="AB307" s="47"/>
      <c r="AC307" s="47"/>
      <c r="AD307" s="47"/>
      <c r="AE307" s="48"/>
      <c r="AF307" s="48"/>
      <c r="AG307" s="48"/>
      <c r="AH307" s="48"/>
      <c r="AI307" s="31"/>
      <c r="AJ307" s="49"/>
      <c r="AK307" s="49"/>
      <c r="AL307" s="67"/>
      <c r="AM307" s="67"/>
      <c r="AN307" s="67"/>
      <c r="AO307" s="67"/>
      <c r="AP307" s="71"/>
      <c r="AQ307" s="71"/>
      <c r="AR307" s="71"/>
      <c r="AS307" s="71"/>
      <c r="AT307" s="72"/>
      <c r="AU307" s="50"/>
      <c r="AV307" s="69"/>
      <c r="AW307" s="70"/>
      <c r="AX307" s="70"/>
      <c r="AY307" s="70"/>
      <c r="AZ307" s="47"/>
      <c r="BA307" s="47"/>
      <c r="BB307" s="47"/>
      <c r="BC307" s="47"/>
      <c r="BD307" s="36"/>
      <c r="BF307" s="28"/>
      <c r="BG307" s="28"/>
      <c r="BH307" s="28"/>
      <c r="BI307" s="28"/>
      <c r="BJ307" s="28"/>
      <c r="BK307" s="28"/>
      <c r="BL307" s="28"/>
      <c r="BM307" s="28"/>
      <c r="BN307" s="28"/>
      <c r="BO307" s="28"/>
      <c r="BP307" s="28"/>
      <c r="BQ307" s="28"/>
      <c r="BR307" s="28"/>
      <c r="BS307" s="28"/>
      <c r="BT307" s="28"/>
      <c r="BU307" s="28"/>
      <c r="BV307" s="28"/>
      <c r="BW307" s="28"/>
      <c r="BX307" s="28"/>
      <c r="BY307" s="28"/>
      <c r="BZ307" s="28"/>
      <c r="CA307" s="28"/>
      <c r="CB307" s="28"/>
      <c r="CC307" s="28"/>
      <c r="CD307" s="28"/>
      <c r="CE307" s="28"/>
      <c r="CF307" s="28"/>
      <c r="CG307" s="28"/>
      <c r="CH307" s="28"/>
      <c r="CI307" s="28"/>
      <c r="CJ307" s="28"/>
      <c r="CK307" s="28"/>
      <c r="CL307" s="28"/>
      <c r="CM307" s="28"/>
      <c r="CN307" s="28"/>
      <c r="CO307" s="28"/>
      <c r="CP307" s="28"/>
      <c r="CQ307" s="28"/>
    </row>
    <row r="308" spans="1:1017 1029:2041 2053:3065 3077:4089 4101:5113 5125:6137 6149:7161 7173:8185 8197:9209 9221:10233 10245:11257 11269:12281 12293:13305 13317:14329 14341:15353 15365:16175" s="41" customFormat="1" ht="75" customHeight="1">
      <c r="A308" s="28"/>
      <c r="B308" s="28"/>
      <c r="C308" s="28"/>
      <c r="D308" s="28"/>
      <c r="E308" s="28"/>
      <c r="F308" s="30"/>
      <c r="G308" s="33"/>
      <c r="H308" s="29"/>
      <c r="I308" s="29"/>
      <c r="J308" s="20"/>
      <c r="K308" s="34"/>
      <c r="L308" s="34"/>
      <c r="M308" s="34"/>
      <c r="N308" s="34"/>
      <c r="O308" s="34"/>
      <c r="P308" s="34"/>
      <c r="Q308" s="34"/>
      <c r="R308" s="34"/>
      <c r="S308" s="47"/>
      <c r="T308" s="47"/>
      <c r="U308" s="47"/>
      <c r="V308" s="47"/>
      <c r="W308" s="48"/>
      <c r="X308" s="48"/>
      <c r="Y308" s="48"/>
      <c r="Z308" s="48"/>
      <c r="AA308" s="47"/>
      <c r="AB308" s="47"/>
      <c r="AC308" s="47"/>
      <c r="AD308" s="47"/>
      <c r="AE308" s="48"/>
      <c r="AF308" s="48"/>
      <c r="AG308" s="48"/>
      <c r="AH308" s="48"/>
      <c r="AI308" s="31"/>
      <c r="AJ308" s="49"/>
      <c r="AK308" s="49"/>
      <c r="AL308" s="67"/>
      <c r="AM308" s="67"/>
      <c r="AN308" s="67"/>
      <c r="AO308" s="67"/>
      <c r="AP308" s="71"/>
      <c r="AQ308" s="71"/>
      <c r="AR308" s="71"/>
      <c r="AS308" s="71"/>
      <c r="AT308" s="72"/>
      <c r="AU308" s="50"/>
      <c r="AV308" s="69"/>
      <c r="AW308" s="70"/>
      <c r="AX308" s="70"/>
      <c r="AY308" s="70"/>
      <c r="AZ308" s="47"/>
      <c r="BA308" s="47"/>
      <c r="BB308" s="47"/>
      <c r="BC308" s="47"/>
      <c r="BD308" s="36"/>
      <c r="BF308" s="28"/>
      <c r="BG308" s="28"/>
      <c r="BH308" s="28"/>
      <c r="BI308" s="28"/>
      <c r="BJ308" s="28"/>
      <c r="BK308" s="28"/>
      <c r="BL308" s="28"/>
      <c r="BM308" s="28"/>
      <c r="BN308" s="28"/>
      <c r="BO308" s="28"/>
      <c r="BP308" s="28"/>
      <c r="BQ308" s="28"/>
      <c r="BR308" s="28"/>
      <c r="BS308" s="28"/>
      <c r="BT308" s="28"/>
      <c r="BU308" s="28"/>
      <c r="BV308" s="28"/>
      <c r="BW308" s="28"/>
      <c r="BX308" s="28"/>
      <c r="BY308" s="28"/>
      <c r="BZ308" s="28"/>
      <c r="CA308" s="28"/>
      <c r="CB308" s="28"/>
      <c r="CC308" s="28"/>
      <c r="CD308" s="28"/>
      <c r="CE308" s="28"/>
      <c r="CF308" s="28"/>
      <c r="CG308" s="28"/>
      <c r="CH308" s="28"/>
      <c r="CI308" s="28"/>
      <c r="CJ308" s="28"/>
      <c r="CK308" s="28"/>
      <c r="CL308" s="28"/>
      <c r="CM308" s="28"/>
      <c r="CN308" s="28"/>
      <c r="CO308" s="28"/>
      <c r="CP308" s="28"/>
      <c r="CQ308" s="28"/>
    </row>
    <row r="309" spans="1:1017 1029:2041 2053:3065 3077:4089 4101:5113 5125:6137 6149:7161 7173:8185 8197:9209 9221:10233 10245:11257 11269:12281 12293:13305 13317:14329 14341:15353 15365:16175" s="28" customFormat="1" ht="126">
      <c r="A309" s="28" t="s">
        <v>210</v>
      </c>
      <c r="B309" s="28" t="s">
        <v>211</v>
      </c>
      <c r="C309" s="28" t="s">
        <v>212</v>
      </c>
      <c r="D309" s="28" t="s">
        <v>213</v>
      </c>
      <c r="E309" s="28" t="s">
        <v>21</v>
      </c>
      <c r="F309" s="23">
        <v>30</v>
      </c>
      <c r="G309" s="24" t="s">
        <v>97</v>
      </c>
      <c r="H309" s="32" t="s">
        <v>98</v>
      </c>
      <c r="I309" s="96" t="s">
        <v>99</v>
      </c>
      <c r="J309" s="82" t="s">
        <v>584</v>
      </c>
      <c r="K309" s="37">
        <v>23000</v>
      </c>
      <c r="L309" s="37">
        <v>13000</v>
      </c>
      <c r="M309" s="37">
        <v>8000</v>
      </c>
      <c r="N309" s="37">
        <v>4500</v>
      </c>
      <c r="O309" s="34">
        <v>23000</v>
      </c>
      <c r="P309" s="34">
        <v>13000</v>
      </c>
      <c r="Q309" s="34">
        <v>8000</v>
      </c>
      <c r="R309" s="34">
        <v>4500</v>
      </c>
      <c r="S309" s="47"/>
      <c r="T309" s="47"/>
      <c r="U309" s="47"/>
      <c r="V309" s="47"/>
      <c r="W309" s="48"/>
      <c r="X309" s="48"/>
      <c r="Y309" s="48"/>
      <c r="Z309" s="48"/>
      <c r="AA309" s="47"/>
      <c r="AB309" s="47"/>
      <c r="AC309" s="47"/>
      <c r="AD309" s="47"/>
      <c r="AE309" s="48"/>
      <c r="AF309" s="48"/>
      <c r="AG309" s="48"/>
      <c r="AH309" s="48"/>
      <c r="AI309" s="31">
        <v>3.05</v>
      </c>
      <c r="AJ309" s="49"/>
      <c r="AK309" s="49">
        <v>1.7993466864428302</v>
      </c>
      <c r="AL309" s="67">
        <v>41384.973788185096</v>
      </c>
      <c r="AM309" s="67">
        <v>23391.506923756795</v>
      </c>
      <c r="AN309" s="67">
        <v>14394.773491542643</v>
      </c>
      <c r="AO309" s="67">
        <v>8097.0600889927364</v>
      </c>
      <c r="AP309" s="71">
        <v>41400</v>
      </c>
      <c r="AQ309" s="71">
        <v>23400</v>
      </c>
      <c r="AR309" s="71">
        <v>14400</v>
      </c>
      <c r="AS309" s="71">
        <v>8100</v>
      </c>
      <c r="AT309" s="72">
        <v>6207.7460682277642</v>
      </c>
      <c r="AU309" s="50" t="s">
        <v>21</v>
      </c>
      <c r="AV309" s="69">
        <v>16100</v>
      </c>
      <c r="AW309" s="70">
        <v>9100</v>
      </c>
      <c r="AX309" s="70">
        <v>5600</v>
      </c>
      <c r="AY309" s="70">
        <v>3150</v>
      </c>
      <c r="AZ309" s="47">
        <v>13800</v>
      </c>
      <c r="BA309" s="47">
        <v>7800</v>
      </c>
      <c r="BB309" s="47">
        <v>4800</v>
      </c>
      <c r="BC309" s="47">
        <v>2700</v>
      </c>
      <c r="BD309" s="36">
        <v>1892.2539317722358</v>
      </c>
      <c r="BE309" s="41"/>
      <c r="BF309" s="28" t="s">
        <v>283</v>
      </c>
      <c r="BH309" s="28" t="s">
        <v>98</v>
      </c>
      <c r="BI309" s="28" t="s">
        <v>99</v>
      </c>
      <c r="BJ309" s="28" t="s">
        <v>277</v>
      </c>
      <c r="BK309" s="91" t="s">
        <v>98</v>
      </c>
      <c r="BL309" s="91" t="s">
        <v>99</v>
      </c>
      <c r="BM309" s="91" t="s">
        <v>584</v>
      </c>
      <c r="IL309" s="41"/>
      <c r="IM309" s="41"/>
      <c r="IN309" s="41"/>
      <c r="IO309" s="41"/>
      <c r="JA309" s="41"/>
      <c r="JB309" s="41"/>
      <c r="JC309" s="41"/>
      <c r="JD309" s="41"/>
      <c r="JE309" s="41"/>
      <c r="JF309" s="41"/>
      <c r="JG309" s="41"/>
      <c r="JH309" s="41"/>
      <c r="JI309" s="41"/>
      <c r="JJ309" s="41"/>
      <c r="JK309" s="41"/>
      <c r="JL309" s="41"/>
      <c r="JM309" s="41"/>
      <c r="JN309" s="41"/>
      <c r="JO309" s="41"/>
      <c r="JP309" s="41"/>
      <c r="JQ309" s="41"/>
      <c r="JR309" s="41"/>
      <c r="JS309" s="41"/>
      <c r="JT309" s="41"/>
      <c r="JU309" s="41"/>
      <c r="JV309" s="41"/>
      <c r="JW309" s="41"/>
      <c r="JX309" s="41"/>
      <c r="JY309" s="41"/>
      <c r="JZ309" s="41"/>
      <c r="KA309" s="41"/>
      <c r="KB309" s="41"/>
      <c r="KC309" s="41"/>
      <c r="KD309" s="41"/>
      <c r="KE309" s="41"/>
      <c r="KF309" s="41"/>
      <c r="KG309" s="41"/>
      <c r="KH309" s="41"/>
      <c r="KI309" s="41"/>
      <c r="KJ309" s="41"/>
      <c r="KK309" s="41"/>
      <c r="KL309" s="41"/>
      <c r="KM309" s="41"/>
      <c r="KN309" s="41"/>
      <c r="KO309" s="41"/>
      <c r="KP309" s="41"/>
      <c r="KQ309" s="41"/>
      <c r="SH309" s="41"/>
      <c r="SI309" s="41"/>
      <c r="SJ309" s="41"/>
      <c r="SK309" s="41"/>
      <c r="SW309" s="41"/>
      <c r="SX309" s="41"/>
      <c r="SY309" s="41"/>
      <c r="SZ309" s="41"/>
      <c r="TA309" s="41"/>
      <c r="TB309" s="41"/>
      <c r="TC309" s="41"/>
      <c r="TD309" s="41"/>
      <c r="TE309" s="41"/>
      <c r="TF309" s="41"/>
      <c r="TG309" s="41"/>
      <c r="TH309" s="41"/>
      <c r="TI309" s="41"/>
      <c r="TJ309" s="41"/>
      <c r="TK309" s="41"/>
      <c r="TL309" s="41"/>
      <c r="TM309" s="41"/>
      <c r="TN309" s="41"/>
      <c r="TO309" s="41"/>
      <c r="TP309" s="41"/>
      <c r="TQ309" s="41"/>
      <c r="TR309" s="41"/>
      <c r="TS309" s="41"/>
      <c r="TT309" s="41"/>
      <c r="TU309" s="41"/>
      <c r="TV309" s="41"/>
      <c r="TW309" s="41"/>
      <c r="TX309" s="41"/>
      <c r="TY309" s="41"/>
      <c r="TZ309" s="41"/>
      <c r="UA309" s="41"/>
      <c r="UB309" s="41"/>
      <c r="UC309" s="41"/>
      <c r="UD309" s="41"/>
      <c r="UE309" s="41"/>
      <c r="UF309" s="41"/>
      <c r="UG309" s="41"/>
      <c r="UH309" s="41"/>
      <c r="UI309" s="41"/>
      <c r="UJ309" s="41"/>
      <c r="UK309" s="41"/>
      <c r="UL309" s="41"/>
      <c r="UM309" s="41"/>
      <c r="ACD309" s="41"/>
      <c r="ACE309" s="41"/>
      <c r="ACF309" s="41"/>
      <c r="ACG309" s="41"/>
      <c r="ACS309" s="41"/>
      <c r="ACT309" s="41"/>
      <c r="ACU309" s="41"/>
      <c r="ACV309" s="41"/>
      <c r="ACW309" s="41"/>
      <c r="ACX309" s="41"/>
      <c r="ACY309" s="41"/>
      <c r="ACZ309" s="41"/>
      <c r="ADA309" s="41"/>
      <c r="ADB309" s="41"/>
      <c r="ADC309" s="41"/>
      <c r="ADD309" s="41"/>
      <c r="ADE309" s="41"/>
      <c r="ADF309" s="41"/>
      <c r="ADG309" s="41"/>
      <c r="ADH309" s="41"/>
      <c r="ADI309" s="41"/>
      <c r="ADJ309" s="41"/>
      <c r="ADK309" s="41"/>
      <c r="ADL309" s="41"/>
      <c r="ADM309" s="41"/>
      <c r="ADN309" s="41"/>
      <c r="ADO309" s="41"/>
      <c r="ADP309" s="41"/>
      <c r="ADQ309" s="41"/>
      <c r="ADR309" s="41"/>
      <c r="ADS309" s="41"/>
      <c r="ADT309" s="41"/>
      <c r="ADU309" s="41"/>
      <c r="ADV309" s="41"/>
      <c r="ADW309" s="41"/>
      <c r="ADX309" s="41"/>
      <c r="ADY309" s="41"/>
      <c r="ADZ309" s="41"/>
      <c r="AEA309" s="41"/>
      <c r="AEB309" s="41"/>
      <c r="AEC309" s="41"/>
      <c r="AED309" s="41"/>
      <c r="AEE309" s="41"/>
      <c r="AEF309" s="41"/>
      <c r="AEG309" s="41"/>
      <c r="AEH309" s="41"/>
      <c r="AEI309" s="41"/>
      <c r="ALZ309" s="41"/>
      <c r="AMA309" s="41"/>
      <c r="AMB309" s="41"/>
      <c r="AMC309" s="41"/>
      <c r="AMO309" s="41"/>
      <c r="AMP309" s="41"/>
      <c r="AMQ309" s="41"/>
      <c r="AMR309" s="41"/>
      <c r="AMS309" s="41"/>
      <c r="AMT309" s="41"/>
      <c r="AMU309" s="41"/>
      <c r="AMV309" s="41"/>
      <c r="AMW309" s="41"/>
      <c r="AMX309" s="41"/>
      <c r="AMY309" s="41"/>
      <c r="AMZ309" s="41"/>
      <c r="ANA309" s="41"/>
      <c r="ANB309" s="41"/>
      <c r="ANC309" s="41"/>
      <c r="AND309" s="41"/>
      <c r="ANE309" s="41"/>
      <c r="ANF309" s="41"/>
      <c r="ANG309" s="41"/>
      <c r="ANH309" s="41"/>
      <c r="ANI309" s="41"/>
      <c r="ANJ309" s="41"/>
      <c r="ANK309" s="41"/>
      <c r="ANL309" s="41"/>
      <c r="ANM309" s="41"/>
      <c r="ANN309" s="41"/>
      <c r="ANO309" s="41"/>
      <c r="ANP309" s="41"/>
      <c r="ANQ309" s="41"/>
      <c r="ANR309" s="41"/>
      <c r="ANS309" s="41"/>
      <c r="ANT309" s="41"/>
      <c r="ANU309" s="41"/>
      <c r="ANV309" s="41"/>
      <c r="ANW309" s="41"/>
      <c r="ANX309" s="41"/>
      <c r="ANY309" s="41"/>
      <c r="ANZ309" s="41"/>
      <c r="AOA309" s="41"/>
      <c r="AOB309" s="41"/>
      <c r="AOC309" s="41"/>
      <c r="AOD309" s="41"/>
      <c r="AOE309" s="41"/>
      <c r="AVV309" s="41"/>
      <c r="AVW309" s="41"/>
      <c r="AVX309" s="41"/>
      <c r="AVY309" s="41"/>
      <c r="AWK309" s="41"/>
      <c r="AWL309" s="41"/>
      <c r="AWM309" s="41"/>
      <c r="AWN309" s="41"/>
      <c r="AWO309" s="41"/>
      <c r="AWP309" s="41"/>
      <c r="AWQ309" s="41"/>
      <c r="AWR309" s="41"/>
      <c r="AWS309" s="41"/>
      <c r="AWT309" s="41"/>
      <c r="AWU309" s="41"/>
      <c r="AWV309" s="41"/>
      <c r="AWW309" s="41"/>
      <c r="AWX309" s="41"/>
      <c r="AWY309" s="41"/>
      <c r="AWZ309" s="41"/>
      <c r="AXA309" s="41"/>
      <c r="AXB309" s="41"/>
      <c r="AXC309" s="41"/>
      <c r="AXD309" s="41"/>
      <c r="AXE309" s="41"/>
      <c r="AXF309" s="41"/>
      <c r="AXG309" s="41"/>
      <c r="AXH309" s="41"/>
      <c r="AXI309" s="41"/>
      <c r="AXJ309" s="41"/>
      <c r="AXK309" s="41"/>
      <c r="AXL309" s="41"/>
      <c r="AXM309" s="41"/>
      <c r="AXN309" s="41"/>
      <c r="AXO309" s="41"/>
      <c r="AXP309" s="41"/>
      <c r="AXQ309" s="41"/>
      <c r="AXR309" s="41"/>
      <c r="AXS309" s="41"/>
      <c r="AXT309" s="41"/>
      <c r="AXU309" s="41"/>
      <c r="AXV309" s="41"/>
      <c r="AXW309" s="41"/>
      <c r="AXX309" s="41"/>
      <c r="AXY309" s="41"/>
      <c r="AXZ309" s="41"/>
      <c r="AYA309" s="41"/>
      <c r="BFR309" s="41"/>
      <c r="BFS309" s="41"/>
      <c r="BFT309" s="41"/>
      <c r="BFU309" s="41"/>
      <c r="BGG309" s="41"/>
      <c r="BGH309" s="41"/>
      <c r="BGI309" s="41"/>
      <c r="BGJ309" s="41"/>
      <c r="BGK309" s="41"/>
      <c r="BGL309" s="41"/>
      <c r="BGM309" s="41"/>
      <c r="BGN309" s="41"/>
      <c r="BGO309" s="41"/>
      <c r="BGP309" s="41"/>
      <c r="BGQ309" s="41"/>
      <c r="BGR309" s="41"/>
      <c r="BGS309" s="41"/>
      <c r="BGT309" s="41"/>
      <c r="BGU309" s="41"/>
      <c r="BGV309" s="41"/>
      <c r="BGW309" s="41"/>
      <c r="BGX309" s="41"/>
      <c r="BGY309" s="41"/>
      <c r="BGZ309" s="41"/>
      <c r="BHA309" s="41"/>
      <c r="BHB309" s="41"/>
      <c r="BHC309" s="41"/>
      <c r="BHD309" s="41"/>
      <c r="BHE309" s="41"/>
      <c r="BHF309" s="41"/>
      <c r="BHG309" s="41"/>
      <c r="BHH309" s="41"/>
      <c r="BHI309" s="41"/>
      <c r="BHJ309" s="41"/>
      <c r="BHK309" s="41"/>
      <c r="BHL309" s="41"/>
      <c r="BHM309" s="41"/>
      <c r="BHN309" s="41"/>
      <c r="BHO309" s="41"/>
      <c r="BHP309" s="41"/>
      <c r="BHQ309" s="41"/>
      <c r="BHR309" s="41"/>
      <c r="BHS309" s="41"/>
      <c r="BHT309" s="41"/>
      <c r="BHU309" s="41"/>
      <c r="BHV309" s="41"/>
      <c r="BHW309" s="41"/>
      <c r="BPN309" s="41"/>
      <c r="BPO309" s="41"/>
      <c r="BPP309" s="41"/>
      <c r="BPQ309" s="41"/>
      <c r="BQC309" s="41"/>
      <c r="BQD309" s="41"/>
      <c r="BQE309" s="41"/>
      <c r="BQF309" s="41"/>
      <c r="BQG309" s="41"/>
      <c r="BQH309" s="41"/>
      <c r="BQI309" s="41"/>
      <c r="BQJ309" s="41"/>
      <c r="BQK309" s="41"/>
      <c r="BQL309" s="41"/>
      <c r="BQM309" s="41"/>
      <c r="BQN309" s="41"/>
      <c r="BQO309" s="41"/>
      <c r="BQP309" s="41"/>
      <c r="BQQ309" s="41"/>
      <c r="BQR309" s="41"/>
      <c r="BQS309" s="41"/>
      <c r="BQT309" s="41"/>
      <c r="BQU309" s="41"/>
      <c r="BQV309" s="41"/>
      <c r="BQW309" s="41"/>
      <c r="BQX309" s="41"/>
      <c r="BQY309" s="41"/>
      <c r="BQZ309" s="41"/>
      <c r="BRA309" s="41"/>
      <c r="BRB309" s="41"/>
      <c r="BRC309" s="41"/>
      <c r="BRD309" s="41"/>
      <c r="BRE309" s="41"/>
      <c r="BRF309" s="41"/>
      <c r="BRG309" s="41"/>
      <c r="BRH309" s="41"/>
      <c r="BRI309" s="41"/>
      <c r="BRJ309" s="41"/>
      <c r="BRK309" s="41"/>
      <c r="BRL309" s="41"/>
      <c r="BRM309" s="41"/>
      <c r="BRN309" s="41"/>
      <c r="BRO309" s="41"/>
      <c r="BRP309" s="41"/>
      <c r="BRQ309" s="41"/>
      <c r="BRR309" s="41"/>
      <c r="BRS309" s="41"/>
      <c r="BZJ309" s="41"/>
      <c r="BZK309" s="41"/>
      <c r="BZL309" s="41"/>
      <c r="BZM309" s="41"/>
      <c r="BZY309" s="41"/>
      <c r="BZZ309" s="41"/>
      <c r="CAA309" s="41"/>
      <c r="CAB309" s="41"/>
      <c r="CAC309" s="41"/>
      <c r="CAD309" s="41"/>
      <c r="CAE309" s="41"/>
      <c r="CAF309" s="41"/>
      <c r="CAG309" s="41"/>
      <c r="CAH309" s="41"/>
      <c r="CAI309" s="41"/>
      <c r="CAJ309" s="41"/>
      <c r="CAK309" s="41"/>
      <c r="CAL309" s="41"/>
      <c r="CAM309" s="41"/>
      <c r="CAN309" s="41"/>
      <c r="CAO309" s="41"/>
      <c r="CAP309" s="41"/>
      <c r="CAQ309" s="41"/>
      <c r="CAR309" s="41"/>
      <c r="CAS309" s="41"/>
      <c r="CAT309" s="41"/>
      <c r="CAU309" s="41"/>
      <c r="CAV309" s="41"/>
      <c r="CAW309" s="41"/>
      <c r="CAX309" s="41"/>
      <c r="CAY309" s="41"/>
      <c r="CAZ309" s="41"/>
      <c r="CBA309" s="41"/>
      <c r="CBB309" s="41"/>
      <c r="CBC309" s="41"/>
      <c r="CBD309" s="41"/>
      <c r="CBE309" s="41"/>
      <c r="CBF309" s="41"/>
      <c r="CBG309" s="41"/>
      <c r="CBH309" s="41"/>
      <c r="CBI309" s="41"/>
      <c r="CBJ309" s="41"/>
      <c r="CBK309" s="41"/>
      <c r="CBL309" s="41"/>
      <c r="CBM309" s="41"/>
      <c r="CBN309" s="41"/>
      <c r="CBO309" s="41"/>
      <c r="CJF309" s="41"/>
      <c r="CJG309" s="41"/>
      <c r="CJH309" s="41"/>
      <c r="CJI309" s="41"/>
      <c r="CJU309" s="41"/>
      <c r="CJV309" s="41"/>
      <c r="CJW309" s="41"/>
      <c r="CJX309" s="41"/>
      <c r="CJY309" s="41"/>
      <c r="CJZ309" s="41"/>
      <c r="CKA309" s="41"/>
      <c r="CKB309" s="41"/>
      <c r="CKC309" s="41"/>
      <c r="CKD309" s="41"/>
      <c r="CKE309" s="41"/>
      <c r="CKF309" s="41"/>
      <c r="CKG309" s="41"/>
      <c r="CKH309" s="41"/>
      <c r="CKI309" s="41"/>
      <c r="CKJ309" s="41"/>
      <c r="CKK309" s="41"/>
      <c r="CKL309" s="41"/>
      <c r="CKM309" s="41"/>
      <c r="CKN309" s="41"/>
      <c r="CKO309" s="41"/>
      <c r="CKP309" s="41"/>
      <c r="CKQ309" s="41"/>
      <c r="CKR309" s="41"/>
      <c r="CKS309" s="41"/>
      <c r="CKT309" s="41"/>
      <c r="CKU309" s="41"/>
      <c r="CKV309" s="41"/>
      <c r="CKW309" s="41"/>
      <c r="CKX309" s="41"/>
      <c r="CKY309" s="41"/>
      <c r="CKZ309" s="41"/>
      <c r="CLA309" s="41"/>
      <c r="CLB309" s="41"/>
      <c r="CLC309" s="41"/>
      <c r="CLD309" s="41"/>
      <c r="CLE309" s="41"/>
      <c r="CLF309" s="41"/>
      <c r="CLG309" s="41"/>
      <c r="CLH309" s="41"/>
      <c r="CLI309" s="41"/>
      <c r="CLJ309" s="41"/>
      <c r="CLK309" s="41"/>
      <c r="CTB309" s="41"/>
      <c r="CTC309" s="41"/>
      <c r="CTD309" s="41"/>
      <c r="CTE309" s="41"/>
      <c r="CTQ309" s="41"/>
      <c r="CTR309" s="41"/>
      <c r="CTS309" s="41"/>
      <c r="CTT309" s="41"/>
      <c r="CTU309" s="41"/>
      <c r="CTV309" s="41"/>
      <c r="CTW309" s="41"/>
      <c r="CTX309" s="41"/>
      <c r="CTY309" s="41"/>
      <c r="CTZ309" s="41"/>
      <c r="CUA309" s="41"/>
      <c r="CUB309" s="41"/>
      <c r="CUC309" s="41"/>
      <c r="CUD309" s="41"/>
      <c r="CUE309" s="41"/>
      <c r="CUF309" s="41"/>
      <c r="CUG309" s="41"/>
      <c r="CUH309" s="41"/>
      <c r="CUI309" s="41"/>
      <c r="CUJ309" s="41"/>
      <c r="CUK309" s="41"/>
      <c r="CUL309" s="41"/>
      <c r="CUM309" s="41"/>
      <c r="CUN309" s="41"/>
      <c r="CUO309" s="41"/>
      <c r="CUP309" s="41"/>
      <c r="CUQ309" s="41"/>
      <c r="CUR309" s="41"/>
      <c r="CUS309" s="41"/>
      <c r="CUT309" s="41"/>
      <c r="CUU309" s="41"/>
      <c r="CUV309" s="41"/>
      <c r="CUW309" s="41"/>
      <c r="CUX309" s="41"/>
      <c r="CUY309" s="41"/>
      <c r="CUZ309" s="41"/>
      <c r="CVA309" s="41"/>
      <c r="CVB309" s="41"/>
      <c r="CVC309" s="41"/>
      <c r="CVD309" s="41"/>
      <c r="CVE309" s="41"/>
      <c r="CVF309" s="41"/>
      <c r="CVG309" s="41"/>
      <c r="DCX309" s="41"/>
      <c r="DCY309" s="41"/>
      <c r="DCZ309" s="41"/>
      <c r="DDA309" s="41"/>
      <c r="DDM309" s="41"/>
      <c r="DDN309" s="41"/>
      <c r="DDO309" s="41"/>
      <c r="DDP309" s="41"/>
      <c r="DDQ309" s="41"/>
      <c r="DDR309" s="41"/>
      <c r="DDS309" s="41"/>
      <c r="DDT309" s="41"/>
      <c r="DDU309" s="41"/>
      <c r="DDV309" s="41"/>
      <c r="DDW309" s="41"/>
      <c r="DDX309" s="41"/>
      <c r="DDY309" s="41"/>
      <c r="DDZ309" s="41"/>
      <c r="DEA309" s="41"/>
      <c r="DEB309" s="41"/>
      <c r="DEC309" s="41"/>
      <c r="DED309" s="41"/>
      <c r="DEE309" s="41"/>
      <c r="DEF309" s="41"/>
      <c r="DEG309" s="41"/>
      <c r="DEH309" s="41"/>
      <c r="DEI309" s="41"/>
      <c r="DEJ309" s="41"/>
      <c r="DEK309" s="41"/>
      <c r="DEL309" s="41"/>
      <c r="DEM309" s="41"/>
      <c r="DEN309" s="41"/>
      <c r="DEO309" s="41"/>
      <c r="DEP309" s="41"/>
      <c r="DEQ309" s="41"/>
      <c r="DER309" s="41"/>
      <c r="DES309" s="41"/>
      <c r="DET309" s="41"/>
      <c r="DEU309" s="41"/>
      <c r="DEV309" s="41"/>
      <c r="DEW309" s="41"/>
      <c r="DEX309" s="41"/>
      <c r="DEY309" s="41"/>
      <c r="DEZ309" s="41"/>
      <c r="DFA309" s="41"/>
      <c r="DFB309" s="41"/>
      <c r="DFC309" s="41"/>
      <c r="DMT309" s="41"/>
      <c r="DMU309" s="41"/>
      <c r="DMV309" s="41"/>
      <c r="DMW309" s="41"/>
      <c r="DNI309" s="41"/>
      <c r="DNJ309" s="41"/>
      <c r="DNK309" s="41"/>
      <c r="DNL309" s="41"/>
      <c r="DNM309" s="41"/>
      <c r="DNN309" s="41"/>
      <c r="DNO309" s="41"/>
      <c r="DNP309" s="41"/>
      <c r="DNQ309" s="41"/>
      <c r="DNR309" s="41"/>
      <c r="DNS309" s="41"/>
      <c r="DNT309" s="41"/>
      <c r="DNU309" s="41"/>
      <c r="DNV309" s="41"/>
      <c r="DNW309" s="41"/>
      <c r="DNX309" s="41"/>
      <c r="DNY309" s="41"/>
      <c r="DNZ309" s="41"/>
      <c r="DOA309" s="41"/>
      <c r="DOB309" s="41"/>
      <c r="DOC309" s="41"/>
      <c r="DOD309" s="41"/>
      <c r="DOE309" s="41"/>
      <c r="DOF309" s="41"/>
      <c r="DOG309" s="41"/>
      <c r="DOH309" s="41"/>
      <c r="DOI309" s="41"/>
      <c r="DOJ309" s="41"/>
      <c r="DOK309" s="41"/>
      <c r="DOL309" s="41"/>
      <c r="DOM309" s="41"/>
      <c r="DON309" s="41"/>
      <c r="DOO309" s="41"/>
      <c r="DOP309" s="41"/>
      <c r="DOQ309" s="41"/>
      <c r="DOR309" s="41"/>
      <c r="DOS309" s="41"/>
      <c r="DOT309" s="41"/>
      <c r="DOU309" s="41"/>
      <c r="DOV309" s="41"/>
      <c r="DOW309" s="41"/>
      <c r="DOX309" s="41"/>
      <c r="DOY309" s="41"/>
      <c r="DWP309" s="41"/>
      <c r="DWQ309" s="41"/>
      <c r="DWR309" s="41"/>
      <c r="DWS309" s="41"/>
      <c r="DXE309" s="41"/>
      <c r="DXF309" s="41"/>
      <c r="DXG309" s="41"/>
      <c r="DXH309" s="41"/>
      <c r="DXI309" s="41"/>
      <c r="DXJ309" s="41"/>
      <c r="DXK309" s="41"/>
      <c r="DXL309" s="41"/>
      <c r="DXM309" s="41"/>
      <c r="DXN309" s="41"/>
      <c r="DXO309" s="41"/>
      <c r="DXP309" s="41"/>
      <c r="DXQ309" s="41"/>
      <c r="DXR309" s="41"/>
      <c r="DXS309" s="41"/>
      <c r="DXT309" s="41"/>
      <c r="DXU309" s="41"/>
      <c r="DXV309" s="41"/>
      <c r="DXW309" s="41"/>
      <c r="DXX309" s="41"/>
      <c r="DXY309" s="41"/>
      <c r="DXZ309" s="41"/>
      <c r="DYA309" s="41"/>
      <c r="DYB309" s="41"/>
      <c r="DYC309" s="41"/>
      <c r="DYD309" s="41"/>
      <c r="DYE309" s="41"/>
      <c r="DYF309" s="41"/>
      <c r="DYG309" s="41"/>
      <c r="DYH309" s="41"/>
      <c r="DYI309" s="41"/>
      <c r="DYJ309" s="41"/>
      <c r="DYK309" s="41"/>
      <c r="DYL309" s="41"/>
      <c r="DYM309" s="41"/>
      <c r="DYN309" s="41"/>
      <c r="DYO309" s="41"/>
      <c r="DYP309" s="41"/>
      <c r="DYQ309" s="41"/>
      <c r="DYR309" s="41"/>
      <c r="DYS309" s="41"/>
      <c r="DYT309" s="41"/>
      <c r="DYU309" s="41"/>
      <c r="EGL309" s="41"/>
      <c r="EGM309" s="41"/>
      <c r="EGN309" s="41"/>
      <c r="EGO309" s="41"/>
      <c r="EHA309" s="41"/>
      <c r="EHB309" s="41"/>
      <c r="EHC309" s="41"/>
      <c r="EHD309" s="41"/>
      <c r="EHE309" s="41"/>
      <c r="EHF309" s="41"/>
      <c r="EHG309" s="41"/>
      <c r="EHH309" s="41"/>
      <c r="EHI309" s="41"/>
      <c r="EHJ309" s="41"/>
      <c r="EHK309" s="41"/>
      <c r="EHL309" s="41"/>
      <c r="EHM309" s="41"/>
      <c r="EHN309" s="41"/>
      <c r="EHO309" s="41"/>
      <c r="EHP309" s="41"/>
      <c r="EHQ309" s="41"/>
      <c r="EHR309" s="41"/>
      <c r="EHS309" s="41"/>
      <c r="EHT309" s="41"/>
      <c r="EHU309" s="41"/>
      <c r="EHV309" s="41"/>
      <c r="EHW309" s="41"/>
      <c r="EHX309" s="41"/>
      <c r="EHY309" s="41"/>
      <c r="EHZ309" s="41"/>
      <c r="EIA309" s="41"/>
      <c r="EIB309" s="41"/>
      <c r="EIC309" s="41"/>
      <c r="EID309" s="41"/>
      <c r="EIE309" s="41"/>
      <c r="EIF309" s="41"/>
      <c r="EIG309" s="41"/>
      <c r="EIH309" s="41"/>
      <c r="EII309" s="41"/>
      <c r="EIJ309" s="41"/>
      <c r="EIK309" s="41"/>
      <c r="EIL309" s="41"/>
      <c r="EIM309" s="41"/>
      <c r="EIN309" s="41"/>
      <c r="EIO309" s="41"/>
      <c r="EIP309" s="41"/>
      <c r="EIQ309" s="41"/>
      <c r="EQH309" s="41"/>
      <c r="EQI309" s="41"/>
      <c r="EQJ309" s="41"/>
      <c r="EQK309" s="41"/>
      <c r="EQW309" s="41"/>
      <c r="EQX309" s="41"/>
      <c r="EQY309" s="41"/>
      <c r="EQZ309" s="41"/>
      <c r="ERA309" s="41"/>
      <c r="ERB309" s="41"/>
      <c r="ERC309" s="41"/>
      <c r="ERD309" s="41"/>
      <c r="ERE309" s="41"/>
      <c r="ERF309" s="41"/>
      <c r="ERG309" s="41"/>
      <c r="ERH309" s="41"/>
      <c r="ERI309" s="41"/>
      <c r="ERJ309" s="41"/>
      <c r="ERK309" s="41"/>
      <c r="ERL309" s="41"/>
      <c r="ERM309" s="41"/>
      <c r="ERN309" s="41"/>
      <c r="ERO309" s="41"/>
      <c r="ERP309" s="41"/>
      <c r="ERQ309" s="41"/>
      <c r="ERR309" s="41"/>
      <c r="ERS309" s="41"/>
      <c r="ERT309" s="41"/>
      <c r="ERU309" s="41"/>
      <c r="ERV309" s="41"/>
      <c r="ERW309" s="41"/>
      <c r="ERX309" s="41"/>
      <c r="ERY309" s="41"/>
      <c r="ERZ309" s="41"/>
      <c r="ESA309" s="41"/>
      <c r="ESB309" s="41"/>
      <c r="ESC309" s="41"/>
      <c r="ESD309" s="41"/>
      <c r="ESE309" s="41"/>
      <c r="ESF309" s="41"/>
      <c r="ESG309" s="41"/>
      <c r="ESH309" s="41"/>
      <c r="ESI309" s="41"/>
      <c r="ESJ309" s="41"/>
      <c r="ESK309" s="41"/>
      <c r="ESL309" s="41"/>
      <c r="ESM309" s="41"/>
      <c r="FAD309" s="41"/>
      <c r="FAE309" s="41"/>
      <c r="FAF309" s="41"/>
      <c r="FAG309" s="41"/>
      <c r="FAS309" s="41"/>
      <c r="FAT309" s="41"/>
      <c r="FAU309" s="41"/>
      <c r="FAV309" s="41"/>
      <c r="FAW309" s="41"/>
      <c r="FAX309" s="41"/>
      <c r="FAY309" s="41"/>
      <c r="FAZ309" s="41"/>
      <c r="FBA309" s="41"/>
      <c r="FBB309" s="41"/>
      <c r="FBC309" s="41"/>
      <c r="FBD309" s="41"/>
      <c r="FBE309" s="41"/>
      <c r="FBF309" s="41"/>
      <c r="FBG309" s="41"/>
      <c r="FBH309" s="41"/>
      <c r="FBI309" s="41"/>
      <c r="FBJ309" s="41"/>
      <c r="FBK309" s="41"/>
      <c r="FBL309" s="41"/>
      <c r="FBM309" s="41"/>
      <c r="FBN309" s="41"/>
      <c r="FBO309" s="41"/>
      <c r="FBP309" s="41"/>
      <c r="FBQ309" s="41"/>
      <c r="FBR309" s="41"/>
      <c r="FBS309" s="41"/>
      <c r="FBT309" s="41"/>
      <c r="FBU309" s="41"/>
      <c r="FBV309" s="41"/>
      <c r="FBW309" s="41"/>
      <c r="FBX309" s="41"/>
      <c r="FBY309" s="41"/>
      <c r="FBZ309" s="41"/>
      <c r="FCA309" s="41"/>
      <c r="FCB309" s="41"/>
      <c r="FCC309" s="41"/>
      <c r="FCD309" s="41"/>
      <c r="FCE309" s="41"/>
      <c r="FCF309" s="41"/>
      <c r="FCG309" s="41"/>
      <c r="FCH309" s="41"/>
      <c r="FCI309" s="41"/>
      <c r="FJZ309" s="41"/>
      <c r="FKA309" s="41"/>
      <c r="FKB309" s="41"/>
      <c r="FKC309" s="41"/>
      <c r="FKO309" s="41"/>
      <c r="FKP309" s="41"/>
      <c r="FKQ309" s="41"/>
      <c r="FKR309" s="41"/>
      <c r="FKS309" s="41"/>
      <c r="FKT309" s="41"/>
      <c r="FKU309" s="41"/>
      <c r="FKV309" s="41"/>
      <c r="FKW309" s="41"/>
      <c r="FKX309" s="41"/>
      <c r="FKY309" s="41"/>
      <c r="FKZ309" s="41"/>
      <c r="FLA309" s="41"/>
      <c r="FLB309" s="41"/>
      <c r="FLC309" s="41"/>
      <c r="FLD309" s="41"/>
      <c r="FLE309" s="41"/>
      <c r="FLF309" s="41"/>
      <c r="FLG309" s="41"/>
      <c r="FLH309" s="41"/>
      <c r="FLI309" s="41"/>
      <c r="FLJ309" s="41"/>
      <c r="FLK309" s="41"/>
      <c r="FLL309" s="41"/>
      <c r="FLM309" s="41"/>
      <c r="FLN309" s="41"/>
      <c r="FLO309" s="41"/>
      <c r="FLP309" s="41"/>
      <c r="FLQ309" s="41"/>
      <c r="FLR309" s="41"/>
      <c r="FLS309" s="41"/>
      <c r="FLT309" s="41"/>
      <c r="FLU309" s="41"/>
      <c r="FLV309" s="41"/>
      <c r="FLW309" s="41"/>
      <c r="FLX309" s="41"/>
      <c r="FLY309" s="41"/>
      <c r="FLZ309" s="41"/>
      <c r="FMA309" s="41"/>
      <c r="FMB309" s="41"/>
      <c r="FMC309" s="41"/>
      <c r="FMD309" s="41"/>
      <c r="FME309" s="41"/>
      <c r="FTV309" s="41"/>
      <c r="FTW309" s="41"/>
      <c r="FTX309" s="41"/>
      <c r="FTY309" s="41"/>
      <c r="FUK309" s="41"/>
      <c r="FUL309" s="41"/>
      <c r="FUM309" s="41"/>
      <c r="FUN309" s="41"/>
      <c r="FUO309" s="41"/>
      <c r="FUP309" s="41"/>
      <c r="FUQ309" s="41"/>
      <c r="FUR309" s="41"/>
      <c r="FUS309" s="41"/>
      <c r="FUT309" s="41"/>
      <c r="FUU309" s="41"/>
      <c r="FUV309" s="41"/>
      <c r="FUW309" s="41"/>
      <c r="FUX309" s="41"/>
      <c r="FUY309" s="41"/>
      <c r="FUZ309" s="41"/>
      <c r="FVA309" s="41"/>
      <c r="FVB309" s="41"/>
      <c r="FVC309" s="41"/>
      <c r="FVD309" s="41"/>
      <c r="FVE309" s="41"/>
      <c r="FVF309" s="41"/>
      <c r="FVG309" s="41"/>
      <c r="FVH309" s="41"/>
      <c r="FVI309" s="41"/>
      <c r="FVJ309" s="41"/>
      <c r="FVK309" s="41"/>
      <c r="FVL309" s="41"/>
      <c r="FVM309" s="41"/>
      <c r="FVN309" s="41"/>
      <c r="FVO309" s="41"/>
      <c r="FVP309" s="41"/>
      <c r="FVQ309" s="41"/>
      <c r="FVR309" s="41"/>
      <c r="FVS309" s="41"/>
      <c r="FVT309" s="41"/>
      <c r="FVU309" s="41"/>
      <c r="FVV309" s="41"/>
      <c r="FVW309" s="41"/>
      <c r="FVX309" s="41"/>
      <c r="FVY309" s="41"/>
      <c r="FVZ309" s="41"/>
      <c r="FWA309" s="41"/>
      <c r="GDR309" s="41"/>
      <c r="GDS309" s="41"/>
      <c r="GDT309" s="41"/>
      <c r="GDU309" s="41"/>
      <c r="GEG309" s="41"/>
      <c r="GEH309" s="41"/>
      <c r="GEI309" s="41"/>
      <c r="GEJ309" s="41"/>
      <c r="GEK309" s="41"/>
      <c r="GEL309" s="41"/>
      <c r="GEM309" s="41"/>
      <c r="GEN309" s="41"/>
      <c r="GEO309" s="41"/>
      <c r="GEP309" s="41"/>
      <c r="GEQ309" s="41"/>
      <c r="GER309" s="41"/>
      <c r="GES309" s="41"/>
      <c r="GET309" s="41"/>
      <c r="GEU309" s="41"/>
      <c r="GEV309" s="41"/>
      <c r="GEW309" s="41"/>
      <c r="GEX309" s="41"/>
      <c r="GEY309" s="41"/>
      <c r="GEZ309" s="41"/>
      <c r="GFA309" s="41"/>
      <c r="GFB309" s="41"/>
      <c r="GFC309" s="41"/>
      <c r="GFD309" s="41"/>
      <c r="GFE309" s="41"/>
      <c r="GFF309" s="41"/>
      <c r="GFG309" s="41"/>
      <c r="GFH309" s="41"/>
      <c r="GFI309" s="41"/>
      <c r="GFJ309" s="41"/>
      <c r="GFK309" s="41"/>
      <c r="GFL309" s="41"/>
      <c r="GFM309" s="41"/>
      <c r="GFN309" s="41"/>
      <c r="GFO309" s="41"/>
      <c r="GFP309" s="41"/>
      <c r="GFQ309" s="41"/>
      <c r="GFR309" s="41"/>
      <c r="GFS309" s="41"/>
      <c r="GFT309" s="41"/>
      <c r="GFU309" s="41"/>
      <c r="GFV309" s="41"/>
      <c r="GFW309" s="41"/>
      <c r="GNN309" s="41"/>
      <c r="GNO309" s="41"/>
      <c r="GNP309" s="41"/>
      <c r="GNQ309" s="41"/>
      <c r="GOC309" s="41"/>
      <c r="GOD309" s="41"/>
      <c r="GOE309" s="41"/>
      <c r="GOF309" s="41"/>
      <c r="GOG309" s="41"/>
      <c r="GOH309" s="41"/>
      <c r="GOI309" s="41"/>
      <c r="GOJ309" s="41"/>
      <c r="GOK309" s="41"/>
      <c r="GOL309" s="41"/>
      <c r="GOM309" s="41"/>
      <c r="GON309" s="41"/>
      <c r="GOO309" s="41"/>
      <c r="GOP309" s="41"/>
      <c r="GOQ309" s="41"/>
      <c r="GOR309" s="41"/>
      <c r="GOS309" s="41"/>
      <c r="GOT309" s="41"/>
      <c r="GOU309" s="41"/>
      <c r="GOV309" s="41"/>
      <c r="GOW309" s="41"/>
      <c r="GOX309" s="41"/>
      <c r="GOY309" s="41"/>
      <c r="GOZ309" s="41"/>
      <c r="GPA309" s="41"/>
      <c r="GPB309" s="41"/>
      <c r="GPC309" s="41"/>
      <c r="GPD309" s="41"/>
      <c r="GPE309" s="41"/>
      <c r="GPF309" s="41"/>
      <c r="GPG309" s="41"/>
      <c r="GPH309" s="41"/>
      <c r="GPI309" s="41"/>
      <c r="GPJ309" s="41"/>
      <c r="GPK309" s="41"/>
      <c r="GPL309" s="41"/>
      <c r="GPM309" s="41"/>
      <c r="GPN309" s="41"/>
      <c r="GPO309" s="41"/>
      <c r="GPP309" s="41"/>
      <c r="GPQ309" s="41"/>
      <c r="GPR309" s="41"/>
      <c r="GPS309" s="41"/>
      <c r="GXJ309" s="41"/>
      <c r="GXK309" s="41"/>
      <c r="GXL309" s="41"/>
      <c r="GXM309" s="41"/>
      <c r="GXY309" s="41"/>
      <c r="GXZ309" s="41"/>
      <c r="GYA309" s="41"/>
      <c r="GYB309" s="41"/>
      <c r="GYC309" s="41"/>
      <c r="GYD309" s="41"/>
      <c r="GYE309" s="41"/>
      <c r="GYF309" s="41"/>
      <c r="GYG309" s="41"/>
      <c r="GYH309" s="41"/>
      <c r="GYI309" s="41"/>
      <c r="GYJ309" s="41"/>
      <c r="GYK309" s="41"/>
      <c r="GYL309" s="41"/>
      <c r="GYM309" s="41"/>
      <c r="GYN309" s="41"/>
      <c r="GYO309" s="41"/>
      <c r="GYP309" s="41"/>
      <c r="GYQ309" s="41"/>
      <c r="GYR309" s="41"/>
      <c r="GYS309" s="41"/>
      <c r="GYT309" s="41"/>
      <c r="GYU309" s="41"/>
      <c r="GYV309" s="41"/>
      <c r="GYW309" s="41"/>
      <c r="GYX309" s="41"/>
      <c r="GYY309" s="41"/>
      <c r="GYZ309" s="41"/>
      <c r="GZA309" s="41"/>
      <c r="GZB309" s="41"/>
      <c r="GZC309" s="41"/>
      <c r="GZD309" s="41"/>
      <c r="GZE309" s="41"/>
      <c r="GZF309" s="41"/>
      <c r="GZG309" s="41"/>
      <c r="GZH309" s="41"/>
      <c r="GZI309" s="41"/>
      <c r="GZJ309" s="41"/>
      <c r="GZK309" s="41"/>
      <c r="GZL309" s="41"/>
      <c r="GZM309" s="41"/>
      <c r="GZN309" s="41"/>
      <c r="GZO309" s="41"/>
      <c r="HHF309" s="41"/>
      <c r="HHG309" s="41"/>
      <c r="HHH309" s="41"/>
      <c r="HHI309" s="41"/>
      <c r="HHU309" s="41"/>
      <c r="HHV309" s="41"/>
      <c r="HHW309" s="41"/>
      <c r="HHX309" s="41"/>
      <c r="HHY309" s="41"/>
      <c r="HHZ309" s="41"/>
      <c r="HIA309" s="41"/>
      <c r="HIB309" s="41"/>
      <c r="HIC309" s="41"/>
      <c r="HID309" s="41"/>
      <c r="HIE309" s="41"/>
      <c r="HIF309" s="41"/>
      <c r="HIG309" s="41"/>
      <c r="HIH309" s="41"/>
      <c r="HII309" s="41"/>
      <c r="HIJ309" s="41"/>
      <c r="HIK309" s="41"/>
      <c r="HIL309" s="41"/>
      <c r="HIM309" s="41"/>
      <c r="HIN309" s="41"/>
      <c r="HIO309" s="41"/>
      <c r="HIP309" s="41"/>
      <c r="HIQ309" s="41"/>
      <c r="HIR309" s="41"/>
      <c r="HIS309" s="41"/>
      <c r="HIT309" s="41"/>
      <c r="HIU309" s="41"/>
      <c r="HIV309" s="41"/>
      <c r="HIW309" s="41"/>
      <c r="HIX309" s="41"/>
      <c r="HIY309" s="41"/>
      <c r="HIZ309" s="41"/>
      <c r="HJA309" s="41"/>
      <c r="HJB309" s="41"/>
      <c r="HJC309" s="41"/>
      <c r="HJD309" s="41"/>
      <c r="HJE309" s="41"/>
      <c r="HJF309" s="41"/>
      <c r="HJG309" s="41"/>
      <c r="HJH309" s="41"/>
      <c r="HJI309" s="41"/>
      <c r="HJJ309" s="41"/>
      <c r="HJK309" s="41"/>
      <c r="HRB309" s="41"/>
      <c r="HRC309" s="41"/>
      <c r="HRD309" s="41"/>
      <c r="HRE309" s="41"/>
      <c r="HRQ309" s="41"/>
      <c r="HRR309" s="41"/>
      <c r="HRS309" s="41"/>
      <c r="HRT309" s="41"/>
      <c r="HRU309" s="41"/>
      <c r="HRV309" s="41"/>
      <c r="HRW309" s="41"/>
      <c r="HRX309" s="41"/>
      <c r="HRY309" s="41"/>
      <c r="HRZ309" s="41"/>
      <c r="HSA309" s="41"/>
      <c r="HSB309" s="41"/>
      <c r="HSC309" s="41"/>
      <c r="HSD309" s="41"/>
      <c r="HSE309" s="41"/>
      <c r="HSF309" s="41"/>
      <c r="HSG309" s="41"/>
      <c r="HSH309" s="41"/>
      <c r="HSI309" s="41"/>
      <c r="HSJ309" s="41"/>
      <c r="HSK309" s="41"/>
      <c r="HSL309" s="41"/>
      <c r="HSM309" s="41"/>
      <c r="HSN309" s="41"/>
      <c r="HSO309" s="41"/>
      <c r="HSP309" s="41"/>
      <c r="HSQ309" s="41"/>
      <c r="HSR309" s="41"/>
      <c r="HSS309" s="41"/>
      <c r="HST309" s="41"/>
      <c r="HSU309" s="41"/>
      <c r="HSV309" s="41"/>
      <c r="HSW309" s="41"/>
      <c r="HSX309" s="41"/>
      <c r="HSY309" s="41"/>
      <c r="HSZ309" s="41"/>
      <c r="HTA309" s="41"/>
      <c r="HTB309" s="41"/>
      <c r="HTC309" s="41"/>
      <c r="HTD309" s="41"/>
      <c r="HTE309" s="41"/>
      <c r="HTF309" s="41"/>
      <c r="HTG309" s="41"/>
      <c r="IAX309" s="41"/>
      <c r="IAY309" s="41"/>
      <c r="IAZ309" s="41"/>
      <c r="IBA309" s="41"/>
      <c r="IBM309" s="41"/>
      <c r="IBN309" s="41"/>
      <c r="IBO309" s="41"/>
      <c r="IBP309" s="41"/>
      <c r="IBQ309" s="41"/>
      <c r="IBR309" s="41"/>
      <c r="IBS309" s="41"/>
      <c r="IBT309" s="41"/>
      <c r="IBU309" s="41"/>
      <c r="IBV309" s="41"/>
      <c r="IBW309" s="41"/>
      <c r="IBX309" s="41"/>
      <c r="IBY309" s="41"/>
      <c r="IBZ309" s="41"/>
      <c r="ICA309" s="41"/>
      <c r="ICB309" s="41"/>
      <c r="ICC309" s="41"/>
      <c r="ICD309" s="41"/>
      <c r="ICE309" s="41"/>
      <c r="ICF309" s="41"/>
      <c r="ICG309" s="41"/>
      <c r="ICH309" s="41"/>
      <c r="ICI309" s="41"/>
      <c r="ICJ309" s="41"/>
      <c r="ICK309" s="41"/>
      <c r="ICL309" s="41"/>
      <c r="ICM309" s="41"/>
      <c r="ICN309" s="41"/>
      <c r="ICO309" s="41"/>
      <c r="ICP309" s="41"/>
      <c r="ICQ309" s="41"/>
      <c r="ICR309" s="41"/>
      <c r="ICS309" s="41"/>
      <c r="ICT309" s="41"/>
      <c r="ICU309" s="41"/>
      <c r="ICV309" s="41"/>
      <c r="ICW309" s="41"/>
      <c r="ICX309" s="41"/>
      <c r="ICY309" s="41"/>
      <c r="ICZ309" s="41"/>
      <c r="IDA309" s="41"/>
      <c r="IDB309" s="41"/>
      <c r="IDC309" s="41"/>
      <c r="IKT309" s="41"/>
      <c r="IKU309" s="41"/>
      <c r="IKV309" s="41"/>
      <c r="IKW309" s="41"/>
      <c r="ILI309" s="41"/>
      <c r="ILJ309" s="41"/>
      <c r="ILK309" s="41"/>
      <c r="ILL309" s="41"/>
      <c r="ILM309" s="41"/>
      <c r="ILN309" s="41"/>
      <c r="ILO309" s="41"/>
      <c r="ILP309" s="41"/>
      <c r="ILQ309" s="41"/>
      <c r="ILR309" s="41"/>
      <c r="ILS309" s="41"/>
      <c r="ILT309" s="41"/>
      <c r="ILU309" s="41"/>
      <c r="ILV309" s="41"/>
      <c r="ILW309" s="41"/>
      <c r="ILX309" s="41"/>
      <c r="ILY309" s="41"/>
      <c r="ILZ309" s="41"/>
      <c r="IMA309" s="41"/>
      <c r="IMB309" s="41"/>
      <c r="IMC309" s="41"/>
      <c r="IMD309" s="41"/>
      <c r="IME309" s="41"/>
      <c r="IMF309" s="41"/>
      <c r="IMG309" s="41"/>
      <c r="IMH309" s="41"/>
      <c r="IMI309" s="41"/>
      <c r="IMJ309" s="41"/>
      <c r="IMK309" s="41"/>
      <c r="IML309" s="41"/>
      <c r="IMM309" s="41"/>
      <c r="IMN309" s="41"/>
      <c r="IMO309" s="41"/>
      <c r="IMP309" s="41"/>
      <c r="IMQ309" s="41"/>
      <c r="IMR309" s="41"/>
      <c r="IMS309" s="41"/>
      <c r="IMT309" s="41"/>
      <c r="IMU309" s="41"/>
      <c r="IMV309" s="41"/>
      <c r="IMW309" s="41"/>
      <c r="IMX309" s="41"/>
      <c r="IMY309" s="41"/>
      <c r="IUP309" s="41"/>
      <c r="IUQ309" s="41"/>
      <c r="IUR309" s="41"/>
      <c r="IUS309" s="41"/>
      <c r="IVE309" s="41"/>
      <c r="IVF309" s="41"/>
      <c r="IVG309" s="41"/>
      <c r="IVH309" s="41"/>
      <c r="IVI309" s="41"/>
      <c r="IVJ309" s="41"/>
      <c r="IVK309" s="41"/>
      <c r="IVL309" s="41"/>
      <c r="IVM309" s="41"/>
      <c r="IVN309" s="41"/>
      <c r="IVO309" s="41"/>
      <c r="IVP309" s="41"/>
      <c r="IVQ309" s="41"/>
      <c r="IVR309" s="41"/>
      <c r="IVS309" s="41"/>
      <c r="IVT309" s="41"/>
      <c r="IVU309" s="41"/>
      <c r="IVV309" s="41"/>
      <c r="IVW309" s="41"/>
      <c r="IVX309" s="41"/>
      <c r="IVY309" s="41"/>
      <c r="IVZ309" s="41"/>
      <c r="IWA309" s="41"/>
      <c r="IWB309" s="41"/>
      <c r="IWC309" s="41"/>
      <c r="IWD309" s="41"/>
      <c r="IWE309" s="41"/>
      <c r="IWF309" s="41"/>
      <c r="IWG309" s="41"/>
      <c r="IWH309" s="41"/>
      <c r="IWI309" s="41"/>
      <c r="IWJ309" s="41"/>
      <c r="IWK309" s="41"/>
      <c r="IWL309" s="41"/>
      <c r="IWM309" s="41"/>
      <c r="IWN309" s="41"/>
      <c r="IWO309" s="41"/>
      <c r="IWP309" s="41"/>
      <c r="IWQ309" s="41"/>
      <c r="IWR309" s="41"/>
      <c r="IWS309" s="41"/>
      <c r="IWT309" s="41"/>
      <c r="IWU309" s="41"/>
      <c r="JEL309" s="41"/>
      <c r="JEM309" s="41"/>
      <c r="JEN309" s="41"/>
      <c r="JEO309" s="41"/>
      <c r="JFA309" s="41"/>
      <c r="JFB309" s="41"/>
      <c r="JFC309" s="41"/>
      <c r="JFD309" s="41"/>
      <c r="JFE309" s="41"/>
      <c r="JFF309" s="41"/>
      <c r="JFG309" s="41"/>
      <c r="JFH309" s="41"/>
      <c r="JFI309" s="41"/>
      <c r="JFJ309" s="41"/>
      <c r="JFK309" s="41"/>
      <c r="JFL309" s="41"/>
      <c r="JFM309" s="41"/>
      <c r="JFN309" s="41"/>
      <c r="JFO309" s="41"/>
      <c r="JFP309" s="41"/>
      <c r="JFQ309" s="41"/>
      <c r="JFR309" s="41"/>
      <c r="JFS309" s="41"/>
      <c r="JFT309" s="41"/>
      <c r="JFU309" s="41"/>
      <c r="JFV309" s="41"/>
      <c r="JFW309" s="41"/>
      <c r="JFX309" s="41"/>
      <c r="JFY309" s="41"/>
      <c r="JFZ309" s="41"/>
      <c r="JGA309" s="41"/>
      <c r="JGB309" s="41"/>
      <c r="JGC309" s="41"/>
      <c r="JGD309" s="41"/>
      <c r="JGE309" s="41"/>
      <c r="JGF309" s="41"/>
      <c r="JGG309" s="41"/>
      <c r="JGH309" s="41"/>
      <c r="JGI309" s="41"/>
      <c r="JGJ309" s="41"/>
      <c r="JGK309" s="41"/>
      <c r="JGL309" s="41"/>
      <c r="JGM309" s="41"/>
      <c r="JGN309" s="41"/>
      <c r="JGO309" s="41"/>
      <c r="JGP309" s="41"/>
      <c r="JGQ309" s="41"/>
      <c r="JOH309" s="41"/>
      <c r="JOI309" s="41"/>
      <c r="JOJ309" s="41"/>
      <c r="JOK309" s="41"/>
      <c r="JOW309" s="41"/>
      <c r="JOX309" s="41"/>
      <c r="JOY309" s="41"/>
      <c r="JOZ309" s="41"/>
      <c r="JPA309" s="41"/>
      <c r="JPB309" s="41"/>
      <c r="JPC309" s="41"/>
      <c r="JPD309" s="41"/>
      <c r="JPE309" s="41"/>
      <c r="JPF309" s="41"/>
      <c r="JPG309" s="41"/>
      <c r="JPH309" s="41"/>
      <c r="JPI309" s="41"/>
      <c r="JPJ309" s="41"/>
      <c r="JPK309" s="41"/>
      <c r="JPL309" s="41"/>
      <c r="JPM309" s="41"/>
      <c r="JPN309" s="41"/>
      <c r="JPO309" s="41"/>
      <c r="JPP309" s="41"/>
      <c r="JPQ309" s="41"/>
      <c r="JPR309" s="41"/>
      <c r="JPS309" s="41"/>
      <c r="JPT309" s="41"/>
      <c r="JPU309" s="41"/>
      <c r="JPV309" s="41"/>
      <c r="JPW309" s="41"/>
      <c r="JPX309" s="41"/>
      <c r="JPY309" s="41"/>
      <c r="JPZ309" s="41"/>
      <c r="JQA309" s="41"/>
      <c r="JQB309" s="41"/>
      <c r="JQC309" s="41"/>
      <c r="JQD309" s="41"/>
      <c r="JQE309" s="41"/>
      <c r="JQF309" s="41"/>
      <c r="JQG309" s="41"/>
      <c r="JQH309" s="41"/>
      <c r="JQI309" s="41"/>
      <c r="JQJ309" s="41"/>
      <c r="JQK309" s="41"/>
      <c r="JQL309" s="41"/>
      <c r="JQM309" s="41"/>
      <c r="JYD309" s="41"/>
      <c r="JYE309" s="41"/>
      <c r="JYF309" s="41"/>
      <c r="JYG309" s="41"/>
      <c r="JYS309" s="41"/>
      <c r="JYT309" s="41"/>
      <c r="JYU309" s="41"/>
      <c r="JYV309" s="41"/>
      <c r="JYW309" s="41"/>
      <c r="JYX309" s="41"/>
      <c r="JYY309" s="41"/>
      <c r="JYZ309" s="41"/>
      <c r="JZA309" s="41"/>
      <c r="JZB309" s="41"/>
      <c r="JZC309" s="41"/>
      <c r="JZD309" s="41"/>
      <c r="JZE309" s="41"/>
      <c r="JZF309" s="41"/>
      <c r="JZG309" s="41"/>
      <c r="JZH309" s="41"/>
      <c r="JZI309" s="41"/>
      <c r="JZJ309" s="41"/>
      <c r="JZK309" s="41"/>
      <c r="JZL309" s="41"/>
      <c r="JZM309" s="41"/>
      <c r="JZN309" s="41"/>
      <c r="JZO309" s="41"/>
      <c r="JZP309" s="41"/>
      <c r="JZQ309" s="41"/>
      <c r="JZR309" s="41"/>
      <c r="JZS309" s="41"/>
      <c r="JZT309" s="41"/>
      <c r="JZU309" s="41"/>
      <c r="JZV309" s="41"/>
      <c r="JZW309" s="41"/>
      <c r="JZX309" s="41"/>
      <c r="JZY309" s="41"/>
      <c r="JZZ309" s="41"/>
      <c r="KAA309" s="41"/>
      <c r="KAB309" s="41"/>
      <c r="KAC309" s="41"/>
      <c r="KAD309" s="41"/>
      <c r="KAE309" s="41"/>
      <c r="KAF309" s="41"/>
      <c r="KAG309" s="41"/>
      <c r="KAH309" s="41"/>
      <c r="KAI309" s="41"/>
      <c r="KHZ309" s="41"/>
      <c r="KIA309" s="41"/>
      <c r="KIB309" s="41"/>
      <c r="KIC309" s="41"/>
      <c r="KIO309" s="41"/>
      <c r="KIP309" s="41"/>
      <c r="KIQ309" s="41"/>
      <c r="KIR309" s="41"/>
      <c r="KIS309" s="41"/>
      <c r="KIT309" s="41"/>
      <c r="KIU309" s="41"/>
      <c r="KIV309" s="41"/>
      <c r="KIW309" s="41"/>
      <c r="KIX309" s="41"/>
      <c r="KIY309" s="41"/>
      <c r="KIZ309" s="41"/>
      <c r="KJA309" s="41"/>
      <c r="KJB309" s="41"/>
      <c r="KJC309" s="41"/>
      <c r="KJD309" s="41"/>
      <c r="KJE309" s="41"/>
      <c r="KJF309" s="41"/>
      <c r="KJG309" s="41"/>
      <c r="KJH309" s="41"/>
      <c r="KJI309" s="41"/>
      <c r="KJJ309" s="41"/>
      <c r="KJK309" s="41"/>
      <c r="KJL309" s="41"/>
      <c r="KJM309" s="41"/>
      <c r="KJN309" s="41"/>
      <c r="KJO309" s="41"/>
      <c r="KJP309" s="41"/>
      <c r="KJQ309" s="41"/>
      <c r="KJR309" s="41"/>
      <c r="KJS309" s="41"/>
      <c r="KJT309" s="41"/>
      <c r="KJU309" s="41"/>
      <c r="KJV309" s="41"/>
      <c r="KJW309" s="41"/>
      <c r="KJX309" s="41"/>
      <c r="KJY309" s="41"/>
      <c r="KJZ309" s="41"/>
      <c r="KKA309" s="41"/>
      <c r="KKB309" s="41"/>
      <c r="KKC309" s="41"/>
      <c r="KKD309" s="41"/>
      <c r="KKE309" s="41"/>
      <c r="KRV309" s="41"/>
      <c r="KRW309" s="41"/>
      <c r="KRX309" s="41"/>
      <c r="KRY309" s="41"/>
      <c r="KSK309" s="41"/>
      <c r="KSL309" s="41"/>
      <c r="KSM309" s="41"/>
      <c r="KSN309" s="41"/>
      <c r="KSO309" s="41"/>
      <c r="KSP309" s="41"/>
      <c r="KSQ309" s="41"/>
      <c r="KSR309" s="41"/>
      <c r="KSS309" s="41"/>
      <c r="KST309" s="41"/>
      <c r="KSU309" s="41"/>
      <c r="KSV309" s="41"/>
      <c r="KSW309" s="41"/>
      <c r="KSX309" s="41"/>
      <c r="KSY309" s="41"/>
      <c r="KSZ309" s="41"/>
      <c r="KTA309" s="41"/>
      <c r="KTB309" s="41"/>
      <c r="KTC309" s="41"/>
      <c r="KTD309" s="41"/>
      <c r="KTE309" s="41"/>
      <c r="KTF309" s="41"/>
      <c r="KTG309" s="41"/>
      <c r="KTH309" s="41"/>
      <c r="KTI309" s="41"/>
      <c r="KTJ309" s="41"/>
      <c r="KTK309" s="41"/>
      <c r="KTL309" s="41"/>
      <c r="KTM309" s="41"/>
      <c r="KTN309" s="41"/>
      <c r="KTO309" s="41"/>
      <c r="KTP309" s="41"/>
      <c r="KTQ309" s="41"/>
      <c r="KTR309" s="41"/>
      <c r="KTS309" s="41"/>
      <c r="KTT309" s="41"/>
      <c r="KTU309" s="41"/>
      <c r="KTV309" s="41"/>
      <c r="KTW309" s="41"/>
      <c r="KTX309" s="41"/>
      <c r="KTY309" s="41"/>
      <c r="KTZ309" s="41"/>
      <c r="KUA309" s="41"/>
      <c r="LBR309" s="41"/>
      <c r="LBS309" s="41"/>
      <c r="LBT309" s="41"/>
      <c r="LBU309" s="41"/>
      <c r="LCG309" s="41"/>
      <c r="LCH309" s="41"/>
      <c r="LCI309" s="41"/>
      <c r="LCJ309" s="41"/>
      <c r="LCK309" s="41"/>
      <c r="LCL309" s="41"/>
      <c r="LCM309" s="41"/>
      <c r="LCN309" s="41"/>
      <c r="LCO309" s="41"/>
      <c r="LCP309" s="41"/>
      <c r="LCQ309" s="41"/>
      <c r="LCR309" s="41"/>
      <c r="LCS309" s="41"/>
      <c r="LCT309" s="41"/>
      <c r="LCU309" s="41"/>
      <c r="LCV309" s="41"/>
      <c r="LCW309" s="41"/>
      <c r="LCX309" s="41"/>
      <c r="LCY309" s="41"/>
      <c r="LCZ309" s="41"/>
      <c r="LDA309" s="41"/>
      <c r="LDB309" s="41"/>
      <c r="LDC309" s="41"/>
      <c r="LDD309" s="41"/>
      <c r="LDE309" s="41"/>
      <c r="LDF309" s="41"/>
      <c r="LDG309" s="41"/>
      <c r="LDH309" s="41"/>
      <c r="LDI309" s="41"/>
      <c r="LDJ309" s="41"/>
      <c r="LDK309" s="41"/>
      <c r="LDL309" s="41"/>
      <c r="LDM309" s="41"/>
      <c r="LDN309" s="41"/>
      <c r="LDO309" s="41"/>
      <c r="LDP309" s="41"/>
      <c r="LDQ309" s="41"/>
      <c r="LDR309" s="41"/>
      <c r="LDS309" s="41"/>
      <c r="LDT309" s="41"/>
      <c r="LDU309" s="41"/>
      <c r="LDV309" s="41"/>
      <c r="LDW309" s="41"/>
      <c r="LLN309" s="41"/>
      <c r="LLO309" s="41"/>
      <c r="LLP309" s="41"/>
      <c r="LLQ309" s="41"/>
      <c r="LMC309" s="41"/>
      <c r="LMD309" s="41"/>
      <c r="LME309" s="41"/>
      <c r="LMF309" s="41"/>
      <c r="LMG309" s="41"/>
      <c r="LMH309" s="41"/>
      <c r="LMI309" s="41"/>
      <c r="LMJ309" s="41"/>
      <c r="LMK309" s="41"/>
      <c r="LML309" s="41"/>
      <c r="LMM309" s="41"/>
      <c r="LMN309" s="41"/>
      <c r="LMO309" s="41"/>
      <c r="LMP309" s="41"/>
      <c r="LMQ309" s="41"/>
      <c r="LMR309" s="41"/>
      <c r="LMS309" s="41"/>
      <c r="LMT309" s="41"/>
      <c r="LMU309" s="41"/>
      <c r="LMV309" s="41"/>
      <c r="LMW309" s="41"/>
      <c r="LMX309" s="41"/>
      <c r="LMY309" s="41"/>
      <c r="LMZ309" s="41"/>
      <c r="LNA309" s="41"/>
      <c r="LNB309" s="41"/>
      <c r="LNC309" s="41"/>
      <c r="LND309" s="41"/>
      <c r="LNE309" s="41"/>
      <c r="LNF309" s="41"/>
      <c r="LNG309" s="41"/>
      <c r="LNH309" s="41"/>
      <c r="LNI309" s="41"/>
      <c r="LNJ309" s="41"/>
      <c r="LNK309" s="41"/>
      <c r="LNL309" s="41"/>
      <c r="LNM309" s="41"/>
      <c r="LNN309" s="41"/>
      <c r="LNO309" s="41"/>
      <c r="LNP309" s="41"/>
      <c r="LNQ309" s="41"/>
      <c r="LNR309" s="41"/>
      <c r="LNS309" s="41"/>
      <c r="LVJ309" s="41"/>
      <c r="LVK309" s="41"/>
      <c r="LVL309" s="41"/>
      <c r="LVM309" s="41"/>
      <c r="LVY309" s="41"/>
      <c r="LVZ309" s="41"/>
      <c r="LWA309" s="41"/>
      <c r="LWB309" s="41"/>
      <c r="LWC309" s="41"/>
      <c r="LWD309" s="41"/>
      <c r="LWE309" s="41"/>
      <c r="LWF309" s="41"/>
      <c r="LWG309" s="41"/>
      <c r="LWH309" s="41"/>
      <c r="LWI309" s="41"/>
      <c r="LWJ309" s="41"/>
      <c r="LWK309" s="41"/>
      <c r="LWL309" s="41"/>
      <c r="LWM309" s="41"/>
      <c r="LWN309" s="41"/>
      <c r="LWO309" s="41"/>
      <c r="LWP309" s="41"/>
      <c r="LWQ309" s="41"/>
      <c r="LWR309" s="41"/>
      <c r="LWS309" s="41"/>
      <c r="LWT309" s="41"/>
      <c r="LWU309" s="41"/>
      <c r="LWV309" s="41"/>
      <c r="LWW309" s="41"/>
      <c r="LWX309" s="41"/>
      <c r="LWY309" s="41"/>
      <c r="LWZ309" s="41"/>
      <c r="LXA309" s="41"/>
      <c r="LXB309" s="41"/>
      <c r="LXC309" s="41"/>
      <c r="LXD309" s="41"/>
      <c r="LXE309" s="41"/>
      <c r="LXF309" s="41"/>
      <c r="LXG309" s="41"/>
      <c r="LXH309" s="41"/>
      <c r="LXI309" s="41"/>
      <c r="LXJ309" s="41"/>
      <c r="LXK309" s="41"/>
      <c r="LXL309" s="41"/>
      <c r="LXM309" s="41"/>
      <c r="LXN309" s="41"/>
      <c r="LXO309" s="41"/>
      <c r="MFF309" s="41"/>
      <c r="MFG309" s="41"/>
      <c r="MFH309" s="41"/>
      <c r="MFI309" s="41"/>
      <c r="MFU309" s="41"/>
      <c r="MFV309" s="41"/>
      <c r="MFW309" s="41"/>
      <c r="MFX309" s="41"/>
      <c r="MFY309" s="41"/>
      <c r="MFZ309" s="41"/>
      <c r="MGA309" s="41"/>
      <c r="MGB309" s="41"/>
      <c r="MGC309" s="41"/>
      <c r="MGD309" s="41"/>
      <c r="MGE309" s="41"/>
      <c r="MGF309" s="41"/>
      <c r="MGG309" s="41"/>
      <c r="MGH309" s="41"/>
      <c r="MGI309" s="41"/>
      <c r="MGJ309" s="41"/>
      <c r="MGK309" s="41"/>
      <c r="MGL309" s="41"/>
      <c r="MGM309" s="41"/>
      <c r="MGN309" s="41"/>
      <c r="MGO309" s="41"/>
      <c r="MGP309" s="41"/>
      <c r="MGQ309" s="41"/>
      <c r="MGR309" s="41"/>
      <c r="MGS309" s="41"/>
      <c r="MGT309" s="41"/>
      <c r="MGU309" s="41"/>
      <c r="MGV309" s="41"/>
      <c r="MGW309" s="41"/>
      <c r="MGX309" s="41"/>
      <c r="MGY309" s="41"/>
      <c r="MGZ309" s="41"/>
      <c r="MHA309" s="41"/>
      <c r="MHB309" s="41"/>
      <c r="MHC309" s="41"/>
      <c r="MHD309" s="41"/>
      <c r="MHE309" s="41"/>
      <c r="MHF309" s="41"/>
      <c r="MHG309" s="41"/>
      <c r="MHH309" s="41"/>
      <c r="MHI309" s="41"/>
      <c r="MHJ309" s="41"/>
      <c r="MHK309" s="41"/>
      <c r="MPB309" s="41"/>
      <c r="MPC309" s="41"/>
      <c r="MPD309" s="41"/>
      <c r="MPE309" s="41"/>
      <c r="MPQ309" s="41"/>
      <c r="MPR309" s="41"/>
      <c r="MPS309" s="41"/>
      <c r="MPT309" s="41"/>
      <c r="MPU309" s="41"/>
      <c r="MPV309" s="41"/>
      <c r="MPW309" s="41"/>
      <c r="MPX309" s="41"/>
      <c r="MPY309" s="41"/>
      <c r="MPZ309" s="41"/>
      <c r="MQA309" s="41"/>
      <c r="MQB309" s="41"/>
      <c r="MQC309" s="41"/>
      <c r="MQD309" s="41"/>
      <c r="MQE309" s="41"/>
      <c r="MQF309" s="41"/>
      <c r="MQG309" s="41"/>
      <c r="MQH309" s="41"/>
      <c r="MQI309" s="41"/>
      <c r="MQJ309" s="41"/>
      <c r="MQK309" s="41"/>
      <c r="MQL309" s="41"/>
      <c r="MQM309" s="41"/>
      <c r="MQN309" s="41"/>
      <c r="MQO309" s="41"/>
      <c r="MQP309" s="41"/>
      <c r="MQQ309" s="41"/>
      <c r="MQR309" s="41"/>
      <c r="MQS309" s="41"/>
      <c r="MQT309" s="41"/>
      <c r="MQU309" s="41"/>
      <c r="MQV309" s="41"/>
      <c r="MQW309" s="41"/>
      <c r="MQX309" s="41"/>
      <c r="MQY309" s="41"/>
      <c r="MQZ309" s="41"/>
      <c r="MRA309" s="41"/>
      <c r="MRB309" s="41"/>
      <c r="MRC309" s="41"/>
      <c r="MRD309" s="41"/>
      <c r="MRE309" s="41"/>
      <c r="MRF309" s="41"/>
      <c r="MRG309" s="41"/>
      <c r="MYX309" s="41"/>
      <c r="MYY309" s="41"/>
      <c r="MYZ309" s="41"/>
      <c r="MZA309" s="41"/>
      <c r="MZM309" s="41"/>
      <c r="MZN309" s="41"/>
      <c r="MZO309" s="41"/>
      <c r="MZP309" s="41"/>
      <c r="MZQ309" s="41"/>
      <c r="MZR309" s="41"/>
      <c r="MZS309" s="41"/>
      <c r="MZT309" s="41"/>
      <c r="MZU309" s="41"/>
      <c r="MZV309" s="41"/>
      <c r="MZW309" s="41"/>
      <c r="MZX309" s="41"/>
      <c r="MZY309" s="41"/>
      <c r="MZZ309" s="41"/>
      <c r="NAA309" s="41"/>
      <c r="NAB309" s="41"/>
      <c r="NAC309" s="41"/>
      <c r="NAD309" s="41"/>
      <c r="NAE309" s="41"/>
      <c r="NAF309" s="41"/>
      <c r="NAG309" s="41"/>
      <c r="NAH309" s="41"/>
      <c r="NAI309" s="41"/>
      <c r="NAJ309" s="41"/>
      <c r="NAK309" s="41"/>
      <c r="NAL309" s="41"/>
      <c r="NAM309" s="41"/>
      <c r="NAN309" s="41"/>
      <c r="NAO309" s="41"/>
      <c r="NAP309" s="41"/>
      <c r="NAQ309" s="41"/>
      <c r="NAR309" s="41"/>
      <c r="NAS309" s="41"/>
      <c r="NAT309" s="41"/>
      <c r="NAU309" s="41"/>
      <c r="NAV309" s="41"/>
      <c r="NAW309" s="41"/>
      <c r="NAX309" s="41"/>
      <c r="NAY309" s="41"/>
      <c r="NAZ309" s="41"/>
      <c r="NBA309" s="41"/>
      <c r="NBB309" s="41"/>
      <c r="NBC309" s="41"/>
      <c r="NIT309" s="41"/>
      <c r="NIU309" s="41"/>
      <c r="NIV309" s="41"/>
      <c r="NIW309" s="41"/>
      <c r="NJI309" s="41"/>
      <c r="NJJ309" s="41"/>
      <c r="NJK309" s="41"/>
      <c r="NJL309" s="41"/>
      <c r="NJM309" s="41"/>
      <c r="NJN309" s="41"/>
      <c r="NJO309" s="41"/>
      <c r="NJP309" s="41"/>
      <c r="NJQ309" s="41"/>
      <c r="NJR309" s="41"/>
      <c r="NJS309" s="41"/>
      <c r="NJT309" s="41"/>
      <c r="NJU309" s="41"/>
      <c r="NJV309" s="41"/>
      <c r="NJW309" s="41"/>
      <c r="NJX309" s="41"/>
      <c r="NJY309" s="41"/>
      <c r="NJZ309" s="41"/>
      <c r="NKA309" s="41"/>
      <c r="NKB309" s="41"/>
      <c r="NKC309" s="41"/>
      <c r="NKD309" s="41"/>
      <c r="NKE309" s="41"/>
      <c r="NKF309" s="41"/>
      <c r="NKG309" s="41"/>
      <c r="NKH309" s="41"/>
      <c r="NKI309" s="41"/>
      <c r="NKJ309" s="41"/>
      <c r="NKK309" s="41"/>
      <c r="NKL309" s="41"/>
      <c r="NKM309" s="41"/>
      <c r="NKN309" s="41"/>
      <c r="NKO309" s="41"/>
      <c r="NKP309" s="41"/>
      <c r="NKQ309" s="41"/>
      <c r="NKR309" s="41"/>
      <c r="NKS309" s="41"/>
      <c r="NKT309" s="41"/>
      <c r="NKU309" s="41"/>
      <c r="NKV309" s="41"/>
      <c r="NKW309" s="41"/>
      <c r="NKX309" s="41"/>
      <c r="NKY309" s="41"/>
      <c r="NSP309" s="41"/>
      <c r="NSQ309" s="41"/>
      <c r="NSR309" s="41"/>
      <c r="NSS309" s="41"/>
      <c r="NTE309" s="41"/>
      <c r="NTF309" s="41"/>
      <c r="NTG309" s="41"/>
      <c r="NTH309" s="41"/>
      <c r="NTI309" s="41"/>
      <c r="NTJ309" s="41"/>
      <c r="NTK309" s="41"/>
      <c r="NTL309" s="41"/>
      <c r="NTM309" s="41"/>
      <c r="NTN309" s="41"/>
      <c r="NTO309" s="41"/>
      <c r="NTP309" s="41"/>
      <c r="NTQ309" s="41"/>
      <c r="NTR309" s="41"/>
      <c r="NTS309" s="41"/>
      <c r="NTT309" s="41"/>
      <c r="NTU309" s="41"/>
      <c r="NTV309" s="41"/>
      <c r="NTW309" s="41"/>
      <c r="NTX309" s="41"/>
      <c r="NTY309" s="41"/>
      <c r="NTZ309" s="41"/>
      <c r="NUA309" s="41"/>
      <c r="NUB309" s="41"/>
      <c r="NUC309" s="41"/>
      <c r="NUD309" s="41"/>
      <c r="NUE309" s="41"/>
      <c r="NUF309" s="41"/>
      <c r="NUG309" s="41"/>
      <c r="NUH309" s="41"/>
      <c r="NUI309" s="41"/>
      <c r="NUJ309" s="41"/>
      <c r="NUK309" s="41"/>
      <c r="NUL309" s="41"/>
      <c r="NUM309" s="41"/>
      <c r="NUN309" s="41"/>
      <c r="NUO309" s="41"/>
      <c r="NUP309" s="41"/>
      <c r="NUQ309" s="41"/>
      <c r="NUR309" s="41"/>
      <c r="NUS309" s="41"/>
      <c r="NUT309" s="41"/>
      <c r="NUU309" s="41"/>
      <c r="OCL309" s="41"/>
      <c r="OCM309" s="41"/>
      <c r="OCN309" s="41"/>
      <c r="OCO309" s="41"/>
      <c r="ODA309" s="41"/>
      <c r="ODB309" s="41"/>
      <c r="ODC309" s="41"/>
      <c r="ODD309" s="41"/>
      <c r="ODE309" s="41"/>
      <c r="ODF309" s="41"/>
      <c r="ODG309" s="41"/>
      <c r="ODH309" s="41"/>
      <c r="ODI309" s="41"/>
      <c r="ODJ309" s="41"/>
      <c r="ODK309" s="41"/>
      <c r="ODL309" s="41"/>
      <c r="ODM309" s="41"/>
      <c r="ODN309" s="41"/>
      <c r="ODO309" s="41"/>
      <c r="ODP309" s="41"/>
      <c r="ODQ309" s="41"/>
      <c r="ODR309" s="41"/>
      <c r="ODS309" s="41"/>
      <c r="ODT309" s="41"/>
      <c r="ODU309" s="41"/>
      <c r="ODV309" s="41"/>
      <c r="ODW309" s="41"/>
      <c r="ODX309" s="41"/>
      <c r="ODY309" s="41"/>
      <c r="ODZ309" s="41"/>
      <c r="OEA309" s="41"/>
      <c r="OEB309" s="41"/>
      <c r="OEC309" s="41"/>
      <c r="OED309" s="41"/>
      <c r="OEE309" s="41"/>
      <c r="OEF309" s="41"/>
      <c r="OEG309" s="41"/>
      <c r="OEH309" s="41"/>
      <c r="OEI309" s="41"/>
      <c r="OEJ309" s="41"/>
      <c r="OEK309" s="41"/>
      <c r="OEL309" s="41"/>
      <c r="OEM309" s="41"/>
      <c r="OEN309" s="41"/>
      <c r="OEO309" s="41"/>
      <c r="OEP309" s="41"/>
      <c r="OEQ309" s="41"/>
      <c r="OMH309" s="41"/>
      <c r="OMI309" s="41"/>
      <c r="OMJ309" s="41"/>
      <c r="OMK309" s="41"/>
      <c r="OMW309" s="41"/>
      <c r="OMX309" s="41"/>
      <c r="OMY309" s="41"/>
      <c r="OMZ309" s="41"/>
      <c r="ONA309" s="41"/>
      <c r="ONB309" s="41"/>
      <c r="ONC309" s="41"/>
      <c r="OND309" s="41"/>
      <c r="ONE309" s="41"/>
      <c r="ONF309" s="41"/>
      <c r="ONG309" s="41"/>
      <c r="ONH309" s="41"/>
      <c r="ONI309" s="41"/>
      <c r="ONJ309" s="41"/>
      <c r="ONK309" s="41"/>
      <c r="ONL309" s="41"/>
      <c r="ONM309" s="41"/>
      <c r="ONN309" s="41"/>
      <c r="ONO309" s="41"/>
      <c r="ONP309" s="41"/>
      <c r="ONQ309" s="41"/>
      <c r="ONR309" s="41"/>
      <c r="ONS309" s="41"/>
      <c r="ONT309" s="41"/>
      <c r="ONU309" s="41"/>
      <c r="ONV309" s="41"/>
      <c r="ONW309" s="41"/>
      <c r="ONX309" s="41"/>
      <c r="ONY309" s="41"/>
      <c r="ONZ309" s="41"/>
      <c r="OOA309" s="41"/>
      <c r="OOB309" s="41"/>
      <c r="OOC309" s="41"/>
      <c r="OOD309" s="41"/>
      <c r="OOE309" s="41"/>
      <c r="OOF309" s="41"/>
      <c r="OOG309" s="41"/>
      <c r="OOH309" s="41"/>
      <c r="OOI309" s="41"/>
      <c r="OOJ309" s="41"/>
      <c r="OOK309" s="41"/>
      <c r="OOL309" s="41"/>
      <c r="OOM309" s="41"/>
      <c r="OWD309" s="41"/>
      <c r="OWE309" s="41"/>
      <c r="OWF309" s="41"/>
      <c r="OWG309" s="41"/>
      <c r="OWS309" s="41"/>
      <c r="OWT309" s="41"/>
      <c r="OWU309" s="41"/>
      <c r="OWV309" s="41"/>
      <c r="OWW309" s="41"/>
      <c r="OWX309" s="41"/>
      <c r="OWY309" s="41"/>
      <c r="OWZ309" s="41"/>
      <c r="OXA309" s="41"/>
      <c r="OXB309" s="41"/>
      <c r="OXC309" s="41"/>
      <c r="OXD309" s="41"/>
      <c r="OXE309" s="41"/>
      <c r="OXF309" s="41"/>
      <c r="OXG309" s="41"/>
      <c r="OXH309" s="41"/>
      <c r="OXI309" s="41"/>
      <c r="OXJ309" s="41"/>
      <c r="OXK309" s="41"/>
      <c r="OXL309" s="41"/>
      <c r="OXM309" s="41"/>
      <c r="OXN309" s="41"/>
      <c r="OXO309" s="41"/>
      <c r="OXP309" s="41"/>
      <c r="OXQ309" s="41"/>
      <c r="OXR309" s="41"/>
      <c r="OXS309" s="41"/>
      <c r="OXT309" s="41"/>
      <c r="OXU309" s="41"/>
      <c r="OXV309" s="41"/>
      <c r="OXW309" s="41"/>
      <c r="OXX309" s="41"/>
      <c r="OXY309" s="41"/>
      <c r="OXZ309" s="41"/>
      <c r="OYA309" s="41"/>
      <c r="OYB309" s="41"/>
      <c r="OYC309" s="41"/>
      <c r="OYD309" s="41"/>
      <c r="OYE309" s="41"/>
      <c r="OYF309" s="41"/>
      <c r="OYG309" s="41"/>
      <c r="OYH309" s="41"/>
      <c r="OYI309" s="41"/>
      <c r="PFZ309" s="41"/>
      <c r="PGA309" s="41"/>
      <c r="PGB309" s="41"/>
      <c r="PGC309" s="41"/>
      <c r="PGO309" s="41"/>
      <c r="PGP309" s="41"/>
      <c r="PGQ309" s="41"/>
      <c r="PGR309" s="41"/>
      <c r="PGS309" s="41"/>
      <c r="PGT309" s="41"/>
      <c r="PGU309" s="41"/>
      <c r="PGV309" s="41"/>
      <c r="PGW309" s="41"/>
      <c r="PGX309" s="41"/>
      <c r="PGY309" s="41"/>
      <c r="PGZ309" s="41"/>
      <c r="PHA309" s="41"/>
      <c r="PHB309" s="41"/>
      <c r="PHC309" s="41"/>
      <c r="PHD309" s="41"/>
      <c r="PHE309" s="41"/>
      <c r="PHF309" s="41"/>
      <c r="PHG309" s="41"/>
      <c r="PHH309" s="41"/>
      <c r="PHI309" s="41"/>
      <c r="PHJ309" s="41"/>
      <c r="PHK309" s="41"/>
      <c r="PHL309" s="41"/>
      <c r="PHM309" s="41"/>
      <c r="PHN309" s="41"/>
      <c r="PHO309" s="41"/>
      <c r="PHP309" s="41"/>
      <c r="PHQ309" s="41"/>
      <c r="PHR309" s="41"/>
      <c r="PHS309" s="41"/>
      <c r="PHT309" s="41"/>
      <c r="PHU309" s="41"/>
      <c r="PHV309" s="41"/>
      <c r="PHW309" s="41"/>
      <c r="PHX309" s="41"/>
      <c r="PHY309" s="41"/>
      <c r="PHZ309" s="41"/>
      <c r="PIA309" s="41"/>
      <c r="PIB309" s="41"/>
      <c r="PIC309" s="41"/>
      <c r="PID309" s="41"/>
      <c r="PIE309" s="41"/>
      <c r="PPV309" s="41"/>
      <c r="PPW309" s="41"/>
      <c r="PPX309" s="41"/>
      <c r="PPY309" s="41"/>
      <c r="PQK309" s="41"/>
      <c r="PQL309" s="41"/>
      <c r="PQM309" s="41"/>
      <c r="PQN309" s="41"/>
      <c r="PQO309" s="41"/>
      <c r="PQP309" s="41"/>
      <c r="PQQ309" s="41"/>
      <c r="PQR309" s="41"/>
      <c r="PQS309" s="41"/>
      <c r="PQT309" s="41"/>
      <c r="PQU309" s="41"/>
      <c r="PQV309" s="41"/>
      <c r="PQW309" s="41"/>
      <c r="PQX309" s="41"/>
      <c r="PQY309" s="41"/>
      <c r="PQZ309" s="41"/>
      <c r="PRA309" s="41"/>
      <c r="PRB309" s="41"/>
      <c r="PRC309" s="41"/>
      <c r="PRD309" s="41"/>
      <c r="PRE309" s="41"/>
      <c r="PRF309" s="41"/>
      <c r="PRG309" s="41"/>
      <c r="PRH309" s="41"/>
      <c r="PRI309" s="41"/>
      <c r="PRJ309" s="41"/>
      <c r="PRK309" s="41"/>
      <c r="PRL309" s="41"/>
      <c r="PRM309" s="41"/>
      <c r="PRN309" s="41"/>
      <c r="PRO309" s="41"/>
      <c r="PRP309" s="41"/>
      <c r="PRQ309" s="41"/>
      <c r="PRR309" s="41"/>
      <c r="PRS309" s="41"/>
      <c r="PRT309" s="41"/>
      <c r="PRU309" s="41"/>
      <c r="PRV309" s="41"/>
      <c r="PRW309" s="41"/>
      <c r="PRX309" s="41"/>
      <c r="PRY309" s="41"/>
      <c r="PRZ309" s="41"/>
      <c r="PSA309" s="41"/>
      <c r="PZR309" s="41"/>
      <c r="PZS309" s="41"/>
      <c r="PZT309" s="41"/>
      <c r="PZU309" s="41"/>
      <c r="QAG309" s="41"/>
      <c r="QAH309" s="41"/>
      <c r="QAI309" s="41"/>
      <c r="QAJ309" s="41"/>
      <c r="QAK309" s="41"/>
      <c r="QAL309" s="41"/>
      <c r="QAM309" s="41"/>
      <c r="QAN309" s="41"/>
      <c r="QAO309" s="41"/>
      <c r="QAP309" s="41"/>
      <c r="QAQ309" s="41"/>
      <c r="QAR309" s="41"/>
      <c r="QAS309" s="41"/>
      <c r="QAT309" s="41"/>
      <c r="QAU309" s="41"/>
      <c r="QAV309" s="41"/>
      <c r="QAW309" s="41"/>
      <c r="QAX309" s="41"/>
      <c r="QAY309" s="41"/>
      <c r="QAZ309" s="41"/>
      <c r="QBA309" s="41"/>
      <c r="QBB309" s="41"/>
      <c r="QBC309" s="41"/>
      <c r="QBD309" s="41"/>
      <c r="QBE309" s="41"/>
      <c r="QBF309" s="41"/>
      <c r="QBG309" s="41"/>
      <c r="QBH309" s="41"/>
      <c r="QBI309" s="41"/>
      <c r="QBJ309" s="41"/>
      <c r="QBK309" s="41"/>
      <c r="QBL309" s="41"/>
      <c r="QBM309" s="41"/>
      <c r="QBN309" s="41"/>
      <c r="QBO309" s="41"/>
      <c r="QBP309" s="41"/>
      <c r="QBQ309" s="41"/>
      <c r="QBR309" s="41"/>
      <c r="QBS309" s="41"/>
      <c r="QBT309" s="41"/>
      <c r="QBU309" s="41"/>
      <c r="QBV309" s="41"/>
      <c r="QBW309" s="41"/>
      <c r="QJN309" s="41"/>
      <c r="QJO309" s="41"/>
      <c r="QJP309" s="41"/>
      <c r="QJQ309" s="41"/>
      <c r="QKC309" s="41"/>
      <c r="QKD309" s="41"/>
      <c r="QKE309" s="41"/>
      <c r="QKF309" s="41"/>
      <c r="QKG309" s="41"/>
      <c r="QKH309" s="41"/>
      <c r="QKI309" s="41"/>
      <c r="QKJ309" s="41"/>
      <c r="QKK309" s="41"/>
      <c r="QKL309" s="41"/>
      <c r="QKM309" s="41"/>
      <c r="QKN309" s="41"/>
      <c r="QKO309" s="41"/>
      <c r="QKP309" s="41"/>
      <c r="QKQ309" s="41"/>
      <c r="QKR309" s="41"/>
      <c r="QKS309" s="41"/>
      <c r="QKT309" s="41"/>
      <c r="QKU309" s="41"/>
      <c r="QKV309" s="41"/>
      <c r="QKW309" s="41"/>
      <c r="QKX309" s="41"/>
      <c r="QKY309" s="41"/>
      <c r="QKZ309" s="41"/>
      <c r="QLA309" s="41"/>
      <c r="QLB309" s="41"/>
      <c r="QLC309" s="41"/>
      <c r="QLD309" s="41"/>
      <c r="QLE309" s="41"/>
      <c r="QLF309" s="41"/>
      <c r="QLG309" s="41"/>
      <c r="QLH309" s="41"/>
      <c r="QLI309" s="41"/>
      <c r="QLJ309" s="41"/>
      <c r="QLK309" s="41"/>
      <c r="QLL309" s="41"/>
      <c r="QLM309" s="41"/>
      <c r="QLN309" s="41"/>
      <c r="QLO309" s="41"/>
      <c r="QLP309" s="41"/>
      <c r="QLQ309" s="41"/>
      <c r="QLR309" s="41"/>
      <c r="QLS309" s="41"/>
      <c r="QTJ309" s="41"/>
      <c r="QTK309" s="41"/>
      <c r="QTL309" s="41"/>
      <c r="QTM309" s="41"/>
      <c r="QTY309" s="41"/>
      <c r="QTZ309" s="41"/>
      <c r="QUA309" s="41"/>
      <c r="QUB309" s="41"/>
      <c r="QUC309" s="41"/>
      <c r="QUD309" s="41"/>
      <c r="QUE309" s="41"/>
      <c r="QUF309" s="41"/>
      <c r="QUG309" s="41"/>
      <c r="QUH309" s="41"/>
      <c r="QUI309" s="41"/>
      <c r="QUJ309" s="41"/>
      <c r="QUK309" s="41"/>
      <c r="QUL309" s="41"/>
      <c r="QUM309" s="41"/>
      <c r="QUN309" s="41"/>
      <c r="QUO309" s="41"/>
      <c r="QUP309" s="41"/>
      <c r="QUQ309" s="41"/>
      <c r="QUR309" s="41"/>
      <c r="QUS309" s="41"/>
      <c r="QUT309" s="41"/>
      <c r="QUU309" s="41"/>
      <c r="QUV309" s="41"/>
      <c r="QUW309" s="41"/>
      <c r="QUX309" s="41"/>
      <c r="QUY309" s="41"/>
      <c r="QUZ309" s="41"/>
      <c r="QVA309" s="41"/>
      <c r="QVB309" s="41"/>
      <c r="QVC309" s="41"/>
      <c r="QVD309" s="41"/>
      <c r="QVE309" s="41"/>
      <c r="QVF309" s="41"/>
      <c r="QVG309" s="41"/>
      <c r="QVH309" s="41"/>
      <c r="QVI309" s="41"/>
      <c r="QVJ309" s="41"/>
      <c r="QVK309" s="41"/>
      <c r="QVL309" s="41"/>
      <c r="QVM309" s="41"/>
      <c r="QVN309" s="41"/>
      <c r="QVO309" s="41"/>
      <c r="RDF309" s="41"/>
      <c r="RDG309" s="41"/>
      <c r="RDH309" s="41"/>
      <c r="RDI309" s="41"/>
      <c r="RDU309" s="41"/>
      <c r="RDV309" s="41"/>
      <c r="RDW309" s="41"/>
      <c r="RDX309" s="41"/>
      <c r="RDY309" s="41"/>
      <c r="RDZ309" s="41"/>
      <c r="REA309" s="41"/>
      <c r="REB309" s="41"/>
      <c r="REC309" s="41"/>
      <c r="RED309" s="41"/>
      <c r="REE309" s="41"/>
      <c r="REF309" s="41"/>
      <c r="REG309" s="41"/>
      <c r="REH309" s="41"/>
      <c r="REI309" s="41"/>
      <c r="REJ309" s="41"/>
      <c r="REK309" s="41"/>
      <c r="REL309" s="41"/>
      <c r="REM309" s="41"/>
      <c r="REN309" s="41"/>
      <c r="REO309" s="41"/>
      <c r="REP309" s="41"/>
      <c r="REQ309" s="41"/>
      <c r="RER309" s="41"/>
      <c r="RES309" s="41"/>
      <c r="RET309" s="41"/>
      <c r="REU309" s="41"/>
      <c r="REV309" s="41"/>
      <c r="REW309" s="41"/>
      <c r="REX309" s="41"/>
      <c r="REY309" s="41"/>
      <c r="REZ309" s="41"/>
      <c r="RFA309" s="41"/>
      <c r="RFB309" s="41"/>
      <c r="RFC309" s="41"/>
      <c r="RFD309" s="41"/>
      <c r="RFE309" s="41"/>
      <c r="RFF309" s="41"/>
      <c r="RFG309" s="41"/>
      <c r="RFH309" s="41"/>
      <c r="RFI309" s="41"/>
      <c r="RFJ309" s="41"/>
      <c r="RFK309" s="41"/>
      <c r="RNB309" s="41"/>
      <c r="RNC309" s="41"/>
      <c r="RND309" s="41"/>
      <c r="RNE309" s="41"/>
      <c r="RNQ309" s="41"/>
      <c r="RNR309" s="41"/>
      <c r="RNS309" s="41"/>
      <c r="RNT309" s="41"/>
      <c r="RNU309" s="41"/>
      <c r="RNV309" s="41"/>
      <c r="RNW309" s="41"/>
      <c r="RNX309" s="41"/>
      <c r="RNY309" s="41"/>
      <c r="RNZ309" s="41"/>
      <c r="ROA309" s="41"/>
      <c r="ROB309" s="41"/>
      <c r="ROC309" s="41"/>
      <c r="ROD309" s="41"/>
      <c r="ROE309" s="41"/>
      <c r="ROF309" s="41"/>
      <c r="ROG309" s="41"/>
      <c r="ROH309" s="41"/>
      <c r="ROI309" s="41"/>
      <c r="ROJ309" s="41"/>
      <c r="ROK309" s="41"/>
      <c r="ROL309" s="41"/>
      <c r="ROM309" s="41"/>
      <c r="RON309" s="41"/>
      <c r="ROO309" s="41"/>
      <c r="ROP309" s="41"/>
      <c r="ROQ309" s="41"/>
      <c r="ROR309" s="41"/>
      <c r="ROS309" s="41"/>
      <c r="ROT309" s="41"/>
      <c r="ROU309" s="41"/>
      <c r="ROV309" s="41"/>
      <c r="ROW309" s="41"/>
      <c r="ROX309" s="41"/>
      <c r="ROY309" s="41"/>
      <c r="ROZ309" s="41"/>
      <c r="RPA309" s="41"/>
      <c r="RPB309" s="41"/>
      <c r="RPC309" s="41"/>
      <c r="RPD309" s="41"/>
      <c r="RPE309" s="41"/>
      <c r="RPF309" s="41"/>
      <c r="RPG309" s="41"/>
      <c r="RWX309" s="41"/>
      <c r="RWY309" s="41"/>
      <c r="RWZ309" s="41"/>
      <c r="RXA309" s="41"/>
      <c r="RXM309" s="41"/>
      <c r="RXN309" s="41"/>
      <c r="RXO309" s="41"/>
      <c r="RXP309" s="41"/>
      <c r="RXQ309" s="41"/>
      <c r="RXR309" s="41"/>
      <c r="RXS309" s="41"/>
      <c r="RXT309" s="41"/>
      <c r="RXU309" s="41"/>
      <c r="RXV309" s="41"/>
      <c r="RXW309" s="41"/>
      <c r="RXX309" s="41"/>
      <c r="RXY309" s="41"/>
      <c r="RXZ309" s="41"/>
      <c r="RYA309" s="41"/>
      <c r="RYB309" s="41"/>
      <c r="RYC309" s="41"/>
      <c r="RYD309" s="41"/>
      <c r="RYE309" s="41"/>
      <c r="RYF309" s="41"/>
      <c r="RYG309" s="41"/>
      <c r="RYH309" s="41"/>
      <c r="RYI309" s="41"/>
      <c r="RYJ309" s="41"/>
      <c r="RYK309" s="41"/>
      <c r="RYL309" s="41"/>
      <c r="RYM309" s="41"/>
      <c r="RYN309" s="41"/>
      <c r="RYO309" s="41"/>
      <c r="RYP309" s="41"/>
      <c r="RYQ309" s="41"/>
      <c r="RYR309" s="41"/>
      <c r="RYS309" s="41"/>
      <c r="RYT309" s="41"/>
      <c r="RYU309" s="41"/>
      <c r="RYV309" s="41"/>
      <c r="RYW309" s="41"/>
      <c r="RYX309" s="41"/>
      <c r="RYY309" s="41"/>
      <c r="RYZ309" s="41"/>
      <c r="RZA309" s="41"/>
      <c r="RZB309" s="41"/>
      <c r="RZC309" s="41"/>
      <c r="SGT309" s="41"/>
      <c r="SGU309" s="41"/>
      <c r="SGV309" s="41"/>
      <c r="SGW309" s="41"/>
      <c r="SHI309" s="41"/>
      <c r="SHJ309" s="41"/>
      <c r="SHK309" s="41"/>
      <c r="SHL309" s="41"/>
      <c r="SHM309" s="41"/>
      <c r="SHN309" s="41"/>
      <c r="SHO309" s="41"/>
      <c r="SHP309" s="41"/>
      <c r="SHQ309" s="41"/>
      <c r="SHR309" s="41"/>
      <c r="SHS309" s="41"/>
      <c r="SHT309" s="41"/>
      <c r="SHU309" s="41"/>
      <c r="SHV309" s="41"/>
      <c r="SHW309" s="41"/>
      <c r="SHX309" s="41"/>
      <c r="SHY309" s="41"/>
      <c r="SHZ309" s="41"/>
      <c r="SIA309" s="41"/>
      <c r="SIB309" s="41"/>
      <c r="SIC309" s="41"/>
      <c r="SID309" s="41"/>
      <c r="SIE309" s="41"/>
      <c r="SIF309" s="41"/>
      <c r="SIG309" s="41"/>
      <c r="SIH309" s="41"/>
      <c r="SII309" s="41"/>
      <c r="SIJ309" s="41"/>
      <c r="SIK309" s="41"/>
      <c r="SIL309" s="41"/>
      <c r="SIM309" s="41"/>
      <c r="SIN309" s="41"/>
      <c r="SIO309" s="41"/>
      <c r="SIP309" s="41"/>
      <c r="SIQ309" s="41"/>
      <c r="SIR309" s="41"/>
      <c r="SIS309" s="41"/>
      <c r="SIT309" s="41"/>
      <c r="SIU309" s="41"/>
      <c r="SIV309" s="41"/>
      <c r="SIW309" s="41"/>
      <c r="SIX309" s="41"/>
      <c r="SIY309" s="41"/>
      <c r="SQP309" s="41"/>
      <c r="SQQ309" s="41"/>
      <c r="SQR309" s="41"/>
      <c r="SQS309" s="41"/>
      <c r="SRE309" s="41"/>
      <c r="SRF309" s="41"/>
      <c r="SRG309" s="41"/>
      <c r="SRH309" s="41"/>
      <c r="SRI309" s="41"/>
      <c r="SRJ309" s="41"/>
      <c r="SRK309" s="41"/>
      <c r="SRL309" s="41"/>
      <c r="SRM309" s="41"/>
      <c r="SRN309" s="41"/>
      <c r="SRO309" s="41"/>
      <c r="SRP309" s="41"/>
      <c r="SRQ309" s="41"/>
      <c r="SRR309" s="41"/>
      <c r="SRS309" s="41"/>
      <c r="SRT309" s="41"/>
      <c r="SRU309" s="41"/>
      <c r="SRV309" s="41"/>
      <c r="SRW309" s="41"/>
      <c r="SRX309" s="41"/>
      <c r="SRY309" s="41"/>
      <c r="SRZ309" s="41"/>
      <c r="SSA309" s="41"/>
      <c r="SSB309" s="41"/>
      <c r="SSC309" s="41"/>
      <c r="SSD309" s="41"/>
      <c r="SSE309" s="41"/>
      <c r="SSF309" s="41"/>
      <c r="SSG309" s="41"/>
      <c r="SSH309" s="41"/>
      <c r="SSI309" s="41"/>
      <c r="SSJ309" s="41"/>
      <c r="SSK309" s="41"/>
      <c r="SSL309" s="41"/>
      <c r="SSM309" s="41"/>
      <c r="SSN309" s="41"/>
      <c r="SSO309" s="41"/>
      <c r="SSP309" s="41"/>
      <c r="SSQ309" s="41"/>
      <c r="SSR309" s="41"/>
      <c r="SSS309" s="41"/>
      <c r="SST309" s="41"/>
      <c r="SSU309" s="41"/>
      <c r="TAL309" s="41"/>
      <c r="TAM309" s="41"/>
      <c r="TAN309" s="41"/>
      <c r="TAO309" s="41"/>
      <c r="TBA309" s="41"/>
      <c r="TBB309" s="41"/>
      <c r="TBC309" s="41"/>
      <c r="TBD309" s="41"/>
      <c r="TBE309" s="41"/>
      <c r="TBF309" s="41"/>
      <c r="TBG309" s="41"/>
      <c r="TBH309" s="41"/>
      <c r="TBI309" s="41"/>
      <c r="TBJ309" s="41"/>
      <c r="TBK309" s="41"/>
      <c r="TBL309" s="41"/>
      <c r="TBM309" s="41"/>
      <c r="TBN309" s="41"/>
      <c r="TBO309" s="41"/>
      <c r="TBP309" s="41"/>
      <c r="TBQ309" s="41"/>
      <c r="TBR309" s="41"/>
      <c r="TBS309" s="41"/>
      <c r="TBT309" s="41"/>
      <c r="TBU309" s="41"/>
      <c r="TBV309" s="41"/>
      <c r="TBW309" s="41"/>
      <c r="TBX309" s="41"/>
      <c r="TBY309" s="41"/>
      <c r="TBZ309" s="41"/>
      <c r="TCA309" s="41"/>
      <c r="TCB309" s="41"/>
      <c r="TCC309" s="41"/>
      <c r="TCD309" s="41"/>
      <c r="TCE309" s="41"/>
      <c r="TCF309" s="41"/>
      <c r="TCG309" s="41"/>
      <c r="TCH309" s="41"/>
      <c r="TCI309" s="41"/>
      <c r="TCJ309" s="41"/>
      <c r="TCK309" s="41"/>
      <c r="TCL309" s="41"/>
      <c r="TCM309" s="41"/>
      <c r="TCN309" s="41"/>
      <c r="TCO309" s="41"/>
      <c r="TCP309" s="41"/>
      <c r="TCQ309" s="41"/>
      <c r="TKH309" s="41"/>
      <c r="TKI309" s="41"/>
      <c r="TKJ309" s="41"/>
      <c r="TKK309" s="41"/>
      <c r="TKW309" s="41"/>
      <c r="TKX309" s="41"/>
      <c r="TKY309" s="41"/>
      <c r="TKZ309" s="41"/>
      <c r="TLA309" s="41"/>
      <c r="TLB309" s="41"/>
      <c r="TLC309" s="41"/>
      <c r="TLD309" s="41"/>
      <c r="TLE309" s="41"/>
      <c r="TLF309" s="41"/>
      <c r="TLG309" s="41"/>
      <c r="TLH309" s="41"/>
      <c r="TLI309" s="41"/>
      <c r="TLJ309" s="41"/>
      <c r="TLK309" s="41"/>
      <c r="TLL309" s="41"/>
      <c r="TLM309" s="41"/>
      <c r="TLN309" s="41"/>
      <c r="TLO309" s="41"/>
      <c r="TLP309" s="41"/>
      <c r="TLQ309" s="41"/>
      <c r="TLR309" s="41"/>
      <c r="TLS309" s="41"/>
      <c r="TLT309" s="41"/>
      <c r="TLU309" s="41"/>
      <c r="TLV309" s="41"/>
      <c r="TLW309" s="41"/>
      <c r="TLX309" s="41"/>
      <c r="TLY309" s="41"/>
      <c r="TLZ309" s="41"/>
      <c r="TMA309" s="41"/>
      <c r="TMB309" s="41"/>
      <c r="TMC309" s="41"/>
      <c r="TMD309" s="41"/>
      <c r="TME309" s="41"/>
      <c r="TMF309" s="41"/>
      <c r="TMG309" s="41"/>
      <c r="TMH309" s="41"/>
      <c r="TMI309" s="41"/>
      <c r="TMJ309" s="41"/>
      <c r="TMK309" s="41"/>
      <c r="TML309" s="41"/>
      <c r="TMM309" s="41"/>
      <c r="TUD309" s="41"/>
      <c r="TUE309" s="41"/>
      <c r="TUF309" s="41"/>
      <c r="TUG309" s="41"/>
      <c r="TUS309" s="41"/>
      <c r="TUT309" s="41"/>
      <c r="TUU309" s="41"/>
      <c r="TUV309" s="41"/>
      <c r="TUW309" s="41"/>
      <c r="TUX309" s="41"/>
      <c r="TUY309" s="41"/>
      <c r="TUZ309" s="41"/>
      <c r="TVA309" s="41"/>
      <c r="TVB309" s="41"/>
      <c r="TVC309" s="41"/>
      <c r="TVD309" s="41"/>
      <c r="TVE309" s="41"/>
      <c r="TVF309" s="41"/>
      <c r="TVG309" s="41"/>
      <c r="TVH309" s="41"/>
      <c r="TVI309" s="41"/>
      <c r="TVJ309" s="41"/>
      <c r="TVK309" s="41"/>
      <c r="TVL309" s="41"/>
      <c r="TVM309" s="41"/>
      <c r="TVN309" s="41"/>
      <c r="TVO309" s="41"/>
      <c r="TVP309" s="41"/>
      <c r="TVQ309" s="41"/>
      <c r="TVR309" s="41"/>
      <c r="TVS309" s="41"/>
      <c r="TVT309" s="41"/>
      <c r="TVU309" s="41"/>
      <c r="TVV309" s="41"/>
      <c r="TVW309" s="41"/>
      <c r="TVX309" s="41"/>
      <c r="TVY309" s="41"/>
      <c r="TVZ309" s="41"/>
      <c r="TWA309" s="41"/>
      <c r="TWB309" s="41"/>
      <c r="TWC309" s="41"/>
      <c r="TWD309" s="41"/>
      <c r="TWE309" s="41"/>
      <c r="TWF309" s="41"/>
      <c r="TWG309" s="41"/>
      <c r="TWH309" s="41"/>
      <c r="TWI309" s="41"/>
      <c r="UDZ309" s="41"/>
      <c r="UEA309" s="41"/>
      <c r="UEB309" s="41"/>
      <c r="UEC309" s="41"/>
      <c r="UEO309" s="41"/>
      <c r="UEP309" s="41"/>
      <c r="UEQ309" s="41"/>
      <c r="UER309" s="41"/>
      <c r="UES309" s="41"/>
      <c r="UET309" s="41"/>
      <c r="UEU309" s="41"/>
      <c r="UEV309" s="41"/>
      <c r="UEW309" s="41"/>
      <c r="UEX309" s="41"/>
      <c r="UEY309" s="41"/>
      <c r="UEZ309" s="41"/>
      <c r="UFA309" s="41"/>
      <c r="UFB309" s="41"/>
      <c r="UFC309" s="41"/>
      <c r="UFD309" s="41"/>
      <c r="UFE309" s="41"/>
      <c r="UFF309" s="41"/>
      <c r="UFG309" s="41"/>
      <c r="UFH309" s="41"/>
      <c r="UFI309" s="41"/>
      <c r="UFJ309" s="41"/>
      <c r="UFK309" s="41"/>
      <c r="UFL309" s="41"/>
      <c r="UFM309" s="41"/>
      <c r="UFN309" s="41"/>
      <c r="UFO309" s="41"/>
      <c r="UFP309" s="41"/>
      <c r="UFQ309" s="41"/>
      <c r="UFR309" s="41"/>
      <c r="UFS309" s="41"/>
      <c r="UFT309" s="41"/>
      <c r="UFU309" s="41"/>
      <c r="UFV309" s="41"/>
      <c r="UFW309" s="41"/>
      <c r="UFX309" s="41"/>
      <c r="UFY309" s="41"/>
      <c r="UFZ309" s="41"/>
      <c r="UGA309" s="41"/>
      <c r="UGB309" s="41"/>
      <c r="UGC309" s="41"/>
      <c r="UGD309" s="41"/>
      <c r="UGE309" s="41"/>
      <c r="UNV309" s="41"/>
      <c r="UNW309" s="41"/>
      <c r="UNX309" s="41"/>
      <c r="UNY309" s="41"/>
      <c r="UOK309" s="41"/>
      <c r="UOL309" s="41"/>
      <c r="UOM309" s="41"/>
      <c r="UON309" s="41"/>
      <c r="UOO309" s="41"/>
      <c r="UOP309" s="41"/>
      <c r="UOQ309" s="41"/>
      <c r="UOR309" s="41"/>
      <c r="UOS309" s="41"/>
      <c r="UOT309" s="41"/>
      <c r="UOU309" s="41"/>
      <c r="UOV309" s="41"/>
      <c r="UOW309" s="41"/>
      <c r="UOX309" s="41"/>
      <c r="UOY309" s="41"/>
      <c r="UOZ309" s="41"/>
      <c r="UPA309" s="41"/>
      <c r="UPB309" s="41"/>
      <c r="UPC309" s="41"/>
      <c r="UPD309" s="41"/>
      <c r="UPE309" s="41"/>
      <c r="UPF309" s="41"/>
      <c r="UPG309" s="41"/>
      <c r="UPH309" s="41"/>
      <c r="UPI309" s="41"/>
      <c r="UPJ309" s="41"/>
      <c r="UPK309" s="41"/>
      <c r="UPL309" s="41"/>
      <c r="UPM309" s="41"/>
      <c r="UPN309" s="41"/>
      <c r="UPO309" s="41"/>
      <c r="UPP309" s="41"/>
      <c r="UPQ309" s="41"/>
      <c r="UPR309" s="41"/>
      <c r="UPS309" s="41"/>
      <c r="UPT309" s="41"/>
      <c r="UPU309" s="41"/>
      <c r="UPV309" s="41"/>
      <c r="UPW309" s="41"/>
      <c r="UPX309" s="41"/>
      <c r="UPY309" s="41"/>
      <c r="UPZ309" s="41"/>
      <c r="UQA309" s="41"/>
      <c r="UXR309" s="41"/>
      <c r="UXS309" s="41"/>
      <c r="UXT309" s="41"/>
      <c r="UXU309" s="41"/>
      <c r="UYG309" s="41"/>
      <c r="UYH309" s="41"/>
      <c r="UYI309" s="41"/>
      <c r="UYJ309" s="41"/>
      <c r="UYK309" s="41"/>
      <c r="UYL309" s="41"/>
      <c r="UYM309" s="41"/>
      <c r="UYN309" s="41"/>
      <c r="UYO309" s="41"/>
      <c r="UYP309" s="41"/>
      <c r="UYQ309" s="41"/>
      <c r="UYR309" s="41"/>
      <c r="UYS309" s="41"/>
      <c r="UYT309" s="41"/>
      <c r="UYU309" s="41"/>
      <c r="UYV309" s="41"/>
      <c r="UYW309" s="41"/>
      <c r="UYX309" s="41"/>
      <c r="UYY309" s="41"/>
      <c r="UYZ309" s="41"/>
      <c r="UZA309" s="41"/>
      <c r="UZB309" s="41"/>
      <c r="UZC309" s="41"/>
      <c r="UZD309" s="41"/>
      <c r="UZE309" s="41"/>
      <c r="UZF309" s="41"/>
      <c r="UZG309" s="41"/>
      <c r="UZH309" s="41"/>
      <c r="UZI309" s="41"/>
      <c r="UZJ309" s="41"/>
      <c r="UZK309" s="41"/>
      <c r="UZL309" s="41"/>
      <c r="UZM309" s="41"/>
      <c r="UZN309" s="41"/>
      <c r="UZO309" s="41"/>
      <c r="UZP309" s="41"/>
      <c r="UZQ309" s="41"/>
      <c r="UZR309" s="41"/>
      <c r="UZS309" s="41"/>
      <c r="UZT309" s="41"/>
      <c r="UZU309" s="41"/>
      <c r="UZV309" s="41"/>
      <c r="UZW309" s="41"/>
      <c r="VHN309" s="41"/>
      <c r="VHO309" s="41"/>
      <c r="VHP309" s="41"/>
      <c r="VHQ309" s="41"/>
      <c r="VIC309" s="41"/>
      <c r="VID309" s="41"/>
      <c r="VIE309" s="41"/>
      <c r="VIF309" s="41"/>
      <c r="VIG309" s="41"/>
      <c r="VIH309" s="41"/>
      <c r="VII309" s="41"/>
      <c r="VIJ309" s="41"/>
      <c r="VIK309" s="41"/>
      <c r="VIL309" s="41"/>
      <c r="VIM309" s="41"/>
      <c r="VIN309" s="41"/>
      <c r="VIO309" s="41"/>
      <c r="VIP309" s="41"/>
      <c r="VIQ309" s="41"/>
      <c r="VIR309" s="41"/>
      <c r="VIS309" s="41"/>
      <c r="VIT309" s="41"/>
      <c r="VIU309" s="41"/>
      <c r="VIV309" s="41"/>
      <c r="VIW309" s="41"/>
      <c r="VIX309" s="41"/>
      <c r="VIY309" s="41"/>
      <c r="VIZ309" s="41"/>
      <c r="VJA309" s="41"/>
      <c r="VJB309" s="41"/>
      <c r="VJC309" s="41"/>
      <c r="VJD309" s="41"/>
      <c r="VJE309" s="41"/>
      <c r="VJF309" s="41"/>
      <c r="VJG309" s="41"/>
      <c r="VJH309" s="41"/>
      <c r="VJI309" s="41"/>
      <c r="VJJ309" s="41"/>
      <c r="VJK309" s="41"/>
      <c r="VJL309" s="41"/>
      <c r="VJM309" s="41"/>
      <c r="VJN309" s="41"/>
      <c r="VJO309" s="41"/>
      <c r="VJP309" s="41"/>
      <c r="VJQ309" s="41"/>
      <c r="VJR309" s="41"/>
      <c r="VJS309" s="41"/>
      <c r="VRJ309" s="41"/>
      <c r="VRK309" s="41"/>
      <c r="VRL309" s="41"/>
      <c r="VRM309" s="41"/>
      <c r="VRY309" s="41"/>
      <c r="VRZ309" s="41"/>
      <c r="VSA309" s="41"/>
      <c r="VSB309" s="41"/>
      <c r="VSC309" s="41"/>
      <c r="VSD309" s="41"/>
      <c r="VSE309" s="41"/>
      <c r="VSF309" s="41"/>
      <c r="VSG309" s="41"/>
      <c r="VSH309" s="41"/>
      <c r="VSI309" s="41"/>
      <c r="VSJ309" s="41"/>
      <c r="VSK309" s="41"/>
      <c r="VSL309" s="41"/>
      <c r="VSM309" s="41"/>
      <c r="VSN309" s="41"/>
      <c r="VSO309" s="41"/>
      <c r="VSP309" s="41"/>
      <c r="VSQ309" s="41"/>
      <c r="VSR309" s="41"/>
      <c r="VSS309" s="41"/>
      <c r="VST309" s="41"/>
      <c r="VSU309" s="41"/>
      <c r="VSV309" s="41"/>
      <c r="VSW309" s="41"/>
      <c r="VSX309" s="41"/>
      <c r="VSY309" s="41"/>
      <c r="VSZ309" s="41"/>
      <c r="VTA309" s="41"/>
      <c r="VTB309" s="41"/>
      <c r="VTC309" s="41"/>
      <c r="VTD309" s="41"/>
      <c r="VTE309" s="41"/>
      <c r="VTF309" s="41"/>
      <c r="VTG309" s="41"/>
      <c r="VTH309" s="41"/>
      <c r="VTI309" s="41"/>
      <c r="VTJ309" s="41"/>
      <c r="VTK309" s="41"/>
      <c r="VTL309" s="41"/>
      <c r="VTM309" s="41"/>
      <c r="VTN309" s="41"/>
      <c r="VTO309" s="41"/>
      <c r="WBF309" s="41"/>
      <c r="WBG309" s="41"/>
      <c r="WBH309" s="41"/>
      <c r="WBI309" s="41"/>
      <c r="WBU309" s="41"/>
      <c r="WBV309" s="41"/>
      <c r="WBW309" s="41"/>
      <c r="WBX309" s="41"/>
      <c r="WBY309" s="41"/>
      <c r="WBZ309" s="41"/>
      <c r="WCA309" s="41"/>
      <c r="WCB309" s="41"/>
      <c r="WCC309" s="41"/>
      <c r="WCD309" s="41"/>
      <c r="WCE309" s="41"/>
      <c r="WCF309" s="41"/>
      <c r="WCG309" s="41"/>
      <c r="WCH309" s="41"/>
      <c r="WCI309" s="41"/>
      <c r="WCJ309" s="41"/>
      <c r="WCK309" s="41"/>
      <c r="WCL309" s="41"/>
      <c r="WCM309" s="41"/>
      <c r="WCN309" s="41"/>
      <c r="WCO309" s="41"/>
      <c r="WCP309" s="41"/>
      <c r="WCQ309" s="41"/>
      <c r="WCR309" s="41"/>
      <c r="WCS309" s="41"/>
      <c r="WCT309" s="41"/>
      <c r="WCU309" s="41"/>
      <c r="WCV309" s="41"/>
      <c r="WCW309" s="41"/>
      <c r="WCX309" s="41"/>
      <c r="WCY309" s="41"/>
      <c r="WCZ309" s="41"/>
      <c r="WDA309" s="41"/>
      <c r="WDB309" s="41"/>
      <c r="WDC309" s="41"/>
      <c r="WDD309" s="41"/>
      <c r="WDE309" s="41"/>
      <c r="WDF309" s="41"/>
      <c r="WDG309" s="41"/>
      <c r="WDH309" s="41"/>
      <c r="WDI309" s="41"/>
      <c r="WDJ309" s="41"/>
      <c r="WDK309" s="41"/>
      <c r="WLB309" s="41"/>
      <c r="WLC309" s="41"/>
      <c r="WLD309" s="41"/>
      <c r="WLE309" s="41"/>
      <c r="WLQ309" s="41"/>
      <c r="WLR309" s="41"/>
      <c r="WLS309" s="41"/>
      <c r="WLT309" s="41"/>
      <c r="WLU309" s="41"/>
      <c r="WLV309" s="41"/>
      <c r="WLW309" s="41"/>
      <c r="WLX309" s="41"/>
      <c r="WLY309" s="41"/>
      <c r="WLZ309" s="41"/>
      <c r="WMA309" s="41"/>
      <c r="WMB309" s="41"/>
      <c r="WMC309" s="41"/>
      <c r="WMD309" s="41"/>
      <c r="WME309" s="41"/>
      <c r="WMF309" s="41"/>
      <c r="WMG309" s="41"/>
      <c r="WMH309" s="41"/>
      <c r="WMI309" s="41"/>
      <c r="WMJ309" s="41"/>
      <c r="WMK309" s="41"/>
      <c r="WML309" s="41"/>
      <c r="WMM309" s="41"/>
      <c r="WMN309" s="41"/>
      <c r="WMO309" s="41"/>
      <c r="WMP309" s="41"/>
      <c r="WMQ309" s="41"/>
      <c r="WMR309" s="41"/>
      <c r="WMS309" s="41"/>
      <c r="WMT309" s="41"/>
      <c r="WMU309" s="41"/>
      <c r="WMV309" s="41"/>
      <c r="WMW309" s="41"/>
      <c r="WMX309" s="41"/>
      <c r="WMY309" s="41"/>
      <c r="WMZ309" s="41"/>
      <c r="WNA309" s="41"/>
      <c r="WNB309" s="41"/>
      <c r="WNC309" s="41"/>
      <c r="WND309" s="41"/>
      <c r="WNE309" s="41"/>
      <c r="WNF309" s="41"/>
      <c r="WNG309" s="41"/>
      <c r="WUX309" s="41"/>
      <c r="WUY309" s="41"/>
      <c r="WUZ309" s="41"/>
      <c r="WVA309" s="41"/>
      <c r="WVM309" s="41"/>
      <c r="WVN309" s="41"/>
      <c r="WVO309" s="41"/>
      <c r="WVP309" s="41"/>
      <c r="WVQ309" s="41"/>
      <c r="WVR309" s="41"/>
      <c r="WVS309" s="41"/>
      <c r="WVT309" s="41"/>
      <c r="WVU309" s="41"/>
      <c r="WVV309" s="41"/>
      <c r="WVW309" s="41"/>
      <c r="WVX309" s="41"/>
      <c r="WVY309" s="41"/>
      <c r="WVZ309" s="41"/>
      <c r="WWA309" s="41"/>
      <c r="WWB309" s="41"/>
      <c r="WWC309" s="41"/>
      <c r="WWD309" s="41"/>
      <c r="WWE309" s="41"/>
      <c r="WWF309" s="41"/>
      <c r="WWG309" s="41"/>
      <c r="WWH309" s="41"/>
      <c r="WWI309" s="41"/>
      <c r="WWJ309" s="41"/>
      <c r="WWK309" s="41"/>
      <c r="WWL309" s="41"/>
      <c r="WWM309" s="41"/>
      <c r="WWN309" s="41"/>
      <c r="WWO309" s="41"/>
      <c r="WWP309" s="41"/>
      <c r="WWQ309" s="41"/>
      <c r="WWR309" s="41"/>
      <c r="WWS309" s="41"/>
      <c r="WWT309" s="41"/>
      <c r="WWU309" s="41"/>
      <c r="WWV309" s="41"/>
      <c r="WWW309" s="41"/>
      <c r="WWX309" s="41"/>
      <c r="WWY309" s="41"/>
      <c r="WWZ309" s="41"/>
      <c r="WXA309" s="41"/>
      <c r="WXB309" s="41"/>
      <c r="WXC309" s="41"/>
    </row>
    <row r="310" spans="1:1017 1029:2041 2053:3065 3077:4089 4101:5113 5125:6137 6149:7161 7173:8185 8197:9209 9221:10233 10245:11257 11269:12281 12293:13305 13317:14329 14341:15353 15365:16175" s="41" customFormat="1" ht="16.5">
      <c r="A310" s="28"/>
      <c r="B310" s="28"/>
      <c r="C310" s="28"/>
      <c r="D310" s="28"/>
      <c r="E310" s="28"/>
      <c r="F310" s="30"/>
      <c r="G310" s="33"/>
      <c r="H310" s="29"/>
      <c r="I310" s="29"/>
      <c r="J310" s="6"/>
      <c r="K310" s="34"/>
      <c r="L310" s="34"/>
      <c r="M310" s="34"/>
      <c r="N310" s="34"/>
      <c r="O310" s="34"/>
      <c r="P310" s="34"/>
      <c r="Q310" s="34"/>
      <c r="R310" s="34"/>
      <c r="S310" s="47"/>
      <c r="T310" s="47"/>
      <c r="U310" s="47"/>
      <c r="V310" s="47"/>
      <c r="W310" s="48"/>
      <c r="X310" s="48"/>
      <c r="Y310" s="48"/>
      <c r="Z310" s="48"/>
      <c r="AA310" s="47"/>
      <c r="AB310" s="47"/>
      <c r="AC310" s="47"/>
      <c r="AD310" s="47"/>
      <c r="AE310" s="48"/>
      <c r="AF310" s="48"/>
      <c r="AG310" s="48"/>
      <c r="AH310" s="48"/>
      <c r="AI310" s="31"/>
      <c r="AJ310" s="49"/>
      <c r="AK310" s="49"/>
      <c r="AL310" s="67"/>
      <c r="AM310" s="67"/>
      <c r="AN310" s="67"/>
      <c r="AO310" s="67"/>
      <c r="AP310" s="71"/>
      <c r="AQ310" s="71"/>
      <c r="AR310" s="71"/>
      <c r="AS310" s="71"/>
      <c r="AT310" s="72"/>
      <c r="AU310" s="50"/>
      <c r="AV310" s="69"/>
      <c r="AW310" s="70"/>
      <c r="AX310" s="70"/>
      <c r="AY310" s="70"/>
      <c r="AZ310" s="47"/>
      <c r="BA310" s="47"/>
      <c r="BB310" s="47"/>
      <c r="BC310" s="47"/>
      <c r="BD310" s="36"/>
      <c r="BF310" s="28"/>
      <c r="BG310" s="28"/>
      <c r="BH310" s="28"/>
      <c r="BI310" s="28"/>
      <c r="BJ310" s="28"/>
      <c r="BK310" s="28"/>
      <c r="BL310" s="28"/>
      <c r="BM310" s="28"/>
      <c r="BN310" s="28"/>
      <c r="BO310" s="28"/>
      <c r="BP310" s="28"/>
      <c r="BQ310" s="28"/>
      <c r="BR310" s="28"/>
      <c r="BS310" s="28"/>
      <c r="BT310" s="28"/>
      <c r="BU310" s="28"/>
      <c r="BV310" s="28"/>
      <c r="BW310" s="28"/>
      <c r="BX310" s="28"/>
      <c r="BY310" s="28"/>
      <c r="BZ310" s="28"/>
      <c r="CA310" s="28"/>
      <c r="CB310" s="28"/>
      <c r="CC310" s="28"/>
      <c r="CD310" s="28"/>
      <c r="CE310" s="28"/>
      <c r="CF310" s="28"/>
      <c r="CG310" s="28"/>
      <c r="CH310" s="28"/>
      <c r="CI310" s="28"/>
      <c r="CJ310" s="28"/>
      <c r="CK310" s="28"/>
      <c r="CL310" s="28"/>
      <c r="CM310" s="28"/>
      <c r="CN310" s="28"/>
      <c r="CO310" s="28"/>
      <c r="CP310" s="28"/>
      <c r="CQ310" s="28"/>
    </row>
    <row r="311" spans="1:1017 1029:2041 2053:3065 3077:4089 4101:5113 5125:6137 6149:7161 7173:8185 8197:9209 9221:10233 10245:11257 11269:12281 12293:13305 13317:14329 14341:15353 15365:16175" s="41" customFormat="1" ht="16.5">
      <c r="A311" s="28"/>
      <c r="B311" s="28"/>
      <c r="C311" s="28"/>
      <c r="D311" s="28"/>
      <c r="E311" s="28"/>
      <c r="F311" s="30"/>
      <c r="G311" s="33"/>
      <c r="H311" s="29"/>
      <c r="I311" s="29"/>
      <c r="J311" s="6"/>
      <c r="K311" s="34"/>
      <c r="L311" s="34"/>
      <c r="M311" s="34"/>
      <c r="N311" s="34"/>
      <c r="O311" s="34"/>
      <c r="P311" s="34"/>
      <c r="Q311" s="34"/>
      <c r="R311" s="34"/>
      <c r="S311" s="47"/>
      <c r="T311" s="47"/>
      <c r="U311" s="47"/>
      <c r="V311" s="47"/>
      <c r="W311" s="48"/>
      <c r="X311" s="48"/>
      <c r="Y311" s="48"/>
      <c r="Z311" s="48"/>
      <c r="AA311" s="47"/>
      <c r="AB311" s="47"/>
      <c r="AC311" s="47"/>
      <c r="AD311" s="47"/>
      <c r="AE311" s="48"/>
      <c r="AF311" s="48"/>
      <c r="AG311" s="48"/>
      <c r="AH311" s="48"/>
      <c r="AI311" s="31"/>
      <c r="AJ311" s="49"/>
      <c r="AK311" s="49"/>
      <c r="AL311" s="67"/>
      <c r="AM311" s="67"/>
      <c r="AN311" s="67"/>
      <c r="AO311" s="67"/>
      <c r="AP311" s="71"/>
      <c r="AQ311" s="71"/>
      <c r="AR311" s="71"/>
      <c r="AS311" s="71"/>
      <c r="AT311" s="72"/>
      <c r="AU311" s="50"/>
      <c r="AV311" s="69"/>
      <c r="AW311" s="70"/>
      <c r="AX311" s="70"/>
      <c r="AY311" s="70"/>
      <c r="AZ311" s="47"/>
      <c r="BA311" s="47"/>
      <c r="BB311" s="47"/>
      <c r="BC311" s="47"/>
      <c r="BD311" s="36"/>
      <c r="BF311" s="28"/>
      <c r="BG311" s="28"/>
      <c r="BH311" s="28"/>
      <c r="BI311" s="28"/>
      <c r="BJ311" s="28"/>
      <c r="BK311" s="28"/>
      <c r="BL311" s="28"/>
      <c r="BM311" s="28"/>
      <c r="BN311" s="28"/>
      <c r="BO311" s="28"/>
      <c r="BP311" s="28"/>
      <c r="BQ311" s="28"/>
      <c r="BR311" s="28"/>
      <c r="BS311" s="28"/>
      <c r="BT311" s="28"/>
      <c r="BU311" s="28"/>
      <c r="BV311" s="28"/>
      <c r="BW311" s="28"/>
      <c r="BX311" s="28"/>
      <c r="BY311" s="28"/>
      <c r="BZ311" s="28"/>
      <c r="CA311" s="28"/>
      <c r="CB311" s="28"/>
      <c r="CC311" s="28"/>
      <c r="CD311" s="28"/>
      <c r="CE311" s="28"/>
      <c r="CF311" s="28"/>
      <c r="CG311" s="28"/>
      <c r="CH311" s="28"/>
      <c r="CI311" s="28"/>
      <c r="CJ311" s="28"/>
      <c r="CK311" s="28"/>
      <c r="CL311" s="28"/>
      <c r="CM311" s="28"/>
      <c r="CN311" s="28"/>
      <c r="CO311" s="28"/>
      <c r="CP311" s="28"/>
      <c r="CQ311" s="28"/>
    </row>
    <row r="312" spans="1:1017 1029:2041 2053:3065 3077:4089 4101:5113 5125:6137 6149:7161 7173:8185 8197:9209 9221:10233 10245:11257 11269:12281 12293:13305 13317:14329 14341:15353 15365:16175" s="41" customFormat="1" ht="16.5">
      <c r="A312" s="28"/>
      <c r="B312" s="28"/>
      <c r="C312" s="28"/>
      <c r="D312" s="28"/>
      <c r="E312" s="28"/>
      <c r="F312" s="30"/>
      <c r="G312" s="33"/>
      <c r="H312" s="29"/>
      <c r="I312" s="29"/>
      <c r="J312" s="6"/>
      <c r="K312" s="34"/>
      <c r="L312" s="34"/>
      <c r="M312" s="34"/>
      <c r="N312" s="34"/>
      <c r="O312" s="34"/>
      <c r="P312" s="34"/>
      <c r="Q312" s="34"/>
      <c r="R312" s="34"/>
      <c r="S312" s="47"/>
      <c r="T312" s="47"/>
      <c r="U312" s="47"/>
      <c r="V312" s="47"/>
      <c r="W312" s="48"/>
      <c r="X312" s="48"/>
      <c r="Y312" s="48"/>
      <c r="Z312" s="48"/>
      <c r="AA312" s="47"/>
      <c r="AB312" s="47"/>
      <c r="AC312" s="47"/>
      <c r="AD312" s="47"/>
      <c r="AE312" s="48"/>
      <c r="AF312" s="48"/>
      <c r="AG312" s="48"/>
      <c r="AH312" s="48"/>
      <c r="AI312" s="31"/>
      <c r="AJ312" s="49"/>
      <c r="AK312" s="49"/>
      <c r="AL312" s="67"/>
      <c r="AM312" s="67"/>
      <c r="AN312" s="67"/>
      <c r="AO312" s="67"/>
      <c r="AP312" s="71"/>
      <c r="AQ312" s="71"/>
      <c r="AR312" s="71"/>
      <c r="AS312" s="71"/>
      <c r="AT312" s="72"/>
      <c r="AU312" s="50"/>
      <c r="AV312" s="69"/>
      <c r="AW312" s="70"/>
      <c r="AX312" s="70"/>
      <c r="AY312" s="70"/>
      <c r="AZ312" s="47"/>
      <c r="BA312" s="47"/>
      <c r="BB312" s="47"/>
      <c r="BC312" s="47"/>
      <c r="BD312" s="36"/>
      <c r="BF312" s="28"/>
      <c r="BG312" s="28"/>
      <c r="BH312" s="28"/>
      <c r="BI312" s="28"/>
      <c r="BJ312" s="28"/>
      <c r="BK312" s="28"/>
      <c r="BL312" s="28"/>
      <c r="BM312" s="28"/>
      <c r="BN312" s="28"/>
      <c r="BO312" s="28"/>
      <c r="BP312" s="28"/>
      <c r="BQ312" s="28"/>
      <c r="BR312" s="28"/>
      <c r="BS312" s="28"/>
      <c r="BT312" s="28"/>
      <c r="BU312" s="28"/>
      <c r="BV312" s="28"/>
      <c r="BW312" s="28"/>
      <c r="BX312" s="28"/>
      <c r="BY312" s="28"/>
      <c r="BZ312" s="28"/>
      <c r="CA312" s="28"/>
      <c r="CB312" s="28"/>
      <c r="CC312" s="28"/>
      <c r="CD312" s="28"/>
      <c r="CE312" s="28"/>
      <c r="CF312" s="28"/>
      <c r="CG312" s="28"/>
      <c r="CH312" s="28"/>
      <c r="CI312" s="28"/>
      <c r="CJ312" s="28"/>
      <c r="CK312" s="28"/>
      <c r="CL312" s="28"/>
      <c r="CM312" s="28"/>
      <c r="CN312" s="28"/>
      <c r="CO312" s="28"/>
      <c r="CP312" s="28"/>
      <c r="CQ312" s="28"/>
    </row>
    <row r="313" spans="1:1017 1029:2041 2053:3065 3077:4089 4101:5113 5125:6137 6149:7161 7173:8185 8197:9209 9221:10233 10245:11257 11269:12281 12293:13305 13317:14329 14341:15353 15365:16175" s="41" customFormat="1" ht="16.5">
      <c r="A313" s="28"/>
      <c r="B313" s="28"/>
      <c r="C313" s="28"/>
      <c r="D313" s="28"/>
      <c r="E313" s="28"/>
      <c r="F313" s="30"/>
      <c r="G313" s="33"/>
      <c r="H313" s="29"/>
      <c r="I313" s="29"/>
      <c r="J313" s="6"/>
      <c r="K313" s="34"/>
      <c r="L313" s="34"/>
      <c r="M313" s="34"/>
      <c r="N313" s="34"/>
      <c r="O313" s="34"/>
      <c r="P313" s="34"/>
      <c r="Q313" s="34"/>
      <c r="R313" s="34"/>
      <c r="S313" s="47"/>
      <c r="T313" s="47"/>
      <c r="U313" s="47"/>
      <c r="V313" s="47"/>
      <c r="W313" s="48"/>
      <c r="X313" s="48"/>
      <c r="Y313" s="48"/>
      <c r="Z313" s="48"/>
      <c r="AA313" s="47"/>
      <c r="AB313" s="47"/>
      <c r="AC313" s="47"/>
      <c r="AD313" s="47"/>
      <c r="AE313" s="48"/>
      <c r="AF313" s="48"/>
      <c r="AG313" s="48"/>
      <c r="AH313" s="48"/>
      <c r="AI313" s="31"/>
      <c r="AJ313" s="49"/>
      <c r="AK313" s="49"/>
      <c r="AL313" s="67"/>
      <c r="AM313" s="67"/>
      <c r="AN313" s="67"/>
      <c r="AO313" s="67"/>
      <c r="AP313" s="71"/>
      <c r="AQ313" s="71"/>
      <c r="AR313" s="71"/>
      <c r="AS313" s="71"/>
      <c r="AT313" s="72"/>
      <c r="AU313" s="50"/>
      <c r="AV313" s="69"/>
      <c r="AW313" s="70"/>
      <c r="AX313" s="70"/>
      <c r="AY313" s="70"/>
      <c r="AZ313" s="47"/>
      <c r="BA313" s="47"/>
      <c r="BB313" s="47"/>
      <c r="BC313" s="47"/>
      <c r="BD313" s="36"/>
      <c r="BF313" s="28"/>
      <c r="BG313" s="28"/>
      <c r="BH313" s="28"/>
      <c r="BI313" s="28"/>
      <c r="BJ313" s="28"/>
      <c r="BK313" s="28"/>
      <c r="BL313" s="28"/>
      <c r="BM313" s="28"/>
      <c r="BN313" s="28"/>
      <c r="BO313" s="28"/>
      <c r="BP313" s="28"/>
      <c r="BQ313" s="28"/>
      <c r="BR313" s="28"/>
      <c r="BS313" s="28"/>
      <c r="BT313" s="28"/>
      <c r="BU313" s="28"/>
      <c r="BV313" s="28"/>
      <c r="BW313" s="28"/>
      <c r="BX313" s="28"/>
      <c r="BY313" s="28"/>
      <c r="BZ313" s="28"/>
      <c r="CA313" s="28"/>
      <c r="CB313" s="28"/>
      <c r="CC313" s="28"/>
      <c r="CD313" s="28"/>
      <c r="CE313" s="28"/>
      <c r="CF313" s="28"/>
      <c r="CG313" s="28"/>
      <c r="CH313" s="28"/>
      <c r="CI313" s="28"/>
      <c r="CJ313" s="28"/>
      <c r="CK313" s="28"/>
      <c r="CL313" s="28"/>
      <c r="CM313" s="28"/>
      <c r="CN313" s="28"/>
      <c r="CO313" s="28"/>
      <c r="CP313" s="28"/>
      <c r="CQ313" s="28"/>
    </row>
    <row r="314" spans="1:1017 1029:2041 2053:3065 3077:4089 4101:5113 5125:6137 6149:7161 7173:8185 8197:9209 9221:10233 10245:11257 11269:12281 12293:13305 13317:14329 14341:15353 15365:16175" s="41" customFormat="1" ht="16.5">
      <c r="A314" s="28"/>
      <c r="B314" s="28"/>
      <c r="C314" s="28"/>
      <c r="D314" s="28"/>
      <c r="E314" s="28"/>
      <c r="F314" s="30"/>
      <c r="G314" s="33"/>
      <c r="H314" s="29"/>
      <c r="I314" s="29"/>
      <c r="J314" s="6"/>
      <c r="K314" s="34"/>
      <c r="L314" s="34"/>
      <c r="M314" s="34"/>
      <c r="N314" s="34"/>
      <c r="O314" s="34"/>
      <c r="P314" s="34"/>
      <c r="Q314" s="34"/>
      <c r="R314" s="34"/>
      <c r="S314" s="47"/>
      <c r="T314" s="47"/>
      <c r="U314" s="47"/>
      <c r="V314" s="47"/>
      <c r="W314" s="48"/>
      <c r="X314" s="48"/>
      <c r="Y314" s="48"/>
      <c r="Z314" s="48"/>
      <c r="AA314" s="47"/>
      <c r="AB314" s="47"/>
      <c r="AC314" s="47"/>
      <c r="AD314" s="47"/>
      <c r="AE314" s="48"/>
      <c r="AF314" s="48"/>
      <c r="AG314" s="48"/>
      <c r="AH314" s="48"/>
      <c r="AI314" s="31"/>
      <c r="AJ314" s="49"/>
      <c r="AK314" s="49"/>
      <c r="AL314" s="67"/>
      <c r="AM314" s="67"/>
      <c r="AN314" s="67"/>
      <c r="AO314" s="67"/>
      <c r="AP314" s="71"/>
      <c r="AQ314" s="71"/>
      <c r="AR314" s="71"/>
      <c r="AS314" s="71"/>
      <c r="AT314" s="72"/>
      <c r="AU314" s="50"/>
      <c r="AV314" s="69"/>
      <c r="AW314" s="70"/>
      <c r="AX314" s="70"/>
      <c r="AY314" s="70"/>
      <c r="AZ314" s="47"/>
      <c r="BA314" s="47"/>
      <c r="BB314" s="47"/>
      <c r="BC314" s="47"/>
      <c r="BD314" s="36"/>
      <c r="BF314" s="28"/>
      <c r="BG314" s="28"/>
      <c r="BH314" s="28"/>
      <c r="BI314" s="28"/>
      <c r="BJ314" s="28"/>
      <c r="BK314" s="28"/>
      <c r="BL314" s="28"/>
      <c r="BM314" s="28"/>
      <c r="BN314" s="28"/>
      <c r="BO314" s="28"/>
      <c r="BP314" s="28"/>
      <c r="BQ314" s="28"/>
      <c r="BR314" s="28"/>
      <c r="BS314" s="28"/>
      <c r="BT314" s="28"/>
      <c r="BU314" s="28"/>
      <c r="BV314" s="28"/>
      <c r="BW314" s="28"/>
      <c r="BX314" s="28"/>
      <c r="BY314" s="28"/>
      <c r="BZ314" s="28"/>
      <c r="CA314" s="28"/>
      <c r="CB314" s="28"/>
      <c r="CC314" s="28"/>
      <c r="CD314" s="28"/>
      <c r="CE314" s="28"/>
      <c r="CF314" s="28"/>
      <c r="CG314" s="28"/>
      <c r="CH314" s="28"/>
      <c r="CI314" s="28"/>
      <c r="CJ314" s="28"/>
      <c r="CK314" s="28"/>
      <c r="CL314" s="28"/>
      <c r="CM314" s="28"/>
      <c r="CN314" s="28"/>
      <c r="CO314" s="28"/>
      <c r="CP314" s="28"/>
      <c r="CQ314" s="28"/>
    </row>
    <row r="315" spans="1:1017 1029:2041 2053:3065 3077:4089 4101:5113 5125:6137 6149:7161 7173:8185 8197:9209 9221:10233 10245:11257 11269:12281 12293:13305 13317:14329 14341:15353 15365:16175" s="41" customFormat="1" ht="16.5">
      <c r="A315" s="28"/>
      <c r="B315" s="28"/>
      <c r="C315" s="28"/>
      <c r="D315" s="28"/>
      <c r="E315" s="28"/>
      <c r="F315" s="30"/>
      <c r="G315" s="33"/>
      <c r="H315" s="29"/>
      <c r="I315" s="29"/>
      <c r="J315" s="6"/>
      <c r="K315" s="34"/>
      <c r="L315" s="34"/>
      <c r="M315" s="34"/>
      <c r="N315" s="34"/>
      <c r="O315" s="34"/>
      <c r="P315" s="34"/>
      <c r="Q315" s="34"/>
      <c r="R315" s="34"/>
      <c r="S315" s="47"/>
      <c r="T315" s="47"/>
      <c r="U315" s="47"/>
      <c r="V315" s="47"/>
      <c r="W315" s="48"/>
      <c r="X315" s="48"/>
      <c r="Y315" s="48"/>
      <c r="Z315" s="48"/>
      <c r="AA315" s="47"/>
      <c r="AB315" s="47"/>
      <c r="AC315" s="47"/>
      <c r="AD315" s="47"/>
      <c r="AE315" s="48"/>
      <c r="AF315" s="48"/>
      <c r="AG315" s="48"/>
      <c r="AH315" s="48"/>
      <c r="AI315" s="31"/>
      <c r="AJ315" s="49"/>
      <c r="AK315" s="49"/>
      <c r="AL315" s="67"/>
      <c r="AM315" s="67"/>
      <c r="AN315" s="67"/>
      <c r="AO315" s="67"/>
      <c r="AP315" s="71"/>
      <c r="AQ315" s="71"/>
      <c r="AR315" s="71"/>
      <c r="AS315" s="71"/>
      <c r="AT315" s="72"/>
      <c r="AU315" s="50"/>
      <c r="AV315" s="69"/>
      <c r="AW315" s="70"/>
      <c r="AX315" s="70"/>
      <c r="AY315" s="70"/>
      <c r="AZ315" s="47"/>
      <c r="BA315" s="47"/>
      <c r="BB315" s="47"/>
      <c r="BC315" s="47"/>
      <c r="BD315" s="36"/>
      <c r="BF315" s="28"/>
      <c r="BG315" s="28"/>
      <c r="BH315" s="28"/>
      <c r="BI315" s="28"/>
      <c r="BJ315" s="28"/>
      <c r="BK315" s="28"/>
      <c r="BL315" s="28"/>
      <c r="BM315" s="28"/>
      <c r="BN315" s="28"/>
      <c r="BO315" s="28"/>
      <c r="BP315" s="28"/>
      <c r="BQ315" s="28"/>
      <c r="BR315" s="28"/>
      <c r="BS315" s="28"/>
      <c r="BT315" s="28"/>
      <c r="BU315" s="28"/>
      <c r="BV315" s="28"/>
      <c r="BW315" s="28"/>
      <c r="BX315" s="28"/>
      <c r="BY315" s="28"/>
      <c r="BZ315" s="28"/>
      <c r="CA315" s="28"/>
      <c r="CB315" s="28"/>
      <c r="CC315" s="28"/>
      <c r="CD315" s="28"/>
      <c r="CE315" s="28"/>
      <c r="CF315" s="28"/>
      <c r="CG315" s="28"/>
      <c r="CH315" s="28"/>
      <c r="CI315" s="28"/>
      <c r="CJ315" s="28"/>
      <c r="CK315" s="28"/>
      <c r="CL315" s="28"/>
      <c r="CM315" s="28"/>
      <c r="CN315" s="28"/>
      <c r="CO315" s="28"/>
      <c r="CP315" s="28"/>
      <c r="CQ315" s="28"/>
    </row>
    <row r="316" spans="1:1017 1029:2041 2053:3065 3077:4089 4101:5113 5125:6137 6149:7161 7173:8185 8197:9209 9221:10233 10245:11257 11269:12281 12293:13305 13317:14329 14341:15353 15365:16175" s="28" customFormat="1" ht="35.1" customHeight="1">
      <c r="A316" s="28" t="s">
        <v>448</v>
      </c>
      <c r="B316" s="28" t="s">
        <v>449</v>
      </c>
      <c r="C316" s="28" t="s">
        <v>450</v>
      </c>
      <c r="D316" s="28" t="s">
        <v>451</v>
      </c>
      <c r="E316" s="28" t="s">
        <v>21</v>
      </c>
      <c r="F316" s="23"/>
      <c r="G316" s="24" t="s">
        <v>100</v>
      </c>
      <c r="H316" s="32" t="s">
        <v>13</v>
      </c>
      <c r="I316" s="32" t="s">
        <v>64</v>
      </c>
      <c r="J316" s="32" t="s">
        <v>99</v>
      </c>
      <c r="K316" s="37">
        <v>31000</v>
      </c>
      <c r="L316" s="37">
        <v>14000</v>
      </c>
      <c r="M316" s="37">
        <v>9000</v>
      </c>
      <c r="N316" s="37">
        <v>5500</v>
      </c>
      <c r="O316" s="34" t="e">
        <v>#REF!</v>
      </c>
      <c r="P316" s="34" t="e">
        <v>#REF!</v>
      </c>
      <c r="Q316" s="34" t="e">
        <v>#REF!</v>
      </c>
      <c r="R316" s="34" t="e">
        <v>#REF!</v>
      </c>
      <c r="S316" s="47" t="e">
        <v>#REF!</v>
      </c>
      <c r="T316" s="47"/>
      <c r="U316" s="47" t="e">
        <v>#REF!</v>
      </c>
      <c r="V316" s="47"/>
      <c r="W316" s="48" t="e">
        <v>#REF!</v>
      </c>
      <c r="X316" s="48"/>
      <c r="Y316" s="48" t="e">
        <v>#REF!</v>
      </c>
      <c r="Z316" s="48"/>
      <c r="AA316" s="47"/>
      <c r="AB316" s="47"/>
      <c r="AC316" s="47"/>
      <c r="AD316" s="47"/>
      <c r="AE316" s="48"/>
      <c r="AF316" s="48"/>
      <c r="AG316" s="48"/>
      <c r="AH316" s="48"/>
      <c r="AI316" s="31">
        <v>2.6835628756028909</v>
      </c>
      <c r="AJ316" s="49"/>
      <c r="AK316" s="49">
        <v>1.55</v>
      </c>
      <c r="AL316" s="67">
        <v>48050</v>
      </c>
      <c r="AM316" s="67">
        <v>21700</v>
      </c>
      <c r="AN316" s="67">
        <v>13950</v>
      </c>
      <c r="AO316" s="67">
        <v>8525</v>
      </c>
      <c r="AP316" s="71">
        <v>48100</v>
      </c>
      <c r="AQ316" s="71">
        <v>21700</v>
      </c>
      <c r="AR316" s="71">
        <v>14000</v>
      </c>
      <c r="AS316" s="71">
        <v>8500</v>
      </c>
      <c r="AT316" s="72">
        <v>7207.5</v>
      </c>
      <c r="AU316" s="50" t="s">
        <v>21</v>
      </c>
      <c r="AV316" s="69"/>
      <c r="AW316" s="70"/>
      <c r="AX316" s="70"/>
      <c r="AY316" s="70"/>
      <c r="AZ316" s="47"/>
      <c r="BA316" s="47"/>
      <c r="BB316" s="47"/>
      <c r="BC316" s="47"/>
      <c r="BD316" s="36">
        <v>1292.5</v>
      </c>
      <c r="BE316" s="41"/>
      <c r="BH316" s="28" t="s">
        <v>13</v>
      </c>
      <c r="BI316" s="28" t="s">
        <v>64</v>
      </c>
      <c r="BJ316" s="28" t="s">
        <v>99</v>
      </c>
      <c r="BK316" s="91" t="s">
        <v>13</v>
      </c>
      <c r="BL316" s="91" t="s">
        <v>64</v>
      </c>
      <c r="BM316" s="91" t="s">
        <v>99</v>
      </c>
      <c r="IL316" s="41"/>
      <c r="IM316" s="41"/>
      <c r="IN316" s="41"/>
      <c r="IO316" s="41"/>
      <c r="JA316" s="41"/>
      <c r="JB316" s="41"/>
      <c r="JC316" s="41"/>
      <c r="JD316" s="41"/>
      <c r="JE316" s="41"/>
      <c r="JF316" s="41"/>
      <c r="JG316" s="41"/>
      <c r="JH316" s="41"/>
      <c r="JI316" s="41"/>
      <c r="JJ316" s="41"/>
      <c r="JK316" s="41"/>
      <c r="JL316" s="41"/>
      <c r="JM316" s="41"/>
      <c r="JN316" s="41"/>
      <c r="JO316" s="41"/>
      <c r="JP316" s="41"/>
      <c r="JQ316" s="41"/>
      <c r="JR316" s="41"/>
      <c r="JS316" s="41"/>
      <c r="JT316" s="41"/>
      <c r="JU316" s="41"/>
      <c r="JV316" s="41"/>
      <c r="JW316" s="41"/>
      <c r="JX316" s="41"/>
      <c r="JY316" s="41"/>
      <c r="JZ316" s="41"/>
      <c r="KA316" s="41"/>
      <c r="KB316" s="41"/>
      <c r="KC316" s="41"/>
      <c r="KD316" s="41"/>
      <c r="KE316" s="41"/>
      <c r="KF316" s="41"/>
      <c r="KG316" s="41"/>
      <c r="KH316" s="41"/>
      <c r="KI316" s="41"/>
      <c r="KJ316" s="41"/>
      <c r="KK316" s="41"/>
      <c r="KL316" s="41"/>
      <c r="KM316" s="41"/>
      <c r="KN316" s="41"/>
      <c r="KO316" s="41"/>
      <c r="KP316" s="41"/>
      <c r="KQ316" s="41"/>
      <c r="SH316" s="41"/>
      <c r="SI316" s="41"/>
      <c r="SJ316" s="41"/>
      <c r="SK316" s="41"/>
      <c r="SW316" s="41"/>
      <c r="SX316" s="41"/>
      <c r="SY316" s="41"/>
      <c r="SZ316" s="41"/>
      <c r="TA316" s="41"/>
      <c r="TB316" s="41"/>
      <c r="TC316" s="41"/>
      <c r="TD316" s="41"/>
      <c r="TE316" s="41"/>
      <c r="TF316" s="41"/>
      <c r="TG316" s="41"/>
      <c r="TH316" s="41"/>
      <c r="TI316" s="41"/>
      <c r="TJ316" s="41"/>
      <c r="TK316" s="41"/>
      <c r="TL316" s="41"/>
      <c r="TM316" s="41"/>
      <c r="TN316" s="41"/>
      <c r="TO316" s="41"/>
      <c r="TP316" s="41"/>
      <c r="TQ316" s="41"/>
      <c r="TR316" s="41"/>
      <c r="TS316" s="41"/>
      <c r="TT316" s="41"/>
      <c r="TU316" s="41"/>
      <c r="TV316" s="41"/>
      <c r="TW316" s="41"/>
      <c r="TX316" s="41"/>
      <c r="TY316" s="41"/>
      <c r="TZ316" s="41"/>
      <c r="UA316" s="41"/>
      <c r="UB316" s="41"/>
      <c r="UC316" s="41"/>
      <c r="UD316" s="41"/>
      <c r="UE316" s="41"/>
      <c r="UF316" s="41"/>
      <c r="UG316" s="41"/>
      <c r="UH316" s="41"/>
      <c r="UI316" s="41"/>
      <c r="UJ316" s="41"/>
      <c r="UK316" s="41"/>
      <c r="UL316" s="41"/>
      <c r="UM316" s="41"/>
      <c r="ACD316" s="41"/>
      <c r="ACE316" s="41"/>
      <c r="ACF316" s="41"/>
      <c r="ACG316" s="41"/>
      <c r="ACS316" s="41"/>
      <c r="ACT316" s="41"/>
      <c r="ACU316" s="41"/>
      <c r="ACV316" s="41"/>
      <c r="ACW316" s="41"/>
      <c r="ACX316" s="41"/>
      <c r="ACY316" s="41"/>
      <c r="ACZ316" s="41"/>
      <c r="ADA316" s="41"/>
      <c r="ADB316" s="41"/>
      <c r="ADC316" s="41"/>
      <c r="ADD316" s="41"/>
      <c r="ADE316" s="41"/>
      <c r="ADF316" s="41"/>
      <c r="ADG316" s="41"/>
      <c r="ADH316" s="41"/>
      <c r="ADI316" s="41"/>
      <c r="ADJ316" s="41"/>
      <c r="ADK316" s="41"/>
      <c r="ADL316" s="41"/>
      <c r="ADM316" s="41"/>
      <c r="ADN316" s="41"/>
      <c r="ADO316" s="41"/>
      <c r="ADP316" s="41"/>
      <c r="ADQ316" s="41"/>
      <c r="ADR316" s="41"/>
      <c r="ADS316" s="41"/>
      <c r="ADT316" s="41"/>
      <c r="ADU316" s="41"/>
      <c r="ADV316" s="41"/>
      <c r="ADW316" s="41"/>
      <c r="ADX316" s="41"/>
      <c r="ADY316" s="41"/>
      <c r="ADZ316" s="41"/>
      <c r="AEA316" s="41"/>
      <c r="AEB316" s="41"/>
      <c r="AEC316" s="41"/>
      <c r="AED316" s="41"/>
      <c r="AEE316" s="41"/>
      <c r="AEF316" s="41"/>
      <c r="AEG316" s="41"/>
      <c r="AEH316" s="41"/>
      <c r="AEI316" s="41"/>
      <c r="ALZ316" s="41"/>
      <c r="AMA316" s="41"/>
      <c r="AMB316" s="41"/>
      <c r="AMC316" s="41"/>
      <c r="AMO316" s="41"/>
      <c r="AMP316" s="41"/>
      <c r="AMQ316" s="41"/>
      <c r="AMR316" s="41"/>
      <c r="AMS316" s="41"/>
      <c r="AMT316" s="41"/>
      <c r="AMU316" s="41"/>
      <c r="AMV316" s="41"/>
      <c r="AMW316" s="41"/>
      <c r="AMX316" s="41"/>
      <c r="AMY316" s="41"/>
      <c r="AMZ316" s="41"/>
      <c r="ANA316" s="41"/>
      <c r="ANB316" s="41"/>
      <c r="ANC316" s="41"/>
      <c r="AND316" s="41"/>
      <c r="ANE316" s="41"/>
      <c r="ANF316" s="41"/>
      <c r="ANG316" s="41"/>
      <c r="ANH316" s="41"/>
      <c r="ANI316" s="41"/>
      <c r="ANJ316" s="41"/>
      <c r="ANK316" s="41"/>
      <c r="ANL316" s="41"/>
      <c r="ANM316" s="41"/>
      <c r="ANN316" s="41"/>
      <c r="ANO316" s="41"/>
      <c r="ANP316" s="41"/>
      <c r="ANQ316" s="41"/>
      <c r="ANR316" s="41"/>
      <c r="ANS316" s="41"/>
      <c r="ANT316" s="41"/>
      <c r="ANU316" s="41"/>
      <c r="ANV316" s="41"/>
      <c r="ANW316" s="41"/>
      <c r="ANX316" s="41"/>
      <c r="ANY316" s="41"/>
      <c r="ANZ316" s="41"/>
      <c r="AOA316" s="41"/>
      <c r="AOB316" s="41"/>
      <c r="AOC316" s="41"/>
      <c r="AOD316" s="41"/>
      <c r="AOE316" s="41"/>
      <c r="AVV316" s="41"/>
      <c r="AVW316" s="41"/>
      <c r="AVX316" s="41"/>
      <c r="AVY316" s="41"/>
      <c r="AWK316" s="41"/>
      <c r="AWL316" s="41"/>
      <c r="AWM316" s="41"/>
      <c r="AWN316" s="41"/>
      <c r="AWO316" s="41"/>
      <c r="AWP316" s="41"/>
      <c r="AWQ316" s="41"/>
      <c r="AWR316" s="41"/>
      <c r="AWS316" s="41"/>
      <c r="AWT316" s="41"/>
      <c r="AWU316" s="41"/>
      <c r="AWV316" s="41"/>
      <c r="AWW316" s="41"/>
      <c r="AWX316" s="41"/>
      <c r="AWY316" s="41"/>
      <c r="AWZ316" s="41"/>
      <c r="AXA316" s="41"/>
      <c r="AXB316" s="41"/>
      <c r="AXC316" s="41"/>
      <c r="AXD316" s="41"/>
      <c r="AXE316" s="41"/>
      <c r="AXF316" s="41"/>
      <c r="AXG316" s="41"/>
      <c r="AXH316" s="41"/>
      <c r="AXI316" s="41"/>
      <c r="AXJ316" s="41"/>
      <c r="AXK316" s="41"/>
      <c r="AXL316" s="41"/>
      <c r="AXM316" s="41"/>
      <c r="AXN316" s="41"/>
      <c r="AXO316" s="41"/>
      <c r="AXP316" s="41"/>
      <c r="AXQ316" s="41"/>
      <c r="AXR316" s="41"/>
      <c r="AXS316" s="41"/>
      <c r="AXT316" s="41"/>
      <c r="AXU316" s="41"/>
      <c r="AXV316" s="41"/>
      <c r="AXW316" s="41"/>
      <c r="AXX316" s="41"/>
      <c r="AXY316" s="41"/>
      <c r="AXZ316" s="41"/>
      <c r="AYA316" s="41"/>
      <c r="BFR316" s="41"/>
      <c r="BFS316" s="41"/>
      <c r="BFT316" s="41"/>
      <c r="BFU316" s="41"/>
      <c r="BGG316" s="41"/>
      <c r="BGH316" s="41"/>
      <c r="BGI316" s="41"/>
      <c r="BGJ316" s="41"/>
      <c r="BGK316" s="41"/>
      <c r="BGL316" s="41"/>
      <c r="BGM316" s="41"/>
      <c r="BGN316" s="41"/>
      <c r="BGO316" s="41"/>
      <c r="BGP316" s="41"/>
      <c r="BGQ316" s="41"/>
      <c r="BGR316" s="41"/>
      <c r="BGS316" s="41"/>
      <c r="BGT316" s="41"/>
      <c r="BGU316" s="41"/>
      <c r="BGV316" s="41"/>
      <c r="BGW316" s="41"/>
      <c r="BGX316" s="41"/>
      <c r="BGY316" s="41"/>
      <c r="BGZ316" s="41"/>
      <c r="BHA316" s="41"/>
      <c r="BHB316" s="41"/>
      <c r="BHC316" s="41"/>
      <c r="BHD316" s="41"/>
      <c r="BHE316" s="41"/>
      <c r="BHF316" s="41"/>
      <c r="BHG316" s="41"/>
      <c r="BHH316" s="41"/>
      <c r="BHI316" s="41"/>
      <c r="BHJ316" s="41"/>
      <c r="BHK316" s="41"/>
      <c r="BHL316" s="41"/>
      <c r="BHM316" s="41"/>
      <c r="BHN316" s="41"/>
      <c r="BHO316" s="41"/>
      <c r="BHP316" s="41"/>
      <c r="BHQ316" s="41"/>
      <c r="BHR316" s="41"/>
      <c r="BHS316" s="41"/>
      <c r="BHT316" s="41"/>
      <c r="BHU316" s="41"/>
      <c r="BHV316" s="41"/>
      <c r="BHW316" s="41"/>
      <c r="BPN316" s="41"/>
      <c r="BPO316" s="41"/>
      <c r="BPP316" s="41"/>
      <c r="BPQ316" s="41"/>
      <c r="BQC316" s="41"/>
      <c r="BQD316" s="41"/>
      <c r="BQE316" s="41"/>
      <c r="BQF316" s="41"/>
      <c r="BQG316" s="41"/>
      <c r="BQH316" s="41"/>
      <c r="BQI316" s="41"/>
      <c r="BQJ316" s="41"/>
      <c r="BQK316" s="41"/>
      <c r="BQL316" s="41"/>
      <c r="BQM316" s="41"/>
      <c r="BQN316" s="41"/>
      <c r="BQO316" s="41"/>
      <c r="BQP316" s="41"/>
      <c r="BQQ316" s="41"/>
      <c r="BQR316" s="41"/>
      <c r="BQS316" s="41"/>
      <c r="BQT316" s="41"/>
      <c r="BQU316" s="41"/>
      <c r="BQV316" s="41"/>
      <c r="BQW316" s="41"/>
      <c r="BQX316" s="41"/>
      <c r="BQY316" s="41"/>
      <c r="BQZ316" s="41"/>
      <c r="BRA316" s="41"/>
      <c r="BRB316" s="41"/>
      <c r="BRC316" s="41"/>
      <c r="BRD316" s="41"/>
      <c r="BRE316" s="41"/>
      <c r="BRF316" s="41"/>
      <c r="BRG316" s="41"/>
      <c r="BRH316" s="41"/>
      <c r="BRI316" s="41"/>
      <c r="BRJ316" s="41"/>
      <c r="BRK316" s="41"/>
      <c r="BRL316" s="41"/>
      <c r="BRM316" s="41"/>
      <c r="BRN316" s="41"/>
      <c r="BRO316" s="41"/>
      <c r="BRP316" s="41"/>
      <c r="BRQ316" s="41"/>
      <c r="BRR316" s="41"/>
      <c r="BRS316" s="41"/>
      <c r="BZJ316" s="41"/>
      <c r="BZK316" s="41"/>
      <c r="BZL316" s="41"/>
      <c r="BZM316" s="41"/>
      <c r="BZY316" s="41"/>
      <c r="BZZ316" s="41"/>
      <c r="CAA316" s="41"/>
      <c r="CAB316" s="41"/>
      <c r="CAC316" s="41"/>
      <c r="CAD316" s="41"/>
      <c r="CAE316" s="41"/>
      <c r="CAF316" s="41"/>
      <c r="CAG316" s="41"/>
      <c r="CAH316" s="41"/>
      <c r="CAI316" s="41"/>
      <c r="CAJ316" s="41"/>
      <c r="CAK316" s="41"/>
      <c r="CAL316" s="41"/>
      <c r="CAM316" s="41"/>
      <c r="CAN316" s="41"/>
      <c r="CAO316" s="41"/>
      <c r="CAP316" s="41"/>
      <c r="CAQ316" s="41"/>
      <c r="CAR316" s="41"/>
      <c r="CAS316" s="41"/>
      <c r="CAT316" s="41"/>
      <c r="CAU316" s="41"/>
      <c r="CAV316" s="41"/>
      <c r="CAW316" s="41"/>
      <c r="CAX316" s="41"/>
      <c r="CAY316" s="41"/>
      <c r="CAZ316" s="41"/>
      <c r="CBA316" s="41"/>
      <c r="CBB316" s="41"/>
      <c r="CBC316" s="41"/>
      <c r="CBD316" s="41"/>
      <c r="CBE316" s="41"/>
      <c r="CBF316" s="41"/>
      <c r="CBG316" s="41"/>
      <c r="CBH316" s="41"/>
      <c r="CBI316" s="41"/>
      <c r="CBJ316" s="41"/>
      <c r="CBK316" s="41"/>
      <c r="CBL316" s="41"/>
      <c r="CBM316" s="41"/>
      <c r="CBN316" s="41"/>
      <c r="CBO316" s="41"/>
      <c r="CJF316" s="41"/>
      <c r="CJG316" s="41"/>
      <c r="CJH316" s="41"/>
      <c r="CJI316" s="41"/>
      <c r="CJU316" s="41"/>
      <c r="CJV316" s="41"/>
      <c r="CJW316" s="41"/>
      <c r="CJX316" s="41"/>
      <c r="CJY316" s="41"/>
      <c r="CJZ316" s="41"/>
      <c r="CKA316" s="41"/>
      <c r="CKB316" s="41"/>
      <c r="CKC316" s="41"/>
      <c r="CKD316" s="41"/>
      <c r="CKE316" s="41"/>
      <c r="CKF316" s="41"/>
      <c r="CKG316" s="41"/>
      <c r="CKH316" s="41"/>
      <c r="CKI316" s="41"/>
      <c r="CKJ316" s="41"/>
      <c r="CKK316" s="41"/>
      <c r="CKL316" s="41"/>
      <c r="CKM316" s="41"/>
      <c r="CKN316" s="41"/>
      <c r="CKO316" s="41"/>
      <c r="CKP316" s="41"/>
      <c r="CKQ316" s="41"/>
      <c r="CKR316" s="41"/>
      <c r="CKS316" s="41"/>
      <c r="CKT316" s="41"/>
      <c r="CKU316" s="41"/>
      <c r="CKV316" s="41"/>
      <c r="CKW316" s="41"/>
      <c r="CKX316" s="41"/>
      <c r="CKY316" s="41"/>
      <c r="CKZ316" s="41"/>
      <c r="CLA316" s="41"/>
      <c r="CLB316" s="41"/>
      <c r="CLC316" s="41"/>
      <c r="CLD316" s="41"/>
      <c r="CLE316" s="41"/>
      <c r="CLF316" s="41"/>
      <c r="CLG316" s="41"/>
      <c r="CLH316" s="41"/>
      <c r="CLI316" s="41"/>
      <c r="CLJ316" s="41"/>
      <c r="CLK316" s="41"/>
      <c r="CTB316" s="41"/>
      <c r="CTC316" s="41"/>
      <c r="CTD316" s="41"/>
      <c r="CTE316" s="41"/>
      <c r="CTQ316" s="41"/>
      <c r="CTR316" s="41"/>
      <c r="CTS316" s="41"/>
      <c r="CTT316" s="41"/>
      <c r="CTU316" s="41"/>
      <c r="CTV316" s="41"/>
      <c r="CTW316" s="41"/>
      <c r="CTX316" s="41"/>
      <c r="CTY316" s="41"/>
      <c r="CTZ316" s="41"/>
      <c r="CUA316" s="41"/>
      <c r="CUB316" s="41"/>
      <c r="CUC316" s="41"/>
      <c r="CUD316" s="41"/>
      <c r="CUE316" s="41"/>
      <c r="CUF316" s="41"/>
      <c r="CUG316" s="41"/>
      <c r="CUH316" s="41"/>
      <c r="CUI316" s="41"/>
      <c r="CUJ316" s="41"/>
      <c r="CUK316" s="41"/>
      <c r="CUL316" s="41"/>
      <c r="CUM316" s="41"/>
      <c r="CUN316" s="41"/>
      <c r="CUO316" s="41"/>
      <c r="CUP316" s="41"/>
      <c r="CUQ316" s="41"/>
      <c r="CUR316" s="41"/>
      <c r="CUS316" s="41"/>
      <c r="CUT316" s="41"/>
      <c r="CUU316" s="41"/>
      <c r="CUV316" s="41"/>
      <c r="CUW316" s="41"/>
      <c r="CUX316" s="41"/>
      <c r="CUY316" s="41"/>
      <c r="CUZ316" s="41"/>
      <c r="CVA316" s="41"/>
      <c r="CVB316" s="41"/>
      <c r="CVC316" s="41"/>
      <c r="CVD316" s="41"/>
      <c r="CVE316" s="41"/>
      <c r="CVF316" s="41"/>
      <c r="CVG316" s="41"/>
      <c r="DCX316" s="41"/>
      <c r="DCY316" s="41"/>
      <c r="DCZ316" s="41"/>
      <c r="DDA316" s="41"/>
      <c r="DDM316" s="41"/>
      <c r="DDN316" s="41"/>
      <c r="DDO316" s="41"/>
      <c r="DDP316" s="41"/>
      <c r="DDQ316" s="41"/>
      <c r="DDR316" s="41"/>
      <c r="DDS316" s="41"/>
      <c r="DDT316" s="41"/>
      <c r="DDU316" s="41"/>
      <c r="DDV316" s="41"/>
      <c r="DDW316" s="41"/>
      <c r="DDX316" s="41"/>
      <c r="DDY316" s="41"/>
      <c r="DDZ316" s="41"/>
      <c r="DEA316" s="41"/>
      <c r="DEB316" s="41"/>
      <c r="DEC316" s="41"/>
      <c r="DED316" s="41"/>
      <c r="DEE316" s="41"/>
      <c r="DEF316" s="41"/>
      <c r="DEG316" s="41"/>
      <c r="DEH316" s="41"/>
      <c r="DEI316" s="41"/>
      <c r="DEJ316" s="41"/>
      <c r="DEK316" s="41"/>
      <c r="DEL316" s="41"/>
      <c r="DEM316" s="41"/>
      <c r="DEN316" s="41"/>
      <c r="DEO316" s="41"/>
      <c r="DEP316" s="41"/>
      <c r="DEQ316" s="41"/>
      <c r="DER316" s="41"/>
      <c r="DES316" s="41"/>
      <c r="DET316" s="41"/>
      <c r="DEU316" s="41"/>
      <c r="DEV316" s="41"/>
      <c r="DEW316" s="41"/>
      <c r="DEX316" s="41"/>
      <c r="DEY316" s="41"/>
      <c r="DEZ316" s="41"/>
      <c r="DFA316" s="41"/>
      <c r="DFB316" s="41"/>
      <c r="DFC316" s="41"/>
      <c r="DMT316" s="41"/>
      <c r="DMU316" s="41"/>
      <c r="DMV316" s="41"/>
      <c r="DMW316" s="41"/>
      <c r="DNI316" s="41"/>
      <c r="DNJ316" s="41"/>
      <c r="DNK316" s="41"/>
      <c r="DNL316" s="41"/>
      <c r="DNM316" s="41"/>
      <c r="DNN316" s="41"/>
      <c r="DNO316" s="41"/>
      <c r="DNP316" s="41"/>
      <c r="DNQ316" s="41"/>
      <c r="DNR316" s="41"/>
      <c r="DNS316" s="41"/>
      <c r="DNT316" s="41"/>
      <c r="DNU316" s="41"/>
      <c r="DNV316" s="41"/>
      <c r="DNW316" s="41"/>
      <c r="DNX316" s="41"/>
      <c r="DNY316" s="41"/>
      <c r="DNZ316" s="41"/>
      <c r="DOA316" s="41"/>
      <c r="DOB316" s="41"/>
      <c r="DOC316" s="41"/>
      <c r="DOD316" s="41"/>
      <c r="DOE316" s="41"/>
      <c r="DOF316" s="41"/>
      <c r="DOG316" s="41"/>
      <c r="DOH316" s="41"/>
      <c r="DOI316" s="41"/>
      <c r="DOJ316" s="41"/>
      <c r="DOK316" s="41"/>
      <c r="DOL316" s="41"/>
      <c r="DOM316" s="41"/>
      <c r="DON316" s="41"/>
      <c r="DOO316" s="41"/>
      <c r="DOP316" s="41"/>
      <c r="DOQ316" s="41"/>
      <c r="DOR316" s="41"/>
      <c r="DOS316" s="41"/>
      <c r="DOT316" s="41"/>
      <c r="DOU316" s="41"/>
      <c r="DOV316" s="41"/>
      <c r="DOW316" s="41"/>
      <c r="DOX316" s="41"/>
      <c r="DOY316" s="41"/>
      <c r="DWP316" s="41"/>
      <c r="DWQ316" s="41"/>
      <c r="DWR316" s="41"/>
      <c r="DWS316" s="41"/>
      <c r="DXE316" s="41"/>
      <c r="DXF316" s="41"/>
      <c r="DXG316" s="41"/>
      <c r="DXH316" s="41"/>
      <c r="DXI316" s="41"/>
      <c r="DXJ316" s="41"/>
      <c r="DXK316" s="41"/>
      <c r="DXL316" s="41"/>
      <c r="DXM316" s="41"/>
      <c r="DXN316" s="41"/>
      <c r="DXO316" s="41"/>
      <c r="DXP316" s="41"/>
      <c r="DXQ316" s="41"/>
      <c r="DXR316" s="41"/>
      <c r="DXS316" s="41"/>
      <c r="DXT316" s="41"/>
      <c r="DXU316" s="41"/>
      <c r="DXV316" s="41"/>
      <c r="DXW316" s="41"/>
      <c r="DXX316" s="41"/>
      <c r="DXY316" s="41"/>
      <c r="DXZ316" s="41"/>
      <c r="DYA316" s="41"/>
      <c r="DYB316" s="41"/>
      <c r="DYC316" s="41"/>
      <c r="DYD316" s="41"/>
      <c r="DYE316" s="41"/>
      <c r="DYF316" s="41"/>
      <c r="DYG316" s="41"/>
      <c r="DYH316" s="41"/>
      <c r="DYI316" s="41"/>
      <c r="DYJ316" s="41"/>
      <c r="DYK316" s="41"/>
      <c r="DYL316" s="41"/>
      <c r="DYM316" s="41"/>
      <c r="DYN316" s="41"/>
      <c r="DYO316" s="41"/>
      <c r="DYP316" s="41"/>
      <c r="DYQ316" s="41"/>
      <c r="DYR316" s="41"/>
      <c r="DYS316" s="41"/>
      <c r="DYT316" s="41"/>
      <c r="DYU316" s="41"/>
      <c r="EGL316" s="41"/>
      <c r="EGM316" s="41"/>
      <c r="EGN316" s="41"/>
      <c r="EGO316" s="41"/>
      <c r="EHA316" s="41"/>
      <c r="EHB316" s="41"/>
      <c r="EHC316" s="41"/>
      <c r="EHD316" s="41"/>
      <c r="EHE316" s="41"/>
      <c r="EHF316" s="41"/>
      <c r="EHG316" s="41"/>
      <c r="EHH316" s="41"/>
      <c r="EHI316" s="41"/>
      <c r="EHJ316" s="41"/>
      <c r="EHK316" s="41"/>
      <c r="EHL316" s="41"/>
      <c r="EHM316" s="41"/>
      <c r="EHN316" s="41"/>
      <c r="EHO316" s="41"/>
      <c r="EHP316" s="41"/>
      <c r="EHQ316" s="41"/>
      <c r="EHR316" s="41"/>
      <c r="EHS316" s="41"/>
      <c r="EHT316" s="41"/>
      <c r="EHU316" s="41"/>
      <c r="EHV316" s="41"/>
      <c r="EHW316" s="41"/>
      <c r="EHX316" s="41"/>
      <c r="EHY316" s="41"/>
      <c r="EHZ316" s="41"/>
      <c r="EIA316" s="41"/>
      <c r="EIB316" s="41"/>
      <c r="EIC316" s="41"/>
      <c r="EID316" s="41"/>
      <c r="EIE316" s="41"/>
      <c r="EIF316" s="41"/>
      <c r="EIG316" s="41"/>
      <c r="EIH316" s="41"/>
      <c r="EII316" s="41"/>
      <c r="EIJ316" s="41"/>
      <c r="EIK316" s="41"/>
      <c r="EIL316" s="41"/>
      <c r="EIM316" s="41"/>
      <c r="EIN316" s="41"/>
      <c r="EIO316" s="41"/>
      <c r="EIP316" s="41"/>
      <c r="EIQ316" s="41"/>
      <c r="EQH316" s="41"/>
      <c r="EQI316" s="41"/>
      <c r="EQJ316" s="41"/>
      <c r="EQK316" s="41"/>
      <c r="EQW316" s="41"/>
      <c r="EQX316" s="41"/>
      <c r="EQY316" s="41"/>
      <c r="EQZ316" s="41"/>
      <c r="ERA316" s="41"/>
      <c r="ERB316" s="41"/>
      <c r="ERC316" s="41"/>
      <c r="ERD316" s="41"/>
      <c r="ERE316" s="41"/>
      <c r="ERF316" s="41"/>
      <c r="ERG316" s="41"/>
      <c r="ERH316" s="41"/>
      <c r="ERI316" s="41"/>
      <c r="ERJ316" s="41"/>
      <c r="ERK316" s="41"/>
      <c r="ERL316" s="41"/>
      <c r="ERM316" s="41"/>
      <c r="ERN316" s="41"/>
      <c r="ERO316" s="41"/>
      <c r="ERP316" s="41"/>
      <c r="ERQ316" s="41"/>
      <c r="ERR316" s="41"/>
      <c r="ERS316" s="41"/>
      <c r="ERT316" s="41"/>
      <c r="ERU316" s="41"/>
      <c r="ERV316" s="41"/>
      <c r="ERW316" s="41"/>
      <c r="ERX316" s="41"/>
      <c r="ERY316" s="41"/>
      <c r="ERZ316" s="41"/>
      <c r="ESA316" s="41"/>
      <c r="ESB316" s="41"/>
      <c r="ESC316" s="41"/>
      <c r="ESD316" s="41"/>
      <c r="ESE316" s="41"/>
      <c r="ESF316" s="41"/>
      <c r="ESG316" s="41"/>
      <c r="ESH316" s="41"/>
      <c r="ESI316" s="41"/>
      <c r="ESJ316" s="41"/>
      <c r="ESK316" s="41"/>
      <c r="ESL316" s="41"/>
      <c r="ESM316" s="41"/>
      <c r="FAD316" s="41"/>
      <c r="FAE316" s="41"/>
      <c r="FAF316" s="41"/>
      <c r="FAG316" s="41"/>
      <c r="FAS316" s="41"/>
      <c r="FAT316" s="41"/>
      <c r="FAU316" s="41"/>
      <c r="FAV316" s="41"/>
      <c r="FAW316" s="41"/>
      <c r="FAX316" s="41"/>
      <c r="FAY316" s="41"/>
      <c r="FAZ316" s="41"/>
      <c r="FBA316" s="41"/>
      <c r="FBB316" s="41"/>
      <c r="FBC316" s="41"/>
      <c r="FBD316" s="41"/>
      <c r="FBE316" s="41"/>
      <c r="FBF316" s="41"/>
      <c r="FBG316" s="41"/>
      <c r="FBH316" s="41"/>
      <c r="FBI316" s="41"/>
      <c r="FBJ316" s="41"/>
      <c r="FBK316" s="41"/>
      <c r="FBL316" s="41"/>
      <c r="FBM316" s="41"/>
      <c r="FBN316" s="41"/>
      <c r="FBO316" s="41"/>
      <c r="FBP316" s="41"/>
      <c r="FBQ316" s="41"/>
      <c r="FBR316" s="41"/>
      <c r="FBS316" s="41"/>
      <c r="FBT316" s="41"/>
      <c r="FBU316" s="41"/>
      <c r="FBV316" s="41"/>
      <c r="FBW316" s="41"/>
      <c r="FBX316" s="41"/>
      <c r="FBY316" s="41"/>
      <c r="FBZ316" s="41"/>
      <c r="FCA316" s="41"/>
      <c r="FCB316" s="41"/>
      <c r="FCC316" s="41"/>
      <c r="FCD316" s="41"/>
      <c r="FCE316" s="41"/>
      <c r="FCF316" s="41"/>
      <c r="FCG316" s="41"/>
      <c r="FCH316" s="41"/>
      <c r="FCI316" s="41"/>
      <c r="FJZ316" s="41"/>
      <c r="FKA316" s="41"/>
      <c r="FKB316" s="41"/>
      <c r="FKC316" s="41"/>
      <c r="FKO316" s="41"/>
      <c r="FKP316" s="41"/>
      <c r="FKQ316" s="41"/>
      <c r="FKR316" s="41"/>
      <c r="FKS316" s="41"/>
      <c r="FKT316" s="41"/>
      <c r="FKU316" s="41"/>
      <c r="FKV316" s="41"/>
      <c r="FKW316" s="41"/>
      <c r="FKX316" s="41"/>
      <c r="FKY316" s="41"/>
      <c r="FKZ316" s="41"/>
      <c r="FLA316" s="41"/>
      <c r="FLB316" s="41"/>
      <c r="FLC316" s="41"/>
      <c r="FLD316" s="41"/>
      <c r="FLE316" s="41"/>
      <c r="FLF316" s="41"/>
      <c r="FLG316" s="41"/>
      <c r="FLH316" s="41"/>
      <c r="FLI316" s="41"/>
      <c r="FLJ316" s="41"/>
      <c r="FLK316" s="41"/>
      <c r="FLL316" s="41"/>
      <c r="FLM316" s="41"/>
      <c r="FLN316" s="41"/>
      <c r="FLO316" s="41"/>
      <c r="FLP316" s="41"/>
      <c r="FLQ316" s="41"/>
      <c r="FLR316" s="41"/>
      <c r="FLS316" s="41"/>
      <c r="FLT316" s="41"/>
      <c r="FLU316" s="41"/>
      <c r="FLV316" s="41"/>
      <c r="FLW316" s="41"/>
      <c r="FLX316" s="41"/>
      <c r="FLY316" s="41"/>
      <c r="FLZ316" s="41"/>
      <c r="FMA316" s="41"/>
      <c r="FMB316" s="41"/>
      <c r="FMC316" s="41"/>
      <c r="FMD316" s="41"/>
      <c r="FME316" s="41"/>
      <c r="FTV316" s="41"/>
      <c r="FTW316" s="41"/>
      <c r="FTX316" s="41"/>
      <c r="FTY316" s="41"/>
      <c r="FUK316" s="41"/>
      <c r="FUL316" s="41"/>
      <c r="FUM316" s="41"/>
      <c r="FUN316" s="41"/>
      <c r="FUO316" s="41"/>
      <c r="FUP316" s="41"/>
      <c r="FUQ316" s="41"/>
      <c r="FUR316" s="41"/>
      <c r="FUS316" s="41"/>
      <c r="FUT316" s="41"/>
      <c r="FUU316" s="41"/>
      <c r="FUV316" s="41"/>
      <c r="FUW316" s="41"/>
      <c r="FUX316" s="41"/>
      <c r="FUY316" s="41"/>
      <c r="FUZ316" s="41"/>
      <c r="FVA316" s="41"/>
      <c r="FVB316" s="41"/>
      <c r="FVC316" s="41"/>
      <c r="FVD316" s="41"/>
      <c r="FVE316" s="41"/>
      <c r="FVF316" s="41"/>
      <c r="FVG316" s="41"/>
      <c r="FVH316" s="41"/>
      <c r="FVI316" s="41"/>
      <c r="FVJ316" s="41"/>
      <c r="FVK316" s="41"/>
      <c r="FVL316" s="41"/>
      <c r="FVM316" s="41"/>
      <c r="FVN316" s="41"/>
      <c r="FVO316" s="41"/>
      <c r="FVP316" s="41"/>
      <c r="FVQ316" s="41"/>
      <c r="FVR316" s="41"/>
      <c r="FVS316" s="41"/>
      <c r="FVT316" s="41"/>
      <c r="FVU316" s="41"/>
      <c r="FVV316" s="41"/>
      <c r="FVW316" s="41"/>
      <c r="FVX316" s="41"/>
      <c r="FVY316" s="41"/>
      <c r="FVZ316" s="41"/>
      <c r="FWA316" s="41"/>
      <c r="GDR316" s="41"/>
      <c r="GDS316" s="41"/>
      <c r="GDT316" s="41"/>
      <c r="GDU316" s="41"/>
      <c r="GEG316" s="41"/>
      <c r="GEH316" s="41"/>
      <c r="GEI316" s="41"/>
      <c r="GEJ316" s="41"/>
      <c r="GEK316" s="41"/>
      <c r="GEL316" s="41"/>
      <c r="GEM316" s="41"/>
      <c r="GEN316" s="41"/>
      <c r="GEO316" s="41"/>
      <c r="GEP316" s="41"/>
      <c r="GEQ316" s="41"/>
      <c r="GER316" s="41"/>
      <c r="GES316" s="41"/>
      <c r="GET316" s="41"/>
      <c r="GEU316" s="41"/>
      <c r="GEV316" s="41"/>
      <c r="GEW316" s="41"/>
      <c r="GEX316" s="41"/>
      <c r="GEY316" s="41"/>
      <c r="GEZ316" s="41"/>
      <c r="GFA316" s="41"/>
      <c r="GFB316" s="41"/>
      <c r="GFC316" s="41"/>
      <c r="GFD316" s="41"/>
      <c r="GFE316" s="41"/>
      <c r="GFF316" s="41"/>
      <c r="GFG316" s="41"/>
      <c r="GFH316" s="41"/>
      <c r="GFI316" s="41"/>
      <c r="GFJ316" s="41"/>
      <c r="GFK316" s="41"/>
      <c r="GFL316" s="41"/>
      <c r="GFM316" s="41"/>
      <c r="GFN316" s="41"/>
      <c r="GFO316" s="41"/>
      <c r="GFP316" s="41"/>
      <c r="GFQ316" s="41"/>
      <c r="GFR316" s="41"/>
      <c r="GFS316" s="41"/>
      <c r="GFT316" s="41"/>
      <c r="GFU316" s="41"/>
      <c r="GFV316" s="41"/>
      <c r="GFW316" s="41"/>
      <c r="GNN316" s="41"/>
      <c r="GNO316" s="41"/>
      <c r="GNP316" s="41"/>
      <c r="GNQ316" s="41"/>
      <c r="GOC316" s="41"/>
      <c r="GOD316" s="41"/>
      <c r="GOE316" s="41"/>
      <c r="GOF316" s="41"/>
      <c r="GOG316" s="41"/>
      <c r="GOH316" s="41"/>
      <c r="GOI316" s="41"/>
      <c r="GOJ316" s="41"/>
      <c r="GOK316" s="41"/>
      <c r="GOL316" s="41"/>
      <c r="GOM316" s="41"/>
      <c r="GON316" s="41"/>
      <c r="GOO316" s="41"/>
      <c r="GOP316" s="41"/>
      <c r="GOQ316" s="41"/>
      <c r="GOR316" s="41"/>
      <c r="GOS316" s="41"/>
      <c r="GOT316" s="41"/>
      <c r="GOU316" s="41"/>
      <c r="GOV316" s="41"/>
      <c r="GOW316" s="41"/>
      <c r="GOX316" s="41"/>
      <c r="GOY316" s="41"/>
      <c r="GOZ316" s="41"/>
      <c r="GPA316" s="41"/>
      <c r="GPB316" s="41"/>
      <c r="GPC316" s="41"/>
      <c r="GPD316" s="41"/>
      <c r="GPE316" s="41"/>
      <c r="GPF316" s="41"/>
      <c r="GPG316" s="41"/>
      <c r="GPH316" s="41"/>
      <c r="GPI316" s="41"/>
      <c r="GPJ316" s="41"/>
      <c r="GPK316" s="41"/>
      <c r="GPL316" s="41"/>
      <c r="GPM316" s="41"/>
      <c r="GPN316" s="41"/>
      <c r="GPO316" s="41"/>
      <c r="GPP316" s="41"/>
      <c r="GPQ316" s="41"/>
      <c r="GPR316" s="41"/>
      <c r="GPS316" s="41"/>
      <c r="GXJ316" s="41"/>
      <c r="GXK316" s="41"/>
      <c r="GXL316" s="41"/>
      <c r="GXM316" s="41"/>
      <c r="GXY316" s="41"/>
      <c r="GXZ316" s="41"/>
      <c r="GYA316" s="41"/>
      <c r="GYB316" s="41"/>
      <c r="GYC316" s="41"/>
      <c r="GYD316" s="41"/>
      <c r="GYE316" s="41"/>
      <c r="GYF316" s="41"/>
      <c r="GYG316" s="41"/>
      <c r="GYH316" s="41"/>
      <c r="GYI316" s="41"/>
      <c r="GYJ316" s="41"/>
      <c r="GYK316" s="41"/>
      <c r="GYL316" s="41"/>
      <c r="GYM316" s="41"/>
      <c r="GYN316" s="41"/>
      <c r="GYO316" s="41"/>
      <c r="GYP316" s="41"/>
      <c r="GYQ316" s="41"/>
      <c r="GYR316" s="41"/>
      <c r="GYS316" s="41"/>
      <c r="GYT316" s="41"/>
      <c r="GYU316" s="41"/>
      <c r="GYV316" s="41"/>
      <c r="GYW316" s="41"/>
      <c r="GYX316" s="41"/>
      <c r="GYY316" s="41"/>
      <c r="GYZ316" s="41"/>
      <c r="GZA316" s="41"/>
      <c r="GZB316" s="41"/>
      <c r="GZC316" s="41"/>
      <c r="GZD316" s="41"/>
      <c r="GZE316" s="41"/>
      <c r="GZF316" s="41"/>
      <c r="GZG316" s="41"/>
      <c r="GZH316" s="41"/>
      <c r="GZI316" s="41"/>
      <c r="GZJ316" s="41"/>
      <c r="GZK316" s="41"/>
      <c r="GZL316" s="41"/>
      <c r="GZM316" s="41"/>
      <c r="GZN316" s="41"/>
      <c r="GZO316" s="41"/>
      <c r="HHF316" s="41"/>
      <c r="HHG316" s="41"/>
      <c r="HHH316" s="41"/>
      <c r="HHI316" s="41"/>
      <c r="HHU316" s="41"/>
      <c r="HHV316" s="41"/>
      <c r="HHW316" s="41"/>
      <c r="HHX316" s="41"/>
      <c r="HHY316" s="41"/>
      <c r="HHZ316" s="41"/>
      <c r="HIA316" s="41"/>
      <c r="HIB316" s="41"/>
      <c r="HIC316" s="41"/>
      <c r="HID316" s="41"/>
      <c r="HIE316" s="41"/>
      <c r="HIF316" s="41"/>
      <c r="HIG316" s="41"/>
      <c r="HIH316" s="41"/>
      <c r="HII316" s="41"/>
      <c r="HIJ316" s="41"/>
      <c r="HIK316" s="41"/>
      <c r="HIL316" s="41"/>
      <c r="HIM316" s="41"/>
      <c r="HIN316" s="41"/>
      <c r="HIO316" s="41"/>
      <c r="HIP316" s="41"/>
      <c r="HIQ316" s="41"/>
      <c r="HIR316" s="41"/>
      <c r="HIS316" s="41"/>
      <c r="HIT316" s="41"/>
      <c r="HIU316" s="41"/>
      <c r="HIV316" s="41"/>
      <c r="HIW316" s="41"/>
      <c r="HIX316" s="41"/>
      <c r="HIY316" s="41"/>
      <c r="HIZ316" s="41"/>
      <c r="HJA316" s="41"/>
      <c r="HJB316" s="41"/>
      <c r="HJC316" s="41"/>
      <c r="HJD316" s="41"/>
      <c r="HJE316" s="41"/>
      <c r="HJF316" s="41"/>
      <c r="HJG316" s="41"/>
      <c r="HJH316" s="41"/>
      <c r="HJI316" s="41"/>
      <c r="HJJ316" s="41"/>
      <c r="HJK316" s="41"/>
      <c r="HRB316" s="41"/>
      <c r="HRC316" s="41"/>
      <c r="HRD316" s="41"/>
      <c r="HRE316" s="41"/>
      <c r="HRQ316" s="41"/>
      <c r="HRR316" s="41"/>
      <c r="HRS316" s="41"/>
      <c r="HRT316" s="41"/>
      <c r="HRU316" s="41"/>
      <c r="HRV316" s="41"/>
      <c r="HRW316" s="41"/>
      <c r="HRX316" s="41"/>
      <c r="HRY316" s="41"/>
      <c r="HRZ316" s="41"/>
      <c r="HSA316" s="41"/>
      <c r="HSB316" s="41"/>
      <c r="HSC316" s="41"/>
      <c r="HSD316" s="41"/>
      <c r="HSE316" s="41"/>
      <c r="HSF316" s="41"/>
      <c r="HSG316" s="41"/>
      <c r="HSH316" s="41"/>
      <c r="HSI316" s="41"/>
      <c r="HSJ316" s="41"/>
      <c r="HSK316" s="41"/>
      <c r="HSL316" s="41"/>
      <c r="HSM316" s="41"/>
      <c r="HSN316" s="41"/>
      <c r="HSO316" s="41"/>
      <c r="HSP316" s="41"/>
      <c r="HSQ316" s="41"/>
      <c r="HSR316" s="41"/>
      <c r="HSS316" s="41"/>
      <c r="HST316" s="41"/>
      <c r="HSU316" s="41"/>
      <c r="HSV316" s="41"/>
      <c r="HSW316" s="41"/>
      <c r="HSX316" s="41"/>
      <c r="HSY316" s="41"/>
      <c r="HSZ316" s="41"/>
      <c r="HTA316" s="41"/>
      <c r="HTB316" s="41"/>
      <c r="HTC316" s="41"/>
      <c r="HTD316" s="41"/>
      <c r="HTE316" s="41"/>
      <c r="HTF316" s="41"/>
      <c r="HTG316" s="41"/>
      <c r="IAX316" s="41"/>
      <c r="IAY316" s="41"/>
      <c r="IAZ316" s="41"/>
      <c r="IBA316" s="41"/>
      <c r="IBM316" s="41"/>
      <c r="IBN316" s="41"/>
      <c r="IBO316" s="41"/>
      <c r="IBP316" s="41"/>
      <c r="IBQ316" s="41"/>
      <c r="IBR316" s="41"/>
      <c r="IBS316" s="41"/>
      <c r="IBT316" s="41"/>
      <c r="IBU316" s="41"/>
      <c r="IBV316" s="41"/>
      <c r="IBW316" s="41"/>
      <c r="IBX316" s="41"/>
      <c r="IBY316" s="41"/>
      <c r="IBZ316" s="41"/>
      <c r="ICA316" s="41"/>
      <c r="ICB316" s="41"/>
      <c r="ICC316" s="41"/>
      <c r="ICD316" s="41"/>
      <c r="ICE316" s="41"/>
      <c r="ICF316" s="41"/>
      <c r="ICG316" s="41"/>
      <c r="ICH316" s="41"/>
      <c r="ICI316" s="41"/>
      <c r="ICJ316" s="41"/>
      <c r="ICK316" s="41"/>
      <c r="ICL316" s="41"/>
      <c r="ICM316" s="41"/>
      <c r="ICN316" s="41"/>
      <c r="ICO316" s="41"/>
      <c r="ICP316" s="41"/>
      <c r="ICQ316" s="41"/>
      <c r="ICR316" s="41"/>
      <c r="ICS316" s="41"/>
      <c r="ICT316" s="41"/>
      <c r="ICU316" s="41"/>
      <c r="ICV316" s="41"/>
      <c r="ICW316" s="41"/>
      <c r="ICX316" s="41"/>
      <c r="ICY316" s="41"/>
      <c r="ICZ316" s="41"/>
      <c r="IDA316" s="41"/>
      <c r="IDB316" s="41"/>
      <c r="IDC316" s="41"/>
      <c r="IKT316" s="41"/>
      <c r="IKU316" s="41"/>
      <c r="IKV316" s="41"/>
      <c r="IKW316" s="41"/>
      <c r="ILI316" s="41"/>
      <c r="ILJ316" s="41"/>
      <c r="ILK316" s="41"/>
      <c r="ILL316" s="41"/>
      <c r="ILM316" s="41"/>
      <c r="ILN316" s="41"/>
      <c r="ILO316" s="41"/>
      <c r="ILP316" s="41"/>
      <c r="ILQ316" s="41"/>
      <c r="ILR316" s="41"/>
      <c r="ILS316" s="41"/>
      <c r="ILT316" s="41"/>
      <c r="ILU316" s="41"/>
      <c r="ILV316" s="41"/>
      <c r="ILW316" s="41"/>
      <c r="ILX316" s="41"/>
      <c r="ILY316" s="41"/>
      <c r="ILZ316" s="41"/>
      <c r="IMA316" s="41"/>
      <c r="IMB316" s="41"/>
      <c r="IMC316" s="41"/>
      <c r="IMD316" s="41"/>
      <c r="IME316" s="41"/>
      <c r="IMF316" s="41"/>
      <c r="IMG316" s="41"/>
      <c r="IMH316" s="41"/>
      <c r="IMI316" s="41"/>
      <c r="IMJ316" s="41"/>
      <c r="IMK316" s="41"/>
      <c r="IML316" s="41"/>
      <c r="IMM316" s="41"/>
      <c r="IMN316" s="41"/>
      <c r="IMO316" s="41"/>
      <c r="IMP316" s="41"/>
      <c r="IMQ316" s="41"/>
      <c r="IMR316" s="41"/>
      <c r="IMS316" s="41"/>
      <c r="IMT316" s="41"/>
      <c r="IMU316" s="41"/>
      <c r="IMV316" s="41"/>
      <c r="IMW316" s="41"/>
      <c r="IMX316" s="41"/>
      <c r="IMY316" s="41"/>
      <c r="IUP316" s="41"/>
      <c r="IUQ316" s="41"/>
      <c r="IUR316" s="41"/>
      <c r="IUS316" s="41"/>
      <c r="IVE316" s="41"/>
      <c r="IVF316" s="41"/>
      <c r="IVG316" s="41"/>
      <c r="IVH316" s="41"/>
      <c r="IVI316" s="41"/>
      <c r="IVJ316" s="41"/>
      <c r="IVK316" s="41"/>
      <c r="IVL316" s="41"/>
      <c r="IVM316" s="41"/>
      <c r="IVN316" s="41"/>
      <c r="IVO316" s="41"/>
      <c r="IVP316" s="41"/>
      <c r="IVQ316" s="41"/>
      <c r="IVR316" s="41"/>
      <c r="IVS316" s="41"/>
      <c r="IVT316" s="41"/>
      <c r="IVU316" s="41"/>
      <c r="IVV316" s="41"/>
      <c r="IVW316" s="41"/>
      <c r="IVX316" s="41"/>
      <c r="IVY316" s="41"/>
      <c r="IVZ316" s="41"/>
      <c r="IWA316" s="41"/>
      <c r="IWB316" s="41"/>
      <c r="IWC316" s="41"/>
      <c r="IWD316" s="41"/>
      <c r="IWE316" s="41"/>
      <c r="IWF316" s="41"/>
      <c r="IWG316" s="41"/>
      <c r="IWH316" s="41"/>
      <c r="IWI316" s="41"/>
      <c r="IWJ316" s="41"/>
      <c r="IWK316" s="41"/>
      <c r="IWL316" s="41"/>
      <c r="IWM316" s="41"/>
      <c r="IWN316" s="41"/>
      <c r="IWO316" s="41"/>
      <c r="IWP316" s="41"/>
      <c r="IWQ316" s="41"/>
      <c r="IWR316" s="41"/>
      <c r="IWS316" s="41"/>
      <c r="IWT316" s="41"/>
      <c r="IWU316" s="41"/>
      <c r="JEL316" s="41"/>
      <c r="JEM316" s="41"/>
      <c r="JEN316" s="41"/>
      <c r="JEO316" s="41"/>
      <c r="JFA316" s="41"/>
      <c r="JFB316" s="41"/>
      <c r="JFC316" s="41"/>
      <c r="JFD316" s="41"/>
      <c r="JFE316" s="41"/>
      <c r="JFF316" s="41"/>
      <c r="JFG316" s="41"/>
      <c r="JFH316" s="41"/>
      <c r="JFI316" s="41"/>
      <c r="JFJ316" s="41"/>
      <c r="JFK316" s="41"/>
      <c r="JFL316" s="41"/>
      <c r="JFM316" s="41"/>
      <c r="JFN316" s="41"/>
      <c r="JFO316" s="41"/>
      <c r="JFP316" s="41"/>
      <c r="JFQ316" s="41"/>
      <c r="JFR316" s="41"/>
      <c r="JFS316" s="41"/>
      <c r="JFT316" s="41"/>
      <c r="JFU316" s="41"/>
      <c r="JFV316" s="41"/>
      <c r="JFW316" s="41"/>
      <c r="JFX316" s="41"/>
      <c r="JFY316" s="41"/>
      <c r="JFZ316" s="41"/>
      <c r="JGA316" s="41"/>
      <c r="JGB316" s="41"/>
      <c r="JGC316" s="41"/>
      <c r="JGD316" s="41"/>
      <c r="JGE316" s="41"/>
      <c r="JGF316" s="41"/>
      <c r="JGG316" s="41"/>
      <c r="JGH316" s="41"/>
      <c r="JGI316" s="41"/>
      <c r="JGJ316" s="41"/>
      <c r="JGK316" s="41"/>
      <c r="JGL316" s="41"/>
      <c r="JGM316" s="41"/>
      <c r="JGN316" s="41"/>
      <c r="JGO316" s="41"/>
      <c r="JGP316" s="41"/>
      <c r="JGQ316" s="41"/>
      <c r="JOH316" s="41"/>
      <c r="JOI316" s="41"/>
      <c r="JOJ316" s="41"/>
      <c r="JOK316" s="41"/>
      <c r="JOW316" s="41"/>
      <c r="JOX316" s="41"/>
      <c r="JOY316" s="41"/>
      <c r="JOZ316" s="41"/>
      <c r="JPA316" s="41"/>
      <c r="JPB316" s="41"/>
      <c r="JPC316" s="41"/>
      <c r="JPD316" s="41"/>
      <c r="JPE316" s="41"/>
      <c r="JPF316" s="41"/>
      <c r="JPG316" s="41"/>
      <c r="JPH316" s="41"/>
      <c r="JPI316" s="41"/>
      <c r="JPJ316" s="41"/>
      <c r="JPK316" s="41"/>
      <c r="JPL316" s="41"/>
      <c r="JPM316" s="41"/>
      <c r="JPN316" s="41"/>
      <c r="JPO316" s="41"/>
      <c r="JPP316" s="41"/>
      <c r="JPQ316" s="41"/>
      <c r="JPR316" s="41"/>
      <c r="JPS316" s="41"/>
      <c r="JPT316" s="41"/>
      <c r="JPU316" s="41"/>
      <c r="JPV316" s="41"/>
      <c r="JPW316" s="41"/>
      <c r="JPX316" s="41"/>
      <c r="JPY316" s="41"/>
      <c r="JPZ316" s="41"/>
      <c r="JQA316" s="41"/>
      <c r="JQB316" s="41"/>
      <c r="JQC316" s="41"/>
      <c r="JQD316" s="41"/>
      <c r="JQE316" s="41"/>
      <c r="JQF316" s="41"/>
      <c r="JQG316" s="41"/>
      <c r="JQH316" s="41"/>
      <c r="JQI316" s="41"/>
      <c r="JQJ316" s="41"/>
      <c r="JQK316" s="41"/>
      <c r="JQL316" s="41"/>
      <c r="JQM316" s="41"/>
      <c r="JYD316" s="41"/>
      <c r="JYE316" s="41"/>
      <c r="JYF316" s="41"/>
      <c r="JYG316" s="41"/>
      <c r="JYS316" s="41"/>
      <c r="JYT316" s="41"/>
      <c r="JYU316" s="41"/>
      <c r="JYV316" s="41"/>
      <c r="JYW316" s="41"/>
      <c r="JYX316" s="41"/>
      <c r="JYY316" s="41"/>
      <c r="JYZ316" s="41"/>
      <c r="JZA316" s="41"/>
      <c r="JZB316" s="41"/>
      <c r="JZC316" s="41"/>
      <c r="JZD316" s="41"/>
      <c r="JZE316" s="41"/>
      <c r="JZF316" s="41"/>
      <c r="JZG316" s="41"/>
      <c r="JZH316" s="41"/>
      <c r="JZI316" s="41"/>
      <c r="JZJ316" s="41"/>
      <c r="JZK316" s="41"/>
      <c r="JZL316" s="41"/>
      <c r="JZM316" s="41"/>
      <c r="JZN316" s="41"/>
      <c r="JZO316" s="41"/>
      <c r="JZP316" s="41"/>
      <c r="JZQ316" s="41"/>
      <c r="JZR316" s="41"/>
      <c r="JZS316" s="41"/>
      <c r="JZT316" s="41"/>
      <c r="JZU316" s="41"/>
      <c r="JZV316" s="41"/>
      <c r="JZW316" s="41"/>
      <c r="JZX316" s="41"/>
      <c r="JZY316" s="41"/>
      <c r="JZZ316" s="41"/>
      <c r="KAA316" s="41"/>
      <c r="KAB316" s="41"/>
      <c r="KAC316" s="41"/>
      <c r="KAD316" s="41"/>
      <c r="KAE316" s="41"/>
      <c r="KAF316" s="41"/>
      <c r="KAG316" s="41"/>
      <c r="KAH316" s="41"/>
      <c r="KAI316" s="41"/>
      <c r="KHZ316" s="41"/>
      <c r="KIA316" s="41"/>
      <c r="KIB316" s="41"/>
      <c r="KIC316" s="41"/>
      <c r="KIO316" s="41"/>
      <c r="KIP316" s="41"/>
      <c r="KIQ316" s="41"/>
      <c r="KIR316" s="41"/>
      <c r="KIS316" s="41"/>
      <c r="KIT316" s="41"/>
      <c r="KIU316" s="41"/>
      <c r="KIV316" s="41"/>
      <c r="KIW316" s="41"/>
      <c r="KIX316" s="41"/>
      <c r="KIY316" s="41"/>
      <c r="KIZ316" s="41"/>
      <c r="KJA316" s="41"/>
      <c r="KJB316" s="41"/>
      <c r="KJC316" s="41"/>
      <c r="KJD316" s="41"/>
      <c r="KJE316" s="41"/>
      <c r="KJF316" s="41"/>
      <c r="KJG316" s="41"/>
      <c r="KJH316" s="41"/>
      <c r="KJI316" s="41"/>
      <c r="KJJ316" s="41"/>
      <c r="KJK316" s="41"/>
      <c r="KJL316" s="41"/>
      <c r="KJM316" s="41"/>
      <c r="KJN316" s="41"/>
      <c r="KJO316" s="41"/>
      <c r="KJP316" s="41"/>
      <c r="KJQ316" s="41"/>
      <c r="KJR316" s="41"/>
      <c r="KJS316" s="41"/>
      <c r="KJT316" s="41"/>
      <c r="KJU316" s="41"/>
      <c r="KJV316" s="41"/>
      <c r="KJW316" s="41"/>
      <c r="KJX316" s="41"/>
      <c r="KJY316" s="41"/>
      <c r="KJZ316" s="41"/>
      <c r="KKA316" s="41"/>
      <c r="KKB316" s="41"/>
      <c r="KKC316" s="41"/>
      <c r="KKD316" s="41"/>
      <c r="KKE316" s="41"/>
      <c r="KRV316" s="41"/>
      <c r="KRW316" s="41"/>
      <c r="KRX316" s="41"/>
      <c r="KRY316" s="41"/>
      <c r="KSK316" s="41"/>
      <c r="KSL316" s="41"/>
      <c r="KSM316" s="41"/>
      <c r="KSN316" s="41"/>
      <c r="KSO316" s="41"/>
      <c r="KSP316" s="41"/>
      <c r="KSQ316" s="41"/>
      <c r="KSR316" s="41"/>
      <c r="KSS316" s="41"/>
      <c r="KST316" s="41"/>
      <c r="KSU316" s="41"/>
      <c r="KSV316" s="41"/>
      <c r="KSW316" s="41"/>
      <c r="KSX316" s="41"/>
      <c r="KSY316" s="41"/>
      <c r="KSZ316" s="41"/>
      <c r="KTA316" s="41"/>
      <c r="KTB316" s="41"/>
      <c r="KTC316" s="41"/>
      <c r="KTD316" s="41"/>
      <c r="KTE316" s="41"/>
      <c r="KTF316" s="41"/>
      <c r="KTG316" s="41"/>
      <c r="KTH316" s="41"/>
      <c r="KTI316" s="41"/>
      <c r="KTJ316" s="41"/>
      <c r="KTK316" s="41"/>
      <c r="KTL316" s="41"/>
      <c r="KTM316" s="41"/>
      <c r="KTN316" s="41"/>
      <c r="KTO316" s="41"/>
      <c r="KTP316" s="41"/>
      <c r="KTQ316" s="41"/>
      <c r="KTR316" s="41"/>
      <c r="KTS316" s="41"/>
      <c r="KTT316" s="41"/>
      <c r="KTU316" s="41"/>
      <c r="KTV316" s="41"/>
      <c r="KTW316" s="41"/>
      <c r="KTX316" s="41"/>
      <c r="KTY316" s="41"/>
      <c r="KTZ316" s="41"/>
      <c r="KUA316" s="41"/>
      <c r="LBR316" s="41"/>
      <c r="LBS316" s="41"/>
      <c r="LBT316" s="41"/>
      <c r="LBU316" s="41"/>
      <c r="LCG316" s="41"/>
      <c r="LCH316" s="41"/>
      <c r="LCI316" s="41"/>
      <c r="LCJ316" s="41"/>
      <c r="LCK316" s="41"/>
      <c r="LCL316" s="41"/>
      <c r="LCM316" s="41"/>
      <c r="LCN316" s="41"/>
      <c r="LCO316" s="41"/>
      <c r="LCP316" s="41"/>
      <c r="LCQ316" s="41"/>
      <c r="LCR316" s="41"/>
      <c r="LCS316" s="41"/>
      <c r="LCT316" s="41"/>
      <c r="LCU316" s="41"/>
      <c r="LCV316" s="41"/>
      <c r="LCW316" s="41"/>
      <c r="LCX316" s="41"/>
      <c r="LCY316" s="41"/>
      <c r="LCZ316" s="41"/>
      <c r="LDA316" s="41"/>
      <c r="LDB316" s="41"/>
      <c r="LDC316" s="41"/>
      <c r="LDD316" s="41"/>
      <c r="LDE316" s="41"/>
      <c r="LDF316" s="41"/>
      <c r="LDG316" s="41"/>
      <c r="LDH316" s="41"/>
      <c r="LDI316" s="41"/>
      <c r="LDJ316" s="41"/>
      <c r="LDK316" s="41"/>
      <c r="LDL316" s="41"/>
      <c r="LDM316" s="41"/>
      <c r="LDN316" s="41"/>
      <c r="LDO316" s="41"/>
      <c r="LDP316" s="41"/>
      <c r="LDQ316" s="41"/>
      <c r="LDR316" s="41"/>
      <c r="LDS316" s="41"/>
      <c r="LDT316" s="41"/>
      <c r="LDU316" s="41"/>
      <c r="LDV316" s="41"/>
      <c r="LDW316" s="41"/>
      <c r="LLN316" s="41"/>
      <c r="LLO316" s="41"/>
      <c r="LLP316" s="41"/>
      <c r="LLQ316" s="41"/>
      <c r="LMC316" s="41"/>
      <c r="LMD316" s="41"/>
      <c r="LME316" s="41"/>
      <c r="LMF316" s="41"/>
      <c r="LMG316" s="41"/>
      <c r="LMH316" s="41"/>
      <c r="LMI316" s="41"/>
      <c r="LMJ316" s="41"/>
      <c r="LMK316" s="41"/>
      <c r="LML316" s="41"/>
      <c r="LMM316" s="41"/>
      <c r="LMN316" s="41"/>
      <c r="LMO316" s="41"/>
      <c r="LMP316" s="41"/>
      <c r="LMQ316" s="41"/>
      <c r="LMR316" s="41"/>
      <c r="LMS316" s="41"/>
      <c r="LMT316" s="41"/>
      <c r="LMU316" s="41"/>
      <c r="LMV316" s="41"/>
      <c r="LMW316" s="41"/>
      <c r="LMX316" s="41"/>
      <c r="LMY316" s="41"/>
      <c r="LMZ316" s="41"/>
      <c r="LNA316" s="41"/>
      <c r="LNB316" s="41"/>
      <c r="LNC316" s="41"/>
      <c r="LND316" s="41"/>
      <c r="LNE316" s="41"/>
      <c r="LNF316" s="41"/>
      <c r="LNG316" s="41"/>
      <c r="LNH316" s="41"/>
      <c r="LNI316" s="41"/>
      <c r="LNJ316" s="41"/>
      <c r="LNK316" s="41"/>
      <c r="LNL316" s="41"/>
      <c r="LNM316" s="41"/>
      <c r="LNN316" s="41"/>
      <c r="LNO316" s="41"/>
      <c r="LNP316" s="41"/>
      <c r="LNQ316" s="41"/>
      <c r="LNR316" s="41"/>
      <c r="LNS316" s="41"/>
      <c r="LVJ316" s="41"/>
      <c r="LVK316" s="41"/>
      <c r="LVL316" s="41"/>
      <c r="LVM316" s="41"/>
      <c r="LVY316" s="41"/>
      <c r="LVZ316" s="41"/>
      <c r="LWA316" s="41"/>
      <c r="LWB316" s="41"/>
      <c r="LWC316" s="41"/>
      <c r="LWD316" s="41"/>
      <c r="LWE316" s="41"/>
      <c r="LWF316" s="41"/>
      <c r="LWG316" s="41"/>
      <c r="LWH316" s="41"/>
      <c r="LWI316" s="41"/>
      <c r="LWJ316" s="41"/>
      <c r="LWK316" s="41"/>
      <c r="LWL316" s="41"/>
      <c r="LWM316" s="41"/>
      <c r="LWN316" s="41"/>
      <c r="LWO316" s="41"/>
      <c r="LWP316" s="41"/>
      <c r="LWQ316" s="41"/>
      <c r="LWR316" s="41"/>
      <c r="LWS316" s="41"/>
      <c r="LWT316" s="41"/>
      <c r="LWU316" s="41"/>
      <c r="LWV316" s="41"/>
      <c r="LWW316" s="41"/>
      <c r="LWX316" s="41"/>
      <c r="LWY316" s="41"/>
      <c r="LWZ316" s="41"/>
      <c r="LXA316" s="41"/>
      <c r="LXB316" s="41"/>
      <c r="LXC316" s="41"/>
      <c r="LXD316" s="41"/>
      <c r="LXE316" s="41"/>
      <c r="LXF316" s="41"/>
      <c r="LXG316" s="41"/>
      <c r="LXH316" s="41"/>
      <c r="LXI316" s="41"/>
      <c r="LXJ316" s="41"/>
      <c r="LXK316" s="41"/>
      <c r="LXL316" s="41"/>
      <c r="LXM316" s="41"/>
      <c r="LXN316" s="41"/>
      <c r="LXO316" s="41"/>
      <c r="MFF316" s="41"/>
      <c r="MFG316" s="41"/>
      <c r="MFH316" s="41"/>
      <c r="MFI316" s="41"/>
      <c r="MFU316" s="41"/>
      <c r="MFV316" s="41"/>
      <c r="MFW316" s="41"/>
      <c r="MFX316" s="41"/>
      <c r="MFY316" s="41"/>
      <c r="MFZ316" s="41"/>
      <c r="MGA316" s="41"/>
      <c r="MGB316" s="41"/>
      <c r="MGC316" s="41"/>
      <c r="MGD316" s="41"/>
      <c r="MGE316" s="41"/>
      <c r="MGF316" s="41"/>
      <c r="MGG316" s="41"/>
      <c r="MGH316" s="41"/>
      <c r="MGI316" s="41"/>
      <c r="MGJ316" s="41"/>
      <c r="MGK316" s="41"/>
      <c r="MGL316" s="41"/>
      <c r="MGM316" s="41"/>
      <c r="MGN316" s="41"/>
      <c r="MGO316" s="41"/>
      <c r="MGP316" s="41"/>
      <c r="MGQ316" s="41"/>
      <c r="MGR316" s="41"/>
      <c r="MGS316" s="41"/>
      <c r="MGT316" s="41"/>
      <c r="MGU316" s="41"/>
      <c r="MGV316" s="41"/>
      <c r="MGW316" s="41"/>
      <c r="MGX316" s="41"/>
      <c r="MGY316" s="41"/>
      <c r="MGZ316" s="41"/>
      <c r="MHA316" s="41"/>
      <c r="MHB316" s="41"/>
      <c r="MHC316" s="41"/>
      <c r="MHD316" s="41"/>
      <c r="MHE316" s="41"/>
      <c r="MHF316" s="41"/>
      <c r="MHG316" s="41"/>
      <c r="MHH316" s="41"/>
      <c r="MHI316" s="41"/>
      <c r="MHJ316" s="41"/>
      <c r="MHK316" s="41"/>
      <c r="MPB316" s="41"/>
      <c r="MPC316" s="41"/>
      <c r="MPD316" s="41"/>
      <c r="MPE316" s="41"/>
      <c r="MPQ316" s="41"/>
      <c r="MPR316" s="41"/>
      <c r="MPS316" s="41"/>
      <c r="MPT316" s="41"/>
      <c r="MPU316" s="41"/>
      <c r="MPV316" s="41"/>
      <c r="MPW316" s="41"/>
      <c r="MPX316" s="41"/>
      <c r="MPY316" s="41"/>
      <c r="MPZ316" s="41"/>
      <c r="MQA316" s="41"/>
      <c r="MQB316" s="41"/>
      <c r="MQC316" s="41"/>
      <c r="MQD316" s="41"/>
      <c r="MQE316" s="41"/>
      <c r="MQF316" s="41"/>
      <c r="MQG316" s="41"/>
      <c r="MQH316" s="41"/>
      <c r="MQI316" s="41"/>
      <c r="MQJ316" s="41"/>
      <c r="MQK316" s="41"/>
      <c r="MQL316" s="41"/>
      <c r="MQM316" s="41"/>
      <c r="MQN316" s="41"/>
      <c r="MQO316" s="41"/>
      <c r="MQP316" s="41"/>
      <c r="MQQ316" s="41"/>
      <c r="MQR316" s="41"/>
      <c r="MQS316" s="41"/>
      <c r="MQT316" s="41"/>
      <c r="MQU316" s="41"/>
      <c r="MQV316" s="41"/>
      <c r="MQW316" s="41"/>
      <c r="MQX316" s="41"/>
      <c r="MQY316" s="41"/>
      <c r="MQZ316" s="41"/>
      <c r="MRA316" s="41"/>
      <c r="MRB316" s="41"/>
      <c r="MRC316" s="41"/>
      <c r="MRD316" s="41"/>
      <c r="MRE316" s="41"/>
      <c r="MRF316" s="41"/>
      <c r="MRG316" s="41"/>
      <c r="MYX316" s="41"/>
      <c r="MYY316" s="41"/>
      <c r="MYZ316" s="41"/>
      <c r="MZA316" s="41"/>
      <c r="MZM316" s="41"/>
      <c r="MZN316" s="41"/>
      <c r="MZO316" s="41"/>
      <c r="MZP316" s="41"/>
      <c r="MZQ316" s="41"/>
      <c r="MZR316" s="41"/>
      <c r="MZS316" s="41"/>
      <c r="MZT316" s="41"/>
      <c r="MZU316" s="41"/>
      <c r="MZV316" s="41"/>
      <c r="MZW316" s="41"/>
      <c r="MZX316" s="41"/>
      <c r="MZY316" s="41"/>
      <c r="MZZ316" s="41"/>
      <c r="NAA316" s="41"/>
      <c r="NAB316" s="41"/>
      <c r="NAC316" s="41"/>
      <c r="NAD316" s="41"/>
      <c r="NAE316" s="41"/>
      <c r="NAF316" s="41"/>
      <c r="NAG316" s="41"/>
      <c r="NAH316" s="41"/>
      <c r="NAI316" s="41"/>
      <c r="NAJ316" s="41"/>
      <c r="NAK316" s="41"/>
      <c r="NAL316" s="41"/>
      <c r="NAM316" s="41"/>
      <c r="NAN316" s="41"/>
      <c r="NAO316" s="41"/>
      <c r="NAP316" s="41"/>
      <c r="NAQ316" s="41"/>
      <c r="NAR316" s="41"/>
      <c r="NAS316" s="41"/>
      <c r="NAT316" s="41"/>
      <c r="NAU316" s="41"/>
      <c r="NAV316" s="41"/>
      <c r="NAW316" s="41"/>
      <c r="NAX316" s="41"/>
      <c r="NAY316" s="41"/>
      <c r="NAZ316" s="41"/>
      <c r="NBA316" s="41"/>
      <c r="NBB316" s="41"/>
      <c r="NBC316" s="41"/>
      <c r="NIT316" s="41"/>
      <c r="NIU316" s="41"/>
      <c r="NIV316" s="41"/>
      <c r="NIW316" s="41"/>
      <c r="NJI316" s="41"/>
      <c r="NJJ316" s="41"/>
      <c r="NJK316" s="41"/>
      <c r="NJL316" s="41"/>
      <c r="NJM316" s="41"/>
      <c r="NJN316" s="41"/>
      <c r="NJO316" s="41"/>
      <c r="NJP316" s="41"/>
      <c r="NJQ316" s="41"/>
      <c r="NJR316" s="41"/>
      <c r="NJS316" s="41"/>
      <c r="NJT316" s="41"/>
      <c r="NJU316" s="41"/>
      <c r="NJV316" s="41"/>
      <c r="NJW316" s="41"/>
      <c r="NJX316" s="41"/>
      <c r="NJY316" s="41"/>
      <c r="NJZ316" s="41"/>
      <c r="NKA316" s="41"/>
      <c r="NKB316" s="41"/>
      <c r="NKC316" s="41"/>
      <c r="NKD316" s="41"/>
      <c r="NKE316" s="41"/>
      <c r="NKF316" s="41"/>
      <c r="NKG316" s="41"/>
      <c r="NKH316" s="41"/>
      <c r="NKI316" s="41"/>
      <c r="NKJ316" s="41"/>
      <c r="NKK316" s="41"/>
      <c r="NKL316" s="41"/>
      <c r="NKM316" s="41"/>
      <c r="NKN316" s="41"/>
      <c r="NKO316" s="41"/>
      <c r="NKP316" s="41"/>
      <c r="NKQ316" s="41"/>
      <c r="NKR316" s="41"/>
      <c r="NKS316" s="41"/>
      <c r="NKT316" s="41"/>
      <c r="NKU316" s="41"/>
      <c r="NKV316" s="41"/>
      <c r="NKW316" s="41"/>
      <c r="NKX316" s="41"/>
      <c r="NKY316" s="41"/>
      <c r="NSP316" s="41"/>
      <c r="NSQ316" s="41"/>
      <c r="NSR316" s="41"/>
      <c r="NSS316" s="41"/>
      <c r="NTE316" s="41"/>
      <c r="NTF316" s="41"/>
      <c r="NTG316" s="41"/>
      <c r="NTH316" s="41"/>
      <c r="NTI316" s="41"/>
      <c r="NTJ316" s="41"/>
      <c r="NTK316" s="41"/>
      <c r="NTL316" s="41"/>
      <c r="NTM316" s="41"/>
      <c r="NTN316" s="41"/>
      <c r="NTO316" s="41"/>
      <c r="NTP316" s="41"/>
      <c r="NTQ316" s="41"/>
      <c r="NTR316" s="41"/>
      <c r="NTS316" s="41"/>
      <c r="NTT316" s="41"/>
      <c r="NTU316" s="41"/>
      <c r="NTV316" s="41"/>
      <c r="NTW316" s="41"/>
      <c r="NTX316" s="41"/>
      <c r="NTY316" s="41"/>
      <c r="NTZ316" s="41"/>
      <c r="NUA316" s="41"/>
      <c r="NUB316" s="41"/>
      <c r="NUC316" s="41"/>
      <c r="NUD316" s="41"/>
      <c r="NUE316" s="41"/>
      <c r="NUF316" s="41"/>
      <c r="NUG316" s="41"/>
      <c r="NUH316" s="41"/>
      <c r="NUI316" s="41"/>
      <c r="NUJ316" s="41"/>
      <c r="NUK316" s="41"/>
      <c r="NUL316" s="41"/>
      <c r="NUM316" s="41"/>
      <c r="NUN316" s="41"/>
      <c r="NUO316" s="41"/>
      <c r="NUP316" s="41"/>
      <c r="NUQ316" s="41"/>
      <c r="NUR316" s="41"/>
      <c r="NUS316" s="41"/>
      <c r="NUT316" s="41"/>
      <c r="NUU316" s="41"/>
      <c r="OCL316" s="41"/>
      <c r="OCM316" s="41"/>
      <c r="OCN316" s="41"/>
      <c r="OCO316" s="41"/>
      <c r="ODA316" s="41"/>
      <c r="ODB316" s="41"/>
      <c r="ODC316" s="41"/>
      <c r="ODD316" s="41"/>
      <c r="ODE316" s="41"/>
      <c r="ODF316" s="41"/>
      <c r="ODG316" s="41"/>
      <c r="ODH316" s="41"/>
      <c r="ODI316" s="41"/>
      <c r="ODJ316" s="41"/>
      <c r="ODK316" s="41"/>
      <c r="ODL316" s="41"/>
      <c r="ODM316" s="41"/>
      <c r="ODN316" s="41"/>
      <c r="ODO316" s="41"/>
      <c r="ODP316" s="41"/>
      <c r="ODQ316" s="41"/>
      <c r="ODR316" s="41"/>
      <c r="ODS316" s="41"/>
      <c r="ODT316" s="41"/>
      <c r="ODU316" s="41"/>
      <c r="ODV316" s="41"/>
      <c r="ODW316" s="41"/>
      <c r="ODX316" s="41"/>
      <c r="ODY316" s="41"/>
      <c r="ODZ316" s="41"/>
      <c r="OEA316" s="41"/>
      <c r="OEB316" s="41"/>
      <c r="OEC316" s="41"/>
      <c r="OED316" s="41"/>
      <c r="OEE316" s="41"/>
      <c r="OEF316" s="41"/>
      <c r="OEG316" s="41"/>
      <c r="OEH316" s="41"/>
      <c r="OEI316" s="41"/>
      <c r="OEJ316" s="41"/>
      <c r="OEK316" s="41"/>
      <c r="OEL316" s="41"/>
      <c r="OEM316" s="41"/>
      <c r="OEN316" s="41"/>
      <c r="OEO316" s="41"/>
      <c r="OEP316" s="41"/>
      <c r="OEQ316" s="41"/>
      <c r="OMH316" s="41"/>
      <c r="OMI316" s="41"/>
      <c r="OMJ316" s="41"/>
      <c r="OMK316" s="41"/>
      <c r="OMW316" s="41"/>
      <c r="OMX316" s="41"/>
      <c r="OMY316" s="41"/>
      <c r="OMZ316" s="41"/>
      <c r="ONA316" s="41"/>
      <c r="ONB316" s="41"/>
      <c r="ONC316" s="41"/>
      <c r="OND316" s="41"/>
      <c r="ONE316" s="41"/>
      <c r="ONF316" s="41"/>
      <c r="ONG316" s="41"/>
      <c r="ONH316" s="41"/>
      <c r="ONI316" s="41"/>
      <c r="ONJ316" s="41"/>
      <c r="ONK316" s="41"/>
      <c r="ONL316" s="41"/>
      <c r="ONM316" s="41"/>
      <c r="ONN316" s="41"/>
      <c r="ONO316" s="41"/>
      <c r="ONP316" s="41"/>
      <c r="ONQ316" s="41"/>
      <c r="ONR316" s="41"/>
      <c r="ONS316" s="41"/>
      <c r="ONT316" s="41"/>
      <c r="ONU316" s="41"/>
      <c r="ONV316" s="41"/>
      <c r="ONW316" s="41"/>
      <c r="ONX316" s="41"/>
      <c r="ONY316" s="41"/>
      <c r="ONZ316" s="41"/>
      <c r="OOA316" s="41"/>
      <c r="OOB316" s="41"/>
      <c r="OOC316" s="41"/>
      <c r="OOD316" s="41"/>
      <c r="OOE316" s="41"/>
      <c r="OOF316" s="41"/>
      <c r="OOG316" s="41"/>
      <c r="OOH316" s="41"/>
      <c r="OOI316" s="41"/>
      <c r="OOJ316" s="41"/>
      <c r="OOK316" s="41"/>
      <c r="OOL316" s="41"/>
      <c r="OOM316" s="41"/>
      <c r="OWD316" s="41"/>
      <c r="OWE316" s="41"/>
      <c r="OWF316" s="41"/>
      <c r="OWG316" s="41"/>
      <c r="OWS316" s="41"/>
      <c r="OWT316" s="41"/>
      <c r="OWU316" s="41"/>
      <c r="OWV316" s="41"/>
      <c r="OWW316" s="41"/>
      <c r="OWX316" s="41"/>
      <c r="OWY316" s="41"/>
      <c r="OWZ316" s="41"/>
      <c r="OXA316" s="41"/>
      <c r="OXB316" s="41"/>
      <c r="OXC316" s="41"/>
      <c r="OXD316" s="41"/>
      <c r="OXE316" s="41"/>
      <c r="OXF316" s="41"/>
      <c r="OXG316" s="41"/>
      <c r="OXH316" s="41"/>
      <c r="OXI316" s="41"/>
      <c r="OXJ316" s="41"/>
      <c r="OXK316" s="41"/>
      <c r="OXL316" s="41"/>
      <c r="OXM316" s="41"/>
      <c r="OXN316" s="41"/>
      <c r="OXO316" s="41"/>
      <c r="OXP316" s="41"/>
      <c r="OXQ316" s="41"/>
      <c r="OXR316" s="41"/>
      <c r="OXS316" s="41"/>
      <c r="OXT316" s="41"/>
      <c r="OXU316" s="41"/>
      <c r="OXV316" s="41"/>
      <c r="OXW316" s="41"/>
      <c r="OXX316" s="41"/>
      <c r="OXY316" s="41"/>
      <c r="OXZ316" s="41"/>
      <c r="OYA316" s="41"/>
      <c r="OYB316" s="41"/>
      <c r="OYC316" s="41"/>
      <c r="OYD316" s="41"/>
      <c r="OYE316" s="41"/>
      <c r="OYF316" s="41"/>
      <c r="OYG316" s="41"/>
      <c r="OYH316" s="41"/>
      <c r="OYI316" s="41"/>
      <c r="PFZ316" s="41"/>
      <c r="PGA316" s="41"/>
      <c r="PGB316" s="41"/>
      <c r="PGC316" s="41"/>
      <c r="PGO316" s="41"/>
      <c r="PGP316" s="41"/>
      <c r="PGQ316" s="41"/>
      <c r="PGR316" s="41"/>
      <c r="PGS316" s="41"/>
      <c r="PGT316" s="41"/>
      <c r="PGU316" s="41"/>
      <c r="PGV316" s="41"/>
      <c r="PGW316" s="41"/>
      <c r="PGX316" s="41"/>
      <c r="PGY316" s="41"/>
      <c r="PGZ316" s="41"/>
      <c r="PHA316" s="41"/>
      <c r="PHB316" s="41"/>
      <c r="PHC316" s="41"/>
      <c r="PHD316" s="41"/>
      <c r="PHE316" s="41"/>
      <c r="PHF316" s="41"/>
      <c r="PHG316" s="41"/>
      <c r="PHH316" s="41"/>
      <c r="PHI316" s="41"/>
      <c r="PHJ316" s="41"/>
      <c r="PHK316" s="41"/>
      <c r="PHL316" s="41"/>
      <c r="PHM316" s="41"/>
      <c r="PHN316" s="41"/>
      <c r="PHO316" s="41"/>
      <c r="PHP316" s="41"/>
      <c r="PHQ316" s="41"/>
      <c r="PHR316" s="41"/>
      <c r="PHS316" s="41"/>
      <c r="PHT316" s="41"/>
      <c r="PHU316" s="41"/>
      <c r="PHV316" s="41"/>
      <c r="PHW316" s="41"/>
      <c r="PHX316" s="41"/>
      <c r="PHY316" s="41"/>
      <c r="PHZ316" s="41"/>
      <c r="PIA316" s="41"/>
      <c r="PIB316" s="41"/>
      <c r="PIC316" s="41"/>
      <c r="PID316" s="41"/>
      <c r="PIE316" s="41"/>
      <c r="PPV316" s="41"/>
      <c r="PPW316" s="41"/>
      <c r="PPX316" s="41"/>
      <c r="PPY316" s="41"/>
      <c r="PQK316" s="41"/>
      <c r="PQL316" s="41"/>
      <c r="PQM316" s="41"/>
      <c r="PQN316" s="41"/>
      <c r="PQO316" s="41"/>
      <c r="PQP316" s="41"/>
      <c r="PQQ316" s="41"/>
      <c r="PQR316" s="41"/>
      <c r="PQS316" s="41"/>
      <c r="PQT316" s="41"/>
      <c r="PQU316" s="41"/>
      <c r="PQV316" s="41"/>
      <c r="PQW316" s="41"/>
      <c r="PQX316" s="41"/>
      <c r="PQY316" s="41"/>
      <c r="PQZ316" s="41"/>
      <c r="PRA316" s="41"/>
      <c r="PRB316" s="41"/>
      <c r="PRC316" s="41"/>
      <c r="PRD316" s="41"/>
      <c r="PRE316" s="41"/>
      <c r="PRF316" s="41"/>
      <c r="PRG316" s="41"/>
      <c r="PRH316" s="41"/>
      <c r="PRI316" s="41"/>
      <c r="PRJ316" s="41"/>
      <c r="PRK316" s="41"/>
      <c r="PRL316" s="41"/>
      <c r="PRM316" s="41"/>
      <c r="PRN316" s="41"/>
      <c r="PRO316" s="41"/>
      <c r="PRP316" s="41"/>
      <c r="PRQ316" s="41"/>
      <c r="PRR316" s="41"/>
      <c r="PRS316" s="41"/>
      <c r="PRT316" s="41"/>
      <c r="PRU316" s="41"/>
      <c r="PRV316" s="41"/>
      <c r="PRW316" s="41"/>
      <c r="PRX316" s="41"/>
      <c r="PRY316" s="41"/>
      <c r="PRZ316" s="41"/>
      <c r="PSA316" s="41"/>
      <c r="PZR316" s="41"/>
      <c r="PZS316" s="41"/>
      <c r="PZT316" s="41"/>
      <c r="PZU316" s="41"/>
      <c r="QAG316" s="41"/>
      <c r="QAH316" s="41"/>
      <c r="QAI316" s="41"/>
      <c r="QAJ316" s="41"/>
      <c r="QAK316" s="41"/>
      <c r="QAL316" s="41"/>
      <c r="QAM316" s="41"/>
      <c r="QAN316" s="41"/>
      <c r="QAO316" s="41"/>
      <c r="QAP316" s="41"/>
      <c r="QAQ316" s="41"/>
      <c r="QAR316" s="41"/>
      <c r="QAS316" s="41"/>
      <c r="QAT316" s="41"/>
      <c r="QAU316" s="41"/>
      <c r="QAV316" s="41"/>
      <c r="QAW316" s="41"/>
      <c r="QAX316" s="41"/>
      <c r="QAY316" s="41"/>
      <c r="QAZ316" s="41"/>
      <c r="QBA316" s="41"/>
      <c r="QBB316" s="41"/>
      <c r="QBC316" s="41"/>
      <c r="QBD316" s="41"/>
      <c r="QBE316" s="41"/>
      <c r="QBF316" s="41"/>
      <c r="QBG316" s="41"/>
      <c r="QBH316" s="41"/>
      <c r="QBI316" s="41"/>
      <c r="QBJ316" s="41"/>
      <c r="QBK316" s="41"/>
      <c r="QBL316" s="41"/>
      <c r="QBM316" s="41"/>
      <c r="QBN316" s="41"/>
      <c r="QBO316" s="41"/>
      <c r="QBP316" s="41"/>
      <c r="QBQ316" s="41"/>
      <c r="QBR316" s="41"/>
      <c r="QBS316" s="41"/>
      <c r="QBT316" s="41"/>
      <c r="QBU316" s="41"/>
      <c r="QBV316" s="41"/>
      <c r="QBW316" s="41"/>
      <c r="QJN316" s="41"/>
      <c r="QJO316" s="41"/>
      <c r="QJP316" s="41"/>
      <c r="QJQ316" s="41"/>
      <c r="QKC316" s="41"/>
      <c r="QKD316" s="41"/>
      <c r="QKE316" s="41"/>
      <c r="QKF316" s="41"/>
      <c r="QKG316" s="41"/>
      <c r="QKH316" s="41"/>
      <c r="QKI316" s="41"/>
      <c r="QKJ316" s="41"/>
      <c r="QKK316" s="41"/>
      <c r="QKL316" s="41"/>
      <c r="QKM316" s="41"/>
      <c r="QKN316" s="41"/>
      <c r="QKO316" s="41"/>
      <c r="QKP316" s="41"/>
      <c r="QKQ316" s="41"/>
      <c r="QKR316" s="41"/>
      <c r="QKS316" s="41"/>
      <c r="QKT316" s="41"/>
      <c r="QKU316" s="41"/>
      <c r="QKV316" s="41"/>
      <c r="QKW316" s="41"/>
      <c r="QKX316" s="41"/>
      <c r="QKY316" s="41"/>
      <c r="QKZ316" s="41"/>
      <c r="QLA316" s="41"/>
      <c r="QLB316" s="41"/>
      <c r="QLC316" s="41"/>
      <c r="QLD316" s="41"/>
      <c r="QLE316" s="41"/>
      <c r="QLF316" s="41"/>
      <c r="QLG316" s="41"/>
      <c r="QLH316" s="41"/>
      <c r="QLI316" s="41"/>
      <c r="QLJ316" s="41"/>
      <c r="QLK316" s="41"/>
      <c r="QLL316" s="41"/>
      <c r="QLM316" s="41"/>
      <c r="QLN316" s="41"/>
      <c r="QLO316" s="41"/>
      <c r="QLP316" s="41"/>
      <c r="QLQ316" s="41"/>
      <c r="QLR316" s="41"/>
      <c r="QLS316" s="41"/>
      <c r="QTJ316" s="41"/>
      <c r="QTK316" s="41"/>
      <c r="QTL316" s="41"/>
      <c r="QTM316" s="41"/>
      <c r="QTY316" s="41"/>
      <c r="QTZ316" s="41"/>
      <c r="QUA316" s="41"/>
      <c r="QUB316" s="41"/>
      <c r="QUC316" s="41"/>
      <c r="QUD316" s="41"/>
      <c r="QUE316" s="41"/>
      <c r="QUF316" s="41"/>
      <c r="QUG316" s="41"/>
      <c r="QUH316" s="41"/>
      <c r="QUI316" s="41"/>
      <c r="QUJ316" s="41"/>
      <c r="QUK316" s="41"/>
      <c r="QUL316" s="41"/>
      <c r="QUM316" s="41"/>
      <c r="QUN316" s="41"/>
      <c r="QUO316" s="41"/>
      <c r="QUP316" s="41"/>
      <c r="QUQ316" s="41"/>
      <c r="QUR316" s="41"/>
      <c r="QUS316" s="41"/>
      <c r="QUT316" s="41"/>
      <c r="QUU316" s="41"/>
      <c r="QUV316" s="41"/>
      <c r="QUW316" s="41"/>
      <c r="QUX316" s="41"/>
      <c r="QUY316" s="41"/>
      <c r="QUZ316" s="41"/>
      <c r="QVA316" s="41"/>
      <c r="QVB316" s="41"/>
      <c r="QVC316" s="41"/>
      <c r="QVD316" s="41"/>
      <c r="QVE316" s="41"/>
      <c r="QVF316" s="41"/>
      <c r="QVG316" s="41"/>
      <c r="QVH316" s="41"/>
      <c r="QVI316" s="41"/>
      <c r="QVJ316" s="41"/>
      <c r="QVK316" s="41"/>
      <c r="QVL316" s="41"/>
      <c r="QVM316" s="41"/>
      <c r="QVN316" s="41"/>
      <c r="QVO316" s="41"/>
      <c r="RDF316" s="41"/>
      <c r="RDG316" s="41"/>
      <c r="RDH316" s="41"/>
      <c r="RDI316" s="41"/>
      <c r="RDU316" s="41"/>
      <c r="RDV316" s="41"/>
      <c r="RDW316" s="41"/>
      <c r="RDX316" s="41"/>
      <c r="RDY316" s="41"/>
      <c r="RDZ316" s="41"/>
      <c r="REA316" s="41"/>
      <c r="REB316" s="41"/>
      <c r="REC316" s="41"/>
      <c r="RED316" s="41"/>
      <c r="REE316" s="41"/>
      <c r="REF316" s="41"/>
      <c r="REG316" s="41"/>
      <c r="REH316" s="41"/>
      <c r="REI316" s="41"/>
      <c r="REJ316" s="41"/>
      <c r="REK316" s="41"/>
      <c r="REL316" s="41"/>
      <c r="REM316" s="41"/>
      <c r="REN316" s="41"/>
      <c r="REO316" s="41"/>
      <c r="REP316" s="41"/>
      <c r="REQ316" s="41"/>
      <c r="RER316" s="41"/>
      <c r="RES316" s="41"/>
      <c r="RET316" s="41"/>
      <c r="REU316" s="41"/>
      <c r="REV316" s="41"/>
      <c r="REW316" s="41"/>
      <c r="REX316" s="41"/>
      <c r="REY316" s="41"/>
      <c r="REZ316" s="41"/>
      <c r="RFA316" s="41"/>
      <c r="RFB316" s="41"/>
      <c r="RFC316" s="41"/>
      <c r="RFD316" s="41"/>
      <c r="RFE316" s="41"/>
      <c r="RFF316" s="41"/>
      <c r="RFG316" s="41"/>
      <c r="RFH316" s="41"/>
      <c r="RFI316" s="41"/>
      <c r="RFJ316" s="41"/>
      <c r="RFK316" s="41"/>
      <c r="RNB316" s="41"/>
      <c r="RNC316" s="41"/>
      <c r="RND316" s="41"/>
      <c r="RNE316" s="41"/>
      <c r="RNQ316" s="41"/>
      <c r="RNR316" s="41"/>
      <c r="RNS316" s="41"/>
      <c r="RNT316" s="41"/>
      <c r="RNU316" s="41"/>
      <c r="RNV316" s="41"/>
      <c r="RNW316" s="41"/>
      <c r="RNX316" s="41"/>
      <c r="RNY316" s="41"/>
      <c r="RNZ316" s="41"/>
      <c r="ROA316" s="41"/>
      <c r="ROB316" s="41"/>
      <c r="ROC316" s="41"/>
      <c r="ROD316" s="41"/>
      <c r="ROE316" s="41"/>
      <c r="ROF316" s="41"/>
      <c r="ROG316" s="41"/>
      <c r="ROH316" s="41"/>
      <c r="ROI316" s="41"/>
      <c r="ROJ316" s="41"/>
      <c r="ROK316" s="41"/>
      <c r="ROL316" s="41"/>
      <c r="ROM316" s="41"/>
      <c r="RON316" s="41"/>
      <c r="ROO316" s="41"/>
      <c r="ROP316" s="41"/>
      <c r="ROQ316" s="41"/>
      <c r="ROR316" s="41"/>
      <c r="ROS316" s="41"/>
      <c r="ROT316" s="41"/>
      <c r="ROU316" s="41"/>
      <c r="ROV316" s="41"/>
      <c r="ROW316" s="41"/>
      <c r="ROX316" s="41"/>
      <c r="ROY316" s="41"/>
      <c r="ROZ316" s="41"/>
      <c r="RPA316" s="41"/>
      <c r="RPB316" s="41"/>
      <c r="RPC316" s="41"/>
      <c r="RPD316" s="41"/>
      <c r="RPE316" s="41"/>
      <c r="RPF316" s="41"/>
      <c r="RPG316" s="41"/>
      <c r="RWX316" s="41"/>
      <c r="RWY316" s="41"/>
      <c r="RWZ316" s="41"/>
      <c r="RXA316" s="41"/>
      <c r="RXM316" s="41"/>
      <c r="RXN316" s="41"/>
      <c r="RXO316" s="41"/>
      <c r="RXP316" s="41"/>
      <c r="RXQ316" s="41"/>
      <c r="RXR316" s="41"/>
      <c r="RXS316" s="41"/>
      <c r="RXT316" s="41"/>
      <c r="RXU316" s="41"/>
      <c r="RXV316" s="41"/>
      <c r="RXW316" s="41"/>
      <c r="RXX316" s="41"/>
      <c r="RXY316" s="41"/>
      <c r="RXZ316" s="41"/>
      <c r="RYA316" s="41"/>
      <c r="RYB316" s="41"/>
      <c r="RYC316" s="41"/>
      <c r="RYD316" s="41"/>
      <c r="RYE316" s="41"/>
      <c r="RYF316" s="41"/>
      <c r="RYG316" s="41"/>
      <c r="RYH316" s="41"/>
      <c r="RYI316" s="41"/>
      <c r="RYJ316" s="41"/>
      <c r="RYK316" s="41"/>
      <c r="RYL316" s="41"/>
      <c r="RYM316" s="41"/>
      <c r="RYN316" s="41"/>
      <c r="RYO316" s="41"/>
      <c r="RYP316" s="41"/>
      <c r="RYQ316" s="41"/>
      <c r="RYR316" s="41"/>
      <c r="RYS316" s="41"/>
      <c r="RYT316" s="41"/>
      <c r="RYU316" s="41"/>
      <c r="RYV316" s="41"/>
      <c r="RYW316" s="41"/>
      <c r="RYX316" s="41"/>
      <c r="RYY316" s="41"/>
      <c r="RYZ316" s="41"/>
      <c r="RZA316" s="41"/>
      <c r="RZB316" s="41"/>
      <c r="RZC316" s="41"/>
      <c r="SGT316" s="41"/>
      <c r="SGU316" s="41"/>
      <c r="SGV316" s="41"/>
      <c r="SGW316" s="41"/>
      <c r="SHI316" s="41"/>
      <c r="SHJ316" s="41"/>
      <c r="SHK316" s="41"/>
      <c r="SHL316" s="41"/>
      <c r="SHM316" s="41"/>
      <c r="SHN316" s="41"/>
      <c r="SHO316" s="41"/>
      <c r="SHP316" s="41"/>
      <c r="SHQ316" s="41"/>
      <c r="SHR316" s="41"/>
      <c r="SHS316" s="41"/>
      <c r="SHT316" s="41"/>
      <c r="SHU316" s="41"/>
      <c r="SHV316" s="41"/>
      <c r="SHW316" s="41"/>
      <c r="SHX316" s="41"/>
      <c r="SHY316" s="41"/>
      <c r="SHZ316" s="41"/>
      <c r="SIA316" s="41"/>
      <c r="SIB316" s="41"/>
      <c r="SIC316" s="41"/>
      <c r="SID316" s="41"/>
      <c r="SIE316" s="41"/>
      <c r="SIF316" s="41"/>
      <c r="SIG316" s="41"/>
      <c r="SIH316" s="41"/>
      <c r="SII316" s="41"/>
      <c r="SIJ316" s="41"/>
      <c r="SIK316" s="41"/>
      <c r="SIL316" s="41"/>
      <c r="SIM316" s="41"/>
      <c r="SIN316" s="41"/>
      <c r="SIO316" s="41"/>
      <c r="SIP316" s="41"/>
      <c r="SIQ316" s="41"/>
      <c r="SIR316" s="41"/>
      <c r="SIS316" s="41"/>
      <c r="SIT316" s="41"/>
      <c r="SIU316" s="41"/>
      <c r="SIV316" s="41"/>
      <c r="SIW316" s="41"/>
      <c r="SIX316" s="41"/>
      <c r="SIY316" s="41"/>
      <c r="SQP316" s="41"/>
      <c r="SQQ316" s="41"/>
      <c r="SQR316" s="41"/>
      <c r="SQS316" s="41"/>
      <c r="SRE316" s="41"/>
      <c r="SRF316" s="41"/>
      <c r="SRG316" s="41"/>
      <c r="SRH316" s="41"/>
      <c r="SRI316" s="41"/>
      <c r="SRJ316" s="41"/>
      <c r="SRK316" s="41"/>
      <c r="SRL316" s="41"/>
      <c r="SRM316" s="41"/>
      <c r="SRN316" s="41"/>
      <c r="SRO316" s="41"/>
      <c r="SRP316" s="41"/>
      <c r="SRQ316" s="41"/>
      <c r="SRR316" s="41"/>
      <c r="SRS316" s="41"/>
      <c r="SRT316" s="41"/>
      <c r="SRU316" s="41"/>
      <c r="SRV316" s="41"/>
      <c r="SRW316" s="41"/>
      <c r="SRX316" s="41"/>
      <c r="SRY316" s="41"/>
      <c r="SRZ316" s="41"/>
      <c r="SSA316" s="41"/>
      <c r="SSB316" s="41"/>
      <c r="SSC316" s="41"/>
      <c r="SSD316" s="41"/>
      <c r="SSE316" s="41"/>
      <c r="SSF316" s="41"/>
      <c r="SSG316" s="41"/>
      <c r="SSH316" s="41"/>
      <c r="SSI316" s="41"/>
      <c r="SSJ316" s="41"/>
      <c r="SSK316" s="41"/>
      <c r="SSL316" s="41"/>
      <c r="SSM316" s="41"/>
      <c r="SSN316" s="41"/>
      <c r="SSO316" s="41"/>
      <c r="SSP316" s="41"/>
      <c r="SSQ316" s="41"/>
      <c r="SSR316" s="41"/>
      <c r="SSS316" s="41"/>
      <c r="SST316" s="41"/>
      <c r="SSU316" s="41"/>
      <c r="TAL316" s="41"/>
      <c r="TAM316" s="41"/>
      <c r="TAN316" s="41"/>
      <c r="TAO316" s="41"/>
      <c r="TBA316" s="41"/>
      <c r="TBB316" s="41"/>
      <c r="TBC316" s="41"/>
      <c r="TBD316" s="41"/>
      <c r="TBE316" s="41"/>
      <c r="TBF316" s="41"/>
      <c r="TBG316" s="41"/>
      <c r="TBH316" s="41"/>
      <c r="TBI316" s="41"/>
      <c r="TBJ316" s="41"/>
      <c r="TBK316" s="41"/>
      <c r="TBL316" s="41"/>
      <c r="TBM316" s="41"/>
      <c r="TBN316" s="41"/>
      <c r="TBO316" s="41"/>
      <c r="TBP316" s="41"/>
      <c r="TBQ316" s="41"/>
      <c r="TBR316" s="41"/>
      <c r="TBS316" s="41"/>
      <c r="TBT316" s="41"/>
      <c r="TBU316" s="41"/>
      <c r="TBV316" s="41"/>
      <c r="TBW316" s="41"/>
      <c r="TBX316" s="41"/>
      <c r="TBY316" s="41"/>
      <c r="TBZ316" s="41"/>
      <c r="TCA316" s="41"/>
      <c r="TCB316" s="41"/>
      <c r="TCC316" s="41"/>
      <c r="TCD316" s="41"/>
      <c r="TCE316" s="41"/>
      <c r="TCF316" s="41"/>
      <c r="TCG316" s="41"/>
      <c r="TCH316" s="41"/>
      <c r="TCI316" s="41"/>
      <c r="TCJ316" s="41"/>
      <c r="TCK316" s="41"/>
      <c r="TCL316" s="41"/>
      <c r="TCM316" s="41"/>
      <c r="TCN316" s="41"/>
      <c r="TCO316" s="41"/>
      <c r="TCP316" s="41"/>
      <c r="TCQ316" s="41"/>
      <c r="TKH316" s="41"/>
      <c r="TKI316" s="41"/>
      <c r="TKJ316" s="41"/>
      <c r="TKK316" s="41"/>
      <c r="TKW316" s="41"/>
      <c r="TKX316" s="41"/>
      <c r="TKY316" s="41"/>
      <c r="TKZ316" s="41"/>
      <c r="TLA316" s="41"/>
      <c r="TLB316" s="41"/>
      <c r="TLC316" s="41"/>
      <c r="TLD316" s="41"/>
      <c r="TLE316" s="41"/>
      <c r="TLF316" s="41"/>
      <c r="TLG316" s="41"/>
      <c r="TLH316" s="41"/>
      <c r="TLI316" s="41"/>
      <c r="TLJ316" s="41"/>
      <c r="TLK316" s="41"/>
      <c r="TLL316" s="41"/>
      <c r="TLM316" s="41"/>
      <c r="TLN316" s="41"/>
      <c r="TLO316" s="41"/>
      <c r="TLP316" s="41"/>
      <c r="TLQ316" s="41"/>
      <c r="TLR316" s="41"/>
      <c r="TLS316" s="41"/>
      <c r="TLT316" s="41"/>
      <c r="TLU316" s="41"/>
      <c r="TLV316" s="41"/>
      <c r="TLW316" s="41"/>
      <c r="TLX316" s="41"/>
      <c r="TLY316" s="41"/>
      <c r="TLZ316" s="41"/>
      <c r="TMA316" s="41"/>
      <c r="TMB316" s="41"/>
      <c r="TMC316" s="41"/>
      <c r="TMD316" s="41"/>
      <c r="TME316" s="41"/>
      <c r="TMF316" s="41"/>
      <c r="TMG316" s="41"/>
      <c r="TMH316" s="41"/>
      <c r="TMI316" s="41"/>
      <c r="TMJ316" s="41"/>
      <c r="TMK316" s="41"/>
      <c r="TML316" s="41"/>
      <c r="TMM316" s="41"/>
      <c r="TUD316" s="41"/>
      <c r="TUE316" s="41"/>
      <c r="TUF316" s="41"/>
      <c r="TUG316" s="41"/>
      <c r="TUS316" s="41"/>
      <c r="TUT316" s="41"/>
      <c r="TUU316" s="41"/>
      <c r="TUV316" s="41"/>
      <c r="TUW316" s="41"/>
      <c r="TUX316" s="41"/>
      <c r="TUY316" s="41"/>
      <c r="TUZ316" s="41"/>
      <c r="TVA316" s="41"/>
      <c r="TVB316" s="41"/>
      <c r="TVC316" s="41"/>
      <c r="TVD316" s="41"/>
      <c r="TVE316" s="41"/>
      <c r="TVF316" s="41"/>
      <c r="TVG316" s="41"/>
      <c r="TVH316" s="41"/>
      <c r="TVI316" s="41"/>
      <c r="TVJ316" s="41"/>
      <c r="TVK316" s="41"/>
      <c r="TVL316" s="41"/>
      <c r="TVM316" s="41"/>
      <c r="TVN316" s="41"/>
      <c r="TVO316" s="41"/>
      <c r="TVP316" s="41"/>
      <c r="TVQ316" s="41"/>
      <c r="TVR316" s="41"/>
      <c r="TVS316" s="41"/>
      <c r="TVT316" s="41"/>
      <c r="TVU316" s="41"/>
      <c r="TVV316" s="41"/>
      <c r="TVW316" s="41"/>
      <c r="TVX316" s="41"/>
      <c r="TVY316" s="41"/>
      <c r="TVZ316" s="41"/>
      <c r="TWA316" s="41"/>
      <c r="TWB316" s="41"/>
      <c r="TWC316" s="41"/>
      <c r="TWD316" s="41"/>
      <c r="TWE316" s="41"/>
      <c r="TWF316" s="41"/>
      <c r="TWG316" s="41"/>
      <c r="TWH316" s="41"/>
      <c r="TWI316" s="41"/>
      <c r="UDZ316" s="41"/>
      <c r="UEA316" s="41"/>
      <c r="UEB316" s="41"/>
      <c r="UEC316" s="41"/>
      <c r="UEO316" s="41"/>
      <c r="UEP316" s="41"/>
      <c r="UEQ316" s="41"/>
      <c r="UER316" s="41"/>
      <c r="UES316" s="41"/>
      <c r="UET316" s="41"/>
      <c r="UEU316" s="41"/>
      <c r="UEV316" s="41"/>
      <c r="UEW316" s="41"/>
      <c r="UEX316" s="41"/>
      <c r="UEY316" s="41"/>
      <c r="UEZ316" s="41"/>
      <c r="UFA316" s="41"/>
      <c r="UFB316" s="41"/>
      <c r="UFC316" s="41"/>
      <c r="UFD316" s="41"/>
      <c r="UFE316" s="41"/>
      <c r="UFF316" s="41"/>
      <c r="UFG316" s="41"/>
      <c r="UFH316" s="41"/>
      <c r="UFI316" s="41"/>
      <c r="UFJ316" s="41"/>
      <c r="UFK316" s="41"/>
      <c r="UFL316" s="41"/>
      <c r="UFM316" s="41"/>
      <c r="UFN316" s="41"/>
      <c r="UFO316" s="41"/>
      <c r="UFP316" s="41"/>
      <c r="UFQ316" s="41"/>
      <c r="UFR316" s="41"/>
      <c r="UFS316" s="41"/>
      <c r="UFT316" s="41"/>
      <c r="UFU316" s="41"/>
      <c r="UFV316" s="41"/>
      <c r="UFW316" s="41"/>
      <c r="UFX316" s="41"/>
      <c r="UFY316" s="41"/>
      <c r="UFZ316" s="41"/>
      <c r="UGA316" s="41"/>
      <c r="UGB316" s="41"/>
      <c r="UGC316" s="41"/>
      <c r="UGD316" s="41"/>
      <c r="UGE316" s="41"/>
      <c r="UNV316" s="41"/>
      <c r="UNW316" s="41"/>
      <c r="UNX316" s="41"/>
      <c r="UNY316" s="41"/>
      <c r="UOK316" s="41"/>
      <c r="UOL316" s="41"/>
      <c r="UOM316" s="41"/>
      <c r="UON316" s="41"/>
      <c r="UOO316" s="41"/>
      <c r="UOP316" s="41"/>
      <c r="UOQ316" s="41"/>
      <c r="UOR316" s="41"/>
      <c r="UOS316" s="41"/>
      <c r="UOT316" s="41"/>
      <c r="UOU316" s="41"/>
      <c r="UOV316" s="41"/>
      <c r="UOW316" s="41"/>
      <c r="UOX316" s="41"/>
      <c r="UOY316" s="41"/>
      <c r="UOZ316" s="41"/>
      <c r="UPA316" s="41"/>
      <c r="UPB316" s="41"/>
      <c r="UPC316" s="41"/>
      <c r="UPD316" s="41"/>
      <c r="UPE316" s="41"/>
      <c r="UPF316" s="41"/>
      <c r="UPG316" s="41"/>
      <c r="UPH316" s="41"/>
      <c r="UPI316" s="41"/>
      <c r="UPJ316" s="41"/>
      <c r="UPK316" s="41"/>
      <c r="UPL316" s="41"/>
      <c r="UPM316" s="41"/>
      <c r="UPN316" s="41"/>
      <c r="UPO316" s="41"/>
      <c r="UPP316" s="41"/>
      <c r="UPQ316" s="41"/>
      <c r="UPR316" s="41"/>
      <c r="UPS316" s="41"/>
      <c r="UPT316" s="41"/>
      <c r="UPU316" s="41"/>
      <c r="UPV316" s="41"/>
      <c r="UPW316" s="41"/>
      <c r="UPX316" s="41"/>
      <c r="UPY316" s="41"/>
      <c r="UPZ316" s="41"/>
      <c r="UQA316" s="41"/>
      <c r="UXR316" s="41"/>
      <c r="UXS316" s="41"/>
      <c r="UXT316" s="41"/>
      <c r="UXU316" s="41"/>
      <c r="UYG316" s="41"/>
      <c r="UYH316" s="41"/>
      <c r="UYI316" s="41"/>
      <c r="UYJ316" s="41"/>
      <c r="UYK316" s="41"/>
      <c r="UYL316" s="41"/>
      <c r="UYM316" s="41"/>
      <c r="UYN316" s="41"/>
      <c r="UYO316" s="41"/>
      <c r="UYP316" s="41"/>
      <c r="UYQ316" s="41"/>
      <c r="UYR316" s="41"/>
      <c r="UYS316" s="41"/>
      <c r="UYT316" s="41"/>
      <c r="UYU316" s="41"/>
      <c r="UYV316" s="41"/>
      <c r="UYW316" s="41"/>
      <c r="UYX316" s="41"/>
      <c r="UYY316" s="41"/>
      <c r="UYZ316" s="41"/>
      <c r="UZA316" s="41"/>
      <c r="UZB316" s="41"/>
      <c r="UZC316" s="41"/>
      <c r="UZD316" s="41"/>
      <c r="UZE316" s="41"/>
      <c r="UZF316" s="41"/>
      <c r="UZG316" s="41"/>
      <c r="UZH316" s="41"/>
      <c r="UZI316" s="41"/>
      <c r="UZJ316" s="41"/>
      <c r="UZK316" s="41"/>
      <c r="UZL316" s="41"/>
      <c r="UZM316" s="41"/>
      <c r="UZN316" s="41"/>
      <c r="UZO316" s="41"/>
      <c r="UZP316" s="41"/>
      <c r="UZQ316" s="41"/>
      <c r="UZR316" s="41"/>
      <c r="UZS316" s="41"/>
      <c r="UZT316" s="41"/>
      <c r="UZU316" s="41"/>
      <c r="UZV316" s="41"/>
      <c r="UZW316" s="41"/>
      <c r="VHN316" s="41"/>
      <c r="VHO316" s="41"/>
      <c r="VHP316" s="41"/>
      <c r="VHQ316" s="41"/>
      <c r="VIC316" s="41"/>
      <c r="VID316" s="41"/>
      <c r="VIE316" s="41"/>
      <c r="VIF316" s="41"/>
      <c r="VIG316" s="41"/>
      <c r="VIH316" s="41"/>
      <c r="VII316" s="41"/>
      <c r="VIJ316" s="41"/>
      <c r="VIK316" s="41"/>
      <c r="VIL316" s="41"/>
      <c r="VIM316" s="41"/>
      <c r="VIN316" s="41"/>
      <c r="VIO316" s="41"/>
      <c r="VIP316" s="41"/>
      <c r="VIQ316" s="41"/>
      <c r="VIR316" s="41"/>
      <c r="VIS316" s="41"/>
      <c r="VIT316" s="41"/>
      <c r="VIU316" s="41"/>
      <c r="VIV316" s="41"/>
      <c r="VIW316" s="41"/>
      <c r="VIX316" s="41"/>
      <c r="VIY316" s="41"/>
      <c r="VIZ316" s="41"/>
      <c r="VJA316" s="41"/>
      <c r="VJB316" s="41"/>
      <c r="VJC316" s="41"/>
      <c r="VJD316" s="41"/>
      <c r="VJE316" s="41"/>
      <c r="VJF316" s="41"/>
      <c r="VJG316" s="41"/>
      <c r="VJH316" s="41"/>
      <c r="VJI316" s="41"/>
      <c r="VJJ316" s="41"/>
      <c r="VJK316" s="41"/>
      <c r="VJL316" s="41"/>
      <c r="VJM316" s="41"/>
      <c r="VJN316" s="41"/>
      <c r="VJO316" s="41"/>
      <c r="VJP316" s="41"/>
      <c r="VJQ316" s="41"/>
      <c r="VJR316" s="41"/>
      <c r="VJS316" s="41"/>
      <c r="VRJ316" s="41"/>
      <c r="VRK316" s="41"/>
      <c r="VRL316" s="41"/>
      <c r="VRM316" s="41"/>
      <c r="VRY316" s="41"/>
      <c r="VRZ316" s="41"/>
      <c r="VSA316" s="41"/>
      <c r="VSB316" s="41"/>
      <c r="VSC316" s="41"/>
      <c r="VSD316" s="41"/>
      <c r="VSE316" s="41"/>
      <c r="VSF316" s="41"/>
      <c r="VSG316" s="41"/>
      <c r="VSH316" s="41"/>
      <c r="VSI316" s="41"/>
      <c r="VSJ316" s="41"/>
      <c r="VSK316" s="41"/>
      <c r="VSL316" s="41"/>
      <c r="VSM316" s="41"/>
      <c r="VSN316" s="41"/>
      <c r="VSO316" s="41"/>
      <c r="VSP316" s="41"/>
      <c r="VSQ316" s="41"/>
      <c r="VSR316" s="41"/>
      <c r="VSS316" s="41"/>
      <c r="VST316" s="41"/>
      <c r="VSU316" s="41"/>
      <c r="VSV316" s="41"/>
      <c r="VSW316" s="41"/>
      <c r="VSX316" s="41"/>
      <c r="VSY316" s="41"/>
      <c r="VSZ316" s="41"/>
      <c r="VTA316" s="41"/>
      <c r="VTB316" s="41"/>
      <c r="VTC316" s="41"/>
      <c r="VTD316" s="41"/>
      <c r="VTE316" s="41"/>
      <c r="VTF316" s="41"/>
      <c r="VTG316" s="41"/>
      <c r="VTH316" s="41"/>
      <c r="VTI316" s="41"/>
      <c r="VTJ316" s="41"/>
      <c r="VTK316" s="41"/>
      <c r="VTL316" s="41"/>
      <c r="VTM316" s="41"/>
      <c r="VTN316" s="41"/>
      <c r="VTO316" s="41"/>
      <c r="WBF316" s="41"/>
      <c r="WBG316" s="41"/>
      <c r="WBH316" s="41"/>
      <c r="WBI316" s="41"/>
      <c r="WBU316" s="41"/>
      <c r="WBV316" s="41"/>
      <c r="WBW316" s="41"/>
      <c r="WBX316" s="41"/>
      <c r="WBY316" s="41"/>
      <c r="WBZ316" s="41"/>
      <c r="WCA316" s="41"/>
      <c r="WCB316" s="41"/>
      <c r="WCC316" s="41"/>
      <c r="WCD316" s="41"/>
      <c r="WCE316" s="41"/>
      <c r="WCF316" s="41"/>
      <c r="WCG316" s="41"/>
      <c r="WCH316" s="41"/>
      <c r="WCI316" s="41"/>
      <c r="WCJ316" s="41"/>
      <c r="WCK316" s="41"/>
      <c r="WCL316" s="41"/>
      <c r="WCM316" s="41"/>
      <c r="WCN316" s="41"/>
      <c r="WCO316" s="41"/>
      <c r="WCP316" s="41"/>
      <c r="WCQ316" s="41"/>
      <c r="WCR316" s="41"/>
      <c r="WCS316" s="41"/>
      <c r="WCT316" s="41"/>
      <c r="WCU316" s="41"/>
      <c r="WCV316" s="41"/>
      <c r="WCW316" s="41"/>
      <c r="WCX316" s="41"/>
      <c r="WCY316" s="41"/>
      <c r="WCZ316" s="41"/>
      <c r="WDA316" s="41"/>
      <c r="WDB316" s="41"/>
      <c r="WDC316" s="41"/>
      <c r="WDD316" s="41"/>
      <c r="WDE316" s="41"/>
      <c r="WDF316" s="41"/>
      <c r="WDG316" s="41"/>
      <c r="WDH316" s="41"/>
      <c r="WDI316" s="41"/>
      <c r="WDJ316" s="41"/>
      <c r="WDK316" s="41"/>
      <c r="WLB316" s="41"/>
      <c r="WLC316" s="41"/>
      <c r="WLD316" s="41"/>
      <c r="WLE316" s="41"/>
      <c r="WLQ316" s="41"/>
      <c r="WLR316" s="41"/>
      <c r="WLS316" s="41"/>
      <c r="WLT316" s="41"/>
      <c r="WLU316" s="41"/>
      <c r="WLV316" s="41"/>
      <c r="WLW316" s="41"/>
      <c r="WLX316" s="41"/>
      <c r="WLY316" s="41"/>
      <c r="WLZ316" s="41"/>
      <c r="WMA316" s="41"/>
      <c r="WMB316" s="41"/>
      <c r="WMC316" s="41"/>
      <c r="WMD316" s="41"/>
      <c r="WME316" s="41"/>
      <c r="WMF316" s="41"/>
      <c r="WMG316" s="41"/>
      <c r="WMH316" s="41"/>
      <c r="WMI316" s="41"/>
      <c r="WMJ316" s="41"/>
      <c r="WMK316" s="41"/>
      <c r="WML316" s="41"/>
      <c r="WMM316" s="41"/>
      <c r="WMN316" s="41"/>
      <c r="WMO316" s="41"/>
      <c r="WMP316" s="41"/>
      <c r="WMQ316" s="41"/>
      <c r="WMR316" s="41"/>
      <c r="WMS316" s="41"/>
      <c r="WMT316" s="41"/>
      <c r="WMU316" s="41"/>
      <c r="WMV316" s="41"/>
      <c r="WMW316" s="41"/>
      <c r="WMX316" s="41"/>
      <c r="WMY316" s="41"/>
      <c r="WMZ316" s="41"/>
      <c r="WNA316" s="41"/>
      <c r="WNB316" s="41"/>
      <c r="WNC316" s="41"/>
      <c r="WND316" s="41"/>
      <c r="WNE316" s="41"/>
      <c r="WNF316" s="41"/>
      <c r="WNG316" s="41"/>
      <c r="WUX316" s="41"/>
      <c r="WUY316" s="41"/>
      <c r="WUZ316" s="41"/>
      <c r="WVA316" s="41"/>
      <c r="WVM316" s="41"/>
      <c r="WVN316" s="41"/>
      <c r="WVO316" s="41"/>
      <c r="WVP316" s="41"/>
      <c r="WVQ316" s="41"/>
      <c r="WVR316" s="41"/>
      <c r="WVS316" s="41"/>
      <c r="WVT316" s="41"/>
      <c r="WVU316" s="41"/>
      <c r="WVV316" s="41"/>
      <c r="WVW316" s="41"/>
      <c r="WVX316" s="41"/>
      <c r="WVY316" s="41"/>
      <c r="WVZ316" s="41"/>
      <c r="WWA316" s="41"/>
      <c r="WWB316" s="41"/>
      <c r="WWC316" s="41"/>
      <c r="WWD316" s="41"/>
      <c r="WWE316" s="41"/>
      <c r="WWF316" s="41"/>
      <c r="WWG316" s="41"/>
      <c r="WWH316" s="41"/>
      <c r="WWI316" s="41"/>
      <c r="WWJ316" s="41"/>
      <c r="WWK316" s="41"/>
      <c r="WWL316" s="41"/>
      <c r="WWM316" s="41"/>
      <c r="WWN316" s="41"/>
      <c r="WWO316" s="41"/>
      <c r="WWP316" s="41"/>
      <c r="WWQ316" s="41"/>
      <c r="WWR316" s="41"/>
      <c r="WWS316" s="41"/>
      <c r="WWT316" s="41"/>
      <c r="WWU316" s="41"/>
      <c r="WWV316" s="41"/>
      <c r="WWW316" s="41"/>
      <c r="WWX316" s="41"/>
      <c r="WWY316" s="41"/>
      <c r="WWZ316" s="41"/>
      <c r="WXA316" s="41"/>
      <c r="WXB316" s="41"/>
      <c r="WXC316" s="41"/>
    </row>
    <row r="317" spans="1:1017 1029:2041 2053:3065 3077:4089 4101:5113 5125:6137 6149:7161 7173:8185 8197:9209 9221:10233 10245:11257 11269:12281 12293:13305 13317:14329 14341:15353 15365:16175" s="41" customFormat="1" ht="35.1" customHeight="1">
      <c r="A317" s="28"/>
      <c r="B317" s="28"/>
      <c r="C317" s="28"/>
      <c r="D317" s="28"/>
      <c r="E317" s="28"/>
      <c r="F317" s="30"/>
      <c r="G317" s="33"/>
      <c r="H317" s="29"/>
      <c r="I317" s="29"/>
      <c r="J317" s="29"/>
      <c r="K317" s="34"/>
      <c r="L317" s="34"/>
      <c r="M317" s="34"/>
      <c r="N317" s="34"/>
      <c r="O317" s="34"/>
      <c r="P317" s="34"/>
      <c r="Q317" s="34"/>
      <c r="R317" s="34"/>
      <c r="S317" s="47"/>
      <c r="T317" s="47"/>
      <c r="U317" s="47"/>
      <c r="V317" s="47"/>
      <c r="W317" s="48"/>
      <c r="X317" s="48"/>
      <c r="Y317" s="48"/>
      <c r="Z317" s="48"/>
      <c r="AA317" s="47"/>
      <c r="AB317" s="47"/>
      <c r="AC317" s="47"/>
      <c r="AD317" s="47"/>
      <c r="AE317" s="48"/>
      <c r="AF317" s="48"/>
      <c r="AG317" s="48"/>
      <c r="AH317" s="48"/>
      <c r="AI317" s="31"/>
      <c r="AJ317" s="49"/>
      <c r="AK317" s="49"/>
      <c r="AL317" s="67"/>
      <c r="AM317" s="67"/>
      <c r="AN317" s="67"/>
      <c r="AO317" s="67"/>
      <c r="AP317" s="71"/>
      <c r="AQ317" s="71"/>
      <c r="AR317" s="71"/>
      <c r="AS317" s="71"/>
      <c r="AT317" s="72"/>
      <c r="AU317" s="50"/>
      <c r="AV317" s="69"/>
      <c r="AW317" s="70"/>
      <c r="AX317" s="70"/>
      <c r="AY317" s="70"/>
      <c r="AZ317" s="47"/>
      <c r="BA317" s="47"/>
      <c r="BB317" s="47"/>
      <c r="BC317" s="47"/>
      <c r="BD317" s="36"/>
      <c r="BF317" s="28"/>
      <c r="BG317" s="28"/>
      <c r="BH317" s="28"/>
      <c r="BI317" s="28"/>
      <c r="BJ317" s="28"/>
      <c r="BK317" s="28"/>
      <c r="BL317" s="28"/>
      <c r="BM317" s="28"/>
      <c r="BN317" s="28"/>
      <c r="BO317" s="28"/>
      <c r="BP317" s="28"/>
      <c r="BQ317" s="28"/>
      <c r="BR317" s="28"/>
      <c r="BS317" s="28"/>
      <c r="BT317" s="28"/>
      <c r="BU317" s="28"/>
      <c r="BV317" s="28"/>
      <c r="BW317" s="28"/>
      <c r="BX317" s="28"/>
      <c r="BY317" s="28"/>
      <c r="BZ317" s="28"/>
      <c r="CA317" s="28"/>
      <c r="CB317" s="28"/>
      <c r="CC317" s="28"/>
      <c r="CD317" s="28"/>
      <c r="CE317" s="28"/>
      <c r="CF317" s="28"/>
      <c r="CG317" s="28"/>
      <c r="CH317" s="28"/>
      <c r="CI317" s="28"/>
      <c r="CJ317" s="28"/>
      <c r="CK317" s="28"/>
      <c r="CL317" s="28"/>
      <c r="CM317" s="28"/>
      <c r="CN317" s="28"/>
      <c r="CO317" s="28"/>
      <c r="CP317" s="28"/>
      <c r="CQ317" s="28"/>
    </row>
    <row r="318" spans="1:1017 1029:2041 2053:3065 3077:4089 4101:5113 5125:6137 6149:7161 7173:8185 8197:9209 9221:10233 10245:11257 11269:12281 12293:13305 13317:14329 14341:15353 15365:16175" s="41" customFormat="1" ht="35.1" customHeight="1">
      <c r="A318" s="28"/>
      <c r="B318" s="28"/>
      <c r="C318" s="28"/>
      <c r="D318" s="28"/>
      <c r="E318" s="28"/>
      <c r="F318" s="30"/>
      <c r="G318" s="33"/>
      <c r="H318" s="29"/>
      <c r="I318" s="29"/>
      <c r="J318" s="29"/>
      <c r="K318" s="34"/>
      <c r="L318" s="34"/>
      <c r="M318" s="34"/>
      <c r="N318" s="34"/>
      <c r="O318" s="34"/>
      <c r="P318" s="34"/>
      <c r="Q318" s="34"/>
      <c r="R318" s="34"/>
      <c r="S318" s="47"/>
      <c r="T318" s="47"/>
      <c r="U318" s="47"/>
      <c r="V318" s="47"/>
      <c r="W318" s="48"/>
      <c r="X318" s="48"/>
      <c r="Y318" s="48"/>
      <c r="Z318" s="48"/>
      <c r="AA318" s="47"/>
      <c r="AB318" s="47"/>
      <c r="AC318" s="47"/>
      <c r="AD318" s="47"/>
      <c r="AE318" s="48"/>
      <c r="AF318" s="48"/>
      <c r="AG318" s="48"/>
      <c r="AH318" s="48"/>
      <c r="AI318" s="31"/>
      <c r="AJ318" s="49"/>
      <c r="AK318" s="49"/>
      <c r="AL318" s="67"/>
      <c r="AM318" s="67"/>
      <c r="AN318" s="67"/>
      <c r="AO318" s="67"/>
      <c r="AP318" s="71"/>
      <c r="AQ318" s="71"/>
      <c r="AR318" s="71"/>
      <c r="AS318" s="71"/>
      <c r="AT318" s="72"/>
      <c r="AU318" s="50"/>
      <c r="AV318" s="69"/>
      <c r="AW318" s="70"/>
      <c r="AX318" s="70"/>
      <c r="AY318" s="70"/>
      <c r="AZ318" s="47"/>
      <c r="BA318" s="47"/>
      <c r="BB318" s="47"/>
      <c r="BC318" s="47"/>
      <c r="BD318" s="36"/>
      <c r="BF318" s="28"/>
      <c r="BG318" s="28"/>
      <c r="BH318" s="28"/>
      <c r="BI318" s="28"/>
      <c r="BJ318" s="28"/>
      <c r="BK318" s="28"/>
      <c r="BL318" s="28"/>
      <c r="BM318" s="28"/>
      <c r="BN318" s="28"/>
      <c r="BO318" s="28"/>
      <c r="BP318" s="28"/>
      <c r="BQ318" s="28"/>
      <c r="BR318" s="28"/>
      <c r="BS318" s="28"/>
      <c r="BT318" s="28"/>
      <c r="BU318" s="28"/>
      <c r="BV318" s="28"/>
      <c r="BW318" s="28"/>
      <c r="BX318" s="28"/>
      <c r="BY318" s="28"/>
      <c r="BZ318" s="28"/>
      <c r="CA318" s="28"/>
      <c r="CB318" s="28"/>
      <c r="CC318" s="28"/>
      <c r="CD318" s="28"/>
      <c r="CE318" s="28"/>
      <c r="CF318" s="28"/>
      <c r="CG318" s="28"/>
      <c r="CH318" s="28"/>
      <c r="CI318" s="28"/>
      <c r="CJ318" s="28"/>
      <c r="CK318" s="28"/>
      <c r="CL318" s="28"/>
      <c r="CM318" s="28"/>
      <c r="CN318" s="28"/>
      <c r="CO318" s="28"/>
      <c r="CP318" s="28"/>
      <c r="CQ318" s="28"/>
    </row>
    <row r="319" spans="1:1017 1029:2041 2053:3065 3077:4089 4101:5113 5125:6137 6149:7161 7173:8185 8197:9209 9221:10233 10245:11257 11269:12281 12293:13305 13317:14329 14341:15353 15365:16175" s="41" customFormat="1" ht="35.1" customHeight="1">
      <c r="A319" s="28"/>
      <c r="B319" s="28"/>
      <c r="C319" s="28"/>
      <c r="D319" s="28"/>
      <c r="E319" s="28"/>
      <c r="F319" s="30"/>
      <c r="G319" s="33"/>
      <c r="H319" s="29"/>
      <c r="I319" s="29"/>
      <c r="J319" s="29"/>
      <c r="K319" s="34"/>
      <c r="L319" s="34"/>
      <c r="M319" s="34"/>
      <c r="N319" s="34"/>
      <c r="O319" s="34"/>
      <c r="P319" s="34"/>
      <c r="Q319" s="34"/>
      <c r="R319" s="34"/>
      <c r="S319" s="47"/>
      <c r="T319" s="47"/>
      <c r="U319" s="47"/>
      <c r="V319" s="47"/>
      <c r="W319" s="48"/>
      <c r="X319" s="48"/>
      <c r="Y319" s="48"/>
      <c r="Z319" s="48"/>
      <c r="AA319" s="47"/>
      <c r="AB319" s="47"/>
      <c r="AC319" s="47"/>
      <c r="AD319" s="47"/>
      <c r="AE319" s="48"/>
      <c r="AF319" s="48"/>
      <c r="AG319" s="48"/>
      <c r="AH319" s="48"/>
      <c r="AI319" s="31"/>
      <c r="AJ319" s="49"/>
      <c r="AK319" s="49"/>
      <c r="AL319" s="67"/>
      <c r="AM319" s="67"/>
      <c r="AN319" s="67"/>
      <c r="AO319" s="67"/>
      <c r="AP319" s="71"/>
      <c r="AQ319" s="71"/>
      <c r="AR319" s="71"/>
      <c r="AS319" s="71"/>
      <c r="AT319" s="72"/>
      <c r="AU319" s="50"/>
      <c r="AV319" s="69"/>
      <c r="AW319" s="70"/>
      <c r="AX319" s="70"/>
      <c r="AY319" s="70"/>
      <c r="AZ319" s="47"/>
      <c r="BA319" s="47"/>
      <c r="BB319" s="47"/>
      <c r="BC319" s="47"/>
      <c r="BD319" s="36"/>
      <c r="BF319" s="28"/>
      <c r="BG319" s="28"/>
      <c r="BH319" s="28"/>
      <c r="BI319" s="28"/>
      <c r="BJ319" s="28"/>
      <c r="BK319" s="28"/>
      <c r="BL319" s="28"/>
      <c r="BM319" s="28"/>
      <c r="BN319" s="28"/>
      <c r="BO319" s="28"/>
      <c r="BP319" s="28"/>
      <c r="BQ319" s="28"/>
      <c r="BR319" s="28"/>
      <c r="BS319" s="28"/>
      <c r="BT319" s="28"/>
      <c r="BU319" s="28"/>
      <c r="BV319" s="28"/>
      <c r="BW319" s="28"/>
      <c r="BX319" s="28"/>
      <c r="BY319" s="28"/>
      <c r="BZ319" s="28"/>
      <c r="CA319" s="28"/>
      <c r="CB319" s="28"/>
      <c r="CC319" s="28"/>
      <c r="CD319" s="28"/>
      <c r="CE319" s="28"/>
      <c r="CF319" s="28"/>
      <c r="CG319" s="28"/>
      <c r="CH319" s="28"/>
      <c r="CI319" s="28"/>
      <c r="CJ319" s="28"/>
      <c r="CK319" s="28"/>
      <c r="CL319" s="28"/>
      <c r="CM319" s="28"/>
      <c r="CN319" s="28"/>
      <c r="CO319" s="28"/>
      <c r="CP319" s="28"/>
      <c r="CQ319" s="28"/>
    </row>
    <row r="320" spans="1:1017 1029:2041 2053:3065 3077:4089 4101:5113 5125:6137 6149:7161 7173:8185 8197:9209 9221:10233 10245:11257 11269:12281 12293:13305 13317:14329 14341:15353 15365:16175" s="41" customFormat="1" ht="35.1" customHeight="1">
      <c r="A320" s="28"/>
      <c r="B320" s="28"/>
      <c r="C320" s="28"/>
      <c r="D320" s="28"/>
      <c r="E320" s="28"/>
      <c r="F320" s="30"/>
      <c r="G320" s="33"/>
      <c r="H320" s="29"/>
      <c r="I320" s="29"/>
      <c r="J320" s="29"/>
      <c r="K320" s="34"/>
      <c r="L320" s="34"/>
      <c r="M320" s="34"/>
      <c r="N320" s="34"/>
      <c r="O320" s="34"/>
      <c r="P320" s="34"/>
      <c r="Q320" s="34"/>
      <c r="R320" s="34"/>
      <c r="S320" s="47"/>
      <c r="T320" s="47"/>
      <c r="U320" s="47"/>
      <c r="V320" s="47"/>
      <c r="W320" s="48"/>
      <c r="X320" s="48"/>
      <c r="Y320" s="48"/>
      <c r="Z320" s="48"/>
      <c r="AA320" s="47"/>
      <c r="AB320" s="47"/>
      <c r="AC320" s="47"/>
      <c r="AD320" s="47"/>
      <c r="AE320" s="48"/>
      <c r="AF320" s="48"/>
      <c r="AG320" s="48"/>
      <c r="AH320" s="48"/>
      <c r="AI320" s="31"/>
      <c r="AJ320" s="49"/>
      <c r="AK320" s="49"/>
      <c r="AL320" s="67"/>
      <c r="AM320" s="67"/>
      <c r="AN320" s="67"/>
      <c r="AO320" s="67"/>
      <c r="AP320" s="71"/>
      <c r="AQ320" s="71"/>
      <c r="AR320" s="71"/>
      <c r="AS320" s="71"/>
      <c r="AT320" s="72"/>
      <c r="AU320" s="50"/>
      <c r="AV320" s="69"/>
      <c r="AW320" s="70"/>
      <c r="AX320" s="70"/>
      <c r="AY320" s="70"/>
      <c r="AZ320" s="47"/>
      <c r="BA320" s="47"/>
      <c r="BB320" s="47"/>
      <c r="BC320" s="47"/>
      <c r="BD320" s="36"/>
      <c r="BF320" s="28"/>
      <c r="BG320" s="28"/>
      <c r="BH320" s="28"/>
      <c r="BI320" s="28"/>
      <c r="BJ320" s="28"/>
      <c r="BK320" s="28"/>
      <c r="BL320" s="28"/>
      <c r="BM320" s="28"/>
      <c r="BN320" s="28"/>
      <c r="BO320" s="28"/>
      <c r="BP320" s="28"/>
      <c r="BQ320" s="28"/>
      <c r="BR320" s="28"/>
      <c r="BS320" s="28"/>
      <c r="BT320" s="28"/>
      <c r="BU320" s="28"/>
      <c r="BV320" s="28"/>
      <c r="BW320" s="28"/>
      <c r="BX320" s="28"/>
      <c r="BY320" s="28"/>
      <c r="BZ320" s="28"/>
      <c r="CA320" s="28"/>
      <c r="CB320" s="28"/>
      <c r="CC320" s="28"/>
      <c r="CD320" s="28"/>
      <c r="CE320" s="28"/>
      <c r="CF320" s="28"/>
      <c r="CG320" s="28"/>
      <c r="CH320" s="28"/>
      <c r="CI320" s="28"/>
      <c r="CJ320" s="28"/>
      <c r="CK320" s="28"/>
      <c r="CL320" s="28"/>
      <c r="CM320" s="28"/>
      <c r="CN320" s="28"/>
      <c r="CO320" s="28"/>
      <c r="CP320" s="28"/>
      <c r="CQ320" s="28"/>
    </row>
    <row r="321" spans="1:1017 1029:2041 2053:3065 3077:4089 4101:5113 5125:6137 6149:7161 7173:8185 8197:9209 9221:10233 10245:11257 11269:12281 12293:13305 13317:14329 14341:15353 15365:16175" s="41" customFormat="1" ht="35.1" customHeight="1">
      <c r="A321" s="28"/>
      <c r="B321" s="28"/>
      <c r="C321" s="28"/>
      <c r="D321" s="28"/>
      <c r="E321" s="28"/>
      <c r="F321" s="30"/>
      <c r="G321" s="33"/>
      <c r="H321" s="29"/>
      <c r="I321" s="29"/>
      <c r="J321" s="29"/>
      <c r="K321" s="34"/>
      <c r="L321" s="34"/>
      <c r="M321" s="34"/>
      <c r="N321" s="34"/>
      <c r="O321" s="34"/>
      <c r="P321" s="34"/>
      <c r="Q321" s="34"/>
      <c r="R321" s="34"/>
      <c r="S321" s="47"/>
      <c r="T321" s="47"/>
      <c r="U321" s="47"/>
      <c r="V321" s="47"/>
      <c r="W321" s="48"/>
      <c r="X321" s="48"/>
      <c r="Y321" s="48"/>
      <c r="Z321" s="48"/>
      <c r="AA321" s="47"/>
      <c r="AB321" s="47"/>
      <c r="AC321" s="47"/>
      <c r="AD321" s="47"/>
      <c r="AE321" s="48"/>
      <c r="AF321" s="48"/>
      <c r="AG321" s="48"/>
      <c r="AH321" s="48"/>
      <c r="AI321" s="31"/>
      <c r="AJ321" s="49"/>
      <c r="AK321" s="49"/>
      <c r="AL321" s="67"/>
      <c r="AM321" s="67"/>
      <c r="AN321" s="67"/>
      <c r="AO321" s="67"/>
      <c r="AP321" s="71"/>
      <c r="AQ321" s="71"/>
      <c r="AR321" s="71"/>
      <c r="AS321" s="71"/>
      <c r="AT321" s="72"/>
      <c r="AU321" s="50"/>
      <c r="AV321" s="69"/>
      <c r="AW321" s="70"/>
      <c r="AX321" s="70"/>
      <c r="AY321" s="70"/>
      <c r="AZ321" s="47"/>
      <c r="BA321" s="47"/>
      <c r="BB321" s="47"/>
      <c r="BC321" s="47"/>
      <c r="BD321" s="36"/>
      <c r="BF321" s="28"/>
      <c r="BG321" s="28"/>
      <c r="BH321" s="28"/>
      <c r="BI321" s="28"/>
      <c r="BJ321" s="28"/>
      <c r="BK321" s="28"/>
      <c r="BL321" s="28"/>
      <c r="BM321" s="28"/>
      <c r="BN321" s="28"/>
      <c r="BO321" s="28"/>
      <c r="BP321" s="28"/>
      <c r="BQ321" s="28"/>
      <c r="BR321" s="28"/>
      <c r="BS321" s="28"/>
      <c r="BT321" s="28"/>
      <c r="BU321" s="28"/>
      <c r="BV321" s="28"/>
      <c r="BW321" s="28"/>
      <c r="BX321" s="28"/>
      <c r="BY321" s="28"/>
      <c r="BZ321" s="28"/>
      <c r="CA321" s="28"/>
      <c r="CB321" s="28"/>
      <c r="CC321" s="28"/>
      <c r="CD321" s="28"/>
      <c r="CE321" s="28"/>
      <c r="CF321" s="28"/>
      <c r="CG321" s="28"/>
      <c r="CH321" s="28"/>
      <c r="CI321" s="28"/>
      <c r="CJ321" s="28"/>
      <c r="CK321" s="28"/>
      <c r="CL321" s="28"/>
      <c r="CM321" s="28"/>
      <c r="CN321" s="28"/>
      <c r="CO321" s="28"/>
      <c r="CP321" s="28"/>
      <c r="CQ321" s="28"/>
    </row>
    <row r="322" spans="1:1017 1029:2041 2053:3065 3077:4089 4101:5113 5125:6137 6149:7161 7173:8185 8197:9209 9221:10233 10245:11257 11269:12281 12293:13305 13317:14329 14341:15353 15365:16175" s="41" customFormat="1" ht="35.1" customHeight="1">
      <c r="A322" s="28"/>
      <c r="B322" s="28"/>
      <c r="C322" s="28"/>
      <c r="D322" s="28"/>
      <c r="E322" s="28"/>
      <c r="F322" s="30"/>
      <c r="G322" s="33"/>
      <c r="H322" s="29"/>
      <c r="I322" s="29"/>
      <c r="J322" s="29"/>
      <c r="K322" s="34"/>
      <c r="L322" s="34"/>
      <c r="M322" s="34"/>
      <c r="N322" s="34"/>
      <c r="O322" s="34"/>
      <c r="P322" s="34"/>
      <c r="Q322" s="34"/>
      <c r="R322" s="34"/>
      <c r="S322" s="47"/>
      <c r="T322" s="47"/>
      <c r="U322" s="47"/>
      <c r="V322" s="47"/>
      <c r="W322" s="48"/>
      <c r="X322" s="48"/>
      <c r="Y322" s="48"/>
      <c r="Z322" s="48"/>
      <c r="AA322" s="47"/>
      <c r="AB322" s="47"/>
      <c r="AC322" s="47"/>
      <c r="AD322" s="47"/>
      <c r="AE322" s="48"/>
      <c r="AF322" s="48"/>
      <c r="AG322" s="48"/>
      <c r="AH322" s="48"/>
      <c r="AI322" s="31"/>
      <c r="AJ322" s="49"/>
      <c r="AK322" s="49"/>
      <c r="AL322" s="67"/>
      <c r="AM322" s="67"/>
      <c r="AN322" s="67"/>
      <c r="AO322" s="67"/>
      <c r="AP322" s="71"/>
      <c r="AQ322" s="71"/>
      <c r="AR322" s="71"/>
      <c r="AS322" s="71"/>
      <c r="AT322" s="72"/>
      <c r="AU322" s="50"/>
      <c r="AV322" s="69"/>
      <c r="AW322" s="70"/>
      <c r="AX322" s="70"/>
      <c r="AY322" s="70"/>
      <c r="AZ322" s="47"/>
      <c r="BA322" s="47"/>
      <c r="BB322" s="47"/>
      <c r="BC322" s="47"/>
      <c r="BD322" s="36"/>
      <c r="BF322" s="28"/>
      <c r="BG322" s="28"/>
      <c r="BH322" s="28"/>
      <c r="BI322" s="28"/>
      <c r="BJ322" s="28"/>
      <c r="BK322" s="28"/>
      <c r="BL322" s="28"/>
      <c r="BM322" s="28"/>
      <c r="BN322" s="28"/>
      <c r="BO322" s="28"/>
      <c r="BP322" s="28"/>
      <c r="BQ322" s="28"/>
      <c r="BR322" s="28"/>
      <c r="BS322" s="28"/>
      <c r="BT322" s="28"/>
      <c r="BU322" s="28"/>
      <c r="BV322" s="28"/>
      <c r="BW322" s="28"/>
      <c r="BX322" s="28"/>
      <c r="BY322" s="28"/>
      <c r="BZ322" s="28"/>
      <c r="CA322" s="28"/>
      <c r="CB322" s="28"/>
      <c r="CC322" s="28"/>
      <c r="CD322" s="28"/>
      <c r="CE322" s="28"/>
      <c r="CF322" s="28"/>
      <c r="CG322" s="28"/>
      <c r="CH322" s="28"/>
      <c r="CI322" s="28"/>
      <c r="CJ322" s="28"/>
      <c r="CK322" s="28"/>
      <c r="CL322" s="28"/>
      <c r="CM322" s="28"/>
      <c r="CN322" s="28"/>
      <c r="CO322" s="28"/>
      <c r="CP322" s="28"/>
      <c r="CQ322" s="28"/>
    </row>
    <row r="323" spans="1:1017 1029:2041 2053:3065 3077:4089 4101:5113 5125:6137 6149:7161 7173:8185 8197:9209 9221:10233 10245:11257 11269:12281 12293:13305 13317:14329 14341:15353 15365:16175" s="44" customFormat="1" ht="35.1" customHeight="1">
      <c r="A323" s="28" t="s">
        <v>452</v>
      </c>
      <c r="B323" s="28" t="s">
        <v>453</v>
      </c>
      <c r="C323" s="28" t="s">
        <v>454</v>
      </c>
      <c r="D323" s="28" t="s">
        <v>455</v>
      </c>
      <c r="E323" s="28" t="s">
        <v>21</v>
      </c>
      <c r="F323" s="23"/>
      <c r="G323" s="24" t="s">
        <v>101</v>
      </c>
      <c r="H323" s="32" t="s">
        <v>13</v>
      </c>
      <c r="I323" s="32" t="s">
        <v>99</v>
      </c>
      <c r="J323" s="32" t="s">
        <v>93</v>
      </c>
      <c r="K323" s="37">
        <v>33000</v>
      </c>
      <c r="L323" s="37">
        <v>14000</v>
      </c>
      <c r="M323" s="37">
        <v>9000</v>
      </c>
      <c r="N323" s="37">
        <v>6000</v>
      </c>
      <c r="O323" s="34" t="e">
        <v>#REF!</v>
      </c>
      <c r="P323" s="34" t="e">
        <v>#REF!</v>
      </c>
      <c r="Q323" s="34" t="e">
        <v>#REF!</v>
      </c>
      <c r="R323" s="34" t="e">
        <v>#REF!</v>
      </c>
      <c r="S323" s="47" t="e">
        <v>#REF!</v>
      </c>
      <c r="T323" s="47" t="e">
        <v>#REF!</v>
      </c>
      <c r="U323" s="47"/>
      <c r="V323" s="47"/>
      <c r="W323" s="48" t="e">
        <v>#REF!</v>
      </c>
      <c r="X323" s="48" t="e">
        <v>#REF!</v>
      </c>
      <c r="Y323" s="48"/>
      <c r="Z323" s="48"/>
      <c r="AA323" s="47">
        <v>50380</v>
      </c>
      <c r="AB323" s="47"/>
      <c r="AC323" s="47"/>
      <c r="AD323" s="47"/>
      <c r="AE323" s="48">
        <v>1.5266666666666666</v>
      </c>
      <c r="AF323" s="48"/>
      <c r="AG323" s="48"/>
      <c r="AH323" s="48"/>
      <c r="AI323" s="31">
        <v>2.677647345342713</v>
      </c>
      <c r="AJ323" s="49">
        <v>1.5266666666666666</v>
      </c>
      <c r="AK323" s="49">
        <v>1.55</v>
      </c>
      <c r="AL323" s="67">
        <v>51150</v>
      </c>
      <c r="AM323" s="67">
        <v>21700</v>
      </c>
      <c r="AN323" s="67">
        <v>13950</v>
      </c>
      <c r="AO323" s="67">
        <v>9300</v>
      </c>
      <c r="AP323" s="71">
        <v>51200</v>
      </c>
      <c r="AQ323" s="71">
        <v>21700</v>
      </c>
      <c r="AR323" s="71">
        <v>14000</v>
      </c>
      <c r="AS323" s="71">
        <v>9300</v>
      </c>
      <c r="AT323" s="72">
        <v>7672.5</v>
      </c>
      <c r="AU323" s="54" t="s">
        <v>21</v>
      </c>
      <c r="AV323" s="69">
        <v>21700</v>
      </c>
      <c r="AW323" s="70">
        <v>9800</v>
      </c>
      <c r="AX323" s="70">
        <v>6300</v>
      </c>
      <c r="AY323" s="70">
        <v>3850</v>
      </c>
      <c r="AZ323" s="47">
        <v>18600</v>
      </c>
      <c r="BA323" s="47">
        <v>8400</v>
      </c>
      <c r="BB323" s="47">
        <v>5400</v>
      </c>
      <c r="BC323" s="47">
        <v>3300</v>
      </c>
      <c r="BD323" s="36">
        <v>1627.5</v>
      </c>
      <c r="BE323" s="42"/>
      <c r="BH323" s="28" t="s">
        <v>13</v>
      </c>
      <c r="BI323" s="28" t="s">
        <v>99</v>
      </c>
      <c r="BJ323" s="28" t="s">
        <v>93</v>
      </c>
      <c r="BK323" s="91" t="s">
        <v>13</v>
      </c>
      <c r="BL323" s="91" t="s">
        <v>99</v>
      </c>
      <c r="BM323" s="91" t="s">
        <v>93</v>
      </c>
      <c r="IL323" s="42"/>
      <c r="IM323" s="42"/>
      <c r="IN323" s="42"/>
      <c r="IO323" s="42"/>
      <c r="JA323" s="42"/>
      <c r="JB323" s="42"/>
      <c r="JC323" s="42"/>
      <c r="JD323" s="42"/>
      <c r="JE323" s="42"/>
      <c r="JF323" s="42"/>
      <c r="JG323" s="42"/>
      <c r="JH323" s="42"/>
      <c r="JI323" s="42"/>
      <c r="JJ323" s="42"/>
      <c r="JK323" s="42"/>
      <c r="JL323" s="42"/>
      <c r="JM323" s="42"/>
      <c r="JN323" s="42"/>
      <c r="JO323" s="42"/>
      <c r="JP323" s="42"/>
      <c r="JQ323" s="42"/>
      <c r="JR323" s="42"/>
      <c r="JS323" s="42"/>
      <c r="JT323" s="42"/>
      <c r="JU323" s="42"/>
      <c r="JV323" s="42"/>
      <c r="JW323" s="42"/>
      <c r="JX323" s="42"/>
      <c r="JY323" s="42"/>
      <c r="JZ323" s="42"/>
      <c r="KA323" s="42"/>
      <c r="KB323" s="42"/>
      <c r="KC323" s="42"/>
      <c r="KD323" s="42"/>
      <c r="KE323" s="42"/>
      <c r="KF323" s="42"/>
      <c r="KG323" s="42"/>
      <c r="KH323" s="42"/>
      <c r="KI323" s="42"/>
      <c r="KJ323" s="42"/>
      <c r="KK323" s="42"/>
      <c r="KL323" s="42"/>
      <c r="KM323" s="42"/>
      <c r="KN323" s="42"/>
      <c r="KO323" s="42"/>
      <c r="KP323" s="42"/>
      <c r="KQ323" s="42"/>
      <c r="SH323" s="42"/>
      <c r="SI323" s="42"/>
      <c r="SJ323" s="42"/>
      <c r="SK323" s="42"/>
      <c r="SW323" s="42"/>
      <c r="SX323" s="42"/>
      <c r="SY323" s="42"/>
      <c r="SZ323" s="42"/>
      <c r="TA323" s="42"/>
      <c r="TB323" s="42"/>
      <c r="TC323" s="42"/>
      <c r="TD323" s="42"/>
      <c r="TE323" s="42"/>
      <c r="TF323" s="42"/>
      <c r="TG323" s="42"/>
      <c r="TH323" s="42"/>
      <c r="TI323" s="42"/>
      <c r="TJ323" s="42"/>
      <c r="TK323" s="42"/>
      <c r="TL323" s="42"/>
      <c r="TM323" s="42"/>
      <c r="TN323" s="42"/>
      <c r="TO323" s="42"/>
      <c r="TP323" s="42"/>
      <c r="TQ323" s="42"/>
      <c r="TR323" s="42"/>
      <c r="TS323" s="42"/>
      <c r="TT323" s="42"/>
      <c r="TU323" s="42"/>
      <c r="TV323" s="42"/>
      <c r="TW323" s="42"/>
      <c r="TX323" s="42"/>
      <c r="TY323" s="42"/>
      <c r="TZ323" s="42"/>
      <c r="UA323" s="42"/>
      <c r="UB323" s="42"/>
      <c r="UC323" s="42"/>
      <c r="UD323" s="42"/>
      <c r="UE323" s="42"/>
      <c r="UF323" s="42"/>
      <c r="UG323" s="42"/>
      <c r="UH323" s="42"/>
      <c r="UI323" s="42"/>
      <c r="UJ323" s="42"/>
      <c r="UK323" s="42"/>
      <c r="UL323" s="42"/>
      <c r="UM323" s="42"/>
      <c r="ACD323" s="42"/>
      <c r="ACE323" s="42"/>
      <c r="ACF323" s="42"/>
      <c r="ACG323" s="42"/>
      <c r="ACS323" s="42"/>
      <c r="ACT323" s="42"/>
      <c r="ACU323" s="42"/>
      <c r="ACV323" s="42"/>
      <c r="ACW323" s="42"/>
      <c r="ACX323" s="42"/>
      <c r="ACY323" s="42"/>
      <c r="ACZ323" s="42"/>
      <c r="ADA323" s="42"/>
      <c r="ADB323" s="42"/>
      <c r="ADC323" s="42"/>
      <c r="ADD323" s="42"/>
      <c r="ADE323" s="42"/>
      <c r="ADF323" s="42"/>
      <c r="ADG323" s="42"/>
      <c r="ADH323" s="42"/>
      <c r="ADI323" s="42"/>
      <c r="ADJ323" s="42"/>
      <c r="ADK323" s="42"/>
      <c r="ADL323" s="42"/>
      <c r="ADM323" s="42"/>
      <c r="ADN323" s="42"/>
      <c r="ADO323" s="42"/>
      <c r="ADP323" s="42"/>
      <c r="ADQ323" s="42"/>
      <c r="ADR323" s="42"/>
      <c r="ADS323" s="42"/>
      <c r="ADT323" s="42"/>
      <c r="ADU323" s="42"/>
      <c r="ADV323" s="42"/>
      <c r="ADW323" s="42"/>
      <c r="ADX323" s="42"/>
      <c r="ADY323" s="42"/>
      <c r="ADZ323" s="42"/>
      <c r="AEA323" s="42"/>
      <c r="AEB323" s="42"/>
      <c r="AEC323" s="42"/>
      <c r="AED323" s="42"/>
      <c r="AEE323" s="42"/>
      <c r="AEF323" s="42"/>
      <c r="AEG323" s="42"/>
      <c r="AEH323" s="42"/>
      <c r="AEI323" s="42"/>
      <c r="ALZ323" s="42"/>
      <c r="AMA323" s="42"/>
      <c r="AMB323" s="42"/>
      <c r="AMC323" s="42"/>
      <c r="AMO323" s="42"/>
      <c r="AMP323" s="42"/>
      <c r="AMQ323" s="42"/>
      <c r="AMR323" s="42"/>
      <c r="AMS323" s="42"/>
      <c r="AMT323" s="42"/>
      <c r="AMU323" s="42"/>
      <c r="AMV323" s="42"/>
      <c r="AMW323" s="42"/>
      <c r="AMX323" s="42"/>
      <c r="AMY323" s="42"/>
      <c r="AMZ323" s="42"/>
      <c r="ANA323" s="42"/>
      <c r="ANB323" s="42"/>
      <c r="ANC323" s="42"/>
      <c r="AND323" s="42"/>
      <c r="ANE323" s="42"/>
      <c r="ANF323" s="42"/>
      <c r="ANG323" s="42"/>
      <c r="ANH323" s="42"/>
      <c r="ANI323" s="42"/>
      <c r="ANJ323" s="42"/>
      <c r="ANK323" s="42"/>
      <c r="ANL323" s="42"/>
      <c r="ANM323" s="42"/>
      <c r="ANN323" s="42"/>
      <c r="ANO323" s="42"/>
      <c r="ANP323" s="42"/>
      <c r="ANQ323" s="42"/>
      <c r="ANR323" s="42"/>
      <c r="ANS323" s="42"/>
      <c r="ANT323" s="42"/>
      <c r="ANU323" s="42"/>
      <c r="ANV323" s="42"/>
      <c r="ANW323" s="42"/>
      <c r="ANX323" s="42"/>
      <c r="ANY323" s="42"/>
      <c r="ANZ323" s="42"/>
      <c r="AOA323" s="42"/>
      <c r="AOB323" s="42"/>
      <c r="AOC323" s="42"/>
      <c r="AOD323" s="42"/>
      <c r="AOE323" s="42"/>
      <c r="AVV323" s="42"/>
      <c r="AVW323" s="42"/>
      <c r="AVX323" s="42"/>
      <c r="AVY323" s="42"/>
      <c r="AWK323" s="42"/>
      <c r="AWL323" s="42"/>
      <c r="AWM323" s="42"/>
      <c r="AWN323" s="42"/>
      <c r="AWO323" s="42"/>
      <c r="AWP323" s="42"/>
      <c r="AWQ323" s="42"/>
      <c r="AWR323" s="42"/>
      <c r="AWS323" s="42"/>
      <c r="AWT323" s="42"/>
      <c r="AWU323" s="42"/>
      <c r="AWV323" s="42"/>
      <c r="AWW323" s="42"/>
      <c r="AWX323" s="42"/>
      <c r="AWY323" s="42"/>
      <c r="AWZ323" s="42"/>
      <c r="AXA323" s="42"/>
      <c r="AXB323" s="42"/>
      <c r="AXC323" s="42"/>
      <c r="AXD323" s="42"/>
      <c r="AXE323" s="42"/>
      <c r="AXF323" s="42"/>
      <c r="AXG323" s="42"/>
      <c r="AXH323" s="42"/>
      <c r="AXI323" s="42"/>
      <c r="AXJ323" s="42"/>
      <c r="AXK323" s="42"/>
      <c r="AXL323" s="42"/>
      <c r="AXM323" s="42"/>
      <c r="AXN323" s="42"/>
      <c r="AXO323" s="42"/>
      <c r="AXP323" s="42"/>
      <c r="AXQ323" s="42"/>
      <c r="AXR323" s="42"/>
      <c r="AXS323" s="42"/>
      <c r="AXT323" s="42"/>
      <c r="AXU323" s="42"/>
      <c r="AXV323" s="42"/>
      <c r="AXW323" s="42"/>
      <c r="AXX323" s="42"/>
      <c r="AXY323" s="42"/>
      <c r="AXZ323" s="42"/>
      <c r="AYA323" s="42"/>
      <c r="BFR323" s="42"/>
      <c r="BFS323" s="42"/>
      <c r="BFT323" s="42"/>
      <c r="BFU323" s="42"/>
      <c r="BGG323" s="42"/>
      <c r="BGH323" s="42"/>
      <c r="BGI323" s="42"/>
      <c r="BGJ323" s="42"/>
      <c r="BGK323" s="42"/>
      <c r="BGL323" s="42"/>
      <c r="BGM323" s="42"/>
      <c r="BGN323" s="42"/>
      <c r="BGO323" s="42"/>
      <c r="BGP323" s="42"/>
      <c r="BGQ323" s="42"/>
      <c r="BGR323" s="42"/>
      <c r="BGS323" s="42"/>
      <c r="BGT323" s="42"/>
      <c r="BGU323" s="42"/>
      <c r="BGV323" s="42"/>
      <c r="BGW323" s="42"/>
      <c r="BGX323" s="42"/>
      <c r="BGY323" s="42"/>
      <c r="BGZ323" s="42"/>
      <c r="BHA323" s="42"/>
      <c r="BHB323" s="42"/>
      <c r="BHC323" s="42"/>
      <c r="BHD323" s="42"/>
      <c r="BHE323" s="42"/>
      <c r="BHF323" s="42"/>
      <c r="BHG323" s="42"/>
      <c r="BHH323" s="42"/>
      <c r="BHI323" s="42"/>
      <c r="BHJ323" s="42"/>
      <c r="BHK323" s="42"/>
      <c r="BHL323" s="42"/>
      <c r="BHM323" s="42"/>
      <c r="BHN323" s="42"/>
      <c r="BHO323" s="42"/>
      <c r="BHP323" s="42"/>
      <c r="BHQ323" s="42"/>
      <c r="BHR323" s="42"/>
      <c r="BHS323" s="42"/>
      <c r="BHT323" s="42"/>
      <c r="BHU323" s="42"/>
      <c r="BHV323" s="42"/>
      <c r="BHW323" s="42"/>
      <c r="BPN323" s="42"/>
      <c r="BPO323" s="42"/>
      <c r="BPP323" s="42"/>
      <c r="BPQ323" s="42"/>
      <c r="BQC323" s="42"/>
      <c r="BQD323" s="42"/>
      <c r="BQE323" s="42"/>
      <c r="BQF323" s="42"/>
      <c r="BQG323" s="42"/>
      <c r="BQH323" s="42"/>
      <c r="BQI323" s="42"/>
      <c r="BQJ323" s="42"/>
      <c r="BQK323" s="42"/>
      <c r="BQL323" s="42"/>
      <c r="BQM323" s="42"/>
      <c r="BQN323" s="42"/>
      <c r="BQO323" s="42"/>
      <c r="BQP323" s="42"/>
      <c r="BQQ323" s="42"/>
      <c r="BQR323" s="42"/>
      <c r="BQS323" s="42"/>
      <c r="BQT323" s="42"/>
      <c r="BQU323" s="42"/>
      <c r="BQV323" s="42"/>
      <c r="BQW323" s="42"/>
      <c r="BQX323" s="42"/>
      <c r="BQY323" s="42"/>
      <c r="BQZ323" s="42"/>
      <c r="BRA323" s="42"/>
      <c r="BRB323" s="42"/>
      <c r="BRC323" s="42"/>
      <c r="BRD323" s="42"/>
      <c r="BRE323" s="42"/>
      <c r="BRF323" s="42"/>
      <c r="BRG323" s="42"/>
      <c r="BRH323" s="42"/>
      <c r="BRI323" s="42"/>
      <c r="BRJ323" s="42"/>
      <c r="BRK323" s="42"/>
      <c r="BRL323" s="42"/>
      <c r="BRM323" s="42"/>
      <c r="BRN323" s="42"/>
      <c r="BRO323" s="42"/>
      <c r="BRP323" s="42"/>
      <c r="BRQ323" s="42"/>
      <c r="BRR323" s="42"/>
      <c r="BRS323" s="42"/>
      <c r="BZJ323" s="42"/>
      <c r="BZK323" s="42"/>
      <c r="BZL323" s="42"/>
      <c r="BZM323" s="42"/>
      <c r="BZY323" s="42"/>
      <c r="BZZ323" s="42"/>
      <c r="CAA323" s="42"/>
      <c r="CAB323" s="42"/>
      <c r="CAC323" s="42"/>
      <c r="CAD323" s="42"/>
      <c r="CAE323" s="42"/>
      <c r="CAF323" s="42"/>
      <c r="CAG323" s="42"/>
      <c r="CAH323" s="42"/>
      <c r="CAI323" s="42"/>
      <c r="CAJ323" s="42"/>
      <c r="CAK323" s="42"/>
      <c r="CAL323" s="42"/>
      <c r="CAM323" s="42"/>
      <c r="CAN323" s="42"/>
      <c r="CAO323" s="42"/>
      <c r="CAP323" s="42"/>
      <c r="CAQ323" s="42"/>
      <c r="CAR323" s="42"/>
      <c r="CAS323" s="42"/>
      <c r="CAT323" s="42"/>
      <c r="CAU323" s="42"/>
      <c r="CAV323" s="42"/>
      <c r="CAW323" s="42"/>
      <c r="CAX323" s="42"/>
      <c r="CAY323" s="42"/>
      <c r="CAZ323" s="42"/>
      <c r="CBA323" s="42"/>
      <c r="CBB323" s="42"/>
      <c r="CBC323" s="42"/>
      <c r="CBD323" s="42"/>
      <c r="CBE323" s="42"/>
      <c r="CBF323" s="42"/>
      <c r="CBG323" s="42"/>
      <c r="CBH323" s="42"/>
      <c r="CBI323" s="42"/>
      <c r="CBJ323" s="42"/>
      <c r="CBK323" s="42"/>
      <c r="CBL323" s="42"/>
      <c r="CBM323" s="42"/>
      <c r="CBN323" s="42"/>
      <c r="CBO323" s="42"/>
      <c r="CJF323" s="42"/>
      <c r="CJG323" s="42"/>
      <c r="CJH323" s="42"/>
      <c r="CJI323" s="42"/>
      <c r="CJU323" s="42"/>
      <c r="CJV323" s="42"/>
      <c r="CJW323" s="42"/>
      <c r="CJX323" s="42"/>
      <c r="CJY323" s="42"/>
      <c r="CJZ323" s="42"/>
      <c r="CKA323" s="42"/>
      <c r="CKB323" s="42"/>
      <c r="CKC323" s="42"/>
      <c r="CKD323" s="42"/>
      <c r="CKE323" s="42"/>
      <c r="CKF323" s="42"/>
      <c r="CKG323" s="42"/>
      <c r="CKH323" s="42"/>
      <c r="CKI323" s="42"/>
      <c r="CKJ323" s="42"/>
      <c r="CKK323" s="42"/>
      <c r="CKL323" s="42"/>
      <c r="CKM323" s="42"/>
      <c r="CKN323" s="42"/>
      <c r="CKO323" s="42"/>
      <c r="CKP323" s="42"/>
      <c r="CKQ323" s="42"/>
      <c r="CKR323" s="42"/>
      <c r="CKS323" s="42"/>
      <c r="CKT323" s="42"/>
      <c r="CKU323" s="42"/>
      <c r="CKV323" s="42"/>
      <c r="CKW323" s="42"/>
      <c r="CKX323" s="42"/>
      <c r="CKY323" s="42"/>
      <c r="CKZ323" s="42"/>
      <c r="CLA323" s="42"/>
      <c r="CLB323" s="42"/>
      <c r="CLC323" s="42"/>
      <c r="CLD323" s="42"/>
      <c r="CLE323" s="42"/>
      <c r="CLF323" s="42"/>
      <c r="CLG323" s="42"/>
      <c r="CLH323" s="42"/>
      <c r="CLI323" s="42"/>
      <c r="CLJ323" s="42"/>
      <c r="CLK323" s="42"/>
      <c r="CTB323" s="42"/>
      <c r="CTC323" s="42"/>
      <c r="CTD323" s="42"/>
      <c r="CTE323" s="42"/>
      <c r="CTQ323" s="42"/>
      <c r="CTR323" s="42"/>
      <c r="CTS323" s="42"/>
      <c r="CTT323" s="42"/>
      <c r="CTU323" s="42"/>
      <c r="CTV323" s="42"/>
      <c r="CTW323" s="42"/>
      <c r="CTX323" s="42"/>
      <c r="CTY323" s="42"/>
      <c r="CTZ323" s="42"/>
      <c r="CUA323" s="42"/>
      <c r="CUB323" s="42"/>
      <c r="CUC323" s="42"/>
      <c r="CUD323" s="42"/>
      <c r="CUE323" s="42"/>
      <c r="CUF323" s="42"/>
      <c r="CUG323" s="42"/>
      <c r="CUH323" s="42"/>
      <c r="CUI323" s="42"/>
      <c r="CUJ323" s="42"/>
      <c r="CUK323" s="42"/>
      <c r="CUL323" s="42"/>
      <c r="CUM323" s="42"/>
      <c r="CUN323" s="42"/>
      <c r="CUO323" s="42"/>
      <c r="CUP323" s="42"/>
      <c r="CUQ323" s="42"/>
      <c r="CUR323" s="42"/>
      <c r="CUS323" s="42"/>
      <c r="CUT323" s="42"/>
      <c r="CUU323" s="42"/>
      <c r="CUV323" s="42"/>
      <c r="CUW323" s="42"/>
      <c r="CUX323" s="42"/>
      <c r="CUY323" s="42"/>
      <c r="CUZ323" s="42"/>
      <c r="CVA323" s="42"/>
      <c r="CVB323" s="42"/>
      <c r="CVC323" s="42"/>
      <c r="CVD323" s="42"/>
      <c r="CVE323" s="42"/>
      <c r="CVF323" s="42"/>
      <c r="CVG323" s="42"/>
      <c r="DCX323" s="42"/>
      <c r="DCY323" s="42"/>
      <c r="DCZ323" s="42"/>
      <c r="DDA323" s="42"/>
      <c r="DDM323" s="42"/>
      <c r="DDN323" s="42"/>
      <c r="DDO323" s="42"/>
      <c r="DDP323" s="42"/>
      <c r="DDQ323" s="42"/>
      <c r="DDR323" s="42"/>
      <c r="DDS323" s="42"/>
      <c r="DDT323" s="42"/>
      <c r="DDU323" s="42"/>
      <c r="DDV323" s="42"/>
      <c r="DDW323" s="42"/>
      <c r="DDX323" s="42"/>
      <c r="DDY323" s="42"/>
      <c r="DDZ323" s="42"/>
      <c r="DEA323" s="42"/>
      <c r="DEB323" s="42"/>
      <c r="DEC323" s="42"/>
      <c r="DED323" s="42"/>
      <c r="DEE323" s="42"/>
      <c r="DEF323" s="42"/>
      <c r="DEG323" s="42"/>
      <c r="DEH323" s="42"/>
      <c r="DEI323" s="42"/>
      <c r="DEJ323" s="42"/>
      <c r="DEK323" s="42"/>
      <c r="DEL323" s="42"/>
      <c r="DEM323" s="42"/>
      <c r="DEN323" s="42"/>
      <c r="DEO323" s="42"/>
      <c r="DEP323" s="42"/>
      <c r="DEQ323" s="42"/>
      <c r="DER323" s="42"/>
      <c r="DES323" s="42"/>
      <c r="DET323" s="42"/>
      <c r="DEU323" s="42"/>
      <c r="DEV323" s="42"/>
      <c r="DEW323" s="42"/>
      <c r="DEX323" s="42"/>
      <c r="DEY323" s="42"/>
      <c r="DEZ323" s="42"/>
      <c r="DFA323" s="42"/>
      <c r="DFB323" s="42"/>
      <c r="DFC323" s="42"/>
      <c r="DMT323" s="42"/>
      <c r="DMU323" s="42"/>
      <c r="DMV323" s="42"/>
      <c r="DMW323" s="42"/>
      <c r="DNI323" s="42"/>
      <c r="DNJ323" s="42"/>
      <c r="DNK323" s="42"/>
      <c r="DNL323" s="42"/>
      <c r="DNM323" s="42"/>
      <c r="DNN323" s="42"/>
      <c r="DNO323" s="42"/>
      <c r="DNP323" s="42"/>
      <c r="DNQ323" s="42"/>
      <c r="DNR323" s="42"/>
      <c r="DNS323" s="42"/>
      <c r="DNT323" s="42"/>
      <c r="DNU323" s="42"/>
      <c r="DNV323" s="42"/>
      <c r="DNW323" s="42"/>
      <c r="DNX323" s="42"/>
      <c r="DNY323" s="42"/>
      <c r="DNZ323" s="42"/>
      <c r="DOA323" s="42"/>
      <c r="DOB323" s="42"/>
      <c r="DOC323" s="42"/>
      <c r="DOD323" s="42"/>
      <c r="DOE323" s="42"/>
      <c r="DOF323" s="42"/>
      <c r="DOG323" s="42"/>
      <c r="DOH323" s="42"/>
      <c r="DOI323" s="42"/>
      <c r="DOJ323" s="42"/>
      <c r="DOK323" s="42"/>
      <c r="DOL323" s="42"/>
      <c r="DOM323" s="42"/>
      <c r="DON323" s="42"/>
      <c r="DOO323" s="42"/>
      <c r="DOP323" s="42"/>
      <c r="DOQ323" s="42"/>
      <c r="DOR323" s="42"/>
      <c r="DOS323" s="42"/>
      <c r="DOT323" s="42"/>
      <c r="DOU323" s="42"/>
      <c r="DOV323" s="42"/>
      <c r="DOW323" s="42"/>
      <c r="DOX323" s="42"/>
      <c r="DOY323" s="42"/>
      <c r="DWP323" s="42"/>
      <c r="DWQ323" s="42"/>
      <c r="DWR323" s="42"/>
      <c r="DWS323" s="42"/>
      <c r="DXE323" s="42"/>
      <c r="DXF323" s="42"/>
      <c r="DXG323" s="42"/>
      <c r="DXH323" s="42"/>
      <c r="DXI323" s="42"/>
      <c r="DXJ323" s="42"/>
      <c r="DXK323" s="42"/>
      <c r="DXL323" s="42"/>
      <c r="DXM323" s="42"/>
      <c r="DXN323" s="42"/>
      <c r="DXO323" s="42"/>
      <c r="DXP323" s="42"/>
      <c r="DXQ323" s="42"/>
      <c r="DXR323" s="42"/>
      <c r="DXS323" s="42"/>
      <c r="DXT323" s="42"/>
      <c r="DXU323" s="42"/>
      <c r="DXV323" s="42"/>
      <c r="DXW323" s="42"/>
      <c r="DXX323" s="42"/>
      <c r="DXY323" s="42"/>
      <c r="DXZ323" s="42"/>
      <c r="DYA323" s="42"/>
      <c r="DYB323" s="42"/>
      <c r="DYC323" s="42"/>
      <c r="DYD323" s="42"/>
      <c r="DYE323" s="42"/>
      <c r="DYF323" s="42"/>
      <c r="DYG323" s="42"/>
      <c r="DYH323" s="42"/>
      <c r="DYI323" s="42"/>
      <c r="DYJ323" s="42"/>
      <c r="DYK323" s="42"/>
      <c r="DYL323" s="42"/>
      <c r="DYM323" s="42"/>
      <c r="DYN323" s="42"/>
      <c r="DYO323" s="42"/>
      <c r="DYP323" s="42"/>
      <c r="DYQ323" s="42"/>
      <c r="DYR323" s="42"/>
      <c r="DYS323" s="42"/>
      <c r="DYT323" s="42"/>
      <c r="DYU323" s="42"/>
      <c r="EGL323" s="42"/>
      <c r="EGM323" s="42"/>
      <c r="EGN323" s="42"/>
      <c r="EGO323" s="42"/>
      <c r="EHA323" s="42"/>
      <c r="EHB323" s="42"/>
      <c r="EHC323" s="42"/>
      <c r="EHD323" s="42"/>
      <c r="EHE323" s="42"/>
      <c r="EHF323" s="42"/>
      <c r="EHG323" s="42"/>
      <c r="EHH323" s="42"/>
      <c r="EHI323" s="42"/>
      <c r="EHJ323" s="42"/>
      <c r="EHK323" s="42"/>
      <c r="EHL323" s="42"/>
      <c r="EHM323" s="42"/>
      <c r="EHN323" s="42"/>
      <c r="EHO323" s="42"/>
      <c r="EHP323" s="42"/>
      <c r="EHQ323" s="42"/>
      <c r="EHR323" s="42"/>
      <c r="EHS323" s="42"/>
      <c r="EHT323" s="42"/>
      <c r="EHU323" s="42"/>
      <c r="EHV323" s="42"/>
      <c r="EHW323" s="42"/>
      <c r="EHX323" s="42"/>
      <c r="EHY323" s="42"/>
      <c r="EHZ323" s="42"/>
      <c r="EIA323" s="42"/>
      <c r="EIB323" s="42"/>
      <c r="EIC323" s="42"/>
      <c r="EID323" s="42"/>
      <c r="EIE323" s="42"/>
      <c r="EIF323" s="42"/>
      <c r="EIG323" s="42"/>
      <c r="EIH323" s="42"/>
      <c r="EII323" s="42"/>
      <c r="EIJ323" s="42"/>
      <c r="EIK323" s="42"/>
      <c r="EIL323" s="42"/>
      <c r="EIM323" s="42"/>
      <c r="EIN323" s="42"/>
      <c r="EIO323" s="42"/>
      <c r="EIP323" s="42"/>
      <c r="EIQ323" s="42"/>
      <c r="EQH323" s="42"/>
      <c r="EQI323" s="42"/>
      <c r="EQJ323" s="42"/>
      <c r="EQK323" s="42"/>
      <c r="EQW323" s="42"/>
      <c r="EQX323" s="42"/>
      <c r="EQY323" s="42"/>
      <c r="EQZ323" s="42"/>
      <c r="ERA323" s="42"/>
      <c r="ERB323" s="42"/>
      <c r="ERC323" s="42"/>
      <c r="ERD323" s="42"/>
      <c r="ERE323" s="42"/>
      <c r="ERF323" s="42"/>
      <c r="ERG323" s="42"/>
      <c r="ERH323" s="42"/>
      <c r="ERI323" s="42"/>
      <c r="ERJ323" s="42"/>
      <c r="ERK323" s="42"/>
      <c r="ERL323" s="42"/>
      <c r="ERM323" s="42"/>
      <c r="ERN323" s="42"/>
      <c r="ERO323" s="42"/>
      <c r="ERP323" s="42"/>
      <c r="ERQ323" s="42"/>
      <c r="ERR323" s="42"/>
      <c r="ERS323" s="42"/>
      <c r="ERT323" s="42"/>
      <c r="ERU323" s="42"/>
      <c r="ERV323" s="42"/>
      <c r="ERW323" s="42"/>
      <c r="ERX323" s="42"/>
      <c r="ERY323" s="42"/>
      <c r="ERZ323" s="42"/>
      <c r="ESA323" s="42"/>
      <c r="ESB323" s="42"/>
      <c r="ESC323" s="42"/>
      <c r="ESD323" s="42"/>
      <c r="ESE323" s="42"/>
      <c r="ESF323" s="42"/>
      <c r="ESG323" s="42"/>
      <c r="ESH323" s="42"/>
      <c r="ESI323" s="42"/>
      <c r="ESJ323" s="42"/>
      <c r="ESK323" s="42"/>
      <c r="ESL323" s="42"/>
      <c r="ESM323" s="42"/>
      <c r="FAD323" s="42"/>
      <c r="FAE323" s="42"/>
      <c r="FAF323" s="42"/>
      <c r="FAG323" s="42"/>
      <c r="FAS323" s="42"/>
      <c r="FAT323" s="42"/>
      <c r="FAU323" s="42"/>
      <c r="FAV323" s="42"/>
      <c r="FAW323" s="42"/>
      <c r="FAX323" s="42"/>
      <c r="FAY323" s="42"/>
      <c r="FAZ323" s="42"/>
      <c r="FBA323" s="42"/>
      <c r="FBB323" s="42"/>
      <c r="FBC323" s="42"/>
      <c r="FBD323" s="42"/>
      <c r="FBE323" s="42"/>
      <c r="FBF323" s="42"/>
      <c r="FBG323" s="42"/>
      <c r="FBH323" s="42"/>
      <c r="FBI323" s="42"/>
      <c r="FBJ323" s="42"/>
      <c r="FBK323" s="42"/>
      <c r="FBL323" s="42"/>
      <c r="FBM323" s="42"/>
      <c r="FBN323" s="42"/>
      <c r="FBO323" s="42"/>
      <c r="FBP323" s="42"/>
      <c r="FBQ323" s="42"/>
      <c r="FBR323" s="42"/>
      <c r="FBS323" s="42"/>
      <c r="FBT323" s="42"/>
      <c r="FBU323" s="42"/>
      <c r="FBV323" s="42"/>
      <c r="FBW323" s="42"/>
      <c r="FBX323" s="42"/>
      <c r="FBY323" s="42"/>
      <c r="FBZ323" s="42"/>
      <c r="FCA323" s="42"/>
      <c r="FCB323" s="42"/>
      <c r="FCC323" s="42"/>
      <c r="FCD323" s="42"/>
      <c r="FCE323" s="42"/>
      <c r="FCF323" s="42"/>
      <c r="FCG323" s="42"/>
      <c r="FCH323" s="42"/>
      <c r="FCI323" s="42"/>
      <c r="FJZ323" s="42"/>
      <c r="FKA323" s="42"/>
      <c r="FKB323" s="42"/>
      <c r="FKC323" s="42"/>
      <c r="FKO323" s="42"/>
      <c r="FKP323" s="42"/>
      <c r="FKQ323" s="42"/>
      <c r="FKR323" s="42"/>
      <c r="FKS323" s="42"/>
      <c r="FKT323" s="42"/>
      <c r="FKU323" s="42"/>
      <c r="FKV323" s="42"/>
      <c r="FKW323" s="42"/>
      <c r="FKX323" s="42"/>
      <c r="FKY323" s="42"/>
      <c r="FKZ323" s="42"/>
      <c r="FLA323" s="42"/>
      <c r="FLB323" s="42"/>
      <c r="FLC323" s="42"/>
      <c r="FLD323" s="42"/>
      <c r="FLE323" s="42"/>
      <c r="FLF323" s="42"/>
      <c r="FLG323" s="42"/>
      <c r="FLH323" s="42"/>
      <c r="FLI323" s="42"/>
      <c r="FLJ323" s="42"/>
      <c r="FLK323" s="42"/>
      <c r="FLL323" s="42"/>
      <c r="FLM323" s="42"/>
      <c r="FLN323" s="42"/>
      <c r="FLO323" s="42"/>
      <c r="FLP323" s="42"/>
      <c r="FLQ323" s="42"/>
      <c r="FLR323" s="42"/>
      <c r="FLS323" s="42"/>
      <c r="FLT323" s="42"/>
      <c r="FLU323" s="42"/>
      <c r="FLV323" s="42"/>
      <c r="FLW323" s="42"/>
      <c r="FLX323" s="42"/>
      <c r="FLY323" s="42"/>
      <c r="FLZ323" s="42"/>
      <c r="FMA323" s="42"/>
      <c r="FMB323" s="42"/>
      <c r="FMC323" s="42"/>
      <c r="FMD323" s="42"/>
      <c r="FME323" s="42"/>
      <c r="FTV323" s="42"/>
      <c r="FTW323" s="42"/>
      <c r="FTX323" s="42"/>
      <c r="FTY323" s="42"/>
      <c r="FUK323" s="42"/>
      <c r="FUL323" s="42"/>
      <c r="FUM323" s="42"/>
      <c r="FUN323" s="42"/>
      <c r="FUO323" s="42"/>
      <c r="FUP323" s="42"/>
      <c r="FUQ323" s="42"/>
      <c r="FUR323" s="42"/>
      <c r="FUS323" s="42"/>
      <c r="FUT323" s="42"/>
      <c r="FUU323" s="42"/>
      <c r="FUV323" s="42"/>
      <c r="FUW323" s="42"/>
      <c r="FUX323" s="42"/>
      <c r="FUY323" s="42"/>
      <c r="FUZ323" s="42"/>
      <c r="FVA323" s="42"/>
      <c r="FVB323" s="42"/>
      <c r="FVC323" s="42"/>
      <c r="FVD323" s="42"/>
      <c r="FVE323" s="42"/>
      <c r="FVF323" s="42"/>
      <c r="FVG323" s="42"/>
      <c r="FVH323" s="42"/>
      <c r="FVI323" s="42"/>
      <c r="FVJ323" s="42"/>
      <c r="FVK323" s="42"/>
      <c r="FVL323" s="42"/>
      <c r="FVM323" s="42"/>
      <c r="FVN323" s="42"/>
      <c r="FVO323" s="42"/>
      <c r="FVP323" s="42"/>
      <c r="FVQ323" s="42"/>
      <c r="FVR323" s="42"/>
      <c r="FVS323" s="42"/>
      <c r="FVT323" s="42"/>
      <c r="FVU323" s="42"/>
      <c r="FVV323" s="42"/>
      <c r="FVW323" s="42"/>
      <c r="FVX323" s="42"/>
      <c r="FVY323" s="42"/>
      <c r="FVZ323" s="42"/>
      <c r="FWA323" s="42"/>
      <c r="GDR323" s="42"/>
      <c r="GDS323" s="42"/>
      <c r="GDT323" s="42"/>
      <c r="GDU323" s="42"/>
      <c r="GEG323" s="42"/>
      <c r="GEH323" s="42"/>
      <c r="GEI323" s="42"/>
      <c r="GEJ323" s="42"/>
      <c r="GEK323" s="42"/>
      <c r="GEL323" s="42"/>
      <c r="GEM323" s="42"/>
      <c r="GEN323" s="42"/>
      <c r="GEO323" s="42"/>
      <c r="GEP323" s="42"/>
      <c r="GEQ323" s="42"/>
      <c r="GER323" s="42"/>
      <c r="GES323" s="42"/>
      <c r="GET323" s="42"/>
      <c r="GEU323" s="42"/>
      <c r="GEV323" s="42"/>
      <c r="GEW323" s="42"/>
      <c r="GEX323" s="42"/>
      <c r="GEY323" s="42"/>
      <c r="GEZ323" s="42"/>
      <c r="GFA323" s="42"/>
      <c r="GFB323" s="42"/>
      <c r="GFC323" s="42"/>
      <c r="GFD323" s="42"/>
      <c r="GFE323" s="42"/>
      <c r="GFF323" s="42"/>
      <c r="GFG323" s="42"/>
      <c r="GFH323" s="42"/>
      <c r="GFI323" s="42"/>
      <c r="GFJ323" s="42"/>
      <c r="GFK323" s="42"/>
      <c r="GFL323" s="42"/>
      <c r="GFM323" s="42"/>
      <c r="GFN323" s="42"/>
      <c r="GFO323" s="42"/>
      <c r="GFP323" s="42"/>
      <c r="GFQ323" s="42"/>
      <c r="GFR323" s="42"/>
      <c r="GFS323" s="42"/>
      <c r="GFT323" s="42"/>
      <c r="GFU323" s="42"/>
      <c r="GFV323" s="42"/>
      <c r="GFW323" s="42"/>
      <c r="GNN323" s="42"/>
      <c r="GNO323" s="42"/>
      <c r="GNP323" s="42"/>
      <c r="GNQ323" s="42"/>
      <c r="GOC323" s="42"/>
      <c r="GOD323" s="42"/>
      <c r="GOE323" s="42"/>
      <c r="GOF323" s="42"/>
      <c r="GOG323" s="42"/>
      <c r="GOH323" s="42"/>
      <c r="GOI323" s="42"/>
      <c r="GOJ323" s="42"/>
      <c r="GOK323" s="42"/>
      <c r="GOL323" s="42"/>
      <c r="GOM323" s="42"/>
      <c r="GON323" s="42"/>
      <c r="GOO323" s="42"/>
      <c r="GOP323" s="42"/>
      <c r="GOQ323" s="42"/>
      <c r="GOR323" s="42"/>
      <c r="GOS323" s="42"/>
      <c r="GOT323" s="42"/>
      <c r="GOU323" s="42"/>
      <c r="GOV323" s="42"/>
      <c r="GOW323" s="42"/>
      <c r="GOX323" s="42"/>
      <c r="GOY323" s="42"/>
      <c r="GOZ323" s="42"/>
      <c r="GPA323" s="42"/>
      <c r="GPB323" s="42"/>
      <c r="GPC323" s="42"/>
      <c r="GPD323" s="42"/>
      <c r="GPE323" s="42"/>
      <c r="GPF323" s="42"/>
      <c r="GPG323" s="42"/>
      <c r="GPH323" s="42"/>
      <c r="GPI323" s="42"/>
      <c r="GPJ323" s="42"/>
      <c r="GPK323" s="42"/>
      <c r="GPL323" s="42"/>
      <c r="GPM323" s="42"/>
      <c r="GPN323" s="42"/>
      <c r="GPO323" s="42"/>
      <c r="GPP323" s="42"/>
      <c r="GPQ323" s="42"/>
      <c r="GPR323" s="42"/>
      <c r="GPS323" s="42"/>
      <c r="GXJ323" s="42"/>
      <c r="GXK323" s="42"/>
      <c r="GXL323" s="42"/>
      <c r="GXM323" s="42"/>
      <c r="GXY323" s="42"/>
      <c r="GXZ323" s="42"/>
      <c r="GYA323" s="42"/>
      <c r="GYB323" s="42"/>
      <c r="GYC323" s="42"/>
      <c r="GYD323" s="42"/>
      <c r="GYE323" s="42"/>
      <c r="GYF323" s="42"/>
      <c r="GYG323" s="42"/>
      <c r="GYH323" s="42"/>
      <c r="GYI323" s="42"/>
      <c r="GYJ323" s="42"/>
      <c r="GYK323" s="42"/>
      <c r="GYL323" s="42"/>
      <c r="GYM323" s="42"/>
      <c r="GYN323" s="42"/>
      <c r="GYO323" s="42"/>
      <c r="GYP323" s="42"/>
      <c r="GYQ323" s="42"/>
      <c r="GYR323" s="42"/>
      <c r="GYS323" s="42"/>
      <c r="GYT323" s="42"/>
      <c r="GYU323" s="42"/>
      <c r="GYV323" s="42"/>
      <c r="GYW323" s="42"/>
      <c r="GYX323" s="42"/>
      <c r="GYY323" s="42"/>
      <c r="GYZ323" s="42"/>
      <c r="GZA323" s="42"/>
      <c r="GZB323" s="42"/>
      <c r="GZC323" s="42"/>
      <c r="GZD323" s="42"/>
      <c r="GZE323" s="42"/>
      <c r="GZF323" s="42"/>
      <c r="GZG323" s="42"/>
      <c r="GZH323" s="42"/>
      <c r="GZI323" s="42"/>
      <c r="GZJ323" s="42"/>
      <c r="GZK323" s="42"/>
      <c r="GZL323" s="42"/>
      <c r="GZM323" s="42"/>
      <c r="GZN323" s="42"/>
      <c r="GZO323" s="42"/>
      <c r="HHF323" s="42"/>
      <c r="HHG323" s="42"/>
      <c r="HHH323" s="42"/>
      <c r="HHI323" s="42"/>
      <c r="HHU323" s="42"/>
      <c r="HHV323" s="42"/>
      <c r="HHW323" s="42"/>
      <c r="HHX323" s="42"/>
      <c r="HHY323" s="42"/>
      <c r="HHZ323" s="42"/>
      <c r="HIA323" s="42"/>
      <c r="HIB323" s="42"/>
      <c r="HIC323" s="42"/>
      <c r="HID323" s="42"/>
      <c r="HIE323" s="42"/>
      <c r="HIF323" s="42"/>
      <c r="HIG323" s="42"/>
      <c r="HIH323" s="42"/>
      <c r="HII323" s="42"/>
      <c r="HIJ323" s="42"/>
      <c r="HIK323" s="42"/>
      <c r="HIL323" s="42"/>
      <c r="HIM323" s="42"/>
      <c r="HIN323" s="42"/>
      <c r="HIO323" s="42"/>
      <c r="HIP323" s="42"/>
      <c r="HIQ323" s="42"/>
      <c r="HIR323" s="42"/>
      <c r="HIS323" s="42"/>
      <c r="HIT323" s="42"/>
      <c r="HIU323" s="42"/>
      <c r="HIV323" s="42"/>
      <c r="HIW323" s="42"/>
      <c r="HIX323" s="42"/>
      <c r="HIY323" s="42"/>
      <c r="HIZ323" s="42"/>
      <c r="HJA323" s="42"/>
      <c r="HJB323" s="42"/>
      <c r="HJC323" s="42"/>
      <c r="HJD323" s="42"/>
      <c r="HJE323" s="42"/>
      <c r="HJF323" s="42"/>
      <c r="HJG323" s="42"/>
      <c r="HJH323" s="42"/>
      <c r="HJI323" s="42"/>
      <c r="HJJ323" s="42"/>
      <c r="HJK323" s="42"/>
      <c r="HRB323" s="42"/>
      <c r="HRC323" s="42"/>
      <c r="HRD323" s="42"/>
      <c r="HRE323" s="42"/>
      <c r="HRQ323" s="42"/>
      <c r="HRR323" s="42"/>
      <c r="HRS323" s="42"/>
      <c r="HRT323" s="42"/>
      <c r="HRU323" s="42"/>
      <c r="HRV323" s="42"/>
      <c r="HRW323" s="42"/>
      <c r="HRX323" s="42"/>
      <c r="HRY323" s="42"/>
      <c r="HRZ323" s="42"/>
      <c r="HSA323" s="42"/>
      <c r="HSB323" s="42"/>
      <c r="HSC323" s="42"/>
      <c r="HSD323" s="42"/>
      <c r="HSE323" s="42"/>
      <c r="HSF323" s="42"/>
      <c r="HSG323" s="42"/>
      <c r="HSH323" s="42"/>
      <c r="HSI323" s="42"/>
      <c r="HSJ323" s="42"/>
      <c r="HSK323" s="42"/>
      <c r="HSL323" s="42"/>
      <c r="HSM323" s="42"/>
      <c r="HSN323" s="42"/>
      <c r="HSO323" s="42"/>
      <c r="HSP323" s="42"/>
      <c r="HSQ323" s="42"/>
      <c r="HSR323" s="42"/>
      <c r="HSS323" s="42"/>
      <c r="HST323" s="42"/>
      <c r="HSU323" s="42"/>
      <c r="HSV323" s="42"/>
      <c r="HSW323" s="42"/>
      <c r="HSX323" s="42"/>
      <c r="HSY323" s="42"/>
      <c r="HSZ323" s="42"/>
      <c r="HTA323" s="42"/>
      <c r="HTB323" s="42"/>
      <c r="HTC323" s="42"/>
      <c r="HTD323" s="42"/>
      <c r="HTE323" s="42"/>
      <c r="HTF323" s="42"/>
      <c r="HTG323" s="42"/>
      <c r="IAX323" s="42"/>
      <c r="IAY323" s="42"/>
      <c r="IAZ323" s="42"/>
      <c r="IBA323" s="42"/>
      <c r="IBM323" s="42"/>
      <c r="IBN323" s="42"/>
      <c r="IBO323" s="42"/>
      <c r="IBP323" s="42"/>
      <c r="IBQ323" s="42"/>
      <c r="IBR323" s="42"/>
      <c r="IBS323" s="42"/>
      <c r="IBT323" s="42"/>
      <c r="IBU323" s="42"/>
      <c r="IBV323" s="42"/>
      <c r="IBW323" s="42"/>
      <c r="IBX323" s="42"/>
      <c r="IBY323" s="42"/>
      <c r="IBZ323" s="42"/>
      <c r="ICA323" s="42"/>
      <c r="ICB323" s="42"/>
      <c r="ICC323" s="42"/>
      <c r="ICD323" s="42"/>
      <c r="ICE323" s="42"/>
      <c r="ICF323" s="42"/>
      <c r="ICG323" s="42"/>
      <c r="ICH323" s="42"/>
      <c r="ICI323" s="42"/>
      <c r="ICJ323" s="42"/>
      <c r="ICK323" s="42"/>
      <c r="ICL323" s="42"/>
      <c r="ICM323" s="42"/>
      <c r="ICN323" s="42"/>
      <c r="ICO323" s="42"/>
      <c r="ICP323" s="42"/>
      <c r="ICQ323" s="42"/>
      <c r="ICR323" s="42"/>
      <c r="ICS323" s="42"/>
      <c r="ICT323" s="42"/>
      <c r="ICU323" s="42"/>
      <c r="ICV323" s="42"/>
      <c r="ICW323" s="42"/>
      <c r="ICX323" s="42"/>
      <c r="ICY323" s="42"/>
      <c r="ICZ323" s="42"/>
      <c r="IDA323" s="42"/>
      <c r="IDB323" s="42"/>
      <c r="IDC323" s="42"/>
      <c r="IKT323" s="42"/>
      <c r="IKU323" s="42"/>
      <c r="IKV323" s="42"/>
      <c r="IKW323" s="42"/>
      <c r="ILI323" s="42"/>
      <c r="ILJ323" s="42"/>
      <c r="ILK323" s="42"/>
      <c r="ILL323" s="42"/>
      <c r="ILM323" s="42"/>
      <c r="ILN323" s="42"/>
      <c r="ILO323" s="42"/>
      <c r="ILP323" s="42"/>
      <c r="ILQ323" s="42"/>
      <c r="ILR323" s="42"/>
      <c r="ILS323" s="42"/>
      <c r="ILT323" s="42"/>
      <c r="ILU323" s="42"/>
      <c r="ILV323" s="42"/>
      <c r="ILW323" s="42"/>
      <c r="ILX323" s="42"/>
      <c r="ILY323" s="42"/>
      <c r="ILZ323" s="42"/>
      <c r="IMA323" s="42"/>
      <c r="IMB323" s="42"/>
      <c r="IMC323" s="42"/>
      <c r="IMD323" s="42"/>
      <c r="IME323" s="42"/>
      <c r="IMF323" s="42"/>
      <c r="IMG323" s="42"/>
      <c r="IMH323" s="42"/>
      <c r="IMI323" s="42"/>
      <c r="IMJ323" s="42"/>
      <c r="IMK323" s="42"/>
      <c r="IML323" s="42"/>
      <c r="IMM323" s="42"/>
      <c r="IMN323" s="42"/>
      <c r="IMO323" s="42"/>
      <c r="IMP323" s="42"/>
      <c r="IMQ323" s="42"/>
      <c r="IMR323" s="42"/>
      <c r="IMS323" s="42"/>
      <c r="IMT323" s="42"/>
      <c r="IMU323" s="42"/>
      <c r="IMV323" s="42"/>
      <c r="IMW323" s="42"/>
      <c r="IMX323" s="42"/>
      <c r="IMY323" s="42"/>
      <c r="IUP323" s="42"/>
      <c r="IUQ323" s="42"/>
      <c r="IUR323" s="42"/>
      <c r="IUS323" s="42"/>
      <c r="IVE323" s="42"/>
      <c r="IVF323" s="42"/>
      <c r="IVG323" s="42"/>
      <c r="IVH323" s="42"/>
      <c r="IVI323" s="42"/>
      <c r="IVJ323" s="42"/>
      <c r="IVK323" s="42"/>
      <c r="IVL323" s="42"/>
      <c r="IVM323" s="42"/>
      <c r="IVN323" s="42"/>
      <c r="IVO323" s="42"/>
      <c r="IVP323" s="42"/>
      <c r="IVQ323" s="42"/>
      <c r="IVR323" s="42"/>
      <c r="IVS323" s="42"/>
      <c r="IVT323" s="42"/>
      <c r="IVU323" s="42"/>
      <c r="IVV323" s="42"/>
      <c r="IVW323" s="42"/>
      <c r="IVX323" s="42"/>
      <c r="IVY323" s="42"/>
      <c r="IVZ323" s="42"/>
      <c r="IWA323" s="42"/>
      <c r="IWB323" s="42"/>
      <c r="IWC323" s="42"/>
      <c r="IWD323" s="42"/>
      <c r="IWE323" s="42"/>
      <c r="IWF323" s="42"/>
      <c r="IWG323" s="42"/>
      <c r="IWH323" s="42"/>
      <c r="IWI323" s="42"/>
      <c r="IWJ323" s="42"/>
      <c r="IWK323" s="42"/>
      <c r="IWL323" s="42"/>
      <c r="IWM323" s="42"/>
      <c r="IWN323" s="42"/>
      <c r="IWO323" s="42"/>
      <c r="IWP323" s="42"/>
      <c r="IWQ323" s="42"/>
      <c r="IWR323" s="42"/>
      <c r="IWS323" s="42"/>
      <c r="IWT323" s="42"/>
      <c r="IWU323" s="42"/>
      <c r="JEL323" s="42"/>
      <c r="JEM323" s="42"/>
      <c r="JEN323" s="42"/>
      <c r="JEO323" s="42"/>
      <c r="JFA323" s="42"/>
      <c r="JFB323" s="42"/>
      <c r="JFC323" s="42"/>
      <c r="JFD323" s="42"/>
      <c r="JFE323" s="42"/>
      <c r="JFF323" s="42"/>
      <c r="JFG323" s="42"/>
      <c r="JFH323" s="42"/>
      <c r="JFI323" s="42"/>
      <c r="JFJ323" s="42"/>
      <c r="JFK323" s="42"/>
      <c r="JFL323" s="42"/>
      <c r="JFM323" s="42"/>
      <c r="JFN323" s="42"/>
      <c r="JFO323" s="42"/>
      <c r="JFP323" s="42"/>
      <c r="JFQ323" s="42"/>
      <c r="JFR323" s="42"/>
      <c r="JFS323" s="42"/>
      <c r="JFT323" s="42"/>
      <c r="JFU323" s="42"/>
      <c r="JFV323" s="42"/>
      <c r="JFW323" s="42"/>
      <c r="JFX323" s="42"/>
      <c r="JFY323" s="42"/>
      <c r="JFZ323" s="42"/>
      <c r="JGA323" s="42"/>
      <c r="JGB323" s="42"/>
      <c r="JGC323" s="42"/>
      <c r="JGD323" s="42"/>
      <c r="JGE323" s="42"/>
      <c r="JGF323" s="42"/>
      <c r="JGG323" s="42"/>
      <c r="JGH323" s="42"/>
      <c r="JGI323" s="42"/>
      <c r="JGJ323" s="42"/>
      <c r="JGK323" s="42"/>
      <c r="JGL323" s="42"/>
      <c r="JGM323" s="42"/>
      <c r="JGN323" s="42"/>
      <c r="JGO323" s="42"/>
      <c r="JGP323" s="42"/>
      <c r="JGQ323" s="42"/>
      <c r="JOH323" s="42"/>
      <c r="JOI323" s="42"/>
      <c r="JOJ323" s="42"/>
      <c r="JOK323" s="42"/>
      <c r="JOW323" s="42"/>
      <c r="JOX323" s="42"/>
      <c r="JOY323" s="42"/>
      <c r="JOZ323" s="42"/>
      <c r="JPA323" s="42"/>
      <c r="JPB323" s="42"/>
      <c r="JPC323" s="42"/>
      <c r="JPD323" s="42"/>
      <c r="JPE323" s="42"/>
      <c r="JPF323" s="42"/>
      <c r="JPG323" s="42"/>
      <c r="JPH323" s="42"/>
      <c r="JPI323" s="42"/>
      <c r="JPJ323" s="42"/>
      <c r="JPK323" s="42"/>
      <c r="JPL323" s="42"/>
      <c r="JPM323" s="42"/>
      <c r="JPN323" s="42"/>
      <c r="JPO323" s="42"/>
      <c r="JPP323" s="42"/>
      <c r="JPQ323" s="42"/>
      <c r="JPR323" s="42"/>
      <c r="JPS323" s="42"/>
      <c r="JPT323" s="42"/>
      <c r="JPU323" s="42"/>
      <c r="JPV323" s="42"/>
      <c r="JPW323" s="42"/>
      <c r="JPX323" s="42"/>
      <c r="JPY323" s="42"/>
      <c r="JPZ323" s="42"/>
      <c r="JQA323" s="42"/>
      <c r="JQB323" s="42"/>
      <c r="JQC323" s="42"/>
      <c r="JQD323" s="42"/>
      <c r="JQE323" s="42"/>
      <c r="JQF323" s="42"/>
      <c r="JQG323" s="42"/>
      <c r="JQH323" s="42"/>
      <c r="JQI323" s="42"/>
      <c r="JQJ323" s="42"/>
      <c r="JQK323" s="42"/>
      <c r="JQL323" s="42"/>
      <c r="JQM323" s="42"/>
      <c r="JYD323" s="42"/>
      <c r="JYE323" s="42"/>
      <c r="JYF323" s="42"/>
      <c r="JYG323" s="42"/>
      <c r="JYS323" s="42"/>
      <c r="JYT323" s="42"/>
      <c r="JYU323" s="42"/>
      <c r="JYV323" s="42"/>
      <c r="JYW323" s="42"/>
      <c r="JYX323" s="42"/>
      <c r="JYY323" s="42"/>
      <c r="JYZ323" s="42"/>
      <c r="JZA323" s="42"/>
      <c r="JZB323" s="42"/>
      <c r="JZC323" s="42"/>
      <c r="JZD323" s="42"/>
      <c r="JZE323" s="42"/>
      <c r="JZF323" s="42"/>
      <c r="JZG323" s="42"/>
      <c r="JZH323" s="42"/>
      <c r="JZI323" s="42"/>
      <c r="JZJ323" s="42"/>
      <c r="JZK323" s="42"/>
      <c r="JZL323" s="42"/>
      <c r="JZM323" s="42"/>
      <c r="JZN323" s="42"/>
      <c r="JZO323" s="42"/>
      <c r="JZP323" s="42"/>
      <c r="JZQ323" s="42"/>
      <c r="JZR323" s="42"/>
      <c r="JZS323" s="42"/>
      <c r="JZT323" s="42"/>
      <c r="JZU323" s="42"/>
      <c r="JZV323" s="42"/>
      <c r="JZW323" s="42"/>
      <c r="JZX323" s="42"/>
      <c r="JZY323" s="42"/>
      <c r="JZZ323" s="42"/>
      <c r="KAA323" s="42"/>
      <c r="KAB323" s="42"/>
      <c r="KAC323" s="42"/>
      <c r="KAD323" s="42"/>
      <c r="KAE323" s="42"/>
      <c r="KAF323" s="42"/>
      <c r="KAG323" s="42"/>
      <c r="KAH323" s="42"/>
      <c r="KAI323" s="42"/>
      <c r="KHZ323" s="42"/>
      <c r="KIA323" s="42"/>
      <c r="KIB323" s="42"/>
      <c r="KIC323" s="42"/>
      <c r="KIO323" s="42"/>
      <c r="KIP323" s="42"/>
      <c r="KIQ323" s="42"/>
      <c r="KIR323" s="42"/>
      <c r="KIS323" s="42"/>
      <c r="KIT323" s="42"/>
      <c r="KIU323" s="42"/>
      <c r="KIV323" s="42"/>
      <c r="KIW323" s="42"/>
      <c r="KIX323" s="42"/>
      <c r="KIY323" s="42"/>
      <c r="KIZ323" s="42"/>
      <c r="KJA323" s="42"/>
      <c r="KJB323" s="42"/>
      <c r="KJC323" s="42"/>
      <c r="KJD323" s="42"/>
      <c r="KJE323" s="42"/>
      <c r="KJF323" s="42"/>
      <c r="KJG323" s="42"/>
      <c r="KJH323" s="42"/>
      <c r="KJI323" s="42"/>
      <c r="KJJ323" s="42"/>
      <c r="KJK323" s="42"/>
      <c r="KJL323" s="42"/>
      <c r="KJM323" s="42"/>
      <c r="KJN323" s="42"/>
      <c r="KJO323" s="42"/>
      <c r="KJP323" s="42"/>
      <c r="KJQ323" s="42"/>
      <c r="KJR323" s="42"/>
      <c r="KJS323" s="42"/>
      <c r="KJT323" s="42"/>
      <c r="KJU323" s="42"/>
      <c r="KJV323" s="42"/>
      <c r="KJW323" s="42"/>
      <c r="KJX323" s="42"/>
      <c r="KJY323" s="42"/>
      <c r="KJZ323" s="42"/>
      <c r="KKA323" s="42"/>
      <c r="KKB323" s="42"/>
      <c r="KKC323" s="42"/>
      <c r="KKD323" s="42"/>
      <c r="KKE323" s="42"/>
      <c r="KRV323" s="42"/>
      <c r="KRW323" s="42"/>
      <c r="KRX323" s="42"/>
      <c r="KRY323" s="42"/>
      <c r="KSK323" s="42"/>
      <c r="KSL323" s="42"/>
      <c r="KSM323" s="42"/>
      <c r="KSN323" s="42"/>
      <c r="KSO323" s="42"/>
      <c r="KSP323" s="42"/>
      <c r="KSQ323" s="42"/>
      <c r="KSR323" s="42"/>
      <c r="KSS323" s="42"/>
      <c r="KST323" s="42"/>
      <c r="KSU323" s="42"/>
      <c r="KSV323" s="42"/>
      <c r="KSW323" s="42"/>
      <c r="KSX323" s="42"/>
      <c r="KSY323" s="42"/>
      <c r="KSZ323" s="42"/>
      <c r="KTA323" s="42"/>
      <c r="KTB323" s="42"/>
      <c r="KTC323" s="42"/>
      <c r="KTD323" s="42"/>
      <c r="KTE323" s="42"/>
      <c r="KTF323" s="42"/>
      <c r="KTG323" s="42"/>
      <c r="KTH323" s="42"/>
      <c r="KTI323" s="42"/>
      <c r="KTJ323" s="42"/>
      <c r="KTK323" s="42"/>
      <c r="KTL323" s="42"/>
      <c r="KTM323" s="42"/>
      <c r="KTN323" s="42"/>
      <c r="KTO323" s="42"/>
      <c r="KTP323" s="42"/>
      <c r="KTQ323" s="42"/>
      <c r="KTR323" s="42"/>
      <c r="KTS323" s="42"/>
      <c r="KTT323" s="42"/>
      <c r="KTU323" s="42"/>
      <c r="KTV323" s="42"/>
      <c r="KTW323" s="42"/>
      <c r="KTX323" s="42"/>
      <c r="KTY323" s="42"/>
      <c r="KTZ323" s="42"/>
      <c r="KUA323" s="42"/>
      <c r="LBR323" s="42"/>
      <c r="LBS323" s="42"/>
      <c r="LBT323" s="42"/>
      <c r="LBU323" s="42"/>
      <c r="LCG323" s="42"/>
      <c r="LCH323" s="42"/>
      <c r="LCI323" s="42"/>
      <c r="LCJ323" s="42"/>
      <c r="LCK323" s="42"/>
      <c r="LCL323" s="42"/>
      <c r="LCM323" s="42"/>
      <c r="LCN323" s="42"/>
      <c r="LCO323" s="42"/>
      <c r="LCP323" s="42"/>
      <c r="LCQ323" s="42"/>
      <c r="LCR323" s="42"/>
      <c r="LCS323" s="42"/>
      <c r="LCT323" s="42"/>
      <c r="LCU323" s="42"/>
      <c r="LCV323" s="42"/>
      <c r="LCW323" s="42"/>
      <c r="LCX323" s="42"/>
      <c r="LCY323" s="42"/>
      <c r="LCZ323" s="42"/>
      <c r="LDA323" s="42"/>
      <c r="LDB323" s="42"/>
      <c r="LDC323" s="42"/>
      <c r="LDD323" s="42"/>
      <c r="LDE323" s="42"/>
      <c r="LDF323" s="42"/>
      <c r="LDG323" s="42"/>
      <c r="LDH323" s="42"/>
      <c r="LDI323" s="42"/>
      <c r="LDJ323" s="42"/>
      <c r="LDK323" s="42"/>
      <c r="LDL323" s="42"/>
      <c r="LDM323" s="42"/>
      <c r="LDN323" s="42"/>
      <c r="LDO323" s="42"/>
      <c r="LDP323" s="42"/>
      <c r="LDQ323" s="42"/>
      <c r="LDR323" s="42"/>
      <c r="LDS323" s="42"/>
      <c r="LDT323" s="42"/>
      <c r="LDU323" s="42"/>
      <c r="LDV323" s="42"/>
      <c r="LDW323" s="42"/>
      <c r="LLN323" s="42"/>
      <c r="LLO323" s="42"/>
      <c r="LLP323" s="42"/>
      <c r="LLQ323" s="42"/>
      <c r="LMC323" s="42"/>
      <c r="LMD323" s="42"/>
      <c r="LME323" s="42"/>
      <c r="LMF323" s="42"/>
      <c r="LMG323" s="42"/>
      <c r="LMH323" s="42"/>
      <c r="LMI323" s="42"/>
      <c r="LMJ323" s="42"/>
      <c r="LMK323" s="42"/>
      <c r="LML323" s="42"/>
      <c r="LMM323" s="42"/>
      <c r="LMN323" s="42"/>
      <c r="LMO323" s="42"/>
      <c r="LMP323" s="42"/>
      <c r="LMQ323" s="42"/>
      <c r="LMR323" s="42"/>
      <c r="LMS323" s="42"/>
      <c r="LMT323" s="42"/>
      <c r="LMU323" s="42"/>
      <c r="LMV323" s="42"/>
      <c r="LMW323" s="42"/>
      <c r="LMX323" s="42"/>
      <c r="LMY323" s="42"/>
      <c r="LMZ323" s="42"/>
      <c r="LNA323" s="42"/>
      <c r="LNB323" s="42"/>
      <c r="LNC323" s="42"/>
      <c r="LND323" s="42"/>
      <c r="LNE323" s="42"/>
      <c r="LNF323" s="42"/>
      <c r="LNG323" s="42"/>
      <c r="LNH323" s="42"/>
      <c r="LNI323" s="42"/>
      <c r="LNJ323" s="42"/>
      <c r="LNK323" s="42"/>
      <c r="LNL323" s="42"/>
      <c r="LNM323" s="42"/>
      <c r="LNN323" s="42"/>
      <c r="LNO323" s="42"/>
      <c r="LNP323" s="42"/>
      <c r="LNQ323" s="42"/>
      <c r="LNR323" s="42"/>
      <c r="LNS323" s="42"/>
      <c r="LVJ323" s="42"/>
      <c r="LVK323" s="42"/>
      <c r="LVL323" s="42"/>
      <c r="LVM323" s="42"/>
      <c r="LVY323" s="42"/>
      <c r="LVZ323" s="42"/>
      <c r="LWA323" s="42"/>
      <c r="LWB323" s="42"/>
      <c r="LWC323" s="42"/>
      <c r="LWD323" s="42"/>
      <c r="LWE323" s="42"/>
      <c r="LWF323" s="42"/>
      <c r="LWG323" s="42"/>
      <c r="LWH323" s="42"/>
      <c r="LWI323" s="42"/>
      <c r="LWJ323" s="42"/>
      <c r="LWK323" s="42"/>
      <c r="LWL323" s="42"/>
      <c r="LWM323" s="42"/>
      <c r="LWN323" s="42"/>
      <c r="LWO323" s="42"/>
      <c r="LWP323" s="42"/>
      <c r="LWQ323" s="42"/>
      <c r="LWR323" s="42"/>
      <c r="LWS323" s="42"/>
      <c r="LWT323" s="42"/>
      <c r="LWU323" s="42"/>
      <c r="LWV323" s="42"/>
      <c r="LWW323" s="42"/>
      <c r="LWX323" s="42"/>
      <c r="LWY323" s="42"/>
      <c r="LWZ323" s="42"/>
      <c r="LXA323" s="42"/>
      <c r="LXB323" s="42"/>
      <c r="LXC323" s="42"/>
      <c r="LXD323" s="42"/>
      <c r="LXE323" s="42"/>
      <c r="LXF323" s="42"/>
      <c r="LXG323" s="42"/>
      <c r="LXH323" s="42"/>
      <c r="LXI323" s="42"/>
      <c r="LXJ323" s="42"/>
      <c r="LXK323" s="42"/>
      <c r="LXL323" s="42"/>
      <c r="LXM323" s="42"/>
      <c r="LXN323" s="42"/>
      <c r="LXO323" s="42"/>
      <c r="MFF323" s="42"/>
      <c r="MFG323" s="42"/>
      <c r="MFH323" s="42"/>
      <c r="MFI323" s="42"/>
      <c r="MFU323" s="42"/>
      <c r="MFV323" s="42"/>
      <c r="MFW323" s="42"/>
      <c r="MFX323" s="42"/>
      <c r="MFY323" s="42"/>
      <c r="MFZ323" s="42"/>
      <c r="MGA323" s="42"/>
      <c r="MGB323" s="42"/>
      <c r="MGC323" s="42"/>
      <c r="MGD323" s="42"/>
      <c r="MGE323" s="42"/>
      <c r="MGF323" s="42"/>
      <c r="MGG323" s="42"/>
      <c r="MGH323" s="42"/>
      <c r="MGI323" s="42"/>
      <c r="MGJ323" s="42"/>
      <c r="MGK323" s="42"/>
      <c r="MGL323" s="42"/>
      <c r="MGM323" s="42"/>
      <c r="MGN323" s="42"/>
      <c r="MGO323" s="42"/>
      <c r="MGP323" s="42"/>
      <c r="MGQ323" s="42"/>
      <c r="MGR323" s="42"/>
      <c r="MGS323" s="42"/>
      <c r="MGT323" s="42"/>
      <c r="MGU323" s="42"/>
      <c r="MGV323" s="42"/>
      <c r="MGW323" s="42"/>
      <c r="MGX323" s="42"/>
      <c r="MGY323" s="42"/>
      <c r="MGZ323" s="42"/>
      <c r="MHA323" s="42"/>
      <c r="MHB323" s="42"/>
      <c r="MHC323" s="42"/>
      <c r="MHD323" s="42"/>
      <c r="MHE323" s="42"/>
      <c r="MHF323" s="42"/>
      <c r="MHG323" s="42"/>
      <c r="MHH323" s="42"/>
      <c r="MHI323" s="42"/>
      <c r="MHJ323" s="42"/>
      <c r="MHK323" s="42"/>
      <c r="MPB323" s="42"/>
      <c r="MPC323" s="42"/>
      <c r="MPD323" s="42"/>
      <c r="MPE323" s="42"/>
      <c r="MPQ323" s="42"/>
      <c r="MPR323" s="42"/>
      <c r="MPS323" s="42"/>
      <c r="MPT323" s="42"/>
      <c r="MPU323" s="42"/>
      <c r="MPV323" s="42"/>
      <c r="MPW323" s="42"/>
      <c r="MPX323" s="42"/>
      <c r="MPY323" s="42"/>
      <c r="MPZ323" s="42"/>
      <c r="MQA323" s="42"/>
      <c r="MQB323" s="42"/>
      <c r="MQC323" s="42"/>
      <c r="MQD323" s="42"/>
      <c r="MQE323" s="42"/>
      <c r="MQF323" s="42"/>
      <c r="MQG323" s="42"/>
      <c r="MQH323" s="42"/>
      <c r="MQI323" s="42"/>
      <c r="MQJ323" s="42"/>
      <c r="MQK323" s="42"/>
      <c r="MQL323" s="42"/>
      <c r="MQM323" s="42"/>
      <c r="MQN323" s="42"/>
      <c r="MQO323" s="42"/>
      <c r="MQP323" s="42"/>
      <c r="MQQ323" s="42"/>
      <c r="MQR323" s="42"/>
      <c r="MQS323" s="42"/>
      <c r="MQT323" s="42"/>
      <c r="MQU323" s="42"/>
      <c r="MQV323" s="42"/>
      <c r="MQW323" s="42"/>
      <c r="MQX323" s="42"/>
      <c r="MQY323" s="42"/>
      <c r="MQZ323" s="42"/>
      <c r="MRA323" s="42"/>
      <c r="MRB323" s="42"/>
      <c r="MRC323" s="42"/>
      <c r="MRD323" s="42"/>
      <c r="MRE323" s="42"/>
      <c r="MRF323" s="42"/>
      <c r="MRG323" s="42"/>
      <c r="MYX323" s="42"/>
      <c r="MYY323" s="42"/>
      <c r="MYZ323" s="42"/>
      <c r="MZA323" s="42"/>
      <c r="MZM323" s="42"/>
      <c r="MZN323" s="42"/>
      <c r="MZO323" s="42"/>
      <c r="MZP323" s="42"/>
      <c r="MZQ323" s="42"/>
      <c r="MZR323" s="42"/>
      <c r="MZS323" s="42"/>
      <c r="MZT323" s="42"/>
      <c r="MZU323" s="42"/>
      <c r="MZV323" s="42"/>
      <c r="MZW323" s="42"/>
      <c r="MZX323" s="42"/>
      <c r="MZY323" s="42"/>
      <c r="MZZ323" s="42"/>
      <c r="NAA323" s="42"/>
      <c r="NAB323" s="42"/>
      <c r="NAC323" s="42"/>
      <c r="NAD323" s="42"/>
      <c r="NAE323" s="42"/>
      <c r="NAF323" s="42"/>
      <c r="NAG323" s="42"/>
      <c r="NAH323" s="42"/>
      <c r="NAI323" s="42"/>
      <c r="NAJ323" s="42"/>
      <c r="NAK323" s="42"/>
      <c r="NAL323" s="42"/>
      <c r="NAM323" s="42"/>
      <c r="NAN323" s="42"/>
      <c r="NAO323" s="42"/>
      <c r="NAP323" s="42"/>
      <c r="NAQ323" s="42"/>
      <c r="NAR323" s="42"/>
      <c r="NAS323" s="42"/>
      <c r="NAT323" s="42"/>
      <c r="NAU323" s="42"/>
      <c r="NAV323" s="42"/>
      <c r="NAW323" s="42"/>
      <c r="NAX323" s="42"/>
      <c r="NAY323" s="42"/>
      <c r="NAZ323" s="42"/>
      <c r="NBA323" s="42"/>
      <c r="NBB323" s="42"/>
      <c r="NBC323" s="42"/>
      <c r="NIT323" s="42"/>
      <c r="NIU323" s="42"/>
      <c r="NIV323" s="42"/>
      <c r="NIW323" s="42"/>
      <c r="NJI323" s="42"/>
      <c r="NJJ323" s="42"/>
      <c r="NJK323" s="42"/>
      <c r="NJL323" s="42"/>
      <c r="NJM323" s="42"/>
      <c r="NJN323" s="42"/>
      <c r="NJO323" s="42"/>
      <c r="NJP323" s="42"/>
      <c r="NJQ323" s="42"/>
      <c r="NJR323" s="42"/>
      <c r="NJS323" s="42"/>
      <c r="NJT323" s="42"/>
      <c r="NJU323" s="42"/>
      <c r="NJV323" s="42"/>
      <c r="NJW323" s="42"/>
      <c r="NJX323" s="42"/>
      <c r="NJY323" s="42"/>
      <c r="NJZ323" s="42"/>
      <c r="NKA323" s="42"/>
      <c r="NKB323" s="42"/>
      <c r="NKC323" s="42"/>
      <c r="NKD323" s="42"/>
      <c r="NKE323" s="42"/>
      <c r="NKF323" s="42"/>
      <c r="NKG323" s="42"/>
      <c r="NKH323" s="42"/>
      <c r="NKI323" s="42"/>
      <c r="NKJ323" s="42"/>
      <c r="NKK323" s="42"/>
      <c r="NKL323" s="42"/>
      <c r="NKM323" s="42"/>
      <c r="NKN323" s="42"/>
      <c r="NKO323" s="42"/>
      <c r="NKP323" s="42"/>
      <c r="NKQ323" s="42"/>
      <c r="NKR323" s="42"/>
      <c r="NKS323" s="42"/>
      <c r="NKT323" s="42"/>
      <c r="NKU323" s="42"/>
      <c r="NKV323" s="42"/>
      <c r="NKW323" s="42"/>
      <c r="NKX323" s="42"/>
      <c r="NKY323" s="42"/>
      <c r="NSP323" s="42"/>
      <c r="NSQ323" s="42"/>
      <c r="NSR323" s="42"/>
      <c r="NSS323" s="42"/>
      <c r="NTE323" s="42"/>
      <c r="NTF323" s="42"/>
      <c r="NTG323" s="42"/>
      <c r="NTH323" s="42"/>
      <c r="NTI323" s="42"/>
      <c r="NTJ323" s="42"/>
      <c r="NTK323" s="42"/>
      <c r="NTL323" s="42"/>
      <c r="NTM323" s="42"/>
      <c r="NTN323" s="42"/>
      <c r="NTO323" s="42"/>
      <c r="NTP323" s="42"/>
      <c r="NTQ323" s="42"/>
      <c r="NTR323" s="42"/>
      <c r="NTS323" s="42"/>
      <c r="NTT323" s="42"/>
      <c r="NTU323" s="42"/>
      <c r="NTV323" s="42"/>
      <c r="NTW323" s="42"/>
      <c r="NTX323" s="42"/>
      <c r="NTY323" s="42"/>
      <c r="NTZ323" s="42"/>
      <c r="NUA323" s="42"/>
      <c r="NUB323" s="42"/>
      <c r="NUC323" s="42"/>
      <c r="NUD323" s="42"/>
      <c r="NUE323" s="42"/>
      <c r="NUF323" s="42"/>
      <c r="NUG323" s="42"/>
      <c r="NUH323" s="42"/>
      <c r="NUI323" s="42"/>
      <c r="NUJ323" s="42"/>
      <c r="NUK323" s="42"/>
      <c r="NUL323" s="42"/>
      <c r="NUM323" s="42"/>
      <c r="NUN323" s="42"/>
      <c r="NUO323" s="42"/>
      <c r="NUP323" s="42"/>
      <c r="NUQ323" s="42"/>
      <c r="NUR323" s="42"/>
      <c r="NUS323" s="42"/>
      <c r="NUT323" s="42"/>
      <c r="NUU323" s="42"/>
      <c r="OCL323" s="42"/>
      <c r="OCM323" s="42"/>
      <c r="OCN323" s="42"/>
      <c r="OCO323" s="42"/>
      <c r="ODA323" s="42"/>
      <c r="ODB323" s="42"/>
      <c r="ODC323" s="42"/>
      <c r="ODD323" s="42"/>
      <c r="ODE323" s="42"/>
      <c r="ODF323" s="42"/>
      <c r="ODG323" s="42"/>
      <c r="ODH323" s="42"/>
      <c r="ODI323" s="42"/>
      <c r="ODJ323" s="42"/>
      <c r="ODK323" s="42"/>
      <c r="ODL323" s="42"/>
      <c r="ODM323" s="42"/>
      <c r="ODN323" s="42"/>
      <c r="ODO323" s="42"/>
      <c r="ODP323" s="42"/>
      <c r="ODQ323" s="42"/>
      <c r="ODR323" s="42"/>
      <c r="ODS323" s="42"/>
      <c r="ODT323" s="42"/>
      <c r="ODU323" s="42"/>
      <c r="ODV323" s="42"/>
      <c r="ODW323" s="42"/>
      <c r="ODX323" s="42"/>
      <c r="ODY323" s="42"/>
      <c r="ODZ323" s="42"/>
      <c r="OEA323" s="42"/>
      <c r="OEB323" s="42"/>
      <c r="OEC323" s="42"/>
      <c r="OED323" s="42"/>
      <c r="OEE323" s="42"/>
      <c r="OEF323" s="42"/>
      <c r="OEG323" s="42"/>
      <c r="OEH323" s="42"/>
      <c r="OEI323" s="42"/>
      <c r="OEJ323" s="42"/>
      <c r="OEK323" s="42"/>
      <c r="OEL323" s="42"/>
      <c r="OEM323" s="42"/>
      <c r="OEN323" s="42"/>
      <c r="OEO323" s="42"/>
      <c r="OEP323" s="42"/>
      <c r="OEQ323" s="42"/>
      <c r="OMH323" s="42"/>
      <c r="OMI323" s="42"/>
      <c r="OMJ323" s="42"/>
      <c r="OMK323" s="42"/>
      <c r="OMW323" s="42"/>
      <c r="OMX323" s="42"/>
      <c r="OMY323" s="42"/>
      <c r="OMZ323" s="42"/>
      <c r="ONA323" s="42"/>
      <c r="ONB323" s="42"/>
      <c r="ONC323" s="42"/>
      <c r="OND323" s="42"/>
      <c r="ONE323" s="42"/>
      <c r="ONF323" s="42"/>
      <c r="ONG323" s="42"/>
      <c r="ONH323" s="42"/>
      <c r="ONI323" s="42"/>
      <c r="ONJ323" s="42"/>
      <c r="ONK323" s="42"/>
      <c r="ONL323" s="42"/>
      <c r="ONM323" s="42"/>
      <c r="ONN323" s="42"/>
      <c r="ONO323" s="42"/>
      <c r="ONP323" s="42"/>
      <c r="ONQ323" s="42"/>
      <c r="ONR323" s="42"/>
      <c r="ONS323" s="42"/>
      <c r="ONT323" s="42"/>
      <c r="ONU323" s="42"/>
      <c r="ONV323" s="42"/>
      <c r="ONW323" s="42"/>
      <c r="ONX323" s="42"/>
      <c r="ONY323" s="42"/>
      <c r="ONZ323" s="42"/>
      <c r="OOA323" s="42"/>
      <c r="OOB323" s="42"/>
      <c r="OOC323" s="42"/>
      <c r="OOD323" s="42"/>
      <c r="OOE323" s="42"/>
      <c r="OOF323" s="42"/>
      <c r="OOG323" s="42"/>
      <c r="OOH323" s="42"/>
      <c r="OOI323" s="42"/>
      <c r="OOJ323" s="42"/>
      <c r="OOK323" s="42"/>
      <c r="OOL323" s="42"/>
      <c r="OOM323" s="42"/>
      <c r="OWD323" s="42"/>
      <c r="OWE323" s="42"/>
      <c r="OWF323" s="42"/>
      <c r="OWG323" s="42"/>
      <c r="OWS323" s="42"/>
      <c r="OWT323" s="42"/>
      <c r="OWU323" s="42"/>
      <c r="OWV323" s="42"/>
      <c r="OWW323" s="42"/>
      <c r="OWX323" s="42"/>
      <c r="OWY323" s="42"/>
      <c r="OWZ323" s="42"/>
      <c r="OXA323" s="42"/>
      <c r="OXB323" s="42"/>
      <c r="OXC323" s="42"/>
      <c r="OXD323" s="42"/>
      <c r="OXE323" s="42"/>
      <c r="OXF323" s="42"/>
      <c r="OXG323" s="42"/>
      <c r="OXH323" s="42"/>
      <c r="OXI323" s="42"/>
      <c r="OXJ323" s="42"/>
      <c r="OXK323" s="42"/>
      <c r="OXL323" s="42"/>
      <c r="OXM323" s="42"/>
      <c r="OXN323" s="42"/>
      <c r="OXO323" s="42"/>
      <c r="OXP323" s="42"/>
      <c r="OXQ323" s="42"/>
      <c r="OXR323" s="42"/>
      <c r="OXS323" s="42"/>
      <c r="OXT323" s="42"/>
      <c r="OXU323" s="42"/>
      <c r="OXV323" s="42"/>
      <c r="OXW323" s="42"/>
      <c r="OXX323" s="42"/>
      <c r="OXY323" s="42"/>
      <c r="OXZ323" s="42"/>
      <c r="OYA323" s="42"/>
      <c r="OYB323" s="42"/>
      <c r="OYC323" s="42"/>
      <c r="OYD323" s="42"/>
      <c r="OYE323" s="42"/>
      <c r="OYF323" s="42"/>
      <c r="OYG323" s="42"/>
      <c r="OYH323" s="42"/>
      <c r="OYI323" s="42"/>
      <c r="PFZ323" s="42"/>
      <c r="PGA323" s="42"/>
      <c r="PGB323" s="42"/>
      <c r="PGC323" s="42"/>
      <c r="PGO323" s="42"/>
      <c r="PGP323" s="42"/>
      <c r="PGQ323" s="42"/>
      <c r="PGR323" s="42"/>
      <c r="PGS323" s="42"/>
      <c r="PGT323" s="42"/>
      <c r="PGU323" s="42"/>
      <c r="PGV323" s="42"/>
      <c r="PGW323" s="42"/>
      <c r="PGX323" s="42"/>
      <c r="PGY323" s="42"/>
      <c r="PGZ323" s="42"/>
      <c r="PHA323" s="42"/>
      <c r="PHB323" s="42"/>
      <c r="PHC323" s="42"/>
      <c r="PHD323" s="42"/>
      <c r="PHE323" s="42"/>
      <c r="PHF323" s="42"/>
      <c r="PHG323" s="42"/>
      <c r="PHH323" s="42"/>
      <c r="PHI323" s="42"/>
      <c r="PHJ323" s="42"/>
      <c r="PHK323" s="42"/>
      <c r="PHL323" s="42"/>
      <c r="PHM323" s="42"/>
      <c r="PHN323" s="42"/>
      <c r="PHO323" s="42"/>
      <c r="PHP323" s="42"/>
      <c r="PHQ323" s="42"/>
      <c r="PHR323" s="42"/>
      <c r="PHS323" s="42"/>
      <c r="PHT323" s="42"/>
      <c r="PHU323" s="42"/>
      <c r="PHV323" s="42"/>
      <c r="PHW323" s="42"/>
      <c r="PHX323" s="42"/>
      <c r="PHY323" s="42"/>
      <c r="PHZ323" s="42"/>
      <c r="PIA323" s="42"/>
      <c r="PIB323" s="42"/>
      <c r="PIC323" s="42"/>
      <c r="PID323" s="42"/>
      <c r="PIE323" s="42"/>
      <c r="PPV323" s="42"/>
      <c r="PPW323" s="42"/>
      <c r="PPX323" s="42"/>
      <c r="PPY323" s="42"/>
      <c r="PQK323" s="42"/>
      <c r="PQL323" s="42"/>
      <c r="PQM323" s="42"/>
      <c r="PQN323" s="42"/>
      <c r="PQO323" s="42"/>
      <c r="PQP323" s="42"/>
      <c r="PQQ323" s="42"/>
      <c r="PQR323" s="42"/>
      <c r="PQS323" s="42"/>
      <c r="PQT323" s="42"/>
      <c r="PQU323" s="42"/>
      <c r="PQV323" s="42"/>
      <c r="PQW323" s="42"/>
      <c r="PQX323" s="42"/>
      <c r="PQY323" s="42"/>
      <c r="PQZ323" s="42"/>
      <c r="PRA323" s="42"/>
      <c r="PRB323" s="42"/>
      <c r="PRC323" s="42"/>
      <c r="PRD323" s="42"/>
      <c r="PRE323" s="42"/>
      <c r="PRF323" s="42"/>
      <c r="PRG323" s="42"/>
      <c r="PRH323" s="42"/>
      <c r="PRI323" s="42"/>
      <c r="PRJ323" s="42"/>
      <c r="PRK323" s="42"/>
      <c r="PRL323" s="42"/>
      <c r="PRM323" s="42"/>
      <c r="PRN323" s="42"/>
      <c r="PRO323" s="42"/>
      <c r="PRP323" s="42"/>
      <c r="PRQ323" s="42"/>
      <c r="PRR323" s="42"/>
      <c r="PRS323" s="42"/>
      <c r="PRT323" s="42"/>
      <c r="PRU323" s="42"/>
      <c r="PRV323" s="42"/>
      <c r="PRW323" s="42"/>
      <c r="PRX323" s="42"/>
      <c r="PRY323" s="42"/>
      <c r="PRZ323" s="42"/>
      <c r="PSA323" s="42"/>
      <c r="PZR323" s="42"/>
      <c r="PZS323" s="42"/>
      <c r="PZT323" s="42"/>
      <c r="PZU323" s="42"/>
      <c r="QAG323" s="42"/>
      <c r="QAH323" s="42"/>
      <c r="QAI323" s="42"/>
      <c r="QAJ323" s="42"/>
      <c r="QAK323" s="42"/>
      <c r="QAL323" s="42"/>
      <c r="QAM323" s="42"/>
      <c r="QAN323" s="42"/>
      <c r="QAO323" s="42"/>
      <c r="QAP323" s="42"/>
      <c r="QAQ323" s="42"/>
      <c r="QAR323" s="42"/>
      <c r="QAS323" s="42"/>
      <c r="QAT323" s="42"/>
      <c r="QAU323" s="42"/>
      <c r="QAV323" s="42"/>
      <c r="QAW323" s="42"/>
      <c r="QAX323" s="42"/>
      <c r="QAY323" s="42"/>
      <c r="QAZ323" s="42"/>
      <c r="QBA323" s="42"/>
      <c r="QBB323" s="42"/>
      <c r="QBC323" s="42"/>
      <c r="QBD323" s="42"/>
      <c r="QBE323" s="42"/>
      <c r="QBF323" s="42"/>
      <c r="QBG323" s="42"/>
      <c r="QBH323" s="42"/>
      <c r="QBI323" s="42"/>
      <c r="QBJ323" s="42"/>
      <c r="QBK323" s="42"/>
      <c r="QBL323" s="42"/>
      <c r="QBM323" s="42"/>
      <c r="QBN323" s="42"/>
      <c r="QBO323" s="42"/>
      <c r="QBP323" s="42"/>
      <c r="QBQ323" s="42"/>
      <c r="QBR323" s="42"/>
      <c r="QBS323" s="42"/>
      <c r="QBT323" s="42"/>
      <c r="QBU323" s="42"/>
      <c r="QBV323" s="42"/>
      <c r="QBW323" s="42"/>
      <c r="QJN323" s="42"/>
      <c r="QJO323" s="42"/>
      <c r="QJP323" s="42"/>
      <c r="QJQ323" s="42"/>
      <c r="QKC323" s="42"/>
      <c r="QKD323" s="42"/>
      <c r="QKE323" s="42"/>
      <c r="QKF323" s="42"/>
      <c r="QKG323" s="42"/>
      <c r="QKH323" s="42"/>
      <c r="QKI323" s="42"/>
      <c r="QKJ323" s="42"/>
      <c r="QKK323" s="42"/>
      <c r="QKL323" s="42"/>
      <c r="QKM323" s="42"/>
      <c r="QKN323" s="42"/>
      <c r="QKO323" s="42"/>
      <c r="QKP323" s="42"/>
      <c r="QKQ323" s="42"/>
      <c r="QKR323" s="42"/>
      <c r="QKS323" s="42"/>
      <c r="QKT323" s="42"/>
      <c r="QKU323" s="42"/>
      <c r="QKV323" s="42"/>
      <c r="QKW323" s="42"/>
      <c r="QKX323" s="42"/>
      <c r="QKY323" s="42"/>
      <c r="QKZ323" s="42"/>
      <c r="QLA323" s="42"/>
      <c r="QLB323" s="42"/>
      <c r="QLC323" s="42"/>
      <c r="QLD323" s="42"/>
      <c r="QLE323" s="42"/>
      <c r="QLF323" s="42"/>
      <c r="QLG323" s="42"/>
      <c r="QLH323" s="42"/>
      <c r="QLI323" s="42"/>
      <c r="QLJ323" s="42"/>
      <c r="QLK323" s="42"/>
      <c r="QLL323" s="42"/>
      <c r="QLM323" s="42"/>
      <c r="QLN323" s="42"/>
      <c r="QLO323" s="42"/>
      <c r="QLP323" s="42"/>
      <c r="QLQ323" s="42"/>
      <c r="QLR323" s="42"/>
      <c r="QLS323" s="42"/>
      <c r="QTJ323" s="42"/>
      <c r="QTK323" s="42"/>
      <c r="QTL323" s="42"/>
      <c r="QTM323" s="42"/>
      <c r="QTY323" s="42"/>
      <c r="QTZ323" s="42"/>
      <c r="QUA323" s="42"/>
      <c r="QUB323" s="42"/>
      <c r="QUC323" s="42"/>
      <c r="QUD323" s="42"/>
      <c r="QUE323" s="42"/>
      <c r="QUF323" s="42"/>
      <c r="QUG323" s="42"/>
      <c r="QUH323" s="42"/>
      <c r="QUI323" s="42"/>
      <c r="QUJ323" s="42"/>
      <c r="QUK323" s="42"/>
      <c r="QUL323" s="42"/>
      <c r="QUM323" s="42"/>
      <c r="QUN323" s="42"/>
      <c r="QUO323" s="42"/>
      <c r="QUP323" s="42"/>
      <c r="QUQ323" s="42"/>
      <c r="QUR323" s="42"/>
      <c r="QUS323" s="42"/>
      <c r="QUT323" s="42"/>
      <c r="QUU323" s="42"/>
      <c r="QUV323" s="42"/>
      <c r="QUW323" s="42"/>
      <c r="QUX323" s="42"/>
      <c r="QUY323" s="42"/>
      <c r="QUZ323" s="42"/>
      <c r="QVA323" s="42"/>
      <c r="QVB323" s="42"/>
      <c r="QVC323" s="42"/>
      <c r="QVD323" s="42"/>
      <c r="QVE323" s="42"/>
      <c r="QVF323" s="42"/>
      <c r="QVG323" s="42"/>
      <c r="QVH323" s="42"/>
      <c r="QVI323" s="42"/>
      <c r="QVJ323" s="42"/>
      <c r="QVK323" s="42"/>
      <c r="QVL323" s="42"/>
      <c r="QVM323" s="42"/>
      <c r="QVN323" s="42"/>
      <c r="QVO323" s="42"/>
      <c r="RDF323" s="42"/>
      <c r="RDG323" s="42"/>
      <c r="RDH323" s="42"/>
      <c r="RDI323" s="42"/>
      <c r="RDU323" s="42"/>
      <c r="RDV323" s="42"/>
      <c r="RDW323" s="42"/>
      <c r="RDX323" s="42"/>
      <c r="RDY323" s="42"/>
      <c r="RDZ323" s="42"/>
      <c r="REA323" s="42"/>
      <c r="REB323" s="42"/>
      <c r="REC323" s="42"/>
      <c r="RED323" s="42"/>
      <c r="REE323" s="42"/>
      <c r="REF323" s="42"/>
      <c r="REG323" s="42"/>
      <c r="REH323" s="42"/>
      <c r="REI323" s="42"/>
      <c r="REJ323" s="42"/>
      <c r="REK323" s="42"/>
      <c r="REL323" s="42"/>
      <c r="REM323" s="42"/>
      <c r="REN323" s="42"/>
      <c r="REO323" s="42"/>
      <c r="REP323" s="42"/>
      <c r="REQ323" s="42"/>
      <c r="RER323" s="42"/>
      <c r="RES323" s="42"/>
      <c r="RET323" s="42"/>
      <c r="REU323" s="42"/>
      <c r="REV323" s="42"/>
      <c r="REW323" s="42"/>
      <c r="REX323" s="42"/>
      <c r="REY323" s="42"/>
      <c r="REZ323" s="42"/>
      <c r="RFA323" s="42"/>
      <c r="RFB323" s="42"/>
      <c r="RFC323" s="42"/>
      <c r="RFD323" s="42"/>
      <c r="RFE323" s="42"/>
      <c r="RFF323" s="42"/>
      <c r="RFG323" s="42"/>
      <c r="RFH323" s="42"/>
      <c r="RFI323" s="42"/>
      <c r="RFJ323" s="42"/>
      <c r="RFK323" s="42"/>
      <c r="RNB323" s="42"/>
      <c r="RNC323" s="42"/>
      <c r="RND323" s="42"/>
      <c r="RNE323" s="42"/>
      <c r="RNQ323" s="42"/>
      <c r="RNR323" s="42"/>
      <c r="RNS323" s="42"/>
      <c r="RNT323" s="42"/>
      <c r="RNU323" s="42"/>
      <c r="RNV323" s="42"/>
      <c r="RNW323" s="42"/>
      <c r="RNX323" s="42"/>
      <c r="RNY323" s="42"/>
      <c r="RNZ323" s="42"/>
      <c r="ROA323" s="42"/>
      <c r="ROB323" s="42"/>
      <c r="ROC323" s="42"/>
      <c r="ROD323" s="42"/>
      <c r="ROE323" s="42"/>
      <c r="ROF323" s="42"/>
      <c r="ROG323" s="42"/>
      <c r="ROH323" s="42"/>
      <c r="ROI323" s="42"/>
      <c r="ROJ323" s="42"/>
      <c r="ROK323" s="42"/>
      <c r="ROL323" s="42"/>
      <c r="ROM323" s="42"/>
      <c r="RON323" s="42"/>
      <c r="ROO323" s="42"/>
      <c r="ROP323" s="42"/>
      <c r="ROQ323" s="42"/>
      <c r="ROR323" s="42"/>
      <c r="ROS323" s="42"/>
      <c r="ROT323" s="42"/>
      <c r="ROU323" s="42"/>
      <c r="ROV323" s="42"/>
      <c r="ROW323" s="42"/>
      <c r="ROX323" s="42"/>
      <c r="ROY323" s="42"/>
      <c r="ROZ323" s="42"/>
      <c r="RPA323" s="42"/>
      <c r="RPB323" s="42"/>
      <c r="RPC323" s="42"/>
      <c r="RPD323" s="42"/>
      <c r="RPE323" s="42"/>
      <c r="RPF323" s="42"/>
      <c r="RPG323" s="42"/>
      <c r="RWX323" s="42"/>
      <c r="RWY323" s="42"/>
      <c r="RWZ323" s="42"/>
      <c r="RXA323" s="42"/>
      <c r="RXM323" s="42"/>
      <c r="RXN323" s="42"/>
      <c r="RXO323" s="42"/>
      <c r="RXP323" s="42"/>
      <c r="RXQ323" s="42"/>
      <c r="RXR323" s="42"/>
      <c r="RXS323" s="42"/>
      <c r="RXT323" s="42"/>
      <c r="RXU323" s="42"/>
      <c r="RXV323" s="42"/>
      <c r="RXW323" s="42"/>
      <c r="RXX323" s="42"/>
      <c r="RXY323" s="42"/>
      <c r="RXZ323" s="42"/>
      <c r="RYA323" s="42"/>
      <c r="RYB323" s="42"/>
      <c r="RYC323" s="42"/>
      <c r="RYD323" s="42"/>
      <c r="RYE323" s="42"/>
      <c r="RYF323" s="42"/>
      <c r="RYG323" s="42"/>
      <c r="RYH323" s="42"/>
      <c r="RYI323" s="42"/>
      <c r="RYJ323" s="42"/>
      <c r="RYK323" s="42"/>
      <c r="RYL323" s="42"/>
      <c r="RYM323" s="42"/>
      <c r="RYN323" s="42"/>
      <c r="RYO323" s="42"/>
      <c r="RYP323" s="42"/>
      <c r="RYQ323" s="42"/>
      <c r="RYR323" s="42"/>
      <c r="RYS323" s="42"/>
      <c r="RYT323" s="42"/>
      <c r="RYU323" s="42"/>
      <c r="RYV323" s="42"/>
      <c r="RYW323" s="42"/>
      <c r="RYX323" s="42"/>
      <c r="RYY323" s="42"/>
      <c r="RYZ323" s="42"/>
      <c r="RZA323" s="42"/>
      <c r="RZB323" s="42"/>
      <c r="RZC323" s="42"/>
      <c r="SGT323" s="42"/>
      <c r="SGU323" s="42"/>
      <c r="SGV323" s="42"/>
      <c r="SGW323" s="42"/>
      <c r="SHI323" s="42"/>
      <c r="SHJ323" s="42"/>
      <c r="SHK323" s="42"/>
      <c r="SHL323" s="42"/>
      <c r="SHM323" s="42"/>
      <c r="SHN323" s="42"/>
      <c r="SHO323" s="42"/>
      <c r="SHP323" s="42"/>
      <c r="SHQ323" s="42"/>
      <c r="SHR323" s="42"/>
      <c r="SHS323" s="42"/>
      <c r="SHT323" s="42"/>
      <c r="SHU323" s="42"/>
      <c r="SHV323" s="42"/>
      <c r="SHW323" s="42"/>
      <c r="SHX323" s="42"/>
      <c r="SHY323" s="42"/>
      <c r="SHZ323" s="42"/>
      <c r="SIA323" s="42"/>
      <c r="SIB323" s="42"/>
      <c r="SIC323" s="42"/>
      <c r="SID323" s="42"/>
      <c r="SIE323" s="42"/>
      <c r="SIF323" s="42"/>
      <c r="SIG323" s="42"/>
      <c r="SIH323" s="42"/>
      <c r="SII323" s="42"/>
      <c r="SIJ323" s="42"/>
      <c r="SIK323" s="42"/>
      <c r="SIL323" s="42"/>
      <c r="SIM323" s="42"/>
      <c r="SIN323" s="42"/>
      <c r="SIO323" s="42"/>
      <c r="SIP323" s="42"/>
      <c r="SIQ323" s="42"/>
      <c r="SIR323" s="42"/>
      <c r="SIS323" s="42"/>
      <c r="SIT323" s="42"/>
      <c r="SIU323" s="42"/>
      <c r="SIV323" s="42"/>
      <c r="SIW323" s="42"/>
      <c r="SIX323" s="42"/>
      <c r="SIY323" s="42"/>
      <c r="SQP323" s="42"/>
      <c r="SQQ323" s="42"/>
      <c r="SQR323" s="42"/>
      <c r="SQS323" s="42"/>
      <c r="SRE323" s="42"/>
      <c r="SRF323" s="42"/>
      <c r="SRG323" s="42"/>
      <c r="SRH323" s="42"/>
      <c r="SRI323" s="42"/>
      <c r="SRJ323" s="42"/>
      <c r="SRK323" s="42"/>
      <c r="SRL323" s="42"/>
      <c r="SRM323" s="42"/>
      <c r="SRN323" s="42"/>
      <c r="SRO323" s="42"/>
      <c r="SRP323" s="42"/>
      <c r="SRQ323" s="42"/>
      <c r="SRR323" s="42"/>
      <c r="SRS323" s="42"/>
      <c r="SRT323" s="42"/>
      <c r="SRU323" s="42"/>
      <c r="SRV323" s="42"/>
      <c r="SRW323" s="42"/>
      <c r="SRX323" s="42"/>
      <c r="SRY323" s="42"/>
      <c r="SRZ323" s="42"/>
      <c r="SSA323" s="42"/>
      <c r="SSB323" s="42"/>
      <c r="SSC323" s="42"/>
      <c r="SSD323" s="42"/>
      <c r="SSE323" s="42"/>
      <c r="SSF323" s="42"/>
      <c r="SSG323" s="42"/>
      <c r="SSH323" s="42"/>
      <c r="SSI323" s="42"/>
      <c r="SSJ323" s="42"/>
      <c r="SSK323" s="42"/>
      <c r="SSL323" s="42"/>
      <c r="SSM323" s="42"/>
      <c r="SSN323" s="42"/>
      <c r="SSO323" s="42"/>
      <c r="SSP323" s="42"/>
      <c r="SSQ323" s="42"/>
      <c r="SSR323" s="42"/>
      <c r="SSS323" s="42"/>
      <c r="SST323" s="42"/>
      <c r="SSU323" s="42"/>
      <c r="TAL323" s="42"/>
      <c r="TAM323" s="42"/>
      <c r="TAN323" s="42"/>
      <c r="TAO323" s="42"/>
      <c r="TBA323" s="42"/>
      <c r="TBB323" s="42"/>
      <c r="TBC323" s="42"/>
      <c r="TBD323" s="42"/>
      <c r="TBE323" s="42"/>
      <c r="TBF323" s="42"/>
      <c r="TBG323" s="42"/>
      <c r="TBH323" s="42"/>
      <c r="TBI323" s="42"/>
      <c r="TBJ323" s="42"/>
      <c r="TBK323" s="42"/>
      <c r="TBL323" s="42"/>
      <c r="TBM323" s="42"/>
      <c r="TBN323" s="42"/>
      <c r="TBO323" s="42"/>
      <c r="TBP323" s="42"/>
      <c r="TBQ323" s="42"/>
      <c r="TBR323" s="42"/>
      <c r="TBS323" s="42"/>
      <c r="TBT323" s="42"/>
      <c r="TBU323" s="42"/>
      <c r="TBV323" s="42"/>
      <c r="TBW323" s="42"/>
      <c r="TBX323" s="42"/>
      <c r="TBY323" s="42"/>
      <c r="TBZ323" s="42"/>
      <c r="TCA323" s="42"/>
      <c r="TCB323" s="42"/>
      <c r="TCC323" s="42"/>
      <c r="TCD323" s="42"/>
      <c r="TCE323" s="42"/>
      <c r="TCF323" s="42"/>
      <c r="TCG323" s="42"/>
      <c r="TCH323" s="42"/>
      <c r="TCI323" s="42"/>
      <c r="TCJ323" s="42"/>
      <c r="TCK323" s="42"/>
      <c r="TCL323" s="42"/>
      <c r="TCM323" s="42"/>
      <c r="TCN323" s="42"/>
      <c r="TCO323" s="42"/>
      <c r="TCP323" s="42"/>
      <c r="TCQ323" s="42"/>
      <c r="TKH323" s="42"/>
      <c r="TKI323" s="42"/>
      <c r="TKJ323" s="42"/>
      <c r="TKK323" s="42"/>
      <c r="TKW323" s="42"/>
      <c r="TKX323" s="42"/>
      <c r="TKY323" s="42"/>
      <c r="TKZ323" s="42"/>
      <c r="TLA323" s="42"/>
      <c r="TLB323" s="42"/>
      <c r="TLC323" s="42"/>
      <c r="TLD323" s="42"/>
      <c r="TLE323" s="42"/>
      <c r="TLF323" s="42"/>
      <c r="TLG323" s="42"/>
      <c r="TLH323" s="42"/>
      <c r="TLI323" s="42"/>
      <c r="TLJ323" s="42"/>
      <c r="TLK323" s="42"/>
      <c r="TLL323" s="42"/>
      <c r="TLM323" s="42"/>
      <c r="TLN323" s="42"/>
      <c r="TLO323" s="42"/>
      <c r="TLP323" s="42"/>
      <c r="TLQ323" s="42"/>
      <c r="TLR323" s="42"/>
      <c r="TLS323" s="42"/>
      <c r="TLT323" s="42"/>
      <c r="TLU323" s="42"/>
      <c r="TLV323" s="42"/>
      <c r="TLW323" s="42"/>
      <c r="TLX323" s="42"/>
      <c r="TLY323" s="42"/>
      <c r="TLZ323" s="42"/>
      <c r="TMA323" s="42"/>
      <c r="TMB323" s="42"/>
      <c r="TMC323" s="42"/>
      <c r="TMD323" s="42"/>
      <c r="TME323" s="42"/>
      <c r="TMF323" s="42"/>
      <c r="TMG323" s="42"/>
      <c r="TMH323" s="42"/>
      <c r="TMI323" s="42"/>
      <c r="TMJ323" s="42"/>
      <c r="TMK323" s="42"/>
      <c r="TML323" s="42"/>
      <c r="TMM323" s="42"/>
      <c r="TUD323" s="42"/>
      <c r="TUE323" s="42"/>
      <c r="TUF323" s="42"/>
      <c r="TUG323" s="42"/>
      <c r="TUS323" s="42"/>
      <c r="TUT323" s="42"/>
      <c r="TUU323" s="42"/>
      <c r="TUV323" s="42"/>
      <c r="TUW323" s="42"/>
      <c r="TUX323" s="42"/>
      <c r="TUY323" s="42"/>
      <c r="TUZ323" s="42"/>
      <c r="TVA323" s="42"/>
      <c r="TVB323" s="42"/>
      <c r="TVC323" s="42"/>
      <c r="TVD323" s="42"/>
      <c r="TVE323" s="42"/>
      <c r="TVF323" s="42"/>
      <c r="TVG323" s="42"/>
      <c r="TVH323" s="42"/>
      <c r="TVI323" s="42"/>
      <c r="TVJ323" s="42"/>
      <c r="TVK323" s="42"/>
      <c r="TVL323" s="42"/>
      <c r="TVM323" s="42"/>
      <c r="TVN323" s="42"/>
      <c r="TVO323" s="42"/>
      <c r="TVP323" s="42"/>
      <c r="TVQ323" s="42"/>
      <c r="TVR323" s="42"/>
      <c r="TVS323" s="42"/>
      <c r="TVT323" s="42"/>
      <c r="TVU323" s="42"/>
      <c r="TVV323" s="42"/>
      <c r="TVW323" s="42"/>
      <c r="TVX323" s="42"/>
      <c r="TVY323" s="42"/>
      <c r="TVZ323" s="42"/>
      <c r="TWA323" s="42"/>
      <c r="TWB323" s="42"/>
      <c r="TWC323" s="42"/>
      <c r="TWD323" s="42"/>
      <c r="TWE323" s="42"/>
      <c r="TWF323" s="42"/>
      <c r="TWG323" s="42"/>
      <c r="TWH323" s="42"/>
      <c r="TWI323" s="42"/>
      <c r="UDZ323" s="42"/>
      <c r="UEA323" s="42"/>
      <c r="UEB323" s="42"/>
      <c r="UEC323" s="42"/>
      <c r="UEO323" s="42"/>
      <c r="UEP323" s="42"/>
      <c r="UEQ323" s="42"/>
      <c r="UER323" s="42"/>
      <c r="UES323" s="42"/>
      <c r="UET323" s="42"/>
      <c r="UEU323" s="42"/>
      <c r="UEV323" s="42"/>
      <c r="UEW323" s="42"/>
      <c r="UEX323" s="42"/>
      <c r="UEY323" s="42"/>
      <c r="UEZ323" s="42"/>
      <c r="UFA323" s="42"/>
      <c r="UFB323" s="42"/>
      <c r="UFC323" s="42"/>
      <c r="UFD323" s="42"/>
      <c r="UFE323" s="42"/>
      <c r="UFF323" s="42"/>
      <c r="UFG323" s="42"/>
      <c r="UFH323" s="42"/>
      <c r="UFI323" s="42"/>
      <c r="UFJ323" s="42"/>
      <c r="UFK323" s="42"/>
      <c r="UFL323" s="42"/>
      <c r="UFM323" s="42"/>
      <c r="UFN323" s="42"/>
      <c r="UFO323" s="42"/>
      <c r="UFP323" s="42"/>
      <c r="UFQ323" s="42"/>
      <c r="UFR323" s="42"/>
      <c r="UFS323" s="42"/>
      <c r="UFT323" s="42"/>
      <c r="UFU323" s="42"/>
      <c r="UFV323" s="42"/>
      <c r="UFW323" s="42"/>
      <c r="UFX323" s="42"/>
      <c r="UFY323" s="42"/>
      <c r="UFZ323" s="42"/>
      <c r="UGA323" s="42"/>
      <c r="UGB323" s="42"/>
      <c r="UGC323" s="42"/>
      <c r="UGD323" s="42"/>
      <c r="UGE323" s="42"/>
      <c r="UNV323" s="42"/>
      <c r="UNW323" s="42"/>
      <c r="UNX323" s="42"/>
      <c r="UNY323" s="42"/>
      <c r="UOK323" s="42"/>
      <c r="UOL323" s="42"/>
      <c r="UOM323" s="42"/>
      <c r="UON323" s="42"/>
      <c r="UOO323" s="42"/>
      <c r="UOP323" s="42"/>
      <c r="UOQ323" s="42"/>
      <c r="UOR323" s="42"/>
      <c r="UOS323" s="42"/>
      <c r="UOT323" s="42"/>
      <c r="UOU323" s="42"/>
      <c r="UOV323" s="42"/>
      <c r="UOW323" s="42"/>
      <c r="UOX323" s="42"/>
      <c r="UOY323" s="42"/>
      <c r="UOZ323" s="42"/>
      <c r="UPA323" s="42"/>
      <c r="UPB323" s="42"/>
      <c r="UPC323" s="42"/>
      <c r="UPD323" s="42"/>
      <c r="UPE323" s="42"/>
      <c r="UPF323" s="42"/>
      <c r="UPG323" s="42"/>
      <c r="UPH323" s="42"/>
      <c r="UPI323" s="42"/>
      <c r="UPJ323" s="42"/>
      <c r="UPK323" s="42"/>
      <c r="UPL323" s="42"/>
      <c r="UPM323" s="42"/>
      <c r="UPN323" s="42"/>
      <c r="UPO323" s="42"/>
      <c r="UPP323" s="42"/>
      <c r="UPQ323" s="42"/>
      <c r="UPR323" s="42"/>
      <c r="UPS323" s="42"/>
      <c r="UPT323" s="42"/>
      <c r="UPU323" s="42"/>
      <c r="UPV323" s="42"/>
      <c r="UPW323" s="42"/>
      <c r="UPX323" s="42"/>
      <c r="UPY323" s="42"/>
      <c r="UPZ323" s="42"/>
      <c r="UQA323" s="42"/>
      <c r="UXR323" s="42"/>
      <c r="UXS323" s="42"/>
      <c r="UXT323" s="42"/>
      <c r="UXU323" s="42"/>
      <c r="UYG323" s="42"/>
      <c r="UYH323" s="42"/>
      <c r="UYI323" s="42"/>
      <c r="UYJ323" s="42"/>
      <c r="UYK323" s="42"/>
      <c r="UYL323" s="42"/>
      <c r="UYM323" s="42"/>
      <c r="UYN323" s="42"/>
      <c r="UYO323" s="42"/>
      <c r="UYP323" s="42"/>
      <c r="UYQ323" s="42"/>
      <c r="UYR323" s="42"/>
      <c r="UYS323" s="42"/>
      <c r="UYT323" s="42"/>
      <c r="UYU323" s="42"/>
      <c r="UYV323" s="42"/>
      <c r="UYW323" s="42"/>
      <c r="UYX323" s="42"/>
      <c r="UYY323" s="42"/>
      <c r="UYZ323" s="42"/>
      <c r="UZA323" s="42"/>
      <c r="UZB323" s="42"/>
      <c r="UZC323" s="42"/>
      <c r="UZD323" s="42"/>
      <c r="UZE323" s="42"/>
      <c r="UZF323" s="42"/>
      <c r="UZG323" s="42"/>
      <c r="UZH323" s="42"/>
      <c r="UZI323" s="42"/>
      <c r="UZJ323" s="42"/>
      <c r="UZK323" s="42"/>
      <c r="UZL323" s="42"/>
      <c r="UZM323" s="42"/>
      <c r="UZN323" s="42"/>
      <c r="UZO323" s="42"/>
      <c r="UZP323" s="42"/>
      <c r="UZQ323" s="42"/>
      <c r="UZR323" s="42"/>
      <c r="UZS323" s="42"/>
      <c r="UZT323" s="42"/>
      <c r="UZU323" s="42"/>
      <c r="UZV323" s="42"/>
      <c r="UZW323" s="42"/>
      <c r="VHN323" s="42"/>
      <c r="VHO323" s="42"/>
      <c r="VHP323" s="42"/>
      <c r="VHQ323" s="42"/>
      <c r="VIC323" s="42"/>
      <c r="VID323" s="42"/>
      <c r="VIE323" s="42"/>
      <c r="VIF323" s="42"/>
      <c r="VIG323" s="42"/>
      <c r="VIH323" s="42"/>
      <c r="VII323" s="42"/>
      <c r="VIJ323" s="42"/>
      <c r="VIK323" s="42"/>
      <c r="VIL323" s="42"/>
      <c r="VIM323" s="42"/>
      <c r="VIN323" s="42"/>
      <c r="VIO323" s="42"/>
      <c r="VIP323" s="42"/>
      <c r="VIQ323" s="42"/>
      <c r="VIR323" s="42"/>
      <c r="VIS323" s="42"/>
      <c r="VIT323" s="42"/>
      <c r="VIU323" s="42"/>
      <c r="VIV323" s="42"/>
      <c r="VIW323" s="42"/>
      <c r="VIX323" s="42"/>
      <c r="VIY323" s="42"/>
      <c r="VIZ323" s="42"/>
      <c r="VJA323" s="42"/>
      <c r="VJB323" s="42"/>
      <c r="VJC323" s="42"/>
      <c r="VJD323" s="42"/>
      <c r="VJE323" s="42"/>
      <c r="VJF323" s="42"/>
      <c r="VJG323" s="42"/>
      <c r="VJH323" s="42"/>
      <c r="VJI323" s="42"/>
      <c r="VJJ323" s="42"/>
      <c r="VJK323" s="42"/>
      <c r="VJL323" s="42"/>
      <c r="VJM323" s="42"/>
      <c r="VJN323" s="42"/>
      <c r="VJO323" s="42"/>
      <c r="VJP323" s="42"/>
      <c r="VJQ323" s="42"/>
      <c r="VJR323" s="42"/>
      <c r="VJS323" s="42"/>
      <c r="VRJ323" s="42"/>
      <c r="VRK323" s="42"/>
      <c r="VRL323" s="42"/>
      <c r="VRM323" s="42"/>
      <c r="VRY323" s="42"/>
      <c r="VRZ323" s="42"/>
      <c r="VSA323" s="42"/>
      <c r="VSB323" s="42"/>
      <c r="VSC323" s="42"/>
      <c r="VSD323" s="42"/>
      <c r="VSE323" s="42"/>
      <c r="VSF323" s="42"/>
      <c r="VSG323" s="42"/>
      <c r="VSH323" s="42"/>
      <c r="VSI323" s="42"/>
      <c r="VSJ323" s="42"/>
      <c r="VSK323" s="42"/>
      <c r="VSL323" s="42"/>
      <c r="VSM323" s="42"/>
      <c r="VSN323" s="42"/>
      <c r="VSO323" s="42"/>
      <c r="VSP323" s="42"/>
      <c r="VSQ323" s="42"/>
      <c r="VSR323" s="42"/>
      <c r="VSS323" s="42"/>
      <c r="VST323" s="42"/>
      <c r="VSU323" s="42"/>
      <c r="VSV323" s="42"/>
      <c r="VSW323" s="42"/>
      <c r="VSX323" s="42"/>
      <c r="VSY323" s="42"/>
      <c r="VSZ323" s="42"/>
      <c r="VTA323" s="42"/>
      <c r="VTB323" s="42"/>
      <c r="VTC323" s="42"/>
      <c r="VTD323" s="42"/>
      <c r="VTE323" s="42"/>
      <c r="VTF323" s="42"/>
      <c r="VTG323" s="42"/>
      <c r="VTH323" s="42"/>
      <c r="VTI323" s="42"/>
      <c r="VTJ323" s="42"/>
      <c r="VTK323" s="42"/>
      <c r="VTL323" s="42"/>
      <c r="VTM323" s="42"/>
      <c r="VTN323" s="42"/>
      <c r="VTO323" s="42"/>
      <c r="WBF323" s="42"/>
      <c r="WBG323" s="42"/>
      <c r="WBH323" s="42"/>
      <c r="WBI323" s="42"/>
      <c r="WBU323" s="42"/>
      <c r="WBV323" s="42"/>
      <c r="WBW323" s="42"/>
      <c r="WBX323" s="42"/>
      <c r="WBY323" s="42"/>
      <c r="WBZ323" s="42"/>
      <c r="WCA323" s="42"/>
      <c r="WCB323" s="42"/>
      <c r="WCC323" s="42"/>
      <c r="WCD323" s="42"/>
      <c r="WCE323" s="42"/>
      <c r="WCF323" s="42"/>
      <c r="WCG323" s="42"/>
      <c r="WCH323" s="42"/>
      <c r="WCI323" s="42"/>
      <c r="WCJ323" s="42"/>
      <c r="WCK323" s="42"/>
      <c r="WCL323" s="42"/>
      <c r="WCM323" s="42"/>
      <c r="WCN323" s="42"/>
      <c r="WCO323" s="42"/>
      <c r="WCP323" s="42"/>
      <c r="WCQ323" s="42"/>
      <c r="WCR323" s="42"/>
      <c r="WCS323" s="42"/>
      <c r="WCT323" s="42"/>
      <c r="WCU323" s="42"/>
      <c r="WCV323" s="42"/>
      <c r="WCW323" s="42"/>
      <c r="WCX323" s="42"/>
      <c r="WCY323" s="42"/>
      <c r="WCZ323" s="42"/>
      <c r="WDA323" s="42"/>
      <c r="WDB323" s="42"/>
      <c r="WDC323" s="42"/>
      <c r="WDD323" s="42"/>
      <c r="WDE323" s="42"/>
      <c r="WDF323" s="42"/>
      <c r="WDG323" s="42"/>
      <c r="WDH323" s="42"/>
      <c r="WDI323" s="42"/>
      <c r="WDJ323" s="42"/>
      <c r="WDK323" s="42"/>
      <c r="WLB323" s="42"/>
      <c r="WLC323" s="42"/>
      <c r="WLD323" s="42"/>
      <c r="WLE323" s="42"/>
      <c r="WLQ323" s="42"/>
      <c r="WLR323" s="42"/>
      <c r="WLS323" s="42"/>
      <c r="WLT323" s="42"/>
      <c r="WLU323" s="42"/>
      <c r="WLV323" s="42"/>
      <c r="WLW323" s="42"/>
      <c r="WLX323" s="42"/>
      <c r="WLY323" s="42"/>
      <c r="WLZ323" s="42"/>
      <c r="WMA323" s="42"/>
      <c r="WMB323" s="42"/>
      <c r="WMC323" s="42"/>
      <c r="WMD323" s="42"/>
      <c r="WME323" s="42"/>
      <c r="WMF323" s="42"/>
      <c r="WMG323" s="42"/>
      <c r="WMH323" s="42"/>
      <c r="WMI323" s="42"/>
      <c r="WMJ323" s="42"/>
      <c r="WMK323" s="42"/>
      <c r="WML323" s="42"/>
      <c r="WMM323" s="42"/>
      <c r="WMN323" s="42"/>
      <c r="WMO323" s="42"/>
      <c r="WMP323" s="42"/>
      <c r="WMQ323" s="42"/>
      <c r="WMR323" s="42"/>
      <c r="WMS323" s="42"/>
      <c r="WMT323" s="42"/>
      <c r="WMU323" s="42"/>
      <c r="WMV323" s="42"/>
      <c r="WMW323" s="42"/>
      <c r="WMX323" s="42"/>
      <c r="WMY323" s="42"/>
      <c r="WMZ323" s="42"/>
      <c r="WNA323" s="42"/>
      <c r="WNB323" s="42"/>
      <c r="WNC323" s="42"/>
      <c r="WND323" s="42"/>
      <c r="WNE323" s="42"/>
      <c r="WNF323" s="42"/>
      <c r="WNG323" s="42"/>
      <c r="WUX323" s="42"/>
      <c r="WUY323" s="42"/>
      <c r="WUZ323" s="42"/>
      <c r="WVA323" s="42"/>
      <c r="WVM323" s="42"/>
      <c r="WVN323" s="42"/>
      <c r="WVO323" s="42"/>
      <c r="WVP323" s="42"/>
      <c r="WVQ323" s="42"/>
      <c r="WVR323" s="42"/>
      <c r="WVS323" s="42"/>
      <c r="WVT323" s="42"/>
      <c r="WVU323" s="42"/>
      <c r="WVV323" s="42"/>
      <c r="WVW323" s="42"/>
      <c r="WVX323" s="42"/>
      <c r="WVY323" s="42"/>
      <c r="WVZ323" s="42"/>
      <c r="WWA323" s="42"/>
      <c r="WWB323" s="42"/>
      <c r="WWC323" s="42"/>
      <c r="WWD323" s="42"/>
      <c r="WWE323" s="42"/>
      <c r="WWF323" s="42"/>
      <c r="WWG323" s="42"/>
      <c r="WWH323" s="42"/>
      <c r="WWI323" s="42"/>
      <c r="WWJ323" s="42"/>
      <c r="WWK323" s="42"/>
      <c r="WWL323" s="42"/>
      <c r="WWM323" s="42"/>
      <c r="WWN323" s="42"/>
      <c r="WWO323" s="42"/>
      <c r="WWP323" s="42"/>
      <c r="WWQ323" s="42"/>
      <c r="WWR323" s="42"/>
      <c r="WWS323" s="42"/>
      <c r="WWT323" s="42"/>
      <c r="WWU323" s="42"/>
      <c r="WWV323" s="42"/>
      <c r="WWW323" s="42"/>
      <c r="WWX323" s="42"/>
      <c r="WWY323" s="42"/>
      <c r="WWZ323" s="42"/>
      <c r="WXA323" s="42"/>
      <c r="WXB323" s="42"/>
      <c r="WXC323" s="42"/>
    </row>
    <row r="324" spans="1:1017 1029:2041 2053:3065 3077:4089 4101:5113 5125:6137 6149:7161 7173:8185 8197:9209 9221:10233 10245:11257 11269:12281 12293:13305 13317:14329 14341:15353 15365:16175" s="42" customFormat="1" ht="35.1" customHeight="1">
      <c r="A324" s="28"/>
      <c r="B324" s="28"/>
      <c r="C324" s="28"/>
      <c r="D324" s="28"/>
      <c r="E324" s="28"/>
      <c r="F324" s="30"/>
      <c r="G324" s="33"/>
      <c r="H324" s="29"/>
      <c r="I324" s="29"/>
      <c r="J324" s="29"/>
      <c r="K324" s="34"/>
      <c r="L324" s="34"/>
      <c r="M324" s="34"/>
      <c r="N324" s="34"/>
      <c r="O324" s="34"/>
      <c r="P324" s="34"/>
      <c r="Q324" s="34"/>
      <c r="R324" s="34"/>
      <c r="S324" s="47"/>
      <c r="T324" s="47"/>
      <c r="U324" s="47"/>
      <c r="V324" s="47"/>
      <c r="W324" s="48"/>
      <c r="X324" s="48"/>
      <c r="Y324" s="48"/>
      <c r="Z324" s="48"/>
      <c r="AA324" s="47"/>
      <c r="AB324" s="47"/>
      <c r="AC324" s="47"/>
      <c r="AD324" s="47"/>
      <c r="AE324" s="48"/>
      <c r="AF324" s="48"/>
      <c r="AG324" s="48"/>
      <c r="AH324" s="48"/>
      <c r="AI324" s="31"/>
      <c r="AJ324" s="49"/>
      <c r="AK324" s="49"/>
      <c r="AL324" s="67"/>
      <c r="AM324" s="67"/>
      <c r="AN324" s="67"/>
      <c r="AO324" s="67"/>
      <c r="AP324" s="71"/>
      <c r="AQ324" s="71"/>
      <c r="AR324" s="71"/>
      <c r="AS324" s="71"/>
      <c r="AT324" s="72"/>
      <c r="AU324" s="73"/>
      <c r="AV324" s="69"/>
      <c r="AW324" s="70"/>
      <c r="AX324" s="70"/>
      <c r="AY324" s="70"/>
      <c r="AZ324" s="47"/>
      <c r="BA324" s="47"/>
      <c r="BB324" s="47"/>
      <c r="BC324" s="47"/>
      <c r="BD324" s="36"/>
      <c r="BF324" s="44"/>
      <c r="BG324" s="44"/>
      <c r="BH324" s="44"/>
      <c r="BI324" s="44"/>
      <c r="BJ324" s="44"/>
      <c r="BK324" s="44"/>
      <c r="BL324" s="44"/>
      <c r="BM324" s="44"/>
      <c r="BN324" s="44"/>
      <c r="BO324" s="44"/>
      <c r="BP324" s="44"/>
      <c r="BQ324" s="44"/>
      <c r="BR324" s="44"/>
      <c r="BS324" s="44"/>
      <c r="BT324" s="44"/>
      <c r="BU324" s="44"/>
      <c r="BV324" s="44"/>
      <c r="BW324" s="44"/>
      <c r="BX324" s="44"/>
      <c r="BY324" s="44"/>
      <c r="BZ324" s="44"/>
      <c r="CA324" s="44"/>
      <c r="CB324" s="44"/>
      <c r="CC324" s="44"/>
      <c r="CD324" s="44"/>
      <c r="CE324" s="44"/>
      <c r="CF324" s="44"/>
      <c r="CG324" s="44"/>
      <c r="CH324" s="44"/>
      <c r="CI324" s="44"/>
      <c r="CJ324" s="44"/>
      <c r="CK324" s="44"/>
      <c r="CL324" s="44"/>
      <c r="CM324" s="44"/>
      <c r="CN324" s="44"/>
      <c r="CO324" s="44"/>
      <c r="CP324" s="44"/>
      <c r="CQ324" s="44"/>
    </row>
    <row r="325" spans="1:1017 1029:2041 2053:3065 3077:4089 4101:5113 5125:6137 6149:7161 7173:8185 8197:9209 9221:10233 10245:11257 11269:12281 12293:13305 13317:14329 14341:15353 15365:16175" s="42" customFormat="1" ht="35.1" customHeight="1">
      <c r="A325" s="28"/>
      <c r="B325" s="28"/>
      <c r="C325" s="28"/>
      <c r="D325" s="28"/>
      <c r="E325" s="28"/>
      <c r="F325" s="30"/>
      <c r="G325" s="33"/>
      <c r="H325" s="29"/>
      <c r="I325" s="29"/>
      <c r="J325" s="29"/>
      <c r="K325" s="34"/>
      <c r="L325" s="34"/>
      <c r="M325" s="34"/>
      <c r="N325" s="34"/>
      <c r="O325" s="34"/>
      <c r="P325" s="34"/>
      <c r="Q325" s="34"/>
      <c r="R325" s="34"/>
      <c r="S325" s="47"/>
      <c r="T325" s="47"/>
      <c r="U325" s="47"/>
      <c r="V325" s="47"/>
      <c r="W325" s="48"/>
      <c r="X325" s="48"/>
      <c r="Y325" s="48"/>
      <c r="Z325" s="48"/>
      <c r="AA325" s="47"/>
      <c r="AB325" s="47"/>
      <c r="AC325" s="47"/>
      <c r="AD325" s="47"/>
      <c r="AE325" s="48"/>
      <c r="AF325" s="48"/>
      <c r="AG325" s="48"/>
      <c r="AH325" s="48"/>
      <c r="AI325" s="31"/>
      <c r="AJ325" s="49"/>
      <c r="AK325" s="49"/>
      <c r="AL325" s="67"/>
      <c r="AM325" s="67"/>
      <c r="AN325" s="67"/>
      <c r="AO325" s="67"/>
      <c r="AP325" s="71"/>
      <c r="AQ325" s="71"/>
      <c r="AR325" s="71"/>
      <c r="AS325" s="71"/>
      <c r="AT325" s="72"/>
      <c r="AU325" s="73"/>
      <c r="AV325" s="69"/>
      <c r="AW325" s="70"/>
      <c r="AX325" s="70"/>
      <c r="AY325" s="70"/>
      <c r="AZ325" s="47"/>
      <c r="BA325" s="47"/>
      <c r="BB325" s="47"/>
      <c r="BC325" s="47"/>
      <c r="BD325" s="36"/>
      <c r="BF325" s="44"/>
      <c r="BG325" s="44"/>
      <c r="BH325" s="44"/>
      <c r="BI325" s="44"/>
      <c r="BJ325" s="44"/>
      <c r="BK325" s="44"/>
      <c r="BL325" s="44"/>
      <c r="BM325" s="44"/>
      <c r="BN325" s="44"/>
      <c r="BO325" s="44"/>
      <c r="BP325" s="44"/>
      <c r="BQ325" s="44"/>
      <c r="BR325" s="44"/>
      <c r="BS325" s="44"/>
      <c r="BT325" s="44"/>
      <c r="BU325" s="44"/>
      <c r="BV325" s="44"/>
      <c r="BW325" s="44"/>
      <c r="BX325" s="44"/>
      <c r="BY325" s="44"/>
      <c r="BZ325" s="44"/>
      <c r="CA325" s="44"/>
      <c r="CB325" s="44"/>
      <c r="CC325" s="44"/>
      <c r="CD325" s="44"/>
      <c r="CE325" s="44"/>
      <c r="CF325" s="44"/>
      <c r="CG325" s="44"/>
      <c r="CH325" s="44"/>
      <c r="CI325" s="44"/>
      <c r="CJ325" s="44"/>
      <c r="CK325" s="44"/>
      <c r="CL325" s="44"/>
      <c r="CM325" s="44"/>
      <c r="CN325" s="44"/>
      <c r="CO325" s="44"/>
      <c r="CP325" s="44"/>
      <c r="CQ325" s="44"/>
    </row>
    <row r="326" spans="1:1017 1029:2041 2053:3065 3077:4089 4101:5113 5125:6137 6149:7161 7173:8185 8197:9209 9221:10233 10245:11257 11269:12281 12293:13305 13317:14329 14341:15353 15365:16175" s="42" customFormat="1" ht="35.1" customHeight="1">
      <c r="A326" s="28"/>
      <c r="B326" s="28"/>
      <c r="C326" s="28"/>
      <c r="D326" s="28"/>
      <c r="E326" s="28"/>
      <c r="F326" s="30"/>
      <c r="G326" s="33"/>
      <c r="H326" s="29"/>
      <c r="I326" s="29"/>
      <c r="J326" s="29"/>
      <c r="K326" s="34"/>
      <c r="L326" s="34"/>
      <c r="M326" s="34"/>
      <c r="N326" s="34"/>
      <c r="O326" s="34"/>
      <c r="P326" s="34"/>
      <c r="Q326" s="34"/>
      <c r="R326" s="34"/>
      <c r="S326" s="47"/>
      <c r="T326" s="47"/>
      <c r="U326" s="47"/>
      <c r="V326" s="47"/>
      <c r="W326" s="48"/>
      <c r="X326" s="48"/>
      <c r="Y326" s="48"/>
      <c r="Z326" s="48"/>
      <c r="AA326" s="47"/>
      <c r="AB326" s="47"/>
      <c r="AC326" s="47"/>
      <c r="AD326" s="47"/>
      <c r="AE326" s="48"/>
      <c r="AF326" s="48"/>
      <c r="AG326" s="48"/>
      <c r="AH326" s="48"/>
      <c r="AI326" s="31"/>
      <c r="AJ326" s="49"/>
      <c r="AK326" s="49"/>
      <c r="AL326" s="67"/>
      <c r="AM326" s="67"/>
      <c r="AN326" s="67"/>
      <c r="AO326" s="67"/>
      <c r="AP326" s="71"/>
      <c r="AQ326" s="71"/>
      <c r="AR326" s="71"/>
      <c r="AS326" s="71"/>
      <c r="AT326" s="72"/>
      <c r="AU326" s="73"/>
      <c r="AV326" s="69"/>
      <c r="AW326" s="70"/>
      <c r="AX326" s="70"/>
      <c r="AY326" s="70"/>
      <c r="AZ326" s="47"/>
      <c r="BA326" s="47"/>
      <c r="BB326" s="47"/>
      <c r="BC326" s="47"/>
      <c r="BD326" s="36"/>
      <c r="BF326" s="44"/>
      <c r="BG326" s="44"/>
      <c r="BH326" s="44"/>
      <c r="BI326" s="44"/>
      <c r="BJ326" s="44"/>
      <c r="BK326" s="44"/>
      <c r="BL326" s="44"/>
      <c r="BM326" s="44"/>
      <c r="BN326" s="44"/>
      <c r="BO326" s="44"/>
      <c r="BP326" s="44"/>
      <c r="BQ326" s="44"/>
      <c r="BR326" s="44"/>
      <c r="BS326" s="44"/>
      <c r="BT326" s="44"/>
      <c r="BU326" s="44"/>
      <c r="BV326" s="44"/>
      <c r="BW326" s="44"/>
      <c r="BX326" s="44"/>
      <c r="BY326" s="44"/>
      <c r="BZ326" s="44"/>
      <c r="CA326" s="44"/>
      <c r="CB326" s="44"/>
      <c r="CC326" s="44"/>
      <c r="CD326" s="44"/>
      <c r="CE326" s="44"/>
      <c r="CF326" s="44"/>
      <c r="CG326" s="44"/>
      <c r="CH326" s="44"/>
      <c r="CI326" s="44"/>
      <c r="CJ326" s="44"/>
      <c r="CK326" s="44"/>
      <c r="CL326" s="44"/>
      <c r="CM326" s="44"/>
      <c r="CN326" s="44"/>
      <c r="CO326" s="44"/>
      <c r="CP326" s="44"/>
      <c r="CQ326" s="44"/>
    </row>
    <row r="327" spans="1:1017 1029:2041 2053:3065 3077:4089 4101:5113 5125:6137 6149:7161 7173:8185 8197:9209 9221:10233 10245:11257 11269:12281 12293:13305 13317:14329 14341:15353 15365:16175" s="42" customFormat="1" ht="35.1" customHeight="1">
      <c r="A327" s="28"/>
      <c r="B327" s="28"/>
      <c r="C327" s="28"/>
      <c r="D327" s="28"/>
      <c r="E327" s="28"/>
      <c r="F327" s="30"/>
      <c r="G327" s="33"/>
      <c r="H327" s="29"/>
      <c r="I327" s="29"/>
      <c r="J327" s="29"/>
      <c r="K327" s="34"/>
      <c r="L327" s="34"/>
      <c r="M327" s="34"/>
      <c r="N327" s="34"/>
      <c r="O327" s="34"/>
      <c r="P327" s="34"/>
      <c r="Q327" s="34"/>
      <c r="R327" s="34"/>
      <c r="S327" s="47"/>
      <c r="T327" s="47"/>
      <c r="U327" s="47"/>
      <c r="V327" s="47"/>
      <c r="W327" s="48"/>
      <c r="X327" s="48"/>
      <c r="Y327" s="48"/>
      <c r="Z327" s="48"/>
      <c r="AA327" s="47"/>
      <c r="AB327" s="47"/>
      <c r="AC327" s="47"/>
      <c r="AD327" s="47"/>
      <c r="AE327" s="48"/>
      <c r="AF327" s="48"/>
      <c r="AG327" s="48"/>
      <c r="AH327" s="48"/>
      <c r="AI327" s="31"/>
      <c r="AJ327" s="49"/>
      <c r="AK327" s="49"/>
      <c r="AL327" s="67"/>
      <c r="AM327" s="67"/>
      <c r="AN327" s="67"/>
      <c r="AO327" s="67"/>
      <c r="AP327" s="71"/>
      <c r="AQ327" s="71"/>
      <c r="AR327" s="71"/>
      <c r="AS327" s="71"/>
      <c r="AT327" s="72"/>
      <c r="AU327" s="73"/>
      <c r="AV327" s="69"/>
      <c r="AW327" s="70"/>
      <c r="AX327" s="70"/>
      <c r="AY327" s="70"/>
      <c r="AZ327" s="47"/>
      <c r="BA327" s="47"/>
      <c r="BB327" s="47"/>
      <c r="BC327" s="47"/>
      <c r="BD327" s="36"/>
      <c r="BF327" s="44"/>
      <c r="BG327" s="44"/>
      <c r="BH327" s="44"/>
      <c r="BI327" s="44"/>
      <c r="BJ327" s="44"/>
      <c r="BK327" s="44"/>
      <c r="BL327" s="44"/>
      <c r="BM327" s="44"/>
      <c r="BN327" s="44"/>
      <c r="BO327" s="44"/>
      <c r="BP327" s="44"/>
      <c r="BQ327" s="44"/>
      <c r="BR327" s="44"/>
      <c r="BS327" s="44"/>
      <c r="BT327" s="44"/>
      <c r="BU327" s="44"/>
      <c r="BV327" s="44"/>
      <c r="BW327" s="44"/>
      <c r="BX327" s="44"/>
      <c r="BY327" s="44"/>
      <c r="BZ327" s="44"/>
      <c r="CA327" s="44"/>
      <c r="CB327" s="44"/>
      <c r="CC327" s="44"/>
      <c r="CD327" s="44"/>
      <c r="CE327" s="44"/>
      <c r="CF327" s="44"/>
      <c r="CG327" s="44"/>
      <c r="CH327" s="44"/>
      <c r="CI327" s="44"/>
      <c r="CJ327" s="44"/>
      <c r="CK327" s="44"/>
      <c r="CL327" s="44"/>
      <c r="CM327" s="44"/>
      <c r="CN327" s="44"/>
      <c r="CO327" s="44"/>
      <c r="CP327" s="44"/>
      <c r="CQ327" s="44"/>
    </row>
    <row r="328" spans="1:1017 1029:2041 2053:3065 3077:4089 4101:5113 5125:6137 6149:7161 7173:8185 8197:9209 9221:10233 10245:11257 11269:12281 12293:13305 13317:14329 14341:15353 15365:16175" s="42" customFormat="1" ht="35.1" customHeight="1">
      <c r="A328" s="28"/>
      <c r="B328" s="28"/>
      <c r="C328" s="28"/>
      <c r="D328" s="28"/>
      <c r="E328" s="28"/>
      <c r="F328" s="30"/>
      <c r="G328" s="33"/>
      <c r="H328" s="29"/>
      <c r="I328" s="29"/>
      <c r="J328" s="29"/>
      <c r="K328" s="34"/>
      <c r="L328" s="34"/>
      <c r="M328" s="34"/>
      <c r="N328" s="34"/>
      <c r="O328" s="34"/>
      <c r="P328" s="34"/>
      <c r="Q328" s="34"/>
      <c r="R328" s="34"/>
      <c r="S328" s="47"/>
      <c r="T328" s="47"/>
      <c r="U328" s="47"/>
      <c r="V328" s="47"/>
      <c r="W328" s="48"/>
      <c r="X328" s="48"/>
      <c r="Y328" s="48"/>
      <c r="Z328" s="48"/>
      <c r="AA328" s="47"/>
      <c r="AB328" s="47"/>
      <c r="AC328" s="47"/>
      <c r="AD328" s="47"/>
      <c r="AE328" s="48"/>
      <c r="AF328" s="48"/>
      <c r="AG328" s="48"/>
      <c r="AH328" s="48"/>
      <c r="AI328" s="31"/>
      <c r="AJ328" s="49"/>
      <c r="AK328" s="49"/>
      <c r="AL328" s="67"/>
      <c r="AM328" s="67"/>
      <c r="AN328" s="67"/>
      <c r="AO328" s="67"/>
      <c r="AP328" s="71"/>
      <c r="AQ328" s="71"/>
      <c r="AR328" s="71"/>
      <c r="AS328" s="71"/>
      <c r="AT328" s="72"/>
      <c r="AU328" s="73"/>
      <c r="AV328" s="69"/>
      <c r="AW328" s="70"/>
      <c r="AX328" s="70"/>
      <c r="AY328" s="70"/>
      <c r="AZ328" s="47"/>
      <c r="BA328" s="47"/>
      <c r="BB328" s="47"/>
      <c r="BC328" s="47"/>
      <c r="BD328" s="36"/>
      <c r="BF328" s="44"/>
      <c r="BG328" s="44"/>
      <c r="BH328" s="44"/>
      <c r="BI328" s="44"/>
      <c r="BJ328" s="44"/>
      <c r="BK328" s="44"/>
      <c r="BL328" s="44"/>
      <c r="BM328" s="44"/>
      <c r="BN328" s="44"/>
      <c r="BO328" s="44"/>
      <c r="BP328" s="44"/>
      <c r="BQ328" s="44"/>
      <c r="BR328" s="44"/>
      <c r="BS328" s="44"/>
      <c r="BT328" s="44"/>
      <c r="BU328" s="44"/>
      <c r="BV328" s="44"/>
      <c r="BW328" s="44"/>
      <c r="BX328" s="44"/>
      <c r="BY328" s="44"/>
      <c r="BZ328" s="44"/>
      <c r="CA328" s="44"/>
      <c r="CB328" s="44"/>
      <c r="CC328" s="44"/>
      <c r="CD328" s="44"/>
      <c r="CE328" s="44"/>
      <c r="CF328" s="44"/>
      <c r="CG328" s="44"/>
      <c r="CH328" s="44"/>
      <c r="CI328" s="44"/>
      <c r="CJ328" s="44"/>
      <c r="CK328" s="44"/>
      <c r="CL328" s="44"/>
      <c r="CM328" s="44"/>
      <c r="CN328" s="44"/>
      <c r="CO328" s="44"/>
      <c r="CP328" s="44"/>
      <c r="CQ328" s="44"/>
    </row>
    <row r="329" spans="1:1017 1029:2041 2053:3065 3077:4089 4101:5113 5125:6137 6149:7161 7173:8185 8197:9209 9221:10233 10245:11257 11269:12281 12293:13305 13317:14329 14341:15353 15365:16175" s="42" customFormat="1" ht="35.1" customHeight="1">
      <c r="A329" s="28"/>
      <c r="B329" s="28"/>
      <c r="C329" s="28"/>
      <c r="D329" s="28"/>
      <c r="E329" s="28"/>
      <c r="F329" s="30"/>
      <c r="G329" s="33"/>
      <c r="H329" s="29"/>
      <c r="I329" s="29"/>
      <c r="J329" s="29"/>
      <c r="K329" s="34"/>
      <c r="L329" s="34"/>
      <c r="M329" s="34"/>
      <c r="N329" s="34"/>
      <c r="O329" s="34"/>
      <c r="P329" s="34"/>
      <c r="Q329" s="34"/>
      <c r="R329" s="34"/>
      <c r="S329" s="47"/>
      <c r="T329" s="47"/>
      <c r="U329" s="47"/>
      <c r="V329" s="47"/>
      <c r="W329" s="48"/>
      <c r="X329" s="48"/>
      <c r="Y329" s="48"/>
      <c r="Z329" s="48"/>
      <c r="AA329" s="47"/>
      <c r="AB329" s="47"/>
      <c r="AC329" s="47"/>
      <c r="AD329" s="47"/>
      <c r="AE329" s="48"/>
      <c r="AF329" s="48"/>
      <c r="AG329" s="48"/>
      <c r="AH329" s="48"/>
      <c r="AI329" s="31"/>
      <c r="AJ329" s="49"/>
      <c r="AK329" s="49"/>
      <c r="AL329" s="67"/>
      <c r="AM329" s="67"/>
      <c r="AN329" s="67"/>
      <c r="AO329" s="67"/>
      <c r="AP329" s="71"/>
      <c r="AQ329" s="71"/>
      <c r="AR329" s="71"/>
      <c r="AS329" s="71"/>
      <c r="AT329" s="72"/>
      <c r="AU329" s="73"/>
      <c r="AV329" s="69"/>
      <c r="AW329" s="70"/>
      <c r="AX329" s="70"/>
      <c r="AY329" s="70"/>
      <c r="AZ329" s="47"/>
      <c r="BA329" s="47"/>
      <c r="BB329" s="47"/>
      <c r="BC329" s="47"/>
      <c r="BD329" s="36"/>
      <c r="BF329" s="44"/>
      <c r="BG329" s="44"/>
      <c r="BH329" s="44"/>
      <c r="BI329" s="44"/>
      <c r="BJ329" s="44"/>
      <c r="BK329" s="44"/>
      <c r="BL329" s="44"/>
      <c r="BM329" s="44"/>
      <c r="BN329" s="44"/>
      <c r="BO329" s="44"/>
      <c r="BP329" s="44"/>
      <c r="BQ329" s="44"/>
      <c r="BR329" s="44"/>
      <c r="BS329" s="44"/>
      <c r="BT329" s="44"/>
      <c r="BU329" s="44"/>
      <c r="BV329" s="44"/>
      <c r="BW329" s="44"/>
      <c r="BX329" s="44"/>
      <c r="BY329" s="44"/>
      <c r="BZ329" s="44"/>
      <c r="CA329" s="44"/>
      <c r="CB329" s="44"/>
      <c r="CC329" s="44"/>
      <c r="CD329" s="44"/>
      <c r="CE329" s="44"/>
      <c r="CF329" s="44"/>
      <c r="CG329" s="44"/>
      <c r="CH329" s="44"/>
      <c r="CI329" s="44"/>
      <c r="CJ329" s="44"/>
      <c r="CK329" s="44"/>
      <c r="CL329" s="44"/>
      <c r="CM329" s="44"/>
      <c r="CN329" s="44"/>
      <c r="CO329" s="44"/>
      <c r="CP329" s="44"/>
      <c r="CQ329" s="44"/>
    </row>
    <row r="330" spans="1:1017 1029:2041 2053:3065 3077:4089 4101:5113 5125:6137 6149:7161 7173:8185 8197:9209 9221:10233 10245:11257 11269:12281 12293:13305 13317:14329 14341:15353 15365:16175" s="28" customFormat="1" ht="35.1" customHeight="1">
      <c r="A330" s="28" t="s">
        <v>456</v>
      </c>
      <c r="B330" s="28" t="s">
        <v>457</v>
      </c>
      <c r="C330" s="28" t="s">
        <v>458</v>
      </c>
      <c r="D330" s="28" t="s">
        <v>459</v>
      </c>
      <c r="E330" s="28" t="s">
        <v>21</v>
      </c>
      <c r="F330" s="23">
        <v>33</v>
      </c>
      <c r="G330" s="24" t="s">
        <v>104</v>
      </c>
      <c r="H330" s="32" t="s">
        <v>14</v>
      </c>
      <c r="I330" s="32" t="s">
        <v>36</v>
      </c>
      <c r="J330" s="32" t="s">
        <v>25</v>
      </c>
      <c r="K330" s="37">
        <v>31000</v>
      </c>
      <c r="L330" s="37">
        <v>13000</v>
      </c>
      <c r="M330" s="37">
        <v>9000</v>
      </c>
      <c r="N330" s="37">
        <v>7000</v>
      </c>
      <c r="O330" s="34" t="e">
        <v>#REF!</v>
      </c>
      <c r="P330" s="34" t="e">
        <v>#REF!</v>
      </c>
      <c r="Q330" s="34" t="e">
        <v>#REF!</v>
      </c>
      <c r="R330" s="34" t="e">
        <v>#REF!</v>
      </c>
      <c r="S330" s="47"/>
      <c r="T330" s="47"/>
      <c r="U330" s="47"/>
      <c r="V330" s="47"/>
      <c r="W330" s="48"/>
      <c r="X330" s="48"/>
      <c r="Y330" s="48"/>
      <c r="Z330" s="48"/>
      <c r="AA330" s="47"/>
      <c r="AB330" s="47"/>
      <c r="AC330" s="47"/>
      <c r="AD330" s="47"/>
      <c r="AE330" s="48"/>
      <c r="AF330" s="48"/>
      <c r="AG330" s="48"/>
      <c r="AH330" s="48"/>
      <c r="AI330" s="31">
        <v>3.05</v>
      </c>
      <c r="AJ330" s="49"/>
      <c r="AK330" s="49" t="e">
        <v>#REF!</v>
      </c>
      <c r="AL330" s="67" t="e">
        <v>#REF!</v>
      </c>
      <c r="AM330" s="67" t="e">
        <v>#REF!</v>
      </c>
      <c r="AN330" s="67" t="e">
        <v>#REF!</v>
      </c>
      <c r="AO330" s="67" t="e">
        <v>#REF!</v>
      </c>
      <c r="AP330" s="71" t="e">
        <v>#REF!</v>
      </c>
      <c r="AQ330" s="71" t="e">
        <v>#REF!</v>
      </c>
      <c r="AR330" s="71" t="e">
        <v>#REF!</v>
      </c>
      <c r="AS330" s="71" t="e">
        <v>#REF!</v>
      </c>
      <c r="AT330" s="72" t="e">
        <v>#REF!</v>
      </c>
      <c r="AU330" s="50" t="s">
        <v>21</v>
      </c>
      <c r="AV330" s="69">
        <v>26600</v>
      </c>
      <c r="AW330" s="70">
        <v>11200</v>
      </c>
      <c r="AX330" s="70">
        <v>7000</v>
      </c>
      <c r="AY330" s="70">
        <v>4900</v>
      </c>
      <c r="AZ330" s="47">
        <v>22800</v>
      </c>
      <c r="BA330" s="47">
        <v>9600</v>
      </c>
      <c r="BB330" s="47">
        <v>6000</v>
      </c>
      <c r="BC330" s="47">
        <v>4200</v>
      </c>
      <c r="BD330" s="36" t="e">
        <v>#REF!</v>
      </c>
      <c r="BE330" s="41"/>
      <c r="BH330" s="28" t="s">
        <v>14</v>
      </c>
      <c r="BI330" s="28" t="s">
        <v>36</v>
      </c>
      <c r="BJ330" s="28" t="s">
        <v>25</v>
      </c>
      <c r="BK330" s="91" t="s">
        <v>14</v>
      </c>
      <c r="BL330" s="91" t="s">
        <v>36</v>
      </c>
      <c r="BM330" s="91" t="s">
        <v>25</v>
      </c>
      <c r="IL330" s="41"/>
      <c r="IM330" s="41"/>
      <c r="IN330" s="41"/>
      <c r="IO330" s="41"/>
      <c r="JA330" s="41"/>
      <c r="JB330" s="41"/>
      <c r="JC330" s="41"/>
      <c r="JD330" s="41"/>
      <c r="JE330" s="41"/>
      <c r="JF330" s="41"/>
      <c r="JG330" s="41"/>
      <c r="JH330" s="41"/>
      <c r="JI330" s="41"/>
      <c r="JJ330" s="41"/>
      <c r="JK330" s="41"/>
      <c r="JL330" s="41"/>
      <c r="JM330" s="41"/>
      <c r="JN330" s="41"/>
      <c r="JO330" s="41"/>
      <c r="JP330" s="41"/>
      <c r="JQ330" s="41"/>
      <c r="JR330" s="41"/>
      <c r="JS330" s="41"/>
      <c r="JT330" s="41"/>
      <c r="JU330" s="41"/>
      <c r="JV330" s="41"/>
      <c r="JW330" s="41"/>
      <c r="JX330" s="41"/>
      <c r="JY330" s="41"/>
      <c r="JZ330" s="41"/>
      <c r="KA330" s="41"/>
      <c r="KB330" s="41"/>
      <c r="KC330" s="41"/>
      <c r="KD330" s="41"/>
      <c r="KE330" s="41"/>
      <c r="KF330" s="41"/>
      <c r="KG330" s="41"/>
      <c r="KH330" s="41"/>
      <c r="KI330" s="41"/>
      <c r="KJ330" s="41"/>
      <c r="KK330" s="41"/>
      <c r="KL330" s="41"/>
      <c r="KM330" s="41"/>
      <c r="KN330" s="41"/>
      <c r="KO330" s="41"/>
      <c r="KP330" s="41"/>
      <c r="KQ330" s="41"/>
      <c r="SH330" s="41"/>
      <c r="SI330" s="41"/>
      <c r="SJ330" s="41"/>
      <c r="SK330" s="41"/>
      <c r="SW330" s="41"/>
      <c r="SX330" s="41"/>
      <c r="SY330" s="41"/>
      <c r="SZ330" s="41"/>
      <c r="TA330" s="41"/>
      <c r="TB330" s="41"/>
      <c r="TC330" s="41"/>
      <c r="TD330" s="41"/>
      <c r="TE330" s="41"/>
      <c r="TF330" s="41"/>
      <c r="TG330" s="41"/>
      <c r="TH330" s="41"/>
      <c r="TI330" s="41"/>
      <c r="TJ330" s="41"/>
      <c r="TK330" s="41"/>
      <c r="TL330" s="41"/>
      <c r="TM330" s="41"/>
      <c r="TN330" s="41"/>
      <c r="TO330" s="41"/>
      <c r="TP330" s="41"/>
      <c r="TQ330" s="41"/>
      <c r="TR330" s="41"/>
      <c r="TS330" s="41"/>
      <c r="TT330" s="41"/>
      <c r="TU330" s="41"/>
      <c r="TV330" s="41"/>
      <c r="TW330" s="41"/>
      <c r="TX330" s="41"/>
      <c r="TY330" s="41"/>
      <c r="TZ330" s="41"/>
      <c r="UA330" s="41"/>
      <c r="UB330" s="41"/>
      <c r="UC330" s="41"/>
      <c r="UD330" s="41"/>
      <c r="UE330" s="41"/>
      <c r="UF330" s="41"/>
      <c r="UG330" s="41"/>
      <c r="UH330" s="41"/>
      <c r="UI330" s="41"/>
      <c r="UJ330" s="41"/>
      <c r="UK330" s="41"/>
      <c r="UL330" s="41"/>
      <c r="UM330" s="41"/>
      <c r="ACD330" s="41"/>
      <c r="ACE330" s="41"/>
      <c r="ACF330" s="41"/>
      <c r="ACG330" s="41"/>
      <c r="ACS330" s="41"/>
      <c r="ACT330" s="41"/>
      <c r="ACU330" s="41"/>
      <c r="ACV330" s="41"/>
      <c r="ACW330" s="41"/>
      <c r="ACX330" s="41"/>
      <c r="ACY330" s="41"/>
      <c r="ACZ330" s="41"/>
      <c r="ADA330" s="41"/>
      <c r="ADB330" s="41"/>
      <c r="ADC330" s="41"/>
      <c r="ADD330" s="41"/>
      <c r="ADE330" s="41"/>
      <c r="ADF330" s="41"/>
      <c r="ADG330" s="41"/>
      <c r="ADH330" s="41"/>
      <c r="ADI330" s="41"/>
      <c r="ADJ330" s="41"/>
      <c r="ADK330" s="41"/>
      <c r="ADL330" s="41"/>
      <c r="ADM330" s="41"/>
      <c r="ADN330" s="41"/>
      <c r="ADO330" s="41"/>
      <c r="ADP330" s="41"/>
      <c r="ADQ330" s="41"/>
      <c r="ADR330" s="41"/>
      <c r="ADS330" s="41"/>
      <c r="ADT330" s="41"/>
      <c r="ADU330" s="41"/>
      <c r="ADV330" s="41"/>
      <c r="ADW330" s="41"/>
      <c r="ADX330" s="41"/>
      <c r="ADY330" s="41"/>
      <c r="ADZ330" s="41"/>
      <c r="AEA330" s="41"/>
      <c r="AEB330" s="41"/>
      <c r="AEC330" s="41"/>
      <c r="AED330" s="41"/>
      <c r="AEE330" s="41"/>
      <c r="AEF330" s="41"/>
      <c r="AEG330" s="41"/>
      <c r="AEH330" s="41"/>
      <c r="AEI330" s="41"/>
      <c r="ALZ330" s="41"/>
      <c r="AMA330" s="41"/>
      <c r="AMB330" s="41"/>
      <c r="AMC330" s="41"/>
      <c r="AMO330" s="41"/>
      <c r="AMP330" s="41"/>
      <c r="AMQ330" s="41"/>
      <c r="AMR330" s="41"/>
      <c r="AMS330" s="41"/>
      <c r="AMT330" s="41"/>
      <c r="AMU330" s="41"/>
      <c r="AMV330" s="41"/>
      <c r="AMW330" s="41"/>
      <c r="AMX330" s="41"/>
      <c r="AMY330" s="41"/>
      <c r="AMZ330" s="41"/>
      <c r="ANA330" s="41"/>
      <c r="ANB330" s="41"/>
      <c r="ANC330" s="41"/>
      <c r="AND330" s="41"/>
      <c r="ANE330" s="41"/>
      <c r="ANF330" s="41"/>
      <c r="ANG330" s="41"/>
      <c r="ANH330" s="41"/>
      <c r="ANI330" s="41"/>
      <c r="ANJ330" s="41"/>
      <c r="ANK330" s="41"/>
      <c r="ANL330" s="41"/>
      <c r="ANM330" s="41"/>
      <c r="ANN330" s="41"/>
      <c r="ANO330" s="41"/>
      <c r="ANP330" s="41"/>
      <c r="ANQ330" s="41"/>
      <c r="ANR330" s="41"/>
      <c r="ANS330" s="41"/>
      <c r="ANT330" s="41"/>
      <c r="ANU330" s="41"/>
      <c r="ANV330" s="41"/>
      <c r="ANW330" s="41"/>
      <c r="ANX330" s="41"/>
      <c r="ANY330" s="41"/>
      <c r="ANZ330" s="41"/>
      <c r="AOA330" s="41"/>
      <c r="AOB330" s="41"/>
      <c r="AOC330" s="41"/>
      <c r="AOD330" s="41"/>
      <c r="AOE330" s="41"/>
      <c r="AVV330" s="41"/>
      <c r="AVW330" s="41"/>
      <c r="AVX330" s="41"/>
      <c r="AVY330" s="41"/>
      <c r="AWK330" s="41"/>
      <c r="AWL330" s="41"/>
      <c r="AWM330" s="41"/>
      <c r="AWN330" s="41"/>
      <c r="AWO330" s="41"/>
      <c r="AWP330" s="41"/>
      <c r="AWQ330" s="41"/>
      <c r="AWR330" s="41"/>
      <c r="AWS330" s="41"/>
      <c r="AWT330" s="41"/>
      <c r="AWU330" s="41"/>
      <c r="AWV330" s="41"/>
      <c r="AWW330" s="41"/>
      <c r="AWX330" s="41"/>
      <c r="AWY330" s="41"/>
      <c r="AWZ330" s="41"/>
      <c r="AXA330" s="41"/>
      <c r="AXB330" s="41"/>
      <c r="AXC330" s="41"/>
      <c r="AXD330" s="41"/>
      <c r="AXE330" s="41"/>
      <c r="AXF330" s="41"/>
      <c r="AXG330" s="41"/>
      <c r="AXH330" s="41"/>
      <c r="AXI330" s="41"/>
      <c r="AXJ330" s="41"/>
      <c r="AXK330" s="41"/>
      <c r="AXL330" s="41"/>
      <c r="AXM330" s="41"/>
      <c r="AXN330" s="41"/>
      <c r="AXO330" s="41"/>
      <c r="AXP330" s="41"/>
      <c r="AXQ330" s="41"/>
      <c r="AXR330" s="41"/>
      <c r="AXS330" s="41"/>
      <c r="AXT330" s="41"/>
      <c r="AXU330" s="41"/>
      <c r="AXV330" s="41"/>
      <c r="AXW330" s="41"/>
      <c r="AXX330" s="41"/>
      <c r="AXY330" s="41"/>
      <c r="AXZ330" s="41"/>
      <c r="AYA330" s="41"/>
      <c r="BFR330" s="41"/>
      <c r="BFS330" s="41"/>
      <c r="BFT330" s="41"/>
      <c r="BFU330" s="41"/>
      <c r="BGG330" s="41"/>
      <c r="BGH330" s="41"/>
      <c r="BGI330" s="41"/>
      <c r="BGJ330" s="41"/>
      <c r="BGK330" s="41"/>
      <c r="BGL330" s="41"/>
      <c r="BGM330" s="41"/>
      <c r="BGN330" s="41"/>
      <c r="BGO330" s="41"/>
      <c r="BGP330" s="41"/>
      <c r="BGQ330" s="41"/>
      <c r="BGR330" s="41"/>
      <c r="BGS330" s="41"/>
      <c r="BGT330" s="41"/>
      <c r="BGU330" s="41"/>
      <c r="BGV330" s="41"/>
      <c r="BGW330" s="41"/>
      <c r="BGX330" s="41"/>
      <c r="BGY330" s="41"/>
      <c r="BGZ330" s="41"/>
      <c r="BHA330" s="41"/>
      <c r="BHB330" s="41"/>
      <c r="BHC330" s="41"/>
      <c r="BHD330" s="41"/>
      <c r="BHE330" s="41"/>
      <c r="BHF330" s="41"/>
      <c r="BHG330" s="41"/>
      <c r="BHH330" s="41"/>
      <c r="BHI330" s="41"/>
      <c r="BHJ330" s="41"/>
      <c r="BHK330" s="41"/>
      <c r="BHL330" s="41"/>
      <c r="BHM330" s="41"/>
      <c r="BHN330" s="41"/>
      <c r="BHO330" s="41"/>
      <c r="BHP330" s="41"/>
      <c r="BHQ330" s="41"/>
      <c r="BHR330" s="41"/>
      <c r="BHS330" s="41"/>
      <c r="BHT330" s="41"/>
      <c r="BHU330" s="41"/>
      <c r="BHV330" s="41"/>
      <c r="BHW330" s="41"/>
      <c r="BPN330" s="41"/>
      <c r="BPO330" s="41"/>
      <c r="BPP330" s="41"/>
      <c r="BPQ330" s="41"/>
      <c r="BQC330" s="41"/>
      <c r="BQD330" s="41"/>
      <c r="BQE330" s="41"/>
      <c r="BQF330" s="41"/>
      <c r="BQG330" s="41"/>
      <c r="BQH330" s="41"/>
      <c r="BQI330" s="41"/>
      <c r="BQJ330" s="41"/>
      <c r="BQK330" s="41"/>
      <c r="BQL330" s="41"/>
      <c r="BQM330" s="41"/>
      <c r="BQN330" s="41"/>
      <c r="BQO330" s="41"/>
      <c r="BQP330" s="41"/>
      <c r="BQQ330" s="41"/>
      <c r="BQR330" s="41"/>
      <c r="BQS330" s="41"/>
      <c r="BQT330" s="41"/>
      <c r="BQU330" s="41"/>
      <c r="BQV330" s="41"/>
      <c r="BQW330" s="41"/>
      <c r="BQX330" s="41"/>
      <c r="BQY330" s="41"/>
      <c r="BQZ330" s="41"/>
      <c r="BRA330" s="41"/>
      <c r="BRB330" s="41"/>
      <c r="BRC330" s="41"/>
      <c r="BRD330" s="41"/>
      <c r="BRE330" s="41"/>
      <c r="BRF330" s="41"/>
      <c r="BRG330" s="41"/>
      <c r="BRH330" s="41"/>
      <c r="BRI330" s="41"/>
      <c r="BRJ330" s="41"/>
      <c r="BRK330" s="41"/>
      <c r="BRL330" s="41"/>
      <c r="BRM330" s="41"/>
      <c r="BRN330" s="41"/>
      <c r="BRO330" s="41"/>
      <c r="BRP330" s="41"/>
      <c r="BRQ330" s="41"/>
      <c r="BRR330" s="41"/>
      <c r="BRS330" s="41"/>
      <c r="BZJ330" s="41"/>
      <c r="BZK330" s="41"/>
      <c r="BZL330" s="41"/>
      <c r="BZM330" s="41"/>
      <c r="BZY330" s="41"/>
      <c r="BZZ330" s="41"/>
      <c r="CAA330" s="41"/>
      <c r="CAB330" s="41"/>
      <c r="CAC330" s="41"/>
      <c r="CAD330" s="41"/>
      <c r="CAE330" s="41"/>
      <c r="CAF330" s="41"/>
      <c r="CAG330" s="41"/>
      <c r="CAH330" s="41"/>
      <c r="CAI330" s="41"/>
      <c r="CAJ330" s="41"/>
      <c r="CAK330" s="41"/>
      <c r="CAL330" s="41"/>
      <c r="CAM330" s="41"/>
      <c r="CAN330" s="41"/>
      <c r="CAO330" s="41"/>
      <c r="CAP330" s="41"/>
      <c r="CAQ330" s="41"/>
      <c r="CAR330" s="41"/>
      <c r="CAS330" s="41"/>
      <c r="CAT330" s="41"/>
      <c r="CAU330" s="41"/>
      <c r="CAV330" s="41"/>
      <c r="CAW330" s="41"/>
      <c r="CAX330" s="41"/>
      <c r="CAY330" s="41"/>
      <c r="CAZ330" s="41"/>
      <c r="CBA330" s="41"/>
      <c r="CBB330" s="41"/>
      <c r="CBC330" s="41"/>
      <c r="CBD330" s="41"/>
      <c r="CBE330" s="41"/>
      <c r="CBF330" s="41"/>
      <c r="CBG330" s="41"/>
      <c r="CBH330" s="41"/>
      <c r="CBI330" s="41"/>
      <c r="CBJ330" s="41"/>
      <c r="CBK330" s="41"/>
      <c r="CBL330" s="41"/>
      <c r="CBM330" s="41"/>
      <c r="CBN330" s="41"/>
      <c r="CBO330" s="41"/>
      <c r="CJF330" s="41"/>
      <c r="CJG330" s="41"/>
      <c r="CJH330" s="41"/>
      <c r="CJI330" s="41"/>
      <c r="CJU330" s="41"/>
      <c r="CJV330" s="41"/>
      <c r="CJW330" s="41"/>
      <c r="CJX330" s="41"/>
      <c r="CJY330" s="41"/>
      <c r="CJZ330" s="41"/>
      <c r="CKA330" s="41"/>
      <c r="CKB330" s="41"/>
      <c r="CKC330" s="41"/>
      <c r="CKD330" s="41"/>
      <c r="CKE330" s="41"/>
      <c r="CKF330" s="41"/>
      <c r="CKG330" s="41"/>
      <c r="CKH330" s="41"/>
      <c r="CKI330" s="41"/>
      <c r="CKJ330" s="41"/>
      <c r="CKK330" s="41"/>
      <c r="CKL330" s="41"/>
      <c r="CKM330" s="41"/>
      <c r="CKN330" s="41"/>
      <c r="CKO330" s="41"/>
      <c r="CKP330" s="41"/>
      <c r="CKQ330" s="41"/>
      <c r="CKR330" s="41"/>
      <c r="CKS330" s="41"/>
      <c r="CKT330" s="41"/>
      <c r="CKU330" s="41"/>
      <c r="CKV330" s="41"/>
      <c r="CKW330" s="41"/>
      <c r="CKX330" s="41"/>
      <c r="CKY330" s="41"/>
      <c r="CKZ330" s="41"/>
      <c r="CLA330" s="41"/>
      <c r="CLB330" s="41"/>
      <c r="CLC330" s="41"/>
      <c r="CLD330" s="41"/>
      <c r="CLE330" s="41"/>
      <c r="CLF330" s="41"/>
      <c r="CLG330" s="41"/>
      <c r="CLH330" s="41"/>
      <c r="CLI330" s="41"/>
      <c r="CLJ330" s="41"/>
      <c r="CLK330" s="41"/>
      <c r="CTB330" s="41"/>
      <c r="CTC330" s="41"/>
      <c r="CTD330" s="41"/>
      <c r="CTE330" s="41"/>
      <c r="CTQ330" s="41"/>
      <c r="CTR330" s="41"/>
      <c r="CTS330" s="41"/>
      <c r="CTT330" s="41"/>
      <c r="CTU330" s="41"/>
      <c r="CTV330" s="41"/>
      <c r="CTW330" s="41"/>
      <c r="CTX330" s="41"/>
      <c r="CTY330" s="41"/>
      <c r="CTZ330" s="41"/>
      <c r="CUA330" s="41"/>
      <c r="CUB330" s="41"/>
      <c r="CUC330" s="41"/>
      <c r="CUD330" s="41"/>
      <c r="CUE330" s="41"/>
      <c r="CUF330" s="41"/>
      <c r="CUG330" s="41"/>
      <c r="CUH330" s="41"/>
      <c r="CUI330" s="41"/>
      <c r="CUJ330" s="41"/>
      <c r="CUK330" s="41"/>
      <c r="CUL330" s="41"/>
      <c r="CUM330" s="41"/>
      <c r="CUN330" s="41"/>
      <c r="CUO330" s="41"/>
      <c r="CUP330" s="41"/>
      <c r="CUQ330" s="41"/>
      <c r="CUR330" s="41"/>
      <c r="CUS330" s="41"/>
      <c r="CUT330" s="41"/>
      <c r="CUU330" s="41"/>
      <c r="CUV330" s="41"/>
      <c r="CUW330" s="41"/>
      <c r="CUX330" s="41"/>
      <c r="CUY330" s="41"/>
      <c r="CUZ330" s="41"/>
      <c r="CVA330" s="41"/>
      <c r="CVB330" s="41"/>
      <c r="CVC330" s="41"/>
      <c r="CVD330" s="41"/>
      <c r="CVE330" s="41"/>
      <c r="CVF330" s="41"/>
      <c r="CVG330" s="41"/>
      <c r="DCX330" s="41"/>
      <c r="DCY330" s="41"/>
      <c r="DCZ330" s="41"/>
      <c r="DDA330" s="41"/>
      <c r="DDM330" s="41"/>
      <c r="DDN330" s="41"/>
      <c r="DDO330" s="41"/>
      <c r="DDP330" s="41"/>
      <c r="DDQ330" s="41"/>
      <c r="DDR330" s="41"/>
      <c r="DDS330" s="41"/>
      <c r="DDT330" s="41"/>
      <c r="DDU330" s="41"/>
      <c r="DDV330" s="41"/>
      <c r="DDW330" s="41"/>
      <c r="DDX330" s="41"/>
      <c r="DDY330" s="41"/>
      <c r="DDZ330" s="41"/>
      <c r="DEA330" s="41"/>
      <c r="DEB330" s="41"/>
      <c r="DEC330" s="41"/>
      <c r="DED330" s="41"/>
      <c r="DEE330" s="41"/>
      <c r="DEF330" s="41"/>
      <c r="DEG330" s="41"/>
      <c r="DEH330" s="41"/>
      <c r="DEI330" s="41"/>
      <c r="DEJ330" s="41"/>
      <c r="DEK330" s="41"/>
      <c r="DEL330" s="41"/>
      <c r="DEM330" s="41"/>
      <c r="DEN330" s="41"/>
      <c r="DEO330" s="41"/>
      <c r="DEP330" s="41"/>
      <c r="DEQ330" s="41"/>
      <c r="DER330" s="41"/>
      <c r="DES330" s="41"/>
      <c r="DET330" s="41"/>
      <c r="DEU330" s="41"/>
      <c r="DEV330" s="41"/>
      <c r="DEW330" s="41"/>
      <c r="DEX330" s="41"/>
      <c r="DEY330" s="41"/>
      <c r="DEZ330" s="41"/>
      <c r="DFA330" s="41"/>
      <c r="DFB330" s="41"/>
      <c r="DFC330" s="41"/>
      <c r="DMT330" s="41"/>
      <c r="DMU330" s="41"/>
      <c r="DMV330" s="41"/>
      <c r="DMW330" s="41"/>
      <c r="DNI330" s="41"/>
      <c r="DNJ330" s="41"/>
      <c r="DNK330" s="41"/>
      <c r="DNL330" s="41"/>
      <c r="DNM330" s="41"/>
      <c r="DNN330" s="41"/>
      <c r="DNO330" s="41"/>
      <c r="DNP330" s="41"/>
      <c r="DNQ330" s="41"/>
      <c r="DNR330" s="41"/>
      <c r="DNS330" s="41"/>
      <c r="DNT330" s="41"/>
      <c r="DNU330" s="41"/>
      <c r="DNV330" s="41"/>
      <c r="DNW330" s="41"/>
      <c r="DNX330" s="41"/>
      <c r="DNY330" s="41"/>
      <c r="DNZ330" s="41"/>
      <c r="DOA330" s="41"/>
      <c r="DOB330" s="41"/>
      <c r="DOC330" s="41"/>
      <c r="DOD330" s="41"/>
      <c r="DOE330" s="41"/>
      <c r="DOF330" s="41"/>
      <c r="DOG330" s="41"/>
      <c r="DOH330" s="41"/>
      <c r="DOI330" s="41"/>
      <c r="DOJ330" s="41"/>
      <c r="DOK330" s="41"/>
      <c r="DOL330" s="41"/>
      <c r="DOM330" s="41"/>
      <c r="DON330" s="41"/>
      <c r="DOO330" s="41"/>
      <c r="DOP330" s="41"/>
      <c r="DOQ330" s="41"/>
      <c r="DOR330" s="41"/>
      <c r="DOS330" s="41"/>
      <c r="DOT330" s="41"/>
      <c r="DOU330" s="41"/>
      <c r="DOV330" s="41"/>
      <c r="DOW330" s="41"/>
      <c r="DOX330" s="41"/>
      <c r="DOY330" s="41"/>
      <c r="DWP330" s="41"/>
      <c r="DWQ330" s="41"/>
      <c r="DWR330" s="41"/>
      <c r="DWS330" s="41"/>
      <c r="DXE330" s="41"/>
      <c r="DXF330" s="41"/>
      <c r="DXG330" s="41"/>
      <c r="DXH330" s="41"/>
      <c r="DXI330" s="41"/>
      <c r="DXJ330" s="41"/>
      <c r="DXK330" s="41"/>
      <c r="DXL330" s="41"/>
      <c r="DXM330" s="41"/>
      <c r="DXN330" s="41"/>
      <c r="DXO330" s="41"/>
      <c r="DXP330" s="41"/>
      <c r="DXQ330" s="41"/>
      <c r="DXR330" s="41"/>
      <c r="DXS330" s="41"/>
      <c r="DXT330" s="41"/>
      <c r="DXU330" s="41"/>
      <c r="DXV330" s="41"/>
      <c r="DXW330" s="41"/>
      <c r="DXX330" s="41"/>
      <c r="DXY330" s="41"/>
      <c r="DXZ330" s="41"/>
      <c r="DYA330" s="41"/>
      <c r="DYB330" s="41"/>
      <c r="DYC330" s="41"/>
      <c r="DYD330" s="41"/>
      <c r="DYE330" s="41"/>
      <c r="DYF330" s="41"/>
      <c r="DYG330" s="41"/>
      <c r="DYH330" s="41"/>
      <c r="DYI330" s="41"/>
      <c r="DYJ330" s="41"/>
      <c r="DYK330" s="41"/>
      <c r="DYL330" s="41"/>
      <c r="DYM330" s="41"/>
      <c r="DYN330" s="41"/>
      <c r="DYO330" s="41"/>
      <c r="DYP330" s="41"/>
      <c r="DYQ330" s="41"/>
      <c r="DYR330" s="41"/>
      <c r="DYS330" s="41"/>
      <c r="DYT330" s="41"/>
      <c r="DYU330" s="41"/>
      <c r="EGL330" s="41"/>
      <c r="EGM330" s="41"/>
      <c r="EGN330" s="41"/>
      <c r="EGO330" s="41"/>
      <c r="EHA330" s="41"/>
      <c r="EHB330" s="41"/>
      <c r="EHC330" s="41"/>
      <c r="EHD330" s="41"/>
      <c r="EHE330" s="41"/>
      <c r="EHF330" s="41"/>
      <c r="EHG330" s="41"/>
      <c r="EHH330" s="41"/>
      <c r="EHI330" s="41"/>
      <c r="EHJ330" s="41"/>
      <c r="EHK330" s="41"/>
      <c r="EHL330" s="41"/>
      <c r="EHM330" s="41"/>
      <c r="EHN330" s="41"/>
      <c r="EHO330" s="41"/>
      <c r="EHP330" s="41"/>
      <c r="EHQ330" s="41"/>
      <c r="EHR330" s="41"/>
      <c r="EHS330" s="41"/>
      <c r="EHT330" s="41"/>
      <c r="EHU330" s="41"/>
      <c r="EHV330" s="41"/>
      <c r="EHW330" s="41"/>
      <c r="EHX330" s="41"/>
      <c r="EHY330" s="41"/>
      <c r="EHZ330" s="41"/>
      <c r="EIA330" s="41"/>
      <c r="EIB330" s="41"/>
      <c r="EIC330" s="41"/>
      <c r="EID330" s="41"/>
      <c r="EIE330" s="41"/>
      <c r="EIF330" s="41"/>
      <c r="EIG330" s="41"/>
      <c r="EIH330" s="41"/>
      <c r="EII330" s="41"/>
      <c r="EIJ330" s="41"/>
      <c r="EIK330" s="41"/>
      <c r="EIL330" s="41"/>
      <c r="EIM330" s="41"/>
      <c r="EIN330" s="41"/>
      <c r="EIO330" s="41"/>
      <c r="EIP330" s="41"/>
      <c r="EIQ330" s="41"/>
      <c r="EQH330" s="41"/>
      <c r="EQI330" s="41"/>
      <c r="EQJ330" s="41"/>
      <c r="EQK330" s="41"/>
      <c r="EQW330" s="41"/>
      <c r="EQX330" s="41"/>
      <c r="EQY330" s="41"/>
      <c r="EQZ330" s="41"/>
      <c r="ERA330" s="41"/>
      <c r="ERB330" s="41"/>
      <c r="ERC330" s="41"/>
      <c r="ERD330" s="41"/>
      <c r="ERE330" s="41"/>
      <c r="ERF330" s="41"/>
      <c r="ERG330" s="41"/>
      <c r="ERH330" s="41"/>
      <c r="ERI330" s="41"/>
      <c r="ERJ330" s="41"/>
      <c r="ERK330" s="41"/>
      <c r="ERL330" s="41"/>
      <c r="ERM330" s="41"/>
      <c r="ERN330" s="41"/>
      <c r="ERO330" s="41"/>
      <c r="ERP330" s="41"/>
      <c r="ERQ330" s="41"/>
      <c r="ERR330" s="41"/>
      <c r="ERS330" s="41"/>
      <c r="ERT330" s="41"/>
      <c r="ERU330" s="41"/>
      <c r="ERV330" s="41"/>
      <c r="ERW330" s="41"/>
      <c r="ERX330" s="41"/>
      <c r="ERY330" s="41"/>
      <c r="ERZ330" s="41"/>
      <c r="ESA330" s="41"/>
      <c r="ESB330" s="41"/>
      <c r="ESC330" s="41"/>
      <c r="ESD330" s="41"/>
      <c r="ESE330" s="41"/>
      <c r="ESF330" s="41"/>
      <c r="ESG330" s="41"/>
      <c r="ESH330" s="41"/>
      <c r="ESI330" s="41"/>
      <c r="ESJ330" s="41"/>
      <c r="ESK330" s="41"/>
      <c r="ESL330" s="41"/>
      <c r="ESM330" s="41"/>
      <c r="FAD330" s="41"/>
      <c r="FAE330" s="41"/>
      <c r="FAF330" s="41"/>
      <c r="FAG330" s="41"/>
      <c r="FAS330" s="41"/>
      <c r="FAT330" s="41"/>
      <c r="FAU330" s="41"/>
      <c r="FAV330" s="41"/>
      <c r="FAW330" s="41"/>
      <c r="FAX330" s="41"/>
      <c r="FAY330" s="41"/>
      <c r="FAZ330" s="41"/>
      <c r="FBA330" s="41"/>
      <c r="FBB330" s="41"/>
      <c r="FBC330" s="41"/>
      <c r="FBD330" s="41"/>
      <c r="FBE330" s="41"/>
      <c r="FBF330" s="41"/>
      <c r="FBG330" s="41"/>
      <c r="FBH330" s="41"/>
      <c r="FBI330" s="41"/>
      <c r="FBJ330" s="41"/>
      <c r="FBK330" s="41"/>
      <c r="FBL330" s="41"/>
      <c r="FBM330" s="41"/>
      <c r="FBN330" s="41"/>
      <c r="FBO330" s="41"/>
      <c r="FBP330" s="41"/>
      <c r="FBQ330" s="41"/>
      <c r="FBR330" s="41"/>
      <c r="FBS330" s="41"/>
      <c r="FBT330" s="41"/>
      <c r="FBU330" s="41"/>
      <c r="FBV330" s="41"/>
      <c r="FBW330" s="41"/>
      <c r="FBX330" s="41"/>
      <c r="FBY330" s="41"/>
      <c r="FBZ330" s="41"/>
      <c r="FCA330" s="41"/>
      <c r="FCB330" s="41"/>
      <c r="FCC330" s="41"/>
      <c r="FCD330" s="41"/>
      <c r="FCE330" s="41"/>
      <c r="FCF330" s="41"/>
      <c r="FCG330" s="41"/>
      <c r="FCH330" s="41"/>
      <c r="FCI330" s="41"/>
      <c r="FJZ330" s="41"/>
      <c r="FKA330" s="41"/>
      <c r="FKB330" s="41"/>
      <c r="FKC330" s="41"/>
      <c r="FKO330" s="41"/>
      <c r="FKP330" s="41"/>
      <c r="FKQ330" s="41"/>
      <c r="FKR330" s="41"/>
      <c r="FKS330" s="41"/>
      <c r="FKT330" s="41"/>
      <c r="FKU330" s="41"/>
      <c r="FKV330" s="41"/>
      <c r="FKW330" s="41"/>
      <c r="FKX330" s="41"/>
      <c r="FKY330" s="41"/>
      <c r="FKZ330" s="41"/>
      <c r="FLA330" s="41"/>
      <c r="FLB330" s="41"/>
      <c r="FLC330" s="41"/>
      <c r="FLD330" s="41"/>
      <c r="FLE330" s="41"/>
      <c r="FLF330" s="41"/>
      <c r="FLG330" s="41"/>
      <c r="FLH330" s="41"/>
      <c r="FLI330" s="41"/>
      <c r="FLJ330" s="41"/>
      <c r="FLK330" s="41"/>
      <c r="FLL330" s="41"/>
      <c r="FLM330" s="41"/>
      <c r="FLN330" s="41"/>
      <c r="FLO330" s="41"/>
      <c r="FLP330" s="41"/>
      <c r="FLQ330" s="41"/>
      <c r="FLR330" s="41"/>
      <c r="FLS330" s="41"/>
      <c r="FLT330" s="41"/>
      <c r="FLU330" s="41"/>
      <c r="FLV330" s="41"/>
      <c r="FLW330" s="41"/>
      <c r="FLX330" s="41"/>
      <c r="FLY330" s="41"/>
      <c r="FLZ330" s="41"/>
      <c r="FMA330" s="41"/>
      <c r="FMB330" s="41"/>
      <c r="FMC330" s="41"/>
      <c r="FMD330" s="41"/>
      <c r="FME330" s="41"/>
      <c r="FTV330" s="41"/>
      <c r="FTW330" s="41"/>
      <c r="FTX330" s="41"/>
      <c r="FTY330" s="41"/>
      <c r="FUK330" s="41"/>
      <c r="FUL330" s="41"/>
      <c r="FUM330" s="41"/>
      <c r="FUN330" s="41"/>
      <c r="FUO330" s="41"/>
      <c r="FUP330" s="41"/>
      <c r="FUQ330" s="41"/>
      <c r="FUR330" s="41"/>
      <c r="FUS330" s="41"/>
      <c r="FUT330" s="41"/>
      <c r="FUU330" s="41"/>
      <c r="FUV330" s="41"/>
      <c r="FUW330" s="41"/>
      <c r="FUX330" s="41"/>
      <c r="FUY330" s="41"/>
      <c r="FUZ330" s="41"/>
      <c r="FVA330" s="41"/>
      <c r="FVB330" s="41"/>
      <c r="FVC330" s="41"/>
      <c r="FVD330" s="41"/>
      <c r="FVE330" s="41"/>
      <c r="FVF330" s="41"/>
      <c r="FVG330" s="41"/>
      <c r="FVH330" s="41"/>
      <c r="FVI330" s="41"/>
      <c r="FVJ330" s="41"/>
      <c r="FVK330" s="41"/>
      <c r="FVL330" s="41"/>
      <c r="FVM330" s="41"/>
      <c r="FVN330" s="41"/>
      <c r="FVO330" s="41"/>
      <c r="FVP330" s="41"/>
      <c r="FVQ330" s="41"/>
      <c r="FVR330" s="41"/>
      <c r="FVS330" s="41"/>
      <c r="FVT330" s="41"/>
      <c r="FVU330" s="41"/>
      <c r="FVV330" s="41"/>
      <c r="FVW330" s="41"/>
      <c r="FVX330" s="41"/>
      <c r="FVY330" s="41"/>
      <c r="FVZ330" s="41"/>
      <c r="FWA330" s="41"/>
      <c r="GDR330" s="41"/>
      <c r="GDS330" s="41"/>
      <c r="GDT330" s="41"/>
      <c r="GDU330" s="41"/>
      <c r="GEG330" s="41"/>
      <c r="GEH330" s="41"/>
      <c r="GEI330" s="41"/>
      <c r="GEJ330" s="41"/>
      <c r="GEK330" s="41"/>
      <c r="GEL330" s="41"/>
      <c r="GEM330" s="41"/>
      <c r="GEN330" s="41"/>
      <c r="GEO330" s="41"/>
      <c r="GEP330" s="41"/>
      <c r="GEQ330" s="41"/>
      <c r="GER330" s="41"/>
      <c r="GES330" s="41"/>
      <c r="GET330" s="41"/>
      <c r="GEU330" s="41"/>
      <c r="GEV330" s="41"/>
      <c r="GEW330" s="41"/>
      <c r="GEX330" s="41"/>
      <c r="GEY330" s="41"/>
      <c r="GEZ330" s="41"/>
      <c r="GFA330" s="41"/>
      <c r="GFB330" s="41"/>
      <c r="GFC330" s="41"/>
      <c r="GFD330" s="41"/>
      <c r="GFE330" s="41"/>
      <c r="GFF330" s="41"/>
      <c r="GFG330" s="41"/>
      <c r="GFH330" s="41"/>
      <c r="GFI330" s="41"/>
      <c r="GFJ330" s="41"/>
      <c r="GFK330" s="41"/>
      <c r="GFL330" s="41"/>
      <c r="GFM330" s="41"/>
      <c r="GFN330" s="41"/>
      <c r="GFO330" s="41"/>
      <c r="GFP330" s="41"/>
      <c r="GFQ330" s="41"/>
      <c r="GFR330" s="41"/>
      <c r="GFS330" s="41"/>
      <c r="GFT330" s="41"/>
      <c r="GFU330" s="41"/>
      <c r="GFV330" s="41"/>
      <c r="GFW330" s="41"/>
      <c r="GNN330" s="41"/>
      <c r="GNO330" s="41"/>
      <c r="GNP330" s="41"/>
      <c r="GNQ330" s="41"/>
      <c r="GOC330" s="41"/>
      <c r="GOD330" s="41"/>
      <c r="GOE330" s="41"/>
      <c r="GOF330" s="41"/>
      <c r="GOG330" s="41"/>
      <c r="GOH330" s="41"/>
      <c r="GOI330" s="41"/>
      <c r="GOJ330" s="41"/>
      <c r="GOK330" s="41"/>
      <c r="GOL330" s="41"/>
      <c r="GOM330" s="41"/>
      <c r="GON330" s="41"/>
      <c r="GOO330" s="41"/>
      <c r="GOP330" s="41"/>
      <c r="GOQ330" s="41"/>
      <c r="GOR330" s="41"/>
      <c r="GOS330" s="41"/>
      <c r="GOT330" s="41"/>
      <c r="GOU330" s="41"/>
      <c r="GOV330" s="41"/>
      <c r="GOW330" s="41"/>
      <c r="GOX330" s="41"/>
      <c r="GOY330" s="41"/>
      <c r="GOZ330" s="41"/>
      <c r="GPA330" s="41"/>
      <c r="GPB330" s="41"/>
      <c r="GPC330" s="41"/>
      <c r="GPD330" s="41"/>
      <c r="GPE330" s="41"/>
      <c r="GPF330" s="41"/>
      <c r="GPG330" s="41"/>
      <c r="GPH330" s="41"/>
      <c r="GPI330" s="41"/>
      <c r="GPJ330" s="41"/>
      <c r="GPK330" s="41"/>
      <c r="GPL330" s="41"/>
      <c r="GPM330" s="41"/>
      <c r="GPN330" s="41"/>
      <c r="GPO330" s="41"/>
      <c r="GPP330" s="41"/>
      <c r="GPQ330" s="41"/>
      <c r="GPR330" s="41"/>
      <c r="GPS330" s="41"/>
      <c r="GXJ330" s="41"/>
      <c r="GXK330" s="41"/>
      <c r="GXL330" s="41"/>
      <c r="GXM330" s="41"/>
      <c r="GXY330" s="41"/>
      <c r="GXZ330" s="41"/>
      <c r="GYA330" s="41"/>
      <c r="GYB330" s="41"/>
      <c r="GYC330" s="41"/>
      <c r="GYD330" s="41"/>
      <c r="GYE330" s="41"/>
      <c r="GYF330" s="41"/>
      <c r="GYG330" s="41"/>
      <c r="GYH330" s="41"/>
      <c r="GYI330" s="41"/>
      <c r="GYJ330" s="41"/>
      <c r="GYK330" s="41"/>
      <c r="GYL330" s="41"/>
      <c r="GYM330" s="41"/>
      <c r="GYN330" s="41"/>
      <c r="GYO330" s="41"/>
      <c r="GYP330" s="41"/>
      <c r="GYQ330" s="41"/>
      <c r="GYR330" s="41"/>
      <c r="GYS330" s="41"/>
      <c r="GYT330" s="41"/>
      <c r="GYU330" s="41"/>
      <c r="GYV330" s="41"/>
      <c r="GYW330" s="41"/>
      <c r="GYX330" s="41"/>
      <c r="GYY330" s="41"/>
      <c r="GYZ330" s="41"/>
      <c r="GZA330" s="41"/>
      <c r="GZB330" s="41"/>
      <c r="GZC330" s="41"/>
      <c r="GZD330" s="41"/>
      <c r="GZE330" s="41"/>
      <c r="GZF330" s="41"/>
      <c r="GZG330" s="41"/>
      <c r="GZH330" s="41"/>
      <c r="GZI330" s="41"/>
      <c r="GZJ330" s="41"/>
      <c r="GZK330" s="41"/>
      <c r="GZL330" s="41"/>
      <c r="GZM330" s="41"/>
      <c r="GZN330" s="41"/>
      <c r="GZO330" s="41"/>
      <c r="HHF330" s="41"/>
      <c r="HHG330" s="41"/>
      <c r="HHH330" s="41"/>
      <c r="HHI330" s="41"/>
      <c r="HHU330" s="41"/>
      <c r="HHV330" s="41"/>
      <c r="HHW330" s="41"/>
      <c r="HHX330" s="41"/>
      <c r="HHY330" s="41"/>
      <c r="HHZ330" s="41"/>
      <c r="HIA330" s="41"/>
      <c r="HIB330" s="41"/>
      <c r="HIC330" s="41"/>
      <c r="HID330" s="41"/>
      <c r="HIE330" s="41"/>
      <c r="HIF330" s="41"/>
      <c r="HIG330" s="41"/>
      <c r="HIH330" s="41"/>
      <c r="HII330" s="41"/>
      <c r="HIJ330" s="41"/>
      <c r="HIK330" s="41"/>
      <c r="HIL330" s="41"/>
      <c r="HIM330" s="41"/>
      <c r="HIN330" s="41"/>
      <c r="HIO330" s="41"/>
      <c r="HIP330" s="41"/>
      <c r="HIQ330" s="41"/>
      <c r="HIR330" s="41"/>
      <c r="HIS330" s="41"/>
      <c r="HIT330" s="41"/>
      <c r="HIU330" s="41"/>
      <c r="HIV330" s="41"/>
      <c r="HIW330" s="41"/>
      <c r="HIX330" s="41"/>
      <c r="HIY330" s="41"/>
      <c r="HIZ330" s="41"/>
      <c r="HJA330" s="41"/>
      <c r="HJB330" s="41"/>
      <c r="HJC330" s="41"/>
      <c r="HJD330" s="41"/>
      <c r="HJE330" s="41"/>
      <c r="HJF330" s="41"/>
      <c r="HJG330" s="41"/>
      <c r="HJH330" s="41"/>
      <c r="HJI330" s="41"/>
      <c r="HJJ330" s="41"/>
      <c r="HJK330" s="41"/>
      <c r="HRB330" s="41"/>
      <c r="HRC330" s="41"/>
      <c r="HRD330" s="41"/>
      <c r="HRE330" s="41"/>
      <c r="HRQ330" s="41"/>
      <c r="HRR330" s="41"/>
      <c r="HRS330" s="41"/>
      <c r="HRT330" s="41"/>
      <c r="HRU330" s="41"/>
      <c r="HRV330" s="41"/>
      <c r="HRW330" s="41"/>
      <c r="HRX330" s="41"/>
      <c r="HRY330" s="41"/>
      <c r="HRZ330" s="41"/>
      <c r="HSA330" s="41"/>
      <c r="HSB330" s="41"/>
      <c r="HSC330" s="41"/>
      <c r="HSD330" s="41"/>
      <c r="HSE330" s="41"/>
      <c r="HSF330" s="41"/>
      <c r="HSG330" s="41"/>
      <c r="HSH330" s="41"/>
      <c r="HSI330" s="41"/>
      <c r="HSJ330" s="41"/>
      <c r="HSK330" s="41"/>
      <c r="HSL330" s="41"/>
      <c r="HSM330" s="41"/>
      <c r="HSN330" s="41"/>
      <c r="HSO330" s="41"/>
      <c r="HSP330" s="41"/>
      <c r="HSQ330" s="41"/>
      <c r="HSR330" s="41"/>
      <c r="HSS330" s="41"/>
      <c r="HST330" s="41"/>
      <c r="HSU330" s="41"/>
      <c r="HSV330" s="41"/>
      <c r="HSW330" s="41"/>
      <c r="HSX330" s="41"/>
      <c r="HSY330" s="41"/>
      <c r="HSZ330" s="41"/>
      <c r="HTA330" s="41"/>
      <c r="HTB330" s="41"/>
      <c r="HTC330" s="41"/>
      <c r="HTD330" s="41"/>
      <c r="HTE330" s="41"/>
      <c r="HTF330" s="41"/>
      <c r="HTG330" s="41"/>
      <c r="IAX330" s="41"/>
      <c r="IAY330" s="41"/>
      <c r="IAZ330" s="41"/>
      <c r="IBA330" s="41"/>
      <c r="IBM330" s="41"/>
      <c r="IBN330" s="41"/>
      <c r="IBO330" s="41"/>
      <c r="IBP330" s="41"/>
      <c r="IBQ330" s="41"/>
      <c r="IBR330" s="41"/>
      <c r="IBS330" s="41"/>
      <c r="IBT330" s="41"/>
      <c r="IBU330" s="41"/>
      <c r="IBV330" s="41"/>
      <c r="IBW330" s="41"/>
      <c r="IBX330" s="41"/>
      <c r="IBY330" s="41"/>
      <c r="IBZ330" s="41"/>
      <c r="ICA330" s="41"/>
      <c r="ICB330" s="41"/>
      <c r="ICC330" s="41"/>
      <c r="ICD330" s="41"/>
      <c r="ICE330" s="41"/>
      <c r="ICF330" s="41"/>
      <c r="ICG330" s="41"/>
      <c r="ICH330" s="41"/>
      <c r="ICI330" s="41"/>
      <c r="ICJ330" s="41"/>
      <c r="ICK330" s="41"/>
      <c r="ICL330" s="41"/>
      <c r="ICM330" s="41"/>
      <c r="ICN330" s="41"/>
      <c r="ICO330" s="41"/>
      <c r="ICP330" s="41"/>
      <c r="ICQ330" s="41"/>
      <c r="ICR330" s="41"/>
      <c r="ICS330" s="41"/>
      <c r="ICT330" s="41"/>
      <c r="ICU330" s="41"/>
      <c r="ICV330" s="41"/>
      <c r="ICW330" s="41"/>
      <c r="ICX330" s="41"/>
      <c r="ICY330" s="41"/>
      <c r="ICZ330" s="41"/>
      <c r="IDA330" s="41"/>
      <c r="IDB330" s="41"/>
      <c r="IDC330" s="41"/>
      <c r="IKT330" s="41"/>
      <c r="IKU330" s="41"/>
      <c r="IKV330" s="41"/>
      <c r="IKW330" s="41"/>
      <c r="ILI330" s="41"/>
      <c r="ILJ330" s="41"/>
      <c r="ILK330" s="41"/>
      <c r="ILL330" s="41"/>
      <c r="ILM330" s="41"/>
      <c r="ILN330" s="41"/>
      <c r="ILO330" s="41"/>
      <c r="ILP330" s="41"/>
      <c r="ILQ330" s="41"/>
      <c r="ILR330" s="41"/>
      <c r="ILS330" s="41"/>
      <c r="ILT330" s="41"/>
      <c r="ILU330" s="41"/>
      <c r="ILV330" s="41"/>
      <c r="ILW330" s="41"/>
      <c r="ILX330" s="41"/>
      <c r="ILY330" s="41"/>
      <c r="ILZ330" s="41"/>
      <c r="IMA330" s="41"/>
      <c r="IMB330" s="41"/>
      <c r="IMC330" s="41"/>
      <c r="IMD330" s="41"/>
      <c r="IME330" s="41"/>
      <c r="IMF330" s="41"/>
      <c r="IMG330" s="41"/>
      <c r="IMH330" s="41"/>
      <c r="IMI330" s="41"/>
      <c r="IMJ330" s="41"/>
      <c r="IMK330" s="41"/>
      <c r="IML330" s="41"/>
      <c r="IMM330" s="41"/>
      <c r="IMN330" s="41"/>
      <c r="IMO330" s="41"/>
      <c r="IMP330" s="41"/>
      <c r="IMQ330" s="41"/>
      <c r="IMR330" s="41"/>
      <c r="IMS330" s="41"/>
      <c r="IMT330" s="41"/>
      <c r="IMU330" s="41"/>
      <c r="IMV330" s="41"/>
      <c r="IMW330" s="41"/>
      <c r="IMX330" s="41"/>
      <c r="IMY330" s="41"/>
      <c r="IUP330" s="41"/>
      <c r="IUQ330" s="41"/>
      <c r="IUR330" s="41"/>
      <c r="IUS330" s="41"/>
      <c r="IVE330" s="41"/>
      <c r="IVF330" s="41"/>
      <c r="IVG330" s="41"/>
      <c r="IVH330" s="41"/>
      <c r="IVI330" s="41"/>
      <c r="IVJ330" s="41"/>
      <c r="IVK330" s="41"/>
      <c r="IVL330" s="41"/>
      <c r="IVM330" s="41"/>
      <c r="IVN330" s="41"/>
      <c r="IVO330" s="41"/>
      <c r="IVP330" s="41"/>
      <c r="IVQ330" s="41"/>
      <c r="IVR330" s="41"/>
      <c r="IVS330" s="41"/>
      <c r="IVT330" s="41"/>
      <c r="IVU330" s="41"/>
      <c r="IVV330" s="41"/>
      <c r="IVW330" s="41"/>
      <c r="IVX330" s="41"/>
      <c r="IVY330" s="41"/>
      <c r="IVZ330" s="41"/>
      <c r="IWA330" s="41"/>
      <c r="IWB330" s="41"/>
      <c r="IWC330" s="41"/>
      <c r="IWD330" s="41"/>
      <c r="IWE330" s="41"/>
      <c r="IWF330" s="41"/>
      <c r="IWG330" s="41"/>
      <c r="IWH330" s="41"/>
      <c r="IWI330" s="41"/>
      <c r="IWJ330" s="41"/>
      <c r="IWK330" s="41"/>
      <c r="IWL330" s="41"/>
      <c r="IWM330" s="41"/>
      <c r="IWN330" s="41"/>
      <c r="IWO330" s="41"/>
      <c r="IWP330" s="41"/>
      <c r="IWQ330" s="41"/>
      <c r="IWR330" s="41"/>
      <c r="IWS330" s="41"/>
      <c r="IWT330" s="41"/>
      <c r="IWU330" s="41"/>
      <c r="JEL330" s="41"/>
      <c r="JEM330" s="41"/>
      <c r="JEN330" s="41"/>
      <c r="JEO330" s="41"/>
      <c r="JFA330" s="41"/>
      <c r="JFB330" s="41"/>
      <c r="JFC330" s="41"/>
      <c r="JFD330" s="41"/>
      <c r="JFE330" s="41"/>
      <c r="JFF330" s="41"/>
      <c r="JFG330" s="41"/>
      <c r="JFH330" s="41"/>
      <c r="JFI330" s="41"/>
      <c r="JFJ330" s="41"/>
      <c r="JFK330" s="41"/>
      <c r="JFL330" s="41"/>
      <c r="JFM330" s="41"/>
      <c r="JFN330" s="41"/>
      <c r="JFO330" s="41"/>
      <c r="JFP330" s="41"/>
      <c r="JFQ330" s="41"/>
      <c r="JFR330" s="41"/>
      <c r="JFS330" s="41"/>
      <c r="JFT330" s="41"/>
      <c r="JFU330" s="41"/>
      <c r="JFV330" s="41"/>
      <c r="JFW330" s="41"/>
      <c r="JFX330" s="41"/>
      <c r="JFY330" s="41"/>
      <c r="JFZ330" s="41"/>
      <c r="JGA330" s="41"/>
      <c r="JGB330" s="41"/>
      <c r="JGC330" s="41"/>
      <c r="JGD330" s="41"/>
      <c r="JGE330" s="41"/>
      <c r="JGF330" s="41"/>
      <c r="JGG330" s="41"/>
      <c r="JGH330" s="41"/>
      <c r="JGI330" s="41"/>
      <c r="JGJ330" s="41"/>
      <c r="JGK330" s="41"/>
      <c r="JGL330" s="41"/>
      <c r="JGM330" s="41"/>
      <c r="JGN330" s="41"/>
      <c r="JGO330" s="41"/>
      <c r="JGP330" s="41"/>
      <c r="JGQ330" s="41"/>
      <c r="JOH330" s="41"/>
      <c r="JOI330" s="41"/>
      <c r="JOJ330" s="41"/>
      <c r="JOK330" s="41"/>
      <c r="JOW330" s="41"/>
      <c r="JOX330" s="41"/>
      <c r="JOY330" s="41"/>
      <c r="JOZ330" s="41"/>
      <c r="JPA330" s="41"/>
      <c r="JPB330" s="41"/>
      <c r="JPC330" s="41"/>
      <c r="JPD330" s="41"/>
      <c r="JPE330" s="41"/>
      <c r="JPF330" s="41"/>
      <c r="JPG330" s="41"/>
      <c r="JPH330" s="41"/>
      <c r="JPI330" s="41"/>
      <c r="JPJ330" s="41"/>
      <c r="JPK330" s="41"/>
      <c r="JPL330" s="41"/>
      <c r="JPM330" s="41"/>
      <c r="JPN330" s="41"/>
      <c r="JPO330" s="41"/>
      <c r="JPP330" s="41"/>
      <c r="JPQ330" s="41"/>
      <c r="JPR330" s="41"/>
      <c r="JPS330" s="41"/>
      <c r="JPT330" s="41"/>
      <c r="JPU330" s="41"/>
      <c r="JPV330" s="41"/>
      <c r="JPW330" s="41"/>
      <c r="JPX330" s="41"/>
      <c r="JPY330" s="41"/>
      <c r="JPZ330" s="41"/>
      <c r="JQA330" s="41"/>
      <c r="JQB330" s="41"/>
      <c r="JQC330" s="41"/>
      <c r="JQD330" s="41"/>
      <c r="JQE330" s="41"/>
      <c r="JQF330" s="41"/>
      <c r="JQG330" s="41"/>
      <c r="JQH330" s="41"/>
      <c r="JQI330" s="41"/>
      <c r="JQJ330" s="41"/>
      <c r="JQK330" s="41"/>
      <c r="JQL330" s="41"/>
      <c r="JQM330" s="41"/>
      <c r="JYD330" s="41"/>
      <c r="JYE330" s="41"/>
      <c r="JYF330" s="41"/>
      <c r="JYG330" s="41"/>
      <c r="JYS330" s="41"/>
      <c r="JYT330" s="41"/>
      <c r="JYU330" s="41"/>
      <c r="JYV330" s="41"/>
      <c r="JYW330" s="41"/>
      <c r="JYX330" s="41"/>
      <c r="JYY330" s="41"/>
      <c r="JYZ330" s="41"/>
      <c r="JZA330" s="41"/>
      <c r="JZB330" s="41"/>
      <c r="JZC330" s="41"/>
      <c r="JZD330" s="41"/>
      <c r="JZE330" s="41"/>
      <c r="JZF330" s="41"/>
      <c r="JZG330" s="41"/>
      <c r="JZH330" s="41"/>
      <c r="JZI330" s="41"/>
      <c r="JZJ330" s="41"/>
      <c r="JZK330" s="41"/>
      <c r="JZL330" s="41"/>
      <c r="JZM330" s="41"/>
      <c r="JZN330" s="41"/>
      <c r="JZO330" s="41"/>
      <c r="JZP330" s="41"/>
      <c r="JZQ330" s="41"/>
      <c r="JZR330" s="41"/>
      <c r="JZS330" s="41"/>
      <c r="JZT330" s="41"/>
      <c r="JZU330" s="41"/>
      <c r="JZV330" s="41"/>
      <c r="JZW330" s="41"/>
      <c r="JZX330" s="41"/>
      <c r="JZY330" s="41"/>
      <c r="JZZ330" s="41"/>
      <c r="KAA330" s="41"/>
      <c r="KAB330" s="41"/>
      <c r="KAC330" s="41"/>
      <c r="KAD330" s="41"/>
      <c r="KAE330" s="41"/>
      <c r="KAF330" s="41"/>
      <c r="KAG330" s="41"/>
      <c r="KAH330" s="41"/>
      <c r="KAI330" s="41"/>
      <c r="KHZ330" s="41"/>
      <c r="KIA330" s="41"/>
      <c r="KIB330" s="41"/>
      <c r="KIC330" s="41"/>
      <c r="KIO330" s="41"/>
      <c r="KIP330" s="41"/>
      <c r="KIQ330" s="41"/>
      <c r="KIR330" s="41"/>
      <c r="KIS330" s="41"/>
      <c r="KIT330" s="41"/>
      <c r="KIU330" s="41"/>
      <c r="KIV330" s="41"/>
      <c r="KIW330" s="41"/>
      <c r="KIX330" s="41"/>
      <c r="KIY330" s="41"/>
      <c r="KIZ330" s="41"/>
      <c r="KJA330" s="41"/>
      <c r="KJB330" s="41"/>
      <c r="KJC330" s="41"/>
      <c r="KJD330" s="41"/>
      <c r="KJE330" s="41"/>
      <c r="KJF330" s="41"/>
      <c r="KJG330" s="41"/>
      <c r="KJH330" s="41"/>
      <c r="KJI330" s="41"/>
      <c r="KJJ330" s="41"/>
      <c r="KJK330" s="41"/>
      <c r="KJL330" s="41"/>
      <c r="KJM330" s="41"/>
      <c r="KJN330" s="41"/>
      <c r="KJO330" s="41"/>
      <c r="KJP330" s="41"/>
      <c r="KJQ330" s="41"/>
      <c r="KJR330" s="41"/>
      <c r="KJS330" s="41"/>
      <c r="KJT330" s="41"/>
      <c r="KJU330" s="41"/>
      <c r="KJV330" s="41"/>
      <c r="KJW330" s="41"/>
      <c r="KJX330" s="41"/>
      <c r="KJY330" s="41"/>
      <c r="KJZ330" s="41"/>
      <c r="KKA330" s="41"/>
      <c r="KKB330" s="41"/>
      <c r="KKC330" s="41"/>
      <c r="KKD330" s="41"/>
      <c r="KKE330" s="41"/>
      <c r="KRV330" s="41"/>
      <c r="KRW330" s="41"/>
      <c r="KRX330" s="41"/>
      <c r="KRY330" s="41"/>
      <c r="KSK330" s="41"/>
      <c r="KSL330" s="41"/>
      <c r="KSM330" s="41"/>
      <c r="KSN330" s="41"/>
      <c r="KSO330" s="41"/>
      <c r="KSP330" s="41"/>
      <c r="KSQ330" s="41"/>
      <c r="KSR330" s="41"/>
      <c r="KSS330" s="41"/>
      <c r="KST330" s="41"/>
      <c r="KSU330" s="41"/>
      <c r="KSV330" s="41"/>
      <c r="KSW330" s="41"/>
      <c r="KSX330" s="41"/>
      <c r="KSY330" s="41"/>
      <c r="KSZ330" s="41"/>
      <c r="KTA330" s="41"/>
      <c r="KTB330" s="41"/>
      <c r="KTC330" s="41"/>
      <c r="KTD330" s="41"/>
      <c r="KTE330" s="41"/>
      <c r="KTF330" s="41"/>
      <c r="KTG330" s="41"/>
      <c r="KTH330" s="41"/>
      <c r="KTI330" s="41"/>
      <c r="KTJ330" s="41"/>
      <c r="KTK330" s="41"/>
      <c r="KTL330" s="41"/>
      <c r="KTM330" s="41"/>
      <c r="KTN330" s="41"/>
      <c r="KTO330" s="41"/>
      <c r="KTP330" s="41"/>
      <c r="KTQ330" s="41"/>
      <c r="KTR330" s="41"/>
      <c r="KTS330" s="41"/>
      <c r="KTT330" s="41"/>
      <c r="KTU330" s="41"/>
      <c r="KTV330" s="41"/>
      <c r="KTW330" s="41"/>
      <c r="KTX330" s="41"/>
      <c r="KTY330" s="41"/>
      <c r="KTZ330" s="41"/>
      <c r="KUA330" s="41"/>
      <c r="LBR330" s="41"/>
      <c r="LBS330" s="41"/>
      <c r="LBT330" s="41"/>
      <c r="LBU330" s="41"/>
      <c r="LCG330" s="41"/>
      <c r="LCH330" s="41"/>
      <c r="LCI330" s="41"/>
      <c r="LCJ330" s="41"/>
      <c r="LCK330" s="41"/>
      <c r="LCL330" s="41"/>
      <c r="LCM330" s="41"/>
      <c r="LCN330" s="41"/>
      <c r="LCO330" s="41"/>
      <c r="LCP330" s="41"/>
      <c r="LCQ330" s="41"/>
      <c r="LCR330" s="41"/>
      <c r="LCS330" s="41"/>
      <c r="LCT330" s="41"/>
      <c r="LCU330" s="41"/>
      <c r="LCV330" s="41"/>
      <c r="LCW330" s="41"/>
      <c r="LCX330" s="41"/>
      <c r="LCY330" s="41"/>
      <c r="LCZ330" s="41"/>
      <c r="LDA330" s="41"/>
      <c r="LDB330" s="41"/>
      <c r="LDC330" s="41"/>
      <c r="LDD330" s="41"/>
      <c r="LDE330" s="41"/>
      <c r="LDF330" s="41"/>
      <c r="LDG330" s="41"/>
      <c r="LDH330" s="41"/>
      <c r="LDI330" s="41"/>
      <c r="LDJ330" s="41"/>
      <c r="LDK330" s="41"/>
      <c r="LDL330" s="41"/>
      <c r="LDM330" s="41"/>
      <c r="LDN330" s="41"/>
      <c r="LDO330" s="41"/>
      <c r="LDP330" s="41"/>
      <c r="LDQ330" s="41"/>
      <c r="LDR330" s="41"/>
      <c r="LDS330" s="41"/>
      <c r="LDT330" s="41"/>
      <c r="LDU330" s="41"/>
      <c r="LDV330" s="41"/>
      <c r="LDW330" s="41"/>
      <c r="LLN330" s="41"/>
      <c r="LLO330" s="41"/>
      <c r="LLP330" s="41"/>
      <c r="LLQ330" s="41"/>
      <c r="LMC330" s="41"/>
      <c r="LMD330" s="41"/>
      <c r="LME330" s="41"/>
      <c r="LMF330" s="41"/>
      <c r="LMG330" s="41"/>
      <c r="LMH330" s="41"/>
      <c r="LMI330" s="41"/>
      <c r="LMJ330" s="41"/>
      <c r="LMK330" s="41"/>
      <c r="LML330" s="41"/>
      <c r="LMM330" s="41"/>
      <c r="LMN330" s="41"/>
      <c r="LMO330" s="41"/>
      <c r="LMP330" s="41"/>
      <c r="LMQ330" s="41"/>
      <c r="LMR330" s="41"/>
      <c r="LMS330" s="41"/>
      <c r="LMT330" s="41"/>
      <c r="LMU330" s="41"/>
      <c r="LMV330" s="41"/>
      <c r="LMW330" s="41"/>
      <c r="LMX330" s="41"/>
      <c r="LMY330" s="41"/>
      <c r="LMZ330" s="41"/>
      <c r="LNA330" s="41"/>
      <c r="LNB330" s="41"/>
      <c r="LNC330" s="41"/>
      <c r="LND330" s="41"/>
      <c r="LNE330" s="41"/>
      <c r="LNF330" s="41"/>
      <c r="LNG330" s="41"/>
      <c r="LNH330" s="41"/>
      <c r="LNI330" s="41"/>
      <c r="LNJ330" s="41"/>
      <c r="LNK330" s="41"/>
      <c r="LNL330" s="41"/>
      <c r="LNM330" s="41"/>
      <c r="LNN330" s="41"/>
      <c r="LNO330" s="41"/>
      <c r="LNP330" s="41"/>
      <c r="LNQ330" s="41"/>
      <c r="LNR330" s="41"/>
      <c r="LNS330" s="41"/>
      <c r="LVJ330" s="41"/>
      <c r="LVK330" s="41"/>
      <c r="LVL330" s="41"/>
      <c r="LVM330" s="41"/>
      <c r="LVY330" s="41"/>
      <c r="LVZ330" s="41"/>
      <c r="LWA330" s="41"/>
      <c r="LWB330" s="41"/>
      <c r="LWC330" s="41"/>
      <c r="LWD330" s="41"/>
      <c r="LWE330" s="41"/>
      <c r="LWF330" s="41"/>
      <c r="LWG330" s="41"/>
      <c r="LWH330" s="41"/>
      <c r="LWI330" s="41"/>
      <c r="LWJ330" s="41"/>
      <c r="LWK330" s="41"/>
      <c r="LWL330" s="41"/>
      <c r="LWM330" s="41"/>
      <c r="LWN330" s="41"/>
      <c r="LWO330" s="41"/>
      <c r="LWP330" s="41"/>
      <c r="LWQ330" s="41"/>
      <c r="LWR330" s="41"/>
      <c r="LWS330" s="41"/>
      <c r="LWT330" s="41"/>
      <c r="LWU330" s="41"/>
      <c r="LWV330" s="41"/>
      <c r="LWW330" s="41"/>
      <c r="LWX330" s="41"/>
      <c r="LWY330" s="41"/>
      <c r="LWZ330" s="41"/>
      <c r="LXA330" s="41"/>
      <c r="LXB330" s="41"/>
      <c r="LXC330" s="41"/>
      <c r="LXD330" s="41"/>
      <c r="LXE330" s="41"/>
      <c r="LXF330" s="41"/>
      <c r="LXG330" s="41"/>
      <c r="LXH330" s="41"/>
      <c r="LXI330" s="41"/>
      <c r="LXJ330" s="41"/>
      <c r="LXK330" s="41"/>
      <c r="LXL330" s="41"/>
      <c r="LXM330" s="41"/>
      <c r="LXN330" s="41"/>
      <c r="LXO330" s="41"/>
      <c r="MFF330" s="41"/>
      <c r="MFG330" s="41"/>
      <c r="MFH330" s="41"/>
      <c r="MFI330" s="41"/>
      <c r="MFU330" s="41"/>
      <c r="MFV330" s="41"/>
      <c r="MFW330" s="41"/>
      <c r="MFX330" s="41"/>
      <c r="MFY330" s="41"/>
      <c r="MFZ330" s="41"/>
      <c r="MGA330" s="41"/>
      <c r="MGB330" s="41"/>
      <c r="MGC330" s="41"/>
      <c r="MGD330" s="41"/>
      <c r="MGE330" s="41"/>
      <c r="MGF330" s="41"/>
      <c r="MGG330" s="41"/>
      <c r="MGH330" s="41"/>
      <c r="MGI330" s="41"/>
      <c r="MGJ330" s="41"/>
      <c r="MGK330" s="41"/>
      <c r="MGL330" s="41"/>
      <c r="MGM330" s="41"/>
      <c r="MGN330" s="41"/>
      <c r="MGO330" s="41"/>
      <c r="MGP330" s="41"/>
      <c r="MGQ330" s="41"/>
      <c r="MGR330" s="41"/>
      <c r="MGS330" s="41"/>
      <c r="MGT330" s="41"/>
      <c r="MGU330" s="41"/>
      <c r="MGV330" s="41"/>
      <c r="MGW330" s="41"/>
      <c r="MGX330" s="41"/>
      <c r="MGY330" s="41"/>
      <c r="MGZ330" s="41"/>
      <c r="MHA330" s="41"/>
      <c r="MHB330" s="41"/>
      <c r="MHC330" s="41"/>
      <c r="MHD330" s="41"/>
      <c r="MHE330" s="41"/>
      <c r="MHF330" s="41"/>
      <c r="MHG330" s="41"/>
      <c r="MHH330" s="41"/>
      <c r="MHI330" s="41"/>
      <c r="MHJ330" s="41"/>
      <c r="MHK330" s="41"/>
      <c r="MPB330" s="41"/>
      <c r="MPC330" s="41"/>
      <c r="MPD330" s="41"/>
      <c r="MPE330" s="41"/>
      <c r="MPQ330" s="41"/>
      <c r="MPR330" s="41"/>
      <c r="MPS330" s="41"/>
      <c r="MPT330" s="41"/>
      <c r="MPU330" s="41"/>
      <c r="MPV330" s="41"/>
      <c r="MPW330" s="41"/>
      <c r="MPX330" s="41"/>
      <c r="MPY330" s="41"/>
      <c r="MPZ330" s="41"/>
      <c r="MQA330" s="41"/>
      <c r="MQB330" s="41"/>
      <c r="MQC330" s="41"/>
      <c r="MQD330" s="41"/>
      <c r="MQE330" s="41"/>
      <c r="MQF330" s="41"/>
      <c r="MQG330" s="41"/>
      <c r="MQH330" s="41"/>
      <c r="MQI330" s="41"/>
      <c r="MQJ330" s="41"/>
      <c r="MQK330" s="41"/>
      <c r="MQL330" s="41"/>
      <c r="MQM330" s="41"/>
      <c r="MQN330" s="41"/>
      <c r="MQO330" s="41"/>
      <c r="MQP330" s="41"/>
      <c r="MQQ330" s="41"/>
      <c r="MQR330" s="41"/>
      <c r="MQS330" s="41"/>
      <c r="MQT330" s="41"/>
      <c r="MQU330" s="41"/>
      <c r="MQV330" s="41"/>
      <c r="MQW330" s="41"/>
      <c r="MQX330" s="41"/>
      <c r="MQY330" s="41"/>
      <c r="MQZ330" s="41"/>
      <c r="MRA330" s="41"/>
      <c r="MRB330" s="41"/>
      <c r="MRC330" s="41"/>
      <c r="MRD330" s="41"/>
      <c r="MRE330" s="41"/>
      <c r="MRF330" s="41"/>
      <c r="MRG330" s="41"/>
      <c r="MYX330" s="41"/>
      <c r="MYY330" s="41"/>
      <c r="MYZ330" s="41"/>
      <c r="MZA330" s="41"/>
      <c r="MZM330" s="41"/>
      <c r="MZN330" s="41"/>
      <c r="MZO330" s="41"/>
      <c r="MZP330" s="41"/>
      <c r="MZQ330" s="41"/>
      <c r="MZR330" s="41"/>
      <c r="MZS330" s="41"/>
      <c r="MZT330" s="41"/>
      <c r="MZU330" s="41"/>
      <c r="MZV330" s="41"/>
      <c r="MZW330" s="41"/>
      <c r="MZX330" s="41"/>
      <c r="MZY330" s="41"/>
      <c r="MZZ330" s="41"/>
      <c r="NAA330" s="41"/>
      <c r="NAB330" s="41"/>
      <c r="NAC330" s="41"/>
      <c r="NAD330" s="41"/>
      <c r="NAE330" s="41"/>
      <c r="NAF330" s="41"/>
      <c r="NAG330" s="41"/>
      <c r="NAH330" s="41"/>
      <c r="NAI330" s="41"/>
      <c r="NAJ330" s="41"/>
      <c r="NAK330" s="41"/>
      <c r="NAL330" s="41"/>
      <c r="NAM330" s="41"/>
      <c r="NAN330" s="41"/>
      <c r="NAO330" s="41"/>
      <c r="NAP330" s="41"/>
      <c r="NAQ330" s="41"/>
      <c r="NAR330" s="41"/>
      <c r="NAS330" s="41"/>
      <c r="NAT330" s="41"/>
      <c r="NAU330" s="41"/>
      <c r="NAV330" s="41"/>
      <c r="NAW330" s="41"/>
      <c r="NAX330" s="41"/>
      <c r="NAY330" s="41"/>
      <c r="NAZ330" s="41"/>
      <c r="NBA330" s="41"/>
      <c r="NBB330" s="41"/>
      <c r="NBC330" s="41"/>
      <c r="NIT330" s="41"/>
      <c r="NIU330" s="41"/>
      <c r="NIV330" s="41"/>
      <c r="NIW330" s="41"/>
      <c r="NJI330" s="41"/>
      <c r="NJJ330" s="41"/>
      <c r="NJK330" s="41"/>
      <c r="NJL330" s="41"/>
      <c r="NJM330" s="41"/>
      <c r="NJN330" s="41"/>
      <c r="NJO330" s="41"/>
      <c r="NJP330" s="41"/>
      <c r="NJQ330" s="41"/>
      <c r="NJR330" s="41"/>
      <c r="NJS330" s="41"/>
      <c r="NJT330" s="41"/>
      <c r="NJU330" s="41"/>
      <c r="NJV330" s="41"/>
      <c r="NJW330" s="41"/>
      <c r="NJX330" s="41"/>
      <c r="NJY330" s="41"/>
      <c r="NJZ330" s="41"/>
      <c r="NKA330" s="41"/>
      <c r="NKB330" s="41"/>
      <c r="NKC330" s="41"/>
      <c r="NKD330" s="41"/>
      <c r="NKE330" s="41"/>
      <c r="NKF330" s="41"/>
      <c r="NKG330" s="41"/>
      <c r="NKH330" s="41"/>
      <c r="NKI330" s="41"/>
      <c r="NKJ330" s="41"/>
      <c r="NKK330" s="41"/>
      <c r="NKL330" s="41"/>
      <c r="NKM330" s="41"/>
      <c r="NKN330" s="41"/>
      <c r="NKO330" s="41"/>
      <c r="NKP330" s="41"/>
      <c r="NKQ330" s="41"/>
      <c r="NKR330" s="41"/>
      <c r="NKS330" s="41"/>
      <c r="NKT330" s="41"/>
      <c r="NKU330" s="41"/>
      <c r="NKV330" s="41"/>
      <c r="NKW330" s="41"/>
      <c r="NKX330" s="41"/>
      <c r="NKY330" s="41"/>
      <c r="NSP330" s="41"/>
      <c r="NSQ330" s="41"/>
      <c r="NSR330" s="41"/>
      <c r="NSS330" s="41"/>
      <c r="NTE330" s="41"/>
      <c r="NTF330" s="41"/>
      <c r="NTG330" s="41"/>
      <c r="NTH330" s="41"/>
      <c r="NTI330" s="41"/>
      <c r="NTJ330" s="41"/>
      <c r="NTK330" s="41"/>
      <c r="NTL330" s="41"/>
      <c r="NTM330" s="41"/>
      <c r="NTN330" s="41"/>
      <c r="NTO330" s="41"/>
      <c r="NTP330" s="41"/>
      <c r="NTQ330" s="41"/>
      <c r="NTR330" s="41"/>
      <c r="NTS330" s="41"/>
      <c r="NTT330" s="41"/>
      <c r="NTU330" s="41"/>
      <c r="NTV330" s="41"/>
      <c r="NTW330" s="41"/>
      <c r="NTX330" s="41"/>
      <c r="NTY330" s="41"/>
      <c r="NTZ330" s="41"/>
      <c r="NUA330" s="41"/>
      <c r="NUB330" s="41"/>
      <c r="NUC330" s="41"/>
      <c r="NUD330" s="41"/>
      <c r="NUE330" s="41"/>
      <c r="NUF330" s="41"/>
      <c r="NUG330" s="41"/>
      <c r="NUH330" s="41"/>
      <c r="NUI330" s="41"/>
      <c r="NUJ330" s="41"/>
      <c r="NUK330" s="41"/>
      <c r="NUL330" s="41"/>
      <c r="NUM330" s="41"/>
      <c r="NUN330" s="41"/>
      <c r="NUO330" s="41"/>
      <c r="NUP330" s="41"/>
      <c r="NUQ330" s="41"/>
      <c r="NUR330" s="41"/>
      <c r="NUS330" s="41"/>
      <c r="NUT330" s="41"/>
      <c r="NUU330" s="41"/>
      <c r="OCL330" s="41"/>
      <c r="OCM330" s="41"/>
      <c r="OCN330" s="41"/>
      <c r="OCO330" s="41"/>
      <c r="ODA330" s="41"/>
      <c r="ODB330" s="41"/>
      <c r="ODC330" s="41"/>
      <c r="ODD330" s="41"/>
      <c r="ODE330" s="41"/>
      <c r="ODF330" s="41"/>
      <c r="ODG330" s="41"/>
      <c r="ODH330" s="41"/>
      <c r="ODI330" s="41"/>
      <c r="ODJ330" s="41"/>
      <c r="ODK330" s="41"/>
      <c r="ODL330" s="41"/>
      <c r="ODM330" s="41"/>
      <c r="ODN330" s="41"/>
      <c r="ODO330" s="41"/>
      <c r="ODP330" s="41"/>
      <c r="ODQ330" s="41"/>
      <c r="ODR330" s="41"/>
      <c r="ODS330" s="41"/>
      <c r="ODT330" s="41"/>
      <c r="ODU330" s="41"/>
      <c r="ODV330" s="41"/>
      <c r="ODW330" s="41"/>
      <c r="ODX330" s="41"/>
      <c r="ODY330" s="41"/>
      <c r="ODZ330" s="41"/>
      <c r="OEA330" s="41"/>
      <c r="OEB330" s="41"/>
      <c r="OEC330" s="41"/>
      <c r="OED330" s="41"/>
      <c r="OEE330" s="41"/>
      <c r="OEF330" s="41"/>
      <c r="OEG330" s="41"/>
      <c r="OEH330" s="41"/>
      <c r="OEI330" s="41"/>
      <c r="OEJ330" s="41"/>
      <c r="OEK330" s="41"/>
      <c r="OEL330" s="41"/>
      <c r="OEM330" s="41"/>
      <c r="OEN330" s="41"/>
      <c r="OEO330" s="41"/>
      <c r="OEP330" s="41"/>
      <c r="OEQ330" s="41"/>
      <c r="OMH330" s="41"/>
      <c r="OMI330" s="41"/>
      <c r="OMJ330" s="41"/>
      <c r="OMK330" s="41"/>
      <c r="OMW330" s="41"/>
      <c r="OMX330" s="41"/>
      <c r="OMY330" s="41"/>
      <c r="OMZ330" s="41"/>
      <c r="ONA330" s="41"/>
      <c r="ONB330" s="41"/>
      <c r="ONC330" s="41"/>
      <c r="OND330" s="41"/>
      <c r="ONE330" s="41"/>
      <c r="ONF330" s="41"/>
      <c r="ONG330" s="41"/>
      <c r="ONH330" s="41"/>
      <c r="ONI330" s="41"/>
      <c r="ONJ330" s="41"/>
      <c r="ONK330" s="41"/>
      <c r="ONL330" s="41"/>
      <c r="ONM330" s="41"/>
      <c r="ONN330" s="41"/>
      <c r="ONO330" s="41"/>
      <c r="ONP330" s="41"/>
      <c r="ONQ330" s="41"/>
      <c r="ONR330" s="41"/>
      <c r="ONS330" s="41"/>
      <c r="ONT330" s="41"/>
      <c r="ONU330" s="41"/>
      <c r="ONV330" s="41"/>
      <c r="ONW330" s="41"/>
      <c r="ONX330" s="41"/>
      <c r="ONY330" s="41"/>
      <c r="ONZ330" s="41"/>
      <c r="OOA330" s="41"/>
      <c r="OOB330" s="41"/>
      <c r="OOC330" s="41"/>
      <c r="OOD330" s="41"/>
      <c r="OOE330" s="41"/>
      <c r="OOF330" s="41"/>
      <c r="OOG330" s="41"/>
      <c r="OOH330" s="41"/>
      <c r="OOI330" s="41"/>
      <c r="OOJ330" s="41"/>
      <c r="OOK330" s="41"/>
      <c r="OOL330" s="41"/>
      <c r="OOM330" s="41"/>
      <c r="OWD330" s="41"/>
      <c r="OWE330" s="41"/>
      <c r="OWF330" s="41"/>
      <c r="OWG330" s="41"/>
      <c r="OWS330" s="41"/>
      <c r="OWT330" s="41"/>
      <c r="OWU330" s="41"/>
      <c r="OWV330" s="41"/>
      <c r="OWW330" s="41"/>
      <c r="OWX330" s="41"/>
      <c r="OWY330" s="41"/>
      <c r="OWZ330" s="41"/>
      <c r="OXA330" s="41"/>
      <c r="OXB330" s="41"/>
      <c r="OXC330" s="41"/>
      <c r="OXD330" s="41"/>
      <c r="OXE330" s="41"/>
      <c r="OXF330" s="41"/>
      <c r="OXG330" s="41"/>
      <c r="OXH330" s="41"/>
      <c r="OXI330" s="41"/>
      <c r="OXJ330" s="41"/>
      <c r="OXK330" s="41"/>
      <c r="OXL330" s="41"/>
      <c r="OXM330" s="41"/>
      <c r="OXN330" s="41"/>
      <c r="OXO330" s="41"/>
      <c r="OXP330" s="41"/>
      <c r="OXQ330" s="41"/>
      <c r="OXR330" s="41"/>
      <c r="OXS330" s="41"/>
      <c r="OXT330" s="41"/>
      <c r="OXU330" s="41"/>
      <c r="OXV330" s="41"/>
      <c r="OXW330" s="41"/>
      <c r="OXX330" s="41"/>
      <c r="OXY330" s="41"/>
      <c r="OXZ330" s="41"/>
      <c r="OYA330" s="41"/>
      <c r="OYB330" s="41"/>
      <c r="OYC330" s="41"/>
      <c r="OYD330" s="41"/>
      <c r="OYE330" s="41"/>
      <c r="OYF330" s="41"/>
      <c r="OYG330" s="41"/>
      <c r="OYH330" s="41"/>
      <c r="OYI330" s="41"/>
      <c r="PFZ330" s="41"/>
      <c r="PGA330" s="41"/>
      <c r="PGB330" s="41"/>
      <c r="PGC330" s="41"/>
      <c r="PGO330" s="41"/>
      <c r="PGP330" s="41"/>
      <c r="PGQ330" s="41"/>
      <c r="PGR330" s="41"/>
      <c r="PGS330" s="41"/>
      <c r="PGT330" s="41"/>
      <c r="PGU330" s="41"/>
      <c r="PGV330" s="41"/>
      <c r="PGW330" s="41"/>
      <c r="PGX330" s="41"/>
      <c r="PGY330" s="41"/>
      <c r="PGZ330" s="41"/>
      <c r="PHA330" s="41"/>
      <c r="PHB330" s="41"/>
      <c r="PHC330" s="41"/>
      <c r="PHD330" s="41"/>
      <c r="PHE330" s="41"/>
      <c r="PHF330" s="41"/>
      <c r="PHG330" s="41"/>
      <c r="PHH330" s="41"/>
      <c r="PHI330" s="41"/>
      <c r="PHJ330" s="41"/>
      <c r="PHK330" s="41"/>
      <c r="PHL330" s="41"/>
      <c r="PHM330" s="41"/>
      <c r="PHN330" s="41"/>
      <c r="PHO330" s="41"/>
      <c r="PHP330" s="41"/>
      <c r="PHQ330" s="41"/>
      <c r="PHR330" s="41"/>
      <c r="PHS330" s="41"/>
      <c r="PHT330" s="41"/>
      <c r="PHU330" s="41"/>
      <c r="PHV330" s="41"/>
      <c r="PHW330" s="41"/>
      <c r="PHX330" s="41"/>
      <c r="PHY330" s="41"/>
      <c r="PHZ330" s="41"/>
      <c r="PIA330" s="41"/>
      <c r="PIB330" s="41"/>
      <c r="PIC330" s="41"/>
      <c r="PID330" s="41"/>
      <c r="PIE330" s="41"/>
      <c r="PPV330" s="41"/>
      <c r="PPW330" s="41"/>
      <c r="PPX330" s="41"/>
      <c r="PPY330" s="41"/>
      <c r="PQK330" s="41"/>
      <c r="PQL330" s="41"/>
      <c r="PQM330" s="41"/>
      <c r="PQN330" s="41"/>
      <c r="PQO330" s="41"/>
      <c r="PQP330" s="41"/>
      <c r="PQQ330" s="41"/>
      <c r="PQR330" s="41"/>
      <c r="PQS330" s="41"/>
      <c r="PQT330" s="41"/>
      <c r="PQU330" s="41"/>
      <c r="PQV330" s="41"/>
      <c r="PQW330" s="41"/>
      <c r="PQX330" s="41"/>
      <c r="PQY330" s="41"/>
      <c r="PQZ330" s="41"/>
      <c r="PRA330" s="41"/>
      <c r="PRB330" s="41"/>
      <c r="PRC330" s="41"/>
      <c r="PRD330" s="41"/>
      <c r="PRE330" s="41"/>
      <c r="PRF330" s="41"/>
      <c r="PRG330" s="41"/>
      <c r="PRH330" s="41"/>
      <c r="PRI330" s="41"/>
      <c r="PRJ330" s="41"/>
      <c r="PRK330" s="41"/>
      <c r="PRL330" s="41"/>
      <c r="PRM330" s="41"/>
      <c r="PRN330" s="41"/>
      <c r="PRO330" s="41"/>
      <c r="PRP330" s="41"/>
      <c r="PRQ330" s="41"/>
      <c r="PRR330" s="41"/>
      <c r="PRS330" s="41"/>
      <c r="PRT330" s="41"/>
      <c r="PRU330" s="41"/>
      <c r="PRV330" s="41"/>
      <c r="PRW330" s="41"/>
      <c r="PRX330" s="41"/>
      <c r="PRY330" s="41"/>
      <c r="PRZ330" s="41"/>
      <c r="PSA330" s="41"/>
      <c r="PZR330" s="41"/>
      <c r="PZS330" s="41"/>
      <c r="PZT330" s="41"/>
      <c r="PZU330" s="41"/>
      <c r="QAG330" s="41"/>
      <c r="QAH330" s="41"/>
      <c r="QAI330" s="41"/>
      <c r="QAJ330" s="41"/>
      <c r="QAK330" s="41"/>
      <c r="QAL330" s="41"/>
      <c r="QAM330" s="41"/>
      <c r="QAN330" s="41"/>
      <c r="QAO330" s="41"/>
      <c r="QAP330" s="41"/>
      <c r="QAQ330" s="41"/>
      <c r="QAR330" s="41"/>
      <c r="QAS330" s="41"/>
      <c r="QAT330" s="41"/>
      <c r="QAU330" s="41"/>
      <c r="QAV330" s="41"/>
      <c r="QAW330" s="41"/>
      <c r="QAX330" s="41"/>
      <c r="QAY330" s="41"/>
      <c r="QAZ330" s="41"/>
      <c r="QBA330" s="41"/>
      <c r="QBB330" s="41"/>
      <c r="QBC330" s="41"/>
      <c r="QBD330" s="41"/>
      <c r="QBE330" s="41"/>
      <c r="QBF330" s="41"/>
      <c r="QBG330" s="41"/>
      <c r="QBH330" s="41"/>
      <c r="QBI330" s="41"/>
      <c r="QBJ330" s="41"/>
      <c r="QBK330" s="41"/>
      <c r="QBL330" s="41"/>
      <c r="QBM330" s="41"/>
      <c r="QBN330" s="41"/>
      <c r="QBO330" s="41"/>
      <c r="QBP330" s="41"/>
      <c r="QBQ330" s="41"/>
      <c r="QBR330" s="41"/>
      <c r="QBS330" s="41"/>
      <c r="QBT330" s="41"/>
      <c r="QBU330" s="41"/>
      <c r="QBV330" s="41"/>
      <c r="QBW330" s="41"/>
      <c r="QJN330" s="41"/>
      <c r="QJO330" s="41"/>
      <c r="QJP330" s="41"/>
      <c r="QJQ330" s="41"/>
      <c r="QKC330" s="41"/>
      <c r="QKD330" s="41"/>
      <c r="QKE330" s="41"/>
      <c r="QKF330" s="41"/>
      <c r="QKG330" s="41"/>
      <c r="QKH330" s="41"/>
      <c r="QKI330" s="41"/>
      <c r="QKJ330" s="41"/>
      <c r="QKK330" s="41"/>
      <c r="QKL330" s="41"/>
      <c r="QKM330" s="41"/>
      <c r="QKN330" s="41"/>
      <c r="QKO330" s="41"/>
      <c r="QKP330" s="41"/>
      <c r="QKQ330" s="41"/>
      <c r="QKR330" s="41"/>
      <c r="QKS330" s="41"/>
      <c r="QKT330" s="41"/>
      <c r="QKU330" s="41"/>
      <c r="QKV330" s="41"/>
      <c r="QKW330" s="41"/>
      <c r="QKX330" s="41"/>
      <c r="QKY330" s="41"/>
      <c r="QKZ330" s="41"/>
      <c r="QLA330" s="41"/>
      <c r="QLB330" s="41"/>
      <c r="QLC330" s="41"/>
      <c r="QLD330" s="41"/>
      <c r="QLE330" s="41"/>
      <c r="QLF330" s="41"/>
      <c r="QLG330" s="41"/>
      <c r="QLH330" s="41"/>
      <c r="QLI330" s="41"/>
      <c r="QLJ330" s="41"/>
      <c r="QLK330" s="41"/>
      <c r="QLL330" s="41"/>
      <c r="QLM330" s="41"/>
      <c r="QLN330" s="41"/>
      <c r="QLO330" s="41"/>
      <c r="QLP330" s="41"/>
      <c r="QLQ330" s="41"/>
      <c r="QLR330" s="41"/>
      <c r="QLS330" s="41"/>
      <c r="QTJ330" s="41"/>
      <c r="QTK330" s="41"/>
      <c r="QTL330" s="41"/>
      <c r="QTM330" s="41"/>
      <c r="QTY330" s="41"/>
      <c r="QTZ330" s="41"/>
      <c r="QUA330" s="41"/>
      <c r="QUB330" s="41"/>
      <c r="QUC330" s="41"/>
      <c r="QUD330" s="41"/>
      <c r="QUE330" s="41"/>
      <c r="QUF330" s="41"/>
      <c r="QUG330" s="41"/>
      <c r="QUH330" s="41"/>
      <c r="QUI330" s="41"/>
      <c r="QUJ330" s="41"/>
      <c r="QUK330" s="41"/>
      <c r="QUL330" s="41"/>
      <c r="QUM330" s="41"/>
      <c r="QUN330" s="41"/>
      <c r="QUO330" s="41"/>
      <c r="QUP330" s="41"/>
      <c r="QUQ330" s="41"/>
      <c r="QUR330" s="41"/>
      <c r="QUS330" s="41"/>
      <c r="QUT330" s="41"/>
      <c r="QUU330" s="41"/>
      <c r="QUV330" s="41"/>
      <c r="QUW330" s="41"/>
      <c r="QUX330" s="41"/>
      <c r="QUY330" s="41"/>
      <c r="QUZ330" s="41"/>
      <c r="QVA330" s="41"/>
      <c r="QVB330" s="41"/>
      <c r="QVC330" s="41"/>
      <c r="QVD330" s="41"/>
      <c r="QVE330" s="41"/>
      <c r="QVF330" s="41"/>
      <c r="QVG330" s="41"/>
      <c r="QVH330" s="41"/>
      <c r="QVI330" s="41"/>
      <c r="QVJ330" s="41"/>
      <c r="QVK330" s="41"/>
      <c r="QVL330" s="41"/>
      <c r="QVM330" s="41"/>
      <c r="QVN330" s="41"/>
      <c r="QVO330" s="41"/>
      <c r="RDF330" s="41"/>
      <c r="RDG330" s="41"/>
      <c r="RDH330" s="41"/>
      <c r="RDI330" s="41"/>
      <c r="RDU330" s="41"/>
      <c r="RDV330" s="41"/>
      <c r="RDW330" s="41"/>
      <c r="RDX330" s="41"/>
      <c r="RDY330" s="41"/>
      <c r="RDZ330" s="41"/>
      <c r="REA330" s="41"/>
      <c r="REB330" s="41"/>
      <c r="REC330" s="41"/>
      <c r="RED330" s="41"/>
      <c r="REE330" s="41"/>
      <c r="REF330" s="41"/>
      <c r="REG330" s="41"/>
      <c r="REH330" s="41"/>
      <c r="REI330" s="41"/>
      <c r="REJ330" s="41"/>
      <c r="REK330" s="41"/>
      <c r="REL330" s="41"/>
      <c r="REM330" s="41"/>
      <c r="REN330" s="41"/>
      <c r="REO330" s="41"/>
      <c r="REP330" s="41"/>
      <c r="REQ330" s="41"/>
      <c r="RER330" s="41"/>
      <c r="RES330" s="41"/>
      <c r="RET330" s="41"/>
      <c r="REU330" s="41"/>
      <c r="REV330" s="41"/>
      <c r="REW330" s="41"/>
      <c r="REX330" s="41"/>
      <c r="REY330" s="41"/>
      <c r="REZ330" s="41"/>
      <c r="RFA330" s="41"/>
      <c r="RFB330" s="41"/>
      <c r="RFC330" s="41"/>
      <c r="RFD330" s="41"/>
      <c r="RFE330" s="41"/>
      <c r="RFF330" s="41"/>
      <c r="RFG330" s="41"/>
      <c r="RFH330" s="41"/>
      <c r="RFI330" s="41"/>
      <c r="RFJ330" s="41"/>
      <c r="RFK330" s="41"/>
      <c r="RNB330" s="41"/>
      <c r="RNC330" s="41"/>
      <c r="RND330" s="41"/>
      <c r="RNE330" s="41"/>
      <c r="RNQ330" s="41"/>
      <c r="RNR330" s="41"/>
      <c r="RNS330" s="41"/>
      <c r="RNT330" s="41"/>
      <c r="RNU330" s="41"/>
      <c r="RNV330" s="41"/>
      <c r="RNW330" s="41"/>
      <c r="RNX330" s="41"/>
      <c r="RNY330" s="41"/>
      <c r="RNZ330" s="41"/>
      <c r="ROA330" s="41"/>
      <c r="ROB330" s="41"/>
      <c r="ROC330" s="41"/>
      <c r="ROD330" s="41"/>
      <c r="ROE330" s="41"/>
      <c r="ROF330" s="41"/>
      <c r="ROG330" s="41"/>
      <c r="ROH330" s="41"/>
      <c r="ROI330" s="41"/>
      <c r="ROJ330" s="41"/>
      <c r="ROK330" s="41"/>
      <c r="ROL330" s="41"/>
      <c r="ROM330" s="41"/>
      <c r="RON330" s="41"/>
      <c r="ROO330" s="41"/>
      <c r="ROP330" s="41"/>
      <c r="ROQ330" s="41"/>
      <c r="ROR330" s="41"/>
      <c r="ROS330" s="41"/>
      <c r="ROT330" s="41"/>
      <c r="ROU330" s="41"/>
      <c r="ROV330" s="41"/>
      <c r="ROW330" s="41"/>
      <c r="ROX330" s="41"/>
      <c r="ROY330" s="41"/>
      <c r="ROZ330" s="41"/>
      <c r="RPA330" s="41"/>
      <c r="RPB330" s="41"/>
      <c r="RPC330" s="41"/>
      <c r="RPD330" s="41"/>
      <c r="RPE330" s="41"/>
      <c r="RPF330" s="41"/>
      <c r="RPG330" s="41"/>
      <c r="RWX330" s="41"/>
      <c r="RWY330" s="41"/>
      <c r="RWZ330" s="41"/>
      <c r="RXA330" s="41"/>
      <c r="RXM330" s="41"/>
      <c r="RXN330" s="41"/>
      <c r="RXO330" s="41"/>
      <c r="RXP330" s="41"/>
      <c r="RXQ330" s="41"/>
      <c r="RXR330" s="41"/>
      <c r="RXS330" s="41"/>
      <c r="RXT330" s="41"/>
      <c r="RXU330" s="41"/>
      <c r="RXV330" s="41"/>
      <c r="RXW330" s="41"/>
      <c r="RXX330" s="41"/>
      <c r="RXY330" s="41"/>
      <c r="RXZ330" s="41"/>
      <c r="RYA330" s="41"/>
      <c r="RYB330" s="41"/>
      <c r="RYC330" s="41"/>
      <c r="RYD330" s="41"/>
      <c r="RYE330" s="41"/>
      <c r="RYF330" s="41"/>
      <c r="RYG330" s="41"/>
      <c r="RYH330" s="41"/>
      <c r="RYI330" s="41"/>
      <c r="RYJ330" s="41"/>
      <c r="RYK330" s="41"/>
      <c r="RYL330" s="41"/>
      <c r="RYM330" s="41"/>
      <c r="RYN330" s="41"/>
      <c r="RYO330" s="41"/>
      <c r="RYP330" s="41"/>
      <c r="RYQ330" s="41"/>
      <c r="RYR330" s="41"/>
      <c r="RYS330" s="41"/>
      <c r="RYT330" s="41"/>
      <c r="RYU330" s="41"/>
      <c r="RYV330" s="41"/>
      <c r="RYW330" s="41"/>
      <c r="RYX330" s="41"/>
      <c r="RYY330" s="41"/>
      <c r="RYZ330" s="41"/>
      <c r="RZA330" s="41"/>
      <c r="RZB330" s="41"/>
      <c r="RZC330" s="41"/>
      <c r="SGT330" s="41"/>
      <c r="SGU330" s="41"/>
      <c r="SGV330" s="41"/>
      <c r="SGW330" s="41"/>
      <c r="SHI330" s="41"/>
      <c r="SHJ330" s="41"/>
      <c r="SHK330" s="41"/>
      <c r="SHL330" s="41"/>
      <c r="SHM330" s="41"/>
      <c r="SHN330" s="41"/>
      <c r="SHO330" s="41"/>
      <c r="SHP330" s="41"/>
      <c r="SHQ330" s="41"/>
      <c r="SHR330" s="41"/>
      <c r="SHS330" s="41"/>
      <c r="SHT330" s="41"/>
      <c r="SHU330" s="41"/>
      <c r="SHV330" s="41"/>
      <c r="SHW330" s="41"/>
      <c r="SHX330" s="41"/>
      <c r="SHY330" s="41"/>
      <c r="SHZ330" s="41"/>
      <c r="SIA330" s="41"/>
      <c r="SIB330" s="41"/>
      <c r="SIC330" s="41"/>
      <c r="SID330" s="41"/>
      <c r="SIE330" s="41"/>
      <c r="SIF330" s="41"/>
      <c r="SIG330" s="41"/>
      <c r="SIH330" s="41"/>
      <c r="SII330" s="41"/>
      <c r="SIJ330" s="41"/>
      <c r="SIK330" s="41"/>
      <c r="SIL330" s="41"/>
      <c r="SIM330" s="41"/>
      <c r="SIN330" s="41"/>
      <c r="SIO330" s="41"/>
      <c r="SIP330" s="41"/>
      <c r="SIQ330" s="41"/>
      <c r="SIR330" s="41"/>
      <c r="SIS330" s="41"/>
      <c r="SIT330" s="41"/>
      <c r="SIU330" s="41"/>
      <c r="SIV330" s="41"/>
      <c r="SIW330" s="41"/>
      <c r="SIX330" s="41"/>
      <c r="SIY330" s="41"/>
      <c r="SQP330" s="41"/>
      <c r="SQQ330" s="41"/>
      <c r="SQR330" s="41"/>
      <c r="SQS330" s="41"/>
      <c r="SRE330" s="41"/>
      <c r="SRF330" s="41"/>
      <c r="SRG330" s="41"/>
      <c r="SRH330" s="41"/>
      <c r="SRI330" s="41"/>
      <c r="SRJ330" s="41"/>
      <c r="SRK330" s="41"/>
      <c r="SRL330" s="41"/>
      <c r="SRM330" s="41"/>
      <c r="SRN330" s="41"/>
      <c r="SRO330" s="41"/>
      <c r="SRP330" s="41"/>
      <c r="SRQ330" s="41"/>
      <c r="SRR330" s="41"/>
      <c r="SRS330" s="41"/>
      <c r="SRT330" s="41"/>
      <c r="SRU330" s="41"/>
      <c r="SRV330" s="41"/>
      <c r="SRW330" s="41"/>
      <c r="SRX330" s="41"/>
      <c r="SRY330" s="41"/>
      <c r="SRZ330" s="41"/>
      <c r="SSA330" s="41"/>
      <c r="SSB330" s="41"/>
      <c r="SSC330" s="41"/>
      <c r="SSD330" s="41"/>
      <c r="SSE330" s="41"/>
      <c r="SSF330" s="41"/>
      <c r="SSG330" s="41"/>
      <c r="SSH330" s="41"/>
      <c r="SSI330" s="41"/>
      <c r="SSJ330" s="41"/>
      <c r="SSK330" s="41"/>
      <c r="SSL330" s="41"/>
      <c r="SSM330" s="41"/>
      <c r="SSN330" s="41"/>
      <c r="SSO330" s="41"/>
      <c r="SSP330" s="41"/>
      <c r="SSQ330" s="41"/>
      <c r="SSR330" s="41"/>
      <c r="SSS330" s="41"/>
      <c r="SST330" s="41"/>
      <c r="SSU330" s="41"/>
      <c r="TAL330" s="41"/>
      <c r="TAM330" s="41"/>
      <c r="TAN330" s="41"/>
      <c r="TAO330" s="41"/>
      <c r="TBA330" s="41"/>
      <c r="TBB330" s="41"/>
      <c r="TBC330" s="41"/>
      <c r="TBD330" s="41"/>
      <c r="TBE330" s="41"/>
      <c r="TBF330" s="41"/>
      <c r="TBG330" s="41"/>
      <c r="TBH330" s="41"/>
      <c r="TBI330" s="41"/>
      <c r="TBJ330" s="41"/>
      <c r="TBK330" s="41"/>
      <c r="TBL330" s="41"/>
      <c r="TBM330" s="41"/>
      <c r="TBN330" s="41"/>
      <c r="TBO330" s="41"/>
      <c r="TBP330" s="41"/>
      <c r="TBQ330" s="41"/>
      <c r="TBR330" s="41"/>
      <c r="TBS330" s="41"/>
      <c r="TBT330" s="41"/>
      <c r="TBU330" s="41"/>
      <c r="TBV330" s="41"/>
      <c r="TBW330" s="41"/>
      <c r="TBX330" s="41"/>
      <c r="TBY330" s="41"/>
      <c r="TBZ330" s="41"/>
      <c r="TCA330" s="41"/>
      <c r="TCB330" s="41"/>
      <c r="TCC330" s="41"/>
      <c r="TCD330" s="41"/>
      <c r="TCE330" s="41"/>
      <c r="TCF330" s="41"/>
      <c r="TCG330" s="41"/>
      <c r="TCH330" s="41"/>
      <c r="TCI330" s="41"/>
      <c r="TCJ330" s="41"/>
      <c r="TCK330" s="41"/>
      <c r="TCL330" s="41"/>
      <c r="TCM330" s="41"/>
      <c r="TCN330" s="41"/>
      <c r="TCO330" s="41"/>
      <c r="TCP330" s="41"/>
      <c r="TCQ330" s="41"/>
      <c r="TKH330" s="41"/>
      <c r="TKI330" s="41"/>
      <c r="TKJ330" s="41"/>
      <c r="TKK330" s="41"/>
      <c r="TKW330" s="41"/>
      <c r="TKX330" s="41"/>
      <c r="TKY330" s="41"/>
      <c r="TKZ330" s="41"/>
      <c r="TLA330" s="41"/>
      <c r="TLB330" s="41"/>
      <c r="TLC330" s="41"/>
      <c r="TLD330" s="41"/>
      <c r="TLE330" s="41"/>
      <c r="TLF330" s="41"/>
      <c r="TLG330" s="41"/>
      <c r="TLH330" s="41"/>
      <c r="TLI330" s="41"/>
      <c r="TLJ330" s="41"/>
      <c r="TLK330" s="41"/>
      <c r="TLL330" s="41"/>
      <c r="TLM330" s="41"/>
      <c r="TLN330" s="41"/>
      <c r="TLO330" s="41"/>
      <c r="TLP330" s="41"/>
      <c r="TLQ330" s="41"/>
      <c r="TLR330" s="41"/>
      <c r="TLS330" s="41"/>
      <c r="TLT330" s="41"/>
      <c r="TLU330" s="41"/>
      <c r="TLV330" s="41"/>
      <c r="TLW330" s="41"/>
      <c r="TLX330" s="41"/>
      <c r="TLY330" s="41"/>
      <c r="TLZ330" s="41"/>
      <c r="TMA330" s="41"/>
      <c r="TMB330" s="41"/>
      <c r="TMC330" s="41"/>
      <c r="TMD330" s="41"/>
      <c r="TME330" s="41"/>
      <c r="TMF330" s="41"/>
      <c r="TMG330" s="41"/>
      <c r="TMH330" s="41"/>
      <c r="TMI330" s="41"/>
      <c r="TMJ330" s="41"/>
      <c r="TMK330" s="41"/>
      <c r="TML330" s="41"/>
      <c r="TMM330" s="41"/>
      <c r="TUD330" s="41"/>
      <c r="TUE330" s="41"/>
      <c r="TUF330" s="41"/>
      <c r="TUG330" s="41"/>
      <c r="TUS330" s="41"/>
      <c r="TUT330" s="41"/>
      <c r="TUU330" s="41"/>
      <c r="TUV330" s="41"/>
      <c r="TUW330" s="41"/>
      <c r="TUX330" s="41"/>
      <c r="TUY330" s="41"/>
      <c r="TUZ330" s="41"/>
      <c r="TVA330" s="41"/>
      <c r="TVB330" s="41"/>
      <c r="TVC330" s="41"/>
      <c r="TVD330" s="41"/>
      <c r="TVE330" s="41"/>
      <c r="TVF330" s="41"/>
      <c r="TVG330" s="41"/>
      <c r="TVH330" s="41"/>
      <c r="TVI330" s="41"/>
      <c r="TVJ330" s="41"/>
      <c r="TVK330" s="41"/>
      <c r="TVL330" s="41"/>
      <c r="TVM330" s="41"/>
      <c r="TVN330" s="41"/>
      <c r="TVO330" s="41"/>
      <c r="TVP330" s="41"/>
      <c r="TVQ330" s="41"/>
      <c r="TVR330" s="41"/>
      <c r="TVS330" s="41"/>
      <c r="TVT330" s="41"/>
      <c r="TVU330" s="41"/>
      <c r="TVV330" s="41"/>
      <c r="TVW330" s="41"/>
      <c r="TVX330" s="41"/>
      <c r="TVY330" s="41"/>
      <c r="TVZ330" s="41"/>
      <c r="TWA330" s="41"/>
      <c r="TWB330" s="41"/>
      <c r="TWC330" s="41"/>
      <c r="TWD330" s="41"/>
      <c r="TWE330" s="41"/>
      <c r="TWF330" s="41"/>
      <c r="TWG330" s="41"/>
      <c r="TWH330" s="41"/>
      <c r="TWI330" s="41"/>
      <c r="UDZ330" s="41"/>
      <c r="UEA330" s="41"/>
      <c r="UEB330" s="41"/>
      <c r="UEC330" s="41"/>
      <c r="UEO330" s="41"/>
      <c r="UEP330" s="41"/>
      <c r="UEQ330" s="41"/>
      <c r="UER330" s="41"/>
      <c r="UES330" s="41"/>
      <c r="UET330" s="41"/>
      <c r="UEU330" s="41"/>
      <c r="UEV330" s="41"/>
      <c r="UEW330" s="41"/>
      <c r="UEX330" s="41"/>
      <c r="UEY330" s="41"/>
      <c r="UEZ330" s="41"/>
      <c r="UFA330" s="41"/>
      <c r="UFB330" s="41"/>
      <c r="UFC330" s="41"/>
      <c r="UFD330" s="41"/>
      <c r="UFE330" s="41"/>
      <c r="UFF330" s="41"/>
      <c r="UFG330" s="41"/>
      <c r="UFH330" s="41"/>
      <c r="UFI330" s="41"/>
      <c r="UFJ330" s="41"/>
      <c r="UFK330" s="41"/>
      <c r="UFL330" s="41"/>
      <c r="UFM330" s="41"/>
      <c r="UFN330" s="41"/>
      <c r="UFO330" s="41"/>
      <c r="UFP330" s="41"/>
      <c r="UFQ330" s="41"/>
      <c r="UFR330" s="41"/>
      <c r="UFS330" s="41"/>
      <c r="UFT330" s="41"/>
      <c r="UFU330" s="41"/>
      <c r="UFV330" s="41"/>
      <c r="UFW330" s="41"/>
      <c r="UFX330" s="41"/>
      <c r="UFY330" s="41"/>
      <c r="UFZ330" s="41"/>
      <c r="UGA330" s="41"/>
      <c r="UGB330" s="41"/>
      <c r="UGC330" s="41"/>
      <c r="UGD330" s="41"/>
      <c r="UGE330" s="41"/>
      <c r="UNV330" s="41"/>
      <c r="UNW330" s="41"/>
      <c r="UNX330" s="41"/>
      <c r="UNY330" s="41"/>
      <c r="UOK330" s="41"/>
      <c r="UOL330" s="41"/>
      <c r="UOM330" s="41"/>
      <c r="UON330" s="41"/>
      <c r="UOO330" s="41"/>
      <c r="UOP330" s="41"/>
      <c r="UOQ330" s="41"/>
      <c r="UOR330" s="41"/>
      <c r="UOS330" s="41"/>
      <c r="UOT330" s="41"/>
      <c r="UOU330" s="41"/>
      <c r="UOV330" s="41"/>
      <c r="UOW330" s="41"/>
      <c r="UOX330" s="41"/>
      <c r="UOY330" s="41"/>
      <c r="UOZ330" s="41"/>
      <c r="UPA330" s="41"/>
      <c r="UPB330" s="41"/>
      <c r="UPC330" s="41"/>
      <c r="UPD330" s="41"/>
      <c r="UPE330" s="41"/>
      <c r="UPF330" s="41"/>
      <c r="UPG330" s="41"/>
      <c r="UPH330" s="41"/>
      <c r="UPI330" s="41"/>
      <c r="UPJ330" s="41"/>
      <c r="UPK330" s="41"/>
      <c r="UPL330" s="41"/>
      <c r="UPM330" s="41"/>
      <c r="UPN330" s="41"/>
      <c r="UPO330" s="41"/>
      <c r="UPP330" s="41"/>
      <c r="UPQ330" s="41"/>
      <c r="UPR330" s="41"/>
      <c r="UPS330" s="41"/>
      <c r="UPT330" s="41"/>
      <c r="UPU330" s="41"/>
      <c r="UPV330" s="41"/>
      <c r="UPW330" s="41"/>
      <c r="UPX330" s="41"/>
      <c r="UPY330" s="41"/>
      <c r="UPZ330" s="41"/>
      <c r="UQA330" s="41"/>
      <c r="UXR330" s="41"/>
      <c r="UXS330" s="41"/>
      <c r="UXT330" s="41"/>
      <c r="UXU330" s="41"/>
      <c r="UYG330" s="41"/>
      <c r="UYH330" s="41"/>
      <c r="UYI330" s="41"/>
      <c r="UYJ330" s="41"/>
      <c r="UYK330" s="41"/>
      <c r="UYL330" s="41"/>
      <c r="UYM330" s="41"/>
      <c r="UYN330" s="41"/>
      <c r="UYO330" s="41"/>
      <c r="UYP330" s="41"/>
      <c r="UYQ330" s="41"/>
      <c r="UYR330" s="41"/>
      <c r="UYS330" s="41"/>
      <c r="UYT330" s="41"/>
      <c r="UYU330" s="41"/>
      <c r="UYV330" s="41"/>
      <c r="UYW330" s="41"/>
      <c r="UYX330" s="41"/>
      <c r="UYY330" s="41"/>
      <c r="UYZ330" s="41"/>
      <c r="UZA330" s="41"/>
      <c r="UZB330" s="41"/>
      <c r="UZC330" s="41"/>
      <c r="UZD330" s="41"/>
      <c r="UZE330" s="41"/>
      <c r="UZF330" s="41"/>
      <c r="UZG330" s="41"/>
      <c r="UZH330" s="41"/>
      <c r="UZI330" s="41"/>
      <c r="UZJ330" s="41"/>
      <c r="UZK330" s="41"/>
      <c r="UZL330" s="41"/>
      <c r="UZM330" s="41"/>
      <c r="UZN330" s="41"/>
      <c r="UZO330" s="41"/>
      <c r="UZP330" s="41"/>
      <c r="UZQ330" s="41"/>
      <c r="UZR330" s="41"/>
      <c r="UZS330" s="41"/>
      <c r="UZT330" s="41"/>
      <c r="UZU330" s="41"/>
      <c r="UZV330" s="41"/>
      <c r="UZW330" s="41"/>
      <c r="VHN330" s="41"/>
      <c r="VHO330" s="41"/>
      <c r="VHP330" s="41"/>
      <c r="VHQ330" s="41"/>
      <c r="VIC330" s="41"/>
      <c r="VID330" s="41"/>
      <c r="VIE330" s="41"/>
      <c r="VIF330" s="41"/>
      <c r="VIG330" s="41"/>
      <c r="VIH330" s="41"/>
      <c r="VII330" s="41"/>
      <c r="VIJ330" s="41"/>
      <c r="VIK330" s="41"/>
      <c r="VIL330" s="41"/>
      <c r="VIM330" s="41"/>
      <c r="VIN330" s="41"/>
      <c r="VIO330" s="41"/>
      <c r="VIP330" s="41"/>
      <c r="VIQ330" s="41"/>
      <c r="VIR330" s="41"/>
      <c r="VIS330" s="41"/>
      <c r="VIT330" s="41"/>
      <c r="VIU330" s="41"/>
      <c r="VIV330" s="41"/>
      <c r="VIW330" s="41"/>
      <c r="VIX330" s="41"/>
      <c r="VIY330" s="41"/>
      <c r="VIZ330" s="41"/>
      <c r="VJA330" s="41"/>
      <c r="VJB330" s="41"/>
      <c r="VJC330" s="41"/>
      <c r="VJD330" s="41"/>
      <c r="VJE330" s="41"/>
      <c r="VJF330" s="41"/>
      <c r="VJG330" s="41"/>
      <c r="VJH330" s="41"/>
      <c r="VJI330" s="41"/>
      <c r="VJJ330" s="41"/>
      <c r="VJK330" s="41"/>
      <c r="VJL330" s="41"/>
      <c r="VJM330" s="41"/>
      <c r="VJN330" s="41"/>
      <c r="VJO330" s="41"/>
      <c r="VJP330" s="41"/>
      <c r="VJQ330" s="41"/>
      <c r="VJR330" s="41"/>
      <c r="VJS330" s="41"/>
      <c r="VRJ330" s="41"/>
      <c r="VRK330" s="41"/>
      <c r="VRL330" s="41"/>
      <c r="VRM330" s="41"/>
      <c r="VRY330" s="41"/>
      <c r="VRZ330" s="41"/>
      <c r="VSA330" s="41"/>
      <c r="VSB330" s="41"/>
      <c r="VSC330" s="41"/>
      <c r="VSD330" s="41"/>
      <c r="VSE330" s="41"/>
      <c r="VSF330" s="41"/>
      <c r="VSG330" s="41"/>
      <c r="VSH330" s="41"/>
      <c r="VSI330" s="41"/>
      <c r="VSJ330" s="41"/>
      <c r="VSK330" s="41"/>
      <c r="VSL330" s="41"/>
      <c r="VSM330" s="41"/>
      <c r="VSN330" s="41"/>
      <c r="VSO330" s="41"/>
      <c r="VSP330" s="41"/>
      <c r="VSQ330" s="41"/>
      <c r="VSR330" s="41"/>
      <c r="VSS330" s="41"/>
      <c r="VST330" s="41"/>
      <c r="VSU330" s="41"/>
      <c r="VSV330" s="41"/>
      <c r="VSW330" s="41"/>
      <c r="VSX330" s="41"/>
      <c r="VSY330" s="41"/>
      <c r="VSZ330" s="41"/>
      <c r="VTA330" s="41"/>
      <c r="VTB330" s="41"/>
      <c r="VTC330" s="41"/>
      <c r="VTD330" s="41"/>
      <c r="VTE330" s="41"/>
      <c r="VTF330" s="41"/>
      <c r="VTG330" s="41"/>
      <c r="VTH330" s="41"/>
      <c r="VTI330" s="41"/>
      <c r="VTJ330" s="41"/>
      <c r="VTK330" s="41"/>
      <c r="VTL330" s="41"/>
      <c r="VTM330" s="41"/>
      <c r="VTN330" s="41"/>
      <c r="VTO330" s="41"/>
      <c r="WBF330" s="41"/>
      <c r="WBG330" s="41"/>
      <c r="WBH330" s="41"/>
      <c r="WBI330" s="41"/>
      <c r="WBU330" s="41"/>
      <c r="WBV330" s="41"/>
      <c r="WBW330" s="41"/>
      <c r="WBX330" s="41"/>
      <c r="WBY330" s="41"/>
      <c r="WBZ330" s="41"/>
      <c r="WCA330" s="41"/>
      <c r="WCB330" s="41"/>
      <c r="WCC330" s="41"/>
      <c r="WCD330" s="41"/>
      <c r="WCE330" s="41"/>
      <c r="WCF330" s="41"/>
      <c r="WCG330" s="41"/>
      <c r="WCH330" s="41"/>
      <c r="WCI330" s="41"/>
      <c r="WCJ330" s="41"/>
      <c r="WCK330" s="41"/>
      <c r="WCL330" s="41"/>
      <c r="WCM330" s="41"/>
      <c r="WCN330" s="41"/>
      <c r="WCO330" s="41"/>
      <c r="WCP330" s="41"/>
      <c r="WCQ330" s="41"/>
      <c r="WCR330" s="41"/>
      <c r="WCS330" s="41"/>
      <c r="WCT330" s="41"/>
      <c r="WCU330" s="41"/>
      <c r="WCV330" s="41"/>
      <c r="WCW330" s="41"/>
      <c r="WCX330" s="41"/>
      <c r="WCY330" s="41"/>
      <c r="WCZ330" s="41"/>
      <c r="WDA330" s="41"/>
      <c r="WDB330" s="41"/>
      <c r="WDC330" s="41"/>
      <c r="WDD330" s="41"/>
      <c r="WDE330" s="41"/>
      <c r="WDF330" s="41"/>
      <c r="WDG330" s="41"/>
      <c r="WDH330" s="41"/>
      <c r="WDI330" s="41"/>
      <c r="WDJ330" s="41"/>
      <c r="WDK330" s="41"/>
      <c r="WLB330" s="41"/>
      <c r="WLC330" s="41"/>
      <c r="WLD330" s="41"/>
      <c r="WLE330" s="41"/>
      <c r="WLQ330" s="41"/>
      <c r="WLR330" s="41"/>
      <c r="WLS330" s="41"/>
      <c r="WLT330" s="41"/>
      <c r="WLU330" s="41"/>
      <c r="WLV330" s="41"/>
      <c r="WLW330" s="41"/>
      <c r="WLX330" s="41"/>
      <c r="WLY330" s="41"/>
      <c r="WLZ330" s="41"/>
      <c r="WMA330" s="41"/>
      <c r="WMB330" s="41"/>
      <c r="WMC330" s="41"/>
      <c r="WMD330" s="41"/>
      <c r="WME330" s="41"/>
      <c r="WMF330" s="41"/>
      <c r="WMG330" s="41"/>
      <c r="WMH330" s="41"/>
      <c r="WMI330" s="41"/>
      <c r="WMJ330" s="41"/>
      <c r="WMK330" s="41"/>
      <c r="WML330" s="41"/>
      <c r="WMM330" s="41"/>
      <c r="WMN330" s="41"/>
      <c r="WMO330" s="41"/>
      <c r="WMP330" s="41"/>
      <c r="WMQ330" s="41"/>
      <c r="WMR330" s="41"/>
      <c r="WMS330" s="41"/>
      <c r="WMT330" s="41"/>
      <c r="WMU330" s="41"/>
      <c r="WMV330" s="41"/>
      <c r="WMW330" s="41"/>
      <c r="WMX330" s="41"/>
      <c r="WMY330" s="41"/>
      <c r="WMZ330" s="41"/>
      <c r="WNA330" s="41"/>
      <c r="WNB330" s="41"/>
      <c r="WNC330" s="41"/>
      <c r="WND330" s="41"/>
      <c r="WNE330" s="41"/>
      <c r="WNF330" s="41"/>
      <c r="WNG330" s="41"/>
      <c r="WUX330" s="41"/>
      <c r="WUY330" s="41"/>
      <c r="WUZ330" s="41"/>
      <c r="WVA330" s="41"/>
      <c r="WVM330" s="41"/>
      <c r="WVN330" s="41"/>
      <c r="WVO330" s="41"/>
      <c r="WVP330" s="41"/>
      <c r="WVQ330" s="41"/>
      <c r="WVR330" s="41"/>
      <c r="WVS330" s="41"/>
      <c r="WVT330" s="41"/>
      <c r="WVU330" s="41"/>
      <c r="WVV330" s="41"/>
      <c r="WVW330" s="41"/>
      <c r="WVX330" s="41"/>
      <c r="WVY330" s="41"/>
      <c r="WVZ330" s="41"/>
      <c r="WWA330" s="41"/>
      <c r="WWB330" s="41"/>
      <c r="WWC330" s="41"/>
      <c r="WWD330" s="41"/>
      <c r="WWE330" s="41"/>
      <c r="WWF330" s="41"/>
      <c r="WWG330" s="41"/>
      <c r="WWH330" s="41"/>
      <c r="WWI330" s="41"/>
      <c r="WWJ330" s="41"/>
      <c r="WWK330" s="41"/>
      <c r="WWL330" s="41"/>
      <c r="WWM330" s="41"/>
      <c r="WWN330" s="41"/>
      <c r="WWO330" s="41"/>
      <c r="WWP330" s="41"/>
      <c r="WWQ330" s="41"/>
      <c r="WWR330" s="41"/>
      <c r="WWS330" s="41"/>
      <c r="WWT330" s="41"/>
      <c r="WWU330" s="41"/>
      <c r="WWV330" s="41"/>
      <c r="WWW330" s="41"/>
      <c r="WWX330" s="41"/>
      <c r="WWY330" s="41"/>
      <c r="WWZ330" s="41"/>
      <c r="WXA330" s="41"/>
      <c r="WXB330" s="41"/>
      <c r="WXC330" s="41"/>
    </row>
    <row r="331" spans="1:1017 1029:2041 2053:3065 3077:4089 4101:5113 5125:6137 6149:7161 7173:8185 8197:9209 9221:10233 10245:11257 11269:12281 12293:13305 13317:14329 14341:15353 15365:16175" s="41" customFormat="1" ht="35.1" customHeight="1">
      <c r="A331" s="28"/>
      <c r="B331" s="28"/>
      <c r="C331" s="28"/>
      <c r="D331" s="28"/>
      <c r="E331" s="28"/>
      <c r="F331" s="30"/>
      <c r="G331" s="33"/>
      <c r="H331" s="29"/>
      <c r="I331" s="29"/>
      <c r="J331" s="29"/>
      <c r="K331" s="34"/>
      <c r="L331" s="34"/>
      <c r="M331" s="34"/>
      <c r="N331" s="34"/>
      <c r="O331" s="34"/>
      <c r="P331" s="34"/>
      <c r="Q331" s="34"/>
      <c r="R331" s="34"/>
      <c r="S331" s="47"/>
      <c r="T331" s="47"/>
      <c r="U331" s="47"/>
      <c r="V331" s="47"/>
      <c r="W331" s="48"/>
      <c r="X331" s="48"/>
      <c r="Y331" s="48"/>
      <c r="Z331" s="48"/>
      <c r="AA331" s="47"/>
      <c r="AB331" s="47"/>
      <c r="AC331" s="47"/>
      <c r="AD331" s="47"/>
      <c r="AE331" s="48"/>
      <c r="AF331" s="48"/>
      <c r="AG331" s="48"/>
      <c r="AH331" s="48"/>
      <c r="AI331" s="31"/>
      <c r="AJ331" s="49"/>
      <c r="AK331" s="49"/>
      <c r="AL331" s="67"/>
      <c r="AM331" s="67"/>
      <c r="AN331" s="67"/>
      <c r="AO331" s="67"/>
      <c r="AP331" s="71"/>
      <c r="AQ331" s="71"/>
      <c r="AR331" s="71"/>
      <c r="AS331" s="71"/>
      <c r="AT331" s="72"/>
      <c r="AU331" s="50"/>
      <c r="AV331" s="69"/>
      <c r="AW331" s="70"/>
      <c r="AX331" s="70"/>
      <c r="AY331" s="70"/>
      <c r="AZ331" s="47"/>
      <c r="BA331" s="47"/>
      <c r="BB331" s="47"/>
      <c r="BC331" s="47"/>
      <c r="BD331" s="36"/>
      <c r="BF331" s="28"/>
      <c r="BG331" s="28"/>
      <c r="BH331" s="28"/>
      <c r="BI331" s="28"/>
      <c r="BJ331" s="28"/>
      <c r="BK331" s="28"/>
      <c r="BL331" s="28"/>
      <c r="BM331" s="28"/>
      <c r="BN331" s="28"/>
      <c r="BO331" s="28"/>
      <c r="BP331" s="28"/>
      <c r="BQ331" s="28"/>
      <c r="BR331" s="28"/>
      <c r="BS331" s="28"/>
      <c r="BT331" s="28"/>
      <c r="BU331" s="28"/>
      <c r="BV331" s="28"/>
      <c r="BW331" s="28"/>
      <c r="BX331" s="28"/>
      <c r="BY331" s="28"/>
      <c r="BZ331" s="28"/>
      <c r="CA331" s="28"/>
      <c r="CB331" s="28"/>
      <c r="CC331" s="28"/>
      <c r="CD331" s="28"/>
      <c r="CE331" s="28"/>
      <c r="CF331" s="28"/>
      <c r="CG331" s="28"/>
      <c r="CH331" s="28"/>
      <c r="CI331" s="28"/>
      <c r="CJ331" s="28"/>
      <c r="CK331" s="28"/>
      <c r="CL331" s="28"/>
      <c r="CM331" s="28"/>
      <c r="CN331" s="28"/>
      <c r="CO331" s="28"/>
      <c r="CP331" s="28"/>
      <c r="CQ331" s="28"/>
    </row>
    <row r="332" spans="1:1017 1029:2041 2053:3065 3077:4089 4101:5113 5125:6137 6149:7161 7173:8185 8197:9209 9221:10233 10245:11257 11269:12281 12293:13305 13317:14329 14341:15353 15365:16175" s="41" customFormat="1" ht="35.1" customHeight="1">
      <c r="A332" s="28"/>
      <c r="B332" s="28"/>
      <c r="C332" s="28"/>
      <c r="D332" s="28"/>
      <c r="E332" s="28"/>
      <c r="F332" s="30"/>
      <c r="G332" s="33"/>
      <c r="H332" s="29"/>
      <c r="I332" s="29"/>
      <c r="J332" s="29"/>
      <c r="K332" s="34"/>
      <c r="L332" s="34"/>
      <c r="M332" s="34"/>
      <c r="N332" s="34"/>
      <c r="O332" s="34"/>
      <c r="P332" s="34"/>
      <c r="Q332" s="34"/>
      <c r="R332" s="34"/>
      <c r="S332" s="47"/>
      <c r="T332" s="47"/>
      <c r="U332" s="47"/>
      <c r="V332" s="47"/>
      <c r="W332" s="48"/>
      <c r="X332" s="48"/>
      <c r="Y332" s="48"/>
      <c r="Z332" s="48"/>
      <c r="AA332" s="47"/>
      <c r="AB332" s="47"/>
      <c r="AC332" s="47"/>
      <c r="AD332" s="47"/>
      <c r="AE332" s="48"/>
      <c r="AF332" s="48"/>
      <c r="AG332" s="48"/>
      <c r="AH332" s="48"/>
      <c r="AI332" s="31"/>
      <c r="AJ332" s="49"/>
      <c r="AK332" s="49"/>
      <c r="AL332" s="67"/>
      <c r="AM332" s="67"/>
      <c r="AN332" s="67"/>
      <c r="AO332" s="67"/>
      <c r="AP332" s="71"/>
      <c r="AQ332" s="71"/>
      <c r="AR332" s="71"/>
      <c r="AS332" s="71"/>
      <c r="AT332" s="72"/>
      <c r="AU332" s="50"/>
      <c r="AV332" s="69"/>
      <c r="AW332" s="70"/>
      <c r="AX332" s="70"/>
      <c r="AY332" s="70"/>
      <c r="AZ332" s="47"/>
      <c r="BA332" s="47"/>
      <c r="BB332" s="47"/>
      <c r="BC332" s="47"/>
      <c r="BD332" s="36"/>
      <c r="BF332" s="28"/>
      <c r="BG332" s="28"/>
      <c r="BH332" s="28"/>
      <c r="BI332" s="28"/>
      <c r="BJ332" s="28"/>
      <c r="BK332" s="28"/>
      <c r="BL332" s="28"/>
      <c r="BM332" s="28"/>
      <c r="BN332" s="28"/>
      <c r="BO332" s="28"/>
      <c r="BP332" s="28"/>
      <c r="BQ332" s="28"/>
      <c r="BR332" s="28"/>
      <c r="BS332" s="28"/>
      <c r="BT332" s="28"/>
      <c r="BU332" s="28"/>
      <c r="BV332" s="28"/>
      <c r="BW332" s="28"/>
      <c r="BX332" s="28"/>
      <c r="BY332" s="28"/>
      <c r="BZ332" s="28"/>
      <c r="CA332" s="28"/>
      <c r="CB332" s="28"/>
      <c r="CC332" s="28"/>
      <c r="CD332" s="28"/>
      <c r="CE332" s="28"/>
      <c r="CF332" s="28"/>
      <c r="CG332" s="28"/>
      <c r="CH332" s="28"/>
      <c r="CI332" s="28"/>
      <c r="CJ332" s="28"/>
      <c r="CK332" s="28"/>
      <c r="CL332" s="28"/>
      <c r="CM332" s="28"/>
      <c r="CN332" s="28"/>
      <c r="CO332" s="28"/>
      <c r="CP332" s="28"/>
      <c r="CQ332" s="28"/>
    </row>
    <row r="333" spans="1:1017 1029:2041 2053:3065 3077:4089 4101:5113 5125:6137 6149:7161 7173:8185 8197:9209 9221:10233 10245:11257 11269:12281 12293:13305 13317:14329 14341:15353 15365:16175" s="41" customFormat="1" ht="35.1" customHeight="1">
      <c r="A333" s="28"/>
      <c r="B333" s="28"/>
      <c r="C333" s="28"/>
      <c r="D333" s="28"/>
      <c r="E333" s="28"/>
      <c r="F333" s="30"/>
      <c r="G333" s="33"/>
      <c r="H333" s="29"/>
      <c r="I333" s="29"/>
      <c r="J333" s="29"/>
      <c r="K333" s="34"/>
      <c r="L333" s="34"/>
      <c r="M333" s="34"/>
      <c r="N333" s="34"/>
      <c r="O333" s="34"/>
      <c r="P333" s="34"/>
      <c r="Q333" s="34"/>
      <c r="R333" s="34"/>
      <c r="S333" s="47"/>
      <c r="T333" s="47"/>
      <c r="U333" s="47"/>
      <c r="V333" s="47"/>
      <c r="W333" s="48"/>
      <c r="X333" s="48"/>
      <c r="Y333" s="48"/>
      <c r="Z333" s="48"/>
      <c r="AA333" s="47"/>
      <c r="AB333" s="47"/>
      <c r="AC333" s="47"/>
      <c r="AD333" s="47"/>
      <c r="AE333" s="48"/>
      <c r="AF333" s="48"/>
      <c r="AG333" s="48"/>
      <c r="AH333" s="48"/>
      <c r="AI333" s="31"/>
      <c r="AJ333" s="49"/>
      <c r="AK333" s="49"/>
      <c r="AL333" s="67"/>
      <c r="AM333" s="67"/>
      <c r="AN333" s="67"/>
      <c r="AO333" s="67"/>
      <c r="AP333" s="71"/>
      <c r="AQ333" s="71"/>
      <c r="AR333" s="71"/>
      <c r="AS333" s="71"/>
      <c r="AT333" s="72"/>
      <c r="AU333" s="50"/>
      <c r="AV333" s="69"/>
      <c r="AW333" s="70"/>
      <c r="AX333" s="70"/>
      <c r="AY333" s="70"/>
      <c r="AZ333" s="47"/>
      <c r="BA333" s="47"/>
      <c r="BB333" s="47"/>
      <c r="BC333" s="47"/>
      <c r="BD333" s="36"/>
      <c r="BF333" s="28"/>
      <c r="BG333" s="28"/>
      <c r="BH333" s="28"/>
      <c r="BI333" s="28"/>
      <c r="BJ333" s="28"/>
      <c r="BK333" s="28"/>
      <c r="BL333" s="28"/>
      <c r="BM333" s="28"/>
      <c r="BN333" s="28"/>
      <c r="BO333" s="28"/>
      <c r="BP333" s="28"/>
      <c r="BQ333" s="28"/>
      <c r="BR333" s="28"/>
      <c r="BS333" s="28"/>
      <c r="BT333" s="28"/>
      <c r="BU333" s="28"/>
      <c r="BV333" s="28"/>
      <c r="BW333" s="28"/>
      <c r="BX333" s="28"/>
      <c r="BY333" s="28"/>
      <c r="BZ333" s="28"/>
      <c r="CA333" s="28"/>
      <c r="CB333" s="28"/>
      <c r="CC333" s="28"/>
      <c r="CD333" s="28"/>
      <c r="CE333" s="28"/>
      <c r="CF333" s="28"/>
      <c r="CG333" s="28"/>
      <c r="CH333" s="28"/>
      <c r="CI333" s="28"/>
      <c r="CJ333" s="28"/>
      <c r="CK333" s="28"/>
      <c r="CL333" s="28"/>
      <c r="CM333" s="28"/>
      <c r="CN333" s="28"/>
      <c r="CO333" s="28"/>
      <c r="CP333" s="28"/>
      <c r="CQ333" s="28"/>
    </row>
    <row r="334" spans="1:1017 1029:2041 2053:3065 3077:4089 4101:5113 5125:6137 6149:7161 7173:8185 8197:9209 9221:10233 10245:11257 11269:12281 12293:13305 13317:14329 14341:15353 15365:16175" s="41" customFormat="1" ht="35.1" customHeight="1">
      <c r="A334" s="28"/>
      <c r="B334" s="28"/>
      <c r="C334" s="28"/>
      <c r="D334" s="28"/>
      <c r="E334" s="28"/>
      <c r="F334" s="30"/>
      <c r="G334" s="33"/>
      <c r="H334" s="29"/>
      <c r="I334" s="29"/>
      <c r="J334" s="29"/>
      <c r="K334" s="34"/>
      <c r="L334" s="34"/>
      <c r="M334" s="34"/>
      <c r="N334" s="34"/>
      <c r="O334" s="34"/>
      <c r="P334" s="34"/>
      <c r="Q334" s="34"/>
      <c r="R334" s="34"/>
      <c r="S334" s="47"/>
      <c r="T334" s="47"/>
      <c r="U334" s="47"/>
      <c r="V334" s="47"/>
      <c r="W334" s="48"/>
      <c r="X334" s="48"/>
      <c r="Y334" s="48"/>
      <c r="Z334" s="48"/>
      <c r="AA334" s="47"/>
      <c r="AB334" s="47"/>
      <c r="AC334" s="47"/>
      <c r="AD334" s="47"/>
      <c r="AE334" s="48"/>
      <c r="AF334" s="48"/>
      <c r="AG334" s="48"/>
      <c r="AH334" s="48"/>
      <c r="AI334" s="31"/>
      <c r="AJ334" s="49"/>
      <c r="AK334" s="49"/>
      <c r="AL334" s="67"/>
      <c r="AM334" s="67"/>
      <c r="AN334" s="67"/>
      <c r="AO334" s="67"/>
      <c r="AP334" s="71"/>
      <c r="AQ334" s="71"/>
      <c r="AR334" s="71"/>
      <c r="AS334" s="71"/>
      <c r="AT334" s="72"/>
      <c r="AU334" s="50"/>
      <c r="AV334" s="69"/>
      <c r="AW334" s="70"/>
      <c r="AX334" s="70"/>
      <c r="AY334" s="70"/>
      <c r="AZ334" s="47"/>
      <c r="BA334" s="47"/>
      <c r="BB334" s="47"/>
      <c r="BC334" s="47"/>
      <c r="BD334" s="36"/>
      <c r="BF334" s="28"/>
      <c r="BG334" s="28"/>
      <c r="BH334" s="28"/>
      <c r="BI334" s="28"/>
      <c r="BJ334" s="28"/>
      <c r="BK334" s="28"/>
      <c r="BL334" s="28"/>
      <c r="BM334" s="28"/>
      <c r="BN334" s="28"/>
      <c r="BO334" s="28"/>
      <c r="BP334" s="28"/>
      <c r="BQ334" s="28"/>
      <c r="BR334" s="28"/>
      <c r="BS334" s="28"/>
      <c r="BT334" s="28"/>
      <c r="BU334" s="28"/>
      <c r="BV334" s="28"/>
      <c r="BW334" s="28"/>
      <c r="BX334" s="28"/>
      <c r="BY334" s="28"/>
      <c r="BZ334" s="28"/>
      <c r="CA334" s="28"/>
      <c r="CB334" s="28"/>
      <c r="CC334" s="28"/>
      <c r="CD334" s="28"/>
      <c r="CE334" s="28"/>
      <c r="CF334" s="28"/>
      <c r="CG334" s="28"/>
      <c r="CH334" s="28"/>
      <c r="CI334" s="28"/>
      <c r="CJ334" s="28"/>
      <c r="CK334" s="28"/>
      <c r="CL334" s="28"/>
      <c r="CM334" s="28"/>
      <c r="CN334" s="28"/>
      <c r="CO334" s="28"/>
      <c r="CP334" s="28"/>
      <c r="CQ334" s="28"/>
    </row>
    <row r="335" spans="1:1017 1029:2041 2053:3065 3077:4089 4101:5113 5125:6137 6149:7161 7173:8185 8197:9209 9221:10233 10245:11257 11269:12281 12293:13305 13317:14329 14341:15353 15365:16175" s="41" customFormat="1" ht="35.1" customHeight="1">
      <c r="A335" s="28"/>
      <c r="B335" s="28"/>
      <c r="C335" s="28"/>
      <c r="D335" s="28"/>
      <c r="E335" s="28"/>
      <c r="F335" s="30"/>
      <c r="G335" s="33"/>
      <c r="H335" s="29"/>
      <c r="I335" s="29"/>
      <c r="J335" s="29"/>
      <c r="K335" s="34"/>
      <c r="L335" s="34"/>
      <c r="M335" s="34"/>
      <c r="N335" s="34"/>
      <c r="O335" s="34"/>
      <c r="P335" s="34"/>
      <c r="Q335" s="34"/>
      <c r="R335" s="34"/>
      <c r="S335" s="47"/>
      <c r="T335" s="47"/>
      <c r="U335" s="47"/>
      <c r="V335" s="47"/>
      <c r="W335" s="48"/>
      <c r="X335" s="48"/>
      <c r="Y335" s="48"/>
      <c r="Z335" s="48"/>
      <c r="AA335" s="47"/>
      <c r="AB335" s="47"/>
      <c r="AC335" s="47"/>
      <c r="AD335" s="47"/>
      <c r="AE335" s="48"/>
      <c r="AF335" s="48"/>
      <c r="AG335" s="48"/>
      <c r="AH335" s="48"/>
      <c r="AI335" s="31"/>
      <c r="AJ335" s="49"/>
      <c r="AK335" s="49"/>
      <c r="AL335" s="67"/>
      <c r="AM335" s="67"/>
      <c r="AN335" s="67"/>
      <c r="AO335" s="67"/>
      <c r="AP335" s="71"/>
      <c r="AQ335" s="71"/>
      <c r="AR335" s="71"/>
      <c r="AS335" s="71"/>
      <c r="AT335" s="72"/>
      <c r="AU335" s="50"/>
      <c r="AV335" s="69"/>
      <c r="AW335" s="70"/>
      <c r="AX335" s="70"/>
      <c r="AY335" s="70"/>
      <c r="AZ335" s="47"/>
      <c r="BA335" s="47"/>
      <c r="BB335" s="47"/>
      <c r="BC335" s="47"/>
      <c r="BD335" s="36"/>
      <c r="BF335" s="28"/>
      <c r="BG335" s="28"/>
      <c r="BH335" s="28"/>
      <c r="BI335" s="28"/>
      <c r="BJ335" s="28"/>
      <c r="BK335" s="28"/>
      <c r="BL335" s="28"/>
      <c r="BM335" s="28"/>
      <c r="BN335" s="28"/>
      <c r="BO335" s="28"/>
      <c r="BP335" s="28"/>
      <c r="BQ335" s="28"/>
      <c r="BR335" s="28"/>
      <c r="BS335" s="28"/>
      <c r="BT335" s="28"/>
      <c r="BU335" s="28"/>
      <c r="BV335" s="28"/>
      <c r="BW335" s="28"/>
      <c r="BX335" s="28"/>
      <c r="BY335" s="28"/>
      <c r="BZ335" s="28"/>
      <c r="CA335" s="28"/>
      <c r="CB335" s="28"/>
      <c r="CC335" s="28"/>
      <c r="CD335" s="28"/>
      <c r="CE335" s="28"/>
      <c r="CF335" s="28"/>
      <c r="CG335" s="28"/>
      <c r="CH335" s="28"/>
      <c r="CI335" s="28"/>
      <c r="CJ335" s="28"/>
      <c r="CK335" s="28"/>
      <c r="CL335" s="28"/>
      <c r="CM335" s="28"/>
      <c r="CN335" s="28"/>
      <c r="CO335" s="28"/>
      <c r="CP335" s="28"/>
      <c r="CQ335" s="28"/>
    </row>
    <row r="336" spans="1:1017 1029:2041 2053:3065 3077:4089 4101:5113 5125:6137 6149:7161 7173:8185 8197:9209 9221:10233 10245:11257 11269:12281 12293:13305 13317:14329 14341:15353 15365:16175" s="41" customFormat="1" ht="35.1" customHeight="1">
      <c r="A336" s="28"/>
      <c r="B336" s="28"/>
      <c r="C336" s="28"/>
      <c r="D336" s="28"/>
      <c r="E336" s="28"/>
      <c r="F336" s="30"/>
      <c r="G336" s="33"/>
      <c r="H336" s="29"/>
      <c r="I336" s="29"/>
      <c r="J336" s="29"/>
      <c r="K336" s="34"/>
      <c r="L336" s="34"/>
      <c r="M336" s="34"/>
      <c r="N336" s="34"/>
      <c r="O336" s="34"/>
      <c r="P336" s="34"/>
      <c r="Q336" s="34"/>
      <c r="R336" s="34"/>
      <c r="S336" s="47"/>
      <c r="T336" s="47"/>
      <c r="U336" s="47"/>
      <c r="V336" s="47"/>
      <c r="W336" s="48"/>
      <c r="X336" s="48"/>
      <c r="Y336" s="48"/>
      <c r="Z336" s="48"/>
      <c r="AA336" s="47"/>
      <c r="AB336" s="47"/>
      <c r="AC336" s="47"/>
      <c r="AD336" s="47"/>
      <c r="AE336" s="48"/>
      <c r="AF336" s="48"/>
      <c r="AG336" s="48"/>
      <c r="AH336" s="48"/>
      <c r="AI336" s="31"/>
      <c r="AJ336" s="49"/>
      <c r="AK336" s="49"/>
      <c r="AL336" s="67"/>
      <c r="AM336" s="67"/>
      <c r="AN336" s="67"/>
      <c r="AO336" s="67"/>
      <c r="AP336" s="71"/>
      <c r="AQ336" s="71"/>
      <c r="AR336" s="71"/>
      <c r="AS336" s="71"/>
      <c r="AT336" s="72"/>
      <c r="AU336" s="50"/>
      <c r="AV336" s="69"/>
      <c r="AW336" s="70"/>
      <c r="AX336" s="70"/>
      <c r="AY336" s="70"/>
      <c r="AZ336" s="47"/>
      <c r="BA336" s="47"/>
      <c r="BB336" s="47"/>
      <c r="BC336" s="47"/>
      <c r="BD336" s="36"/>
      <c r="BF336" s="28"/>
      <c r="BG336" s="28"/>
      <c r="BH336" s="28"/>
      <c r="BI336" s="28"/>
      <c r="BJ336" s="28"/>
      <c r="BK336" s="28"/>
      <c r="BL336" s="28"/>
      <c r="BM336" s="28"/>
      <c r="BN336" s="28"/>
      <c r="BO336" s="28"/>
      <c r="BP336" s="28"/>
      <c r="BQ336" s="28"/>
      <c r="BR336" s="28"/>
      <c r="BS336" s="28"/>
      <c r="BT336" s="28"/>
      <c r="BU336" s="28"/>
      <c r="BV336" s="28"/>
      <c r="BW336" s="28"/>
      <c r="BX336" s="28"/>
      <c r="BY336" s="28"/>
      <c r="BZ336" s="28"/>
      <c r="CA336" s="28"/>
      <c r="CB336" s="28"/>
      <c r="CC336" s="28"/>
      <c r="CD336" s="28"/>
      <c r="CE336" s="28"/>
      <c r="CF336" s="28"/>
      <c r="CG336" s="28"/>
      <c r="CH336" s="28"/>
      <c r="CI336" s="28"/>
      <c r="CJ336" s="28"/>
      <c r="CK336" s="28"/>
      <c r="CL336" s="28"/>
      <c r="CM336" s="28"/>
      <c r="CN336" s="28"/>
      <c r="CO336" s="28"/>
      <c r="CP336" s="28"/>
      <c r="CQ336" s="28"/>
    </row>
    <row r="337" spans="1:1017 1029:2041 2053:3065 3077:4089 4101:5113 5125:6137 6149:7161 7173:8185 8197:9209 9221:10233 10245:11257 11269:12281 12293:13305 13317:14329 14341:15353 15365:16175" s="28" customFormat="1" ht="64.5" customHeight="1">
      <c r="A337" s="28" t="s">
        <v>460</v>
      </c>
      <c r="B337" s="28" t="s">
        <v>461</v>
      </c>
      <c r="C337" s="28" t="s">
        <v>462</v>
      </c>
      <c r="D337" s="28" t="s">
        <v>463</v>
      </c>
      <c r="E337" s="28" t="s">
        <v>21</v>
      </c>
      <c r="F337" s="23"/>
      <c r="G337" s="24" t="s">
        <v>41</v>
      </c>
      <c r="H337" s="32" t="s">
        <v>40</v>
      </c>
      <c r="I337" s="32" t="s">
        <v>585</v>
      </c>
      <c r="J337" s="32" t="s">
        <v>42</v>
      </c>
      <c r="K337" s="37">
        <v>26000</v>
      </c>
      <c r="L337" s="37">
        <v>13000</v>
      </c>
      <c r="M337" s="37">
        <v>9500</v>
      </c>
      <c r="N337" s="37">
        <v>6500</v>
      </c>
      <c r="O337" s="34" t="e">
        <v>#REF!</v>
      </c>
      <c r="P337" s="34" t="e">
        <v>#REF!</v>
      </c>
      <c r="Q337" s="34" t="e">
        <v>#REF!</v>
      </c>
      <c r="R337" s="34" t="e">
        <v>#REF!</v>
      </c>
      <c r="S337" s="47"/>
      <c r="T337" s="47"/>
      <c r="U337" s="47"/>
      <c r="V337" s="47"/>
      <c r="W337" s="48"/>
      <c r="X337" s="48"/>
      <c r="Y337" s="48"/>
      <c r="Z337" s="48"/>
      <c r="AA337" s="47"/>
      <c r="AB337" s="47"/>
      <c r="AC337" s="47"/>
      <c r="AD337" s="47"/>
      <c r="AE337" s="48"/>
      <c r="AF337" s="48"/>
      <c r="AG337" s="48"/>
      <c r="AH337" s="48"/>
      <c r="AI337" s="31">
        <v>3.05</v>
      </c>
      <c r="AJ337" s="49"/>
      <c r="AK337" s="49" t="e">
        <v>#REF!</v>
      </c>
      <c r="AL337" s="67" t="e">
        <v>#REF!</v>
      </c>
      <c r="AM337" s="67" t="e">
        <v>#REF!</v>
      </c>
      <c r="AN337" s="67" t="e">
        <v>#REF!</v>
      </c>
      <c r="AO337" s="67" t="e">
        <v>#REF!</v>
      </c>
      <c r="AP337" s="71" t="e">
        <v>#REF!</v>
      </c>
      <c r="AQ337" s="71" t="e">
        <v>#REF!</v>
      </c>
      <c r="AR337" s="71" t="e">
        <v>#REF!</v>
      </c>
      <c r="AS337" s="71" t="e">
        <v>#REF!</v>
      </c>
      <c r="AT337" s="72" t="e">
        <v>#REF!</v>
      </c>
      <c r="AU337" s="50" t="s">
        <v>21</v>
      </c>
      <c r="AV337" s="69">
        <v>18200</v>
      </c>
      <c r="AW337" s="70">
        <v>9100</v>
      </c>
      <c r="AX337" s="70">
        <v>6650</v>
      </c>
      <c r="AY337" s="70">
        <v>4550</v>
      </c>
      <c r="AZ337" s="47">
        <v>15600</v>
      </c>
      <c r="BA337" s="47">
        <v>7800</v>
      </c>
      <c r="BB337" s="47">
        <v>5700</v>
      </c>
      <c r="BC337" s="47">
        <v>3900</v>
      </c>
      <c r="BD337" s="36" t="e">
        <v>#REF!</v>
      </c>
      <c r="BE337" s="41"/>
      <c r="BH337" s="28" t="s">
        <v>40</v>
      </c>
      <c r="BI337" s="28" t="s">
        <v>272</v>
      </c>
      <c r="BJ337" s="28" t="s">
        <v>42</v>
      </c>
      <c r="BK337" s="91" t="s">
        <v>40</v>
      </c>
      <c r="BL337" s="91" t="s">
        <v>585</v>
      </c>
      <c r="BM337" s="91" t="s">
        <v>42</v>
      </c>
      <c r="IL337" s="41"/>
      <c r="IM337" s="41"/>
      <c r="IN337" s="41"/>
      <c r="IO337" s="41"/>
      <c r="JA337" s="41"/>
      <c r="JB337" s="41"/>
      <c r="JC337" s="41"/>
      <c r="JD337" s="41"/>
      <c r="JE337" s="41"/>
      <c r="JF337" s="41"/>
      <c r="JG337" s="41"/>
      <c r="JH337" s="41"/>
      <c r="JI337" s="41"/>
      <c r="JJ337" s="41"/>
      <c r="JK337" s="41"/>
      <c r="JL337" s="41"/>
      <c r="JM337" s="41"/>
      <c r="JN337" s="41"/>
      <c r="JO337" s="41"/>
      <c r="JP337" s="41"/>
      <c r="JQ337" s="41"/>
      <c r="JR337" s="41"/>
      <c r="JS337" s="41"/>
      <c r="JT337" s="41"/>
      <c r="JU337" s="41"/>
      <c r="JV337" s="41"/>
      <c r="JW337" s="41"/>
      <c r="JX337" s="41"/>
      <c r="JY337" s="41"/>
      <c r="JZ337" s="41"/>
      <c r="KA337" s="41"/>
      <c r="KB337" s="41"/>
      <c r="KC337" s="41"/>
      <c r="KD337" s="41"/>
      <c r="KE337" s="41"/>
      <c r="KF337" s="41"/>
      <c r="KG337" s="41"/>
      <c r="KH337" s="41"/>
      <c r="KI337" s="41"/>
      <c r="KJ337" s="41"/>
      <c r="KK337" s="41"/>
      <c r="KL337" s="41"/>
      <c r="KM337" s="41"/>
      <c r="KN337" s="41"/>
      <c r="KO337" s="41"/>
      <c r="KP337" s="41"/>
      <c r="KQ337" s="41"/>
      <c r="SH337" s="41"/>
      <c r="SI337" s="41"/>
      <c r="SJ337" s="41"/>
      <c r="SK337" s="41"/>
      <c r="SW337" s="41"/>
      <c r="SX337" s="41"/>
      <c r="SY337" s="41"/>
      <c r="SZ337" s="41"/>
      <c r="TA337" s="41"/>
      <c r="TB337" s="41"/>
      <c r="TC337" s="41"/>
      <c r="TD337" s="41"/>
      <c r="TE337" s="41"/>
      <c r="TF337" s="41"/>
      <c r="TG337" s="41"/>
      <c r="TH337" s="41"/>
      <c r="TI337" s="41"/>
      <c r="TJ337" s="41"/>
      <c r="TK337" s="41"/>
      <c r="TL337" s="41"/>
      <c r="TM337" s="41"/>
      <c r="TN337" s="41"/>
      <c r="TO337" s="41"/>
      <c r="TP337" s="41"/>
      <c r="TQ337" s="41"/>
      <c r="TR337" s="41"/>
      <c r="TS337" s="41"/>
      <c r="TT337" s="41"/>
      <c r="TU337" s="41"/>
      <c r="TV337" s="41"/>
      <c r="TW337" s="41"/>
      <c r="TX337" s="41"/>
      <c r="TY337" s="41"/>
      <c r="TZ337" s="41"/>
      <c r="UA337" s="41"/>
      <c r="UB337" s="41"/>
      <c r="UC337" s="41"/>
      <c r="UD337" s="41"/>
      <c r="UE337" s="41"/>
      <c r="UF337" s="41"/>
      <c r="UG337" s="41"/>
      <c r="UH337" s="41"/>
      <c r="UI337" s="41"/>
      <c r="UJ337" s="41"/>
      <c r="UK337" s="41"/>
      <c r="UL337" s="41"/>
      <c r="UM337" s="41"/>
      <c r="ACD337" s="41"/>
      <c r="ACE337" s="41"/>
      <c r="ACF337" s="41"/>
      <c r="ACG337" s="41"/>
      <c r="ACS337" s="41"/>
      <c r="ACT337" s="41"/>
      <c r="ACU337" s="41"/>
      <c r="ACV337" s="41"/>
      <c r="ACW337" s="41"/>
      <c r="ACX337" s="41"/>
      <c r="ACY337" s="41"/>
      <c r="ACZ337" s="41"/>
      <c r="ADA337" s="41"/>
      <c r="ADB337" s="41"/>
      <c r="ADC337" s="41"/>
      <c r="ADD337" s="41"/>
      <c r="ADE337" s="41"/>
      <c r="ADF337" s="41"/>
      <c r="ADG337" s="41"/>
      <c r="ADH337" s="41"/>
      <c r="ADI337" s="41"/>
      <c r="ADJ337" s="41"/>
      <c r="ADK337" s="41"/>
      <c r="ADL337" s="41"/>
      <c r="ADM337" s="41"/>
      <c r="ADN337" s="41"/>
      <c r="ADO337" s="41"/>
      <c r="ADP337" s="41"/>
      <c r="ADQ337" s="41"/>
      <c r="ADR337" s="41"/>
      <c r="ADS337" s="41"/>
      <c r="ADT337" s="41"/>
      <c r="ADU337" s="41"/>
      <c r="ADV337" s="41"/>
      <c r="ADW337" s="41"/>
      <c r="ADX337" s="41"/>
      <c r="ADY337" s="41"/>
      <c r="ADZ337" s="41"/>
      <c r="AEA337" s="41"/>
      <c r="AEB337" s="41"/>
      <c r="AEC337" s="41"/>
      <c r="AED337" s="41"/>
      <c r="AEE337" s="41"/>
      <c r="AEF337" s="41"/>
      <c r="AEG337" s="41"/>
      <c r="AEH337" s="41"/>
      <c r="AEI337" s="41"/>
      <c r="ALZ337" s="41"/>
      <c r="AMA337" s="41"/>
      <c r="AMB337" s="41"/>
      <c r="AMC337" s="41"/>
      <c r="AMO337" s="41"/>
      <c r="AMP337" s="41"/>
      <c r="AMQ337" s="41"/>
      <c r="AMR337" s="41"/>
      <c r="AMS337" s="41"/>
      <c r="AMT337" s="41"/>
      <c r="AMU337" s="41"/>
      <c r="AMV337" s="41"/>
      <c r="AMW337" s="41"/>
      <c r="AMX337" s="41"/>
      <c r="AMY337" s="41"/>
      <c r="AMZ337" s="41"/>
      <c r="ANA337" s="41"/>
      <c r="ANB337" s="41"/>
      <c r="ANC337" s="41"/>
      <c r="AND337" s="41"/>
      <c r="ANE337" s="41"/>
      <c r="ANF337" s="41"/>
      <c r="ANG337" s="41"/>
      <c r="ANH337" s="41"/>
      <c r="ANI337" s="41"/>
      <c r="ANJ337" s="41"/>
      <c r="ANK337" s="41"/>
      <c r="ANL337" s="41"/>
      <c r="ANM337" s="41"/>
      <c r="ANN337" s="41"/>
      <c r="ANO337" s="41"/>
      <c r="ANP337" s="41"/>
      <c r="ANQ337" s="41"/>
      <c r="ANR337" s="41"/>
      <c r="ANS337" s="41"/>
      <c r="ANT337" s="41"/>
      <c r="ANU337" s="41"/>
      <c r="ANV337" s="41"/>
      <c r="ANW337" s="41"/>
      <c r="ANX337" s="41"/>
      <c r="ANY337" s="41"/>
      <c r="ANZ337" s="41"/>
      <c r="AOA337" s="41"/>
      <c r="AOB337" s="41"/>
      <c r="AOC337" s="41"/>
      <c r="AOD337" s="41"/>
      <c r="AOE337" s="41"/>
      <c r="AVV337" s="41"/>
      <c r="AVW337" s="41"/>
      <c r="AVX337" s="41"/>
      <c r="AVY337" s="41"/>
      <c r="AWK337" s="41"/>
      <c r="AWL337" s="41"/>
      <c r="AWM337" s="41"/>
      <c r="AWN337" s="41"/>
      <c r="AWO337" s="41"/>
      <c r="AWP337" s="41"/>
      <c r="AWQ337" s="41"/>
      <c r="AWR337" s="41"/>
      <c r="AWS337" s="41"/>
      <c r="AWT337" s="41"/>
      <c r="AWU337" s="41"/>
      <c r="AWV337" s="41"/>
      <c r="AWW337" s="41"/>
      <c r="AWX337" s="41"/>
      <c r="AWY337" s="41"/>
      <c r="AWZ337" s="41"/>
      <c r="AXA337" s="41"/>
      <c r="AXB337" s="41"/>
      <c r="AXC337" s="41"/>
      <c r="AXD337" s="41"/>
      <c r="AXE337" s="41"/>
      <c r="AXF337" s="41"/>
      <c r="AXG337" s="41"/>
      <c r="AXH337" s="41"/>
      <c r="AXI337" s="41"/>
      <c r="AXJ337" s="41"/>
      <c r="AXK337" s="41"/>
      <c r="AXL337" s="41"/>
      <c r="AXM337" s="41"/>
      <c r="AXN337" s="41"/>
      <c r="AXO337" s="41"/>
      <c r="AXP337" s="41"/>
      <c r="AXQ337" s="41"/>
      <c r="AXR337" s="41"/>
      <c r="AXS337" s="41"/>
      <c r="AXT337" s="41"/>
      <c r="AXU337" s="41"/>
      <c r="AXV337" s="41"/>
      <c r="AXW337" s="41"/>
      <c r="AXX337" s="41"/>
      <c r="AXY337" s="41"/>
      <c r="AXZ337" s="41"/>
      <c r="AYA337" s="41"/>
      <c r="BFR337" s="41"/>
      <c r="BFS337" s="41"/>
      <c r="BFT337" s="41"/>
      <c r="BFU337" s="41"/>
      <c r="BGG337" s="41"/>
      <c r="BGH337" s="41"/>
      <c r="BGI337" s="41"/>
      <c r="BGJ337" s="41"/>
      <c r="BGK337" s="41"/>
      <c r="BGL337" s="41"/>
      <c r="BGM337" s="41"/>
      <c r="BGN337" s="41"/>
      <c r="BGO337" s="41"/>
      <c r="BGP337" s="41"/>
      <c r="BGQ337" s="41"/>
      <c r="BGR337" s="41"/>
      <c r="BGS337" s="41"/>
      <c r="BGT337" s="41"/>
      <c r="BGU337" s="41"/>
      <c r="BGV337" s="41"/>
      <c r="BGW337" s="41"/>
      <c r="BGX337" s="41"/>
      <c r="BGY337" s="41"/>
      <c r="BGZ337" s="41"/>
      <c r="BHA337" s="41"/>
      <c r="BHB337" s="41"/>
      <c r="BHC337" s="41"/>
      <c r="BHD337" s="41"/>
      <c r="BHE337" s="41"/>
      <c r="BHF337" s="41"/>
      <c r="BHG337" s="41"/>
      <c r="BHH337" s="41"/>
      <c r="BHI337" s="41"/>
      <c r="BHJ337" s="41"/>
      <c r="BHK337" s="41"/>
      <c r="BHL337" s="41"/>
      <c r="BHM337" s="41"/>
      <c r="BHN337" s="41"/>
      <c r="BHO337" s="41"/>
      <c r="BHP337" s="41"/>
      <c r="BHQ337" s="41"/>
      <c r="BHR337" s="41"/>
      <c r="BHS337" s="41"/>
      <c r="BHT337" s="41"/>
      <c r="BHU337" s="41"/>
      <c r="BHV337" s="41"/>
      <c r="BHW337" s="41"/>
      <c r="BPN337" s="41"/>
      <c r="BPO337" s="41"/>
      <c r="BPP337" s="41"/>
      <c r="BPQ337" s="41"/>
      <c r="BQC337" s="41"/>
      <c r="BQD337" s="41"/>
      <c r="BQE337" s="41"/>
      <c r="BQF337" s="41"/>
      <c r="BQG337" s="41"/>
      <c r="BQH337" s="41"/>
      <c r="BQI337" s="41"/>
      <c r="BQJ337" s="41"/>
      <c r="BQK337" s="41"/>
      <c r="BQL337" s="41"/>
      <c r="BQM337" s="41"/>
      <c r="BQN337" s="41"/>
      <c r="BQO337" s="41"/>
      <c r="BQP337" s="41"/>
      <c r="BQQ337" s="41"/>
      <c r="BQR337" s="41"/>
      <c r="BQS337" s="41"/>
      <c r="BQT337" s="41"/>
      <c r="BQU337" s="41"/>
      <c r="BQV337" s="41"/>
      <c r="BQW337" s="41"/>
      <c r="BQX337" s="41"/>
      <c r="BQY337" s="41"/>
      <c r="BQZ337" s="41"/>
      <c r="BRA337" s="41"/>
      <c r="BRB337" s="41"/>
      <c r="BRC337" s="41"/>
      <c r="BRD337" s="41"/>
      <c r="BRE337" s="41"/>
      <c r="BRF337" s="41"/>
      <c r="BRG337" s="41"/>
      <c r="BRH337" s="41"/>
      <c r="BRI337" s="41"/>
      <c r="BRJ337" s="41"/>
      <c r="BRK337" s="41"/>
      <c r="BRL337" s="41"/>
      <c r="BRM337" s="41"/>
      <c r="BRN337" s="41"/>
      <c r="BRO337" s="41"/>
      <c r="BRP337" s="41"/>
      <c r="BRQ337" s="41"/>
      <c r="BRR337" s="41"/>
      <c r="BRS337" s="41"/>
      <c r="BZJ337" s="41"/>
      <c r="BZK337" s="41"/>
      <c r="BZL337" s="41"/>
      <c r="BZM337" s="41"/>
      <c r="BZY337" s="41"/>
      <c r="BZZ337" s="41"/>
      <c r="CAA337" s="41"/>
      <c r="CAB337" s="41"/>
      <c r="CAC337" s="41"/>
      <c r="CAD337" s="41"/>
      <c r="CAE337" s="41"/>
      <c r="CAF337" s="41"/>
      <c r="CAG337" s="41"/>
      <c r="CAH337" s="41"/>
      <c r="CAI337" s="41"/>
      <c r="CAJ337" s="41"/>
      <c r="CAK337" s="41"/>
      <c r="CAL337" s="41"/>
      <c r="CAM337" s="41"/>
      <c r="CAN337" s="41"/>
      <c r="CAO337" s="41"/>
      <c r="CAP337" s="41"/>
      <c r="CAQ337" s="41"/>
      <c r="CAR337" s="41"/>
      <c r="CAS337" s="41"/>
      <c r="CAT337" s="41"/>
      <c r="CAU337" s="41"/>
      <c r="CAV337" s="41"/>
      <c r="CAW337" s="41"/>
      <c r="CAX337" s="41"/>
      <c r="CAY337" s="41"/>
      <c r="CAZ337" s="41"/>
      <c r="CBA337" s="41"/>
      <c r="CBB337" s="41"/>
      <c r="CBC337" s="41"/>
      <c r="CBD337" s="41"/>
      <c r="CBE337" s="41"/>
      <c r="CBF337" s="41"/>
      <c r="CBG337" s="41"/>
      <c r="CBH337" s="41"/>
      <c r="CBI337" s="41"/>
      <c r="CBJ337" s="41"/>
      <c r="CBK337" s="41"/>
      <c r="CBL337" s="41"/>
      <c r="CBM337" s="41"/>
      <c r="CBN337" s="41"/>
      <c r="CBO337" s="41"/>
      <c r="CJF337" s="41"/>
      <c r="CJG337" s="41"/>
      <c r="CJH337" s="41"/>
      <c r="CJI337" s="41"/>
      <c r="CJU337" s="41"/>
      <c r="CJV337" s="41"/>
      <c r="CJW337" s="41"/>
      <c r="CJX337" s="41"/>
      <c r="CJY337" s="41"/>
      <c r="CJZ337" s="41"/>
      <c r="CKA337" s="41"/>
      <c r="CKB337" s="41"/>
      <c r="CKC337" s="41"/>
      <c r="CKD337" s="41"/>
      <c r="CKE337" s="41"/>
      <c r="CKF337" s="41"/>
      <c r="CKG337" s="41"/>
      <c r="CKH337" s="41"/>
      <c r="CKI337" s="41"/>
      <c r="CKJ337" s="41"/>
      <c r="CKK337" s="41"/>
      <c r="CKL337" s="41"/>
      <c r="CKM337" s="41"/>
      <c r="CKN337" s="41"/>
      <c r="CKO337" s="41"/>
      <c r="CKP337" s="41"/>
      <c r="CKQ337" s="41"/>
      <c r="CKR337" s="41"/>
      <c r="CKS337" s="41"/>
      <c r="CKT337" s="41"/>
      <c r="CKU337" s="41"/>
      <c r="CKV337" s="41"/>
      <c r="CKW337" s="41"/>
      <c r="CKX337" s="41"/>
      <c r="CKY337" s="41"/>
      <c r="CKZ337" s="41"/>
      <c r="CLA337" s="41"/>
      <c r="CLB337" s="41"/>
      <c r="CLC337" s="41"/>
      <c r="CLD337" s="41"/>
      <c r="CLE337" s="41"/>
      <c r="CLF337" s="41"/>
      <c r="CLG337" s="41"/>
      <c r="CLH337" s="41"/>
      <c r="CLI337" s="41"/>
      <c r="CLJ337" s="41"/>
      <c r="CLK337" s="41"/>
      <c r="CTB337" s="41"/>
      <c r="CTC337" s="41"/>
      <c r="CTD337" s="41"/>
      <c r="CTE337" s="41"/>
      <c r="CTQ337" s="41"/>
      <c r="CTR337" s="41"/>
      <c r="CTS337" s="41"/>
      <c r="CTT337" s="41"/>
      <c r="CTU337" s="41"/>
      <c r="CTV337" s="41"/>
      <c r="CTW337" s="41"/>
      <c r="CTX337" s="41"/>
      <c r="CTY337" s="41"/>
      <c r="CTZ337" s="41"/>
      <c r="CUA337" s="41"/>
      <c r="CUB337" s="41"/>
      <c r="CUC337" s="41"/>
      <c r="CUD337" s="41"/>
      <c r="CUE337" s="41"/>
      <c r="CUF337" s="41"/>
      <c r="CUG337" s="41"/>
      <c r="CUH337" s="41"/>
      <c r="CUI337" s="41"/>
      <c r="CUJ337" s="41"/>
      <c r="CUK337" s="41"/>
      <c r="CUL337" s="41"/>
      <c r="CUM337" s="41"/>
      <c r="CUN337" s="41"/>
      <c r="CUO337" s="41"/>
      <c r="CUP337" s="41"/>
      <c r="CUQ337" s="41"/>
      <c r="CUR337" s="41"/>
      <c r="CUS337" s="41"/>
      <c r="CUT337" s="41"/>
      <c r="CUU337" s="41"/>
      <c r="CUV337" s="41"/>
      <c r="CUW337" s="41"/>
      <c r="CUX337" s="41"/>
      <c r="CUY337" s="41"/>
      <c r="CUZ337" s="41"/>
      <c r="CVA337" s="41"/>
      <c r="CVB337" s="41"/>
      <c r="CVC337" s="41"/>
      <c r="CVD337" s="41"/>
      <c r="CVE337" s="41"/>
      <c r="CVF337" s="41"/>
      <c r="CVG337" s="41"/>
      <c r="DCX337" s="41"/>
      <c r="DCY337" s="41"/>
      <c r="DCZ337" s="41"/>
      <c r="DDA337" s="41"/>
      <c r="DDM337" s="41"/>
      <c r="DDN337" s="41"/>
      <c r="DDO337" s="41"/>
      <c r="DDP337" s="41"/>
      <c r="DDQ337" s="41"/>
      <c r="DDR337" s="41"/>
      <c r="DDS337" s="41"/>
      <c r="DDT337" s="41"/>
      <c r="DDU337" s="41"/>
      <c r="DDV337" s="41"/>
      <c r="DDW337" s="41"/>
      <c r="DDX337" s="41"/>
      <c r="DDY337" s="41"/>
      <c r="DDZ337" s="41"/>
      <c r="DEA337" s="41"/>
      <c r="DEB337" s="41"/>
      <c r="DEC337" s="41"/>
      <c r="DED337" s="41"/>
      <c r="DEE337" s="41"/>
      <c r="DEF337" s="41"/>
      <c r="DEG337" s="41"/>
      <c r="DEH337" s="41"/>
      <c r="DEI337" s="41"/>
      <c r="DEJ337" s="41"/>
      <c r="DEK337" s="41"/>
      <c r="DEL337" s="41"/>
      <c r="DEM337" s="41"/>
      <c r="DEN337" s="41"/>
      <c r="DEO337" s="41"/>
      <c r="DEP337" s="41"/>
      <c r="DEQ337" s="41"/>
      <c r="DER337" s="41"/>
      <c r="DES337" s="41"/>
      <c r="DET337" s="41"/>
      <c r="DEU337" s="41"/>
      <c r="DEV337" s="41"/>
      <c r="DEW337" s="41"/>
      <c r="DEX337" s="41"/>
      <c r="DEY337" s="41"/>
      <c r="DEZ337" s="41"/>
      <c r="DFA337" s="41"/>
      <c r="DFB337" s="41"/>
      <c r="DFC337" s="41"/>
      <c r="DMT337" s="41"/>
      <c r="DMU337" s="41"/>
      <c r="DMV337" s="41"/>
      <c r="DMW337" s="41"/>
      <c r="DNI337" s="41"/>
      <c r="DNJ337" s="41"/>
      <c r="DNK337" s="41"/>
      <c r="DNL337" s="41"/>
      <c r="DNM337" s="41"/>
      <c r="DNN337" s="41"/>
      <c r="DNO337" s="41"/>
      <c r="DNP337" s="41"/>
      <c r="DNQ337" s="41"/>
      <c r="DNR337" s="41"/>
      <c r="DNS337" s="41"/>
      <c r="DNT337" s="41"/>
      <c r="DNU337" s="41"/>
      <c r="DNV337" s="41"/>
      <c r="DNW337" s="41"/>
      <c r="DNX337" s="41"/>
      <c r="DNY337" s="41"/>
      <c r="DNZ337" s="41"/>
      <c r="DOA337" s="41"/>
      <c r="DOB337" s="41"/>
      <c r="DOC337" s="41"/>
      <c r="DOD337" s="41"/>
      <c r="DOE337" s="41"/>
      <c r="DOF337" s="41"/>
      <c r="DOG337" s="41"/>
      <c r="DOH337" s="41"/>
      <c r="DOI337" s="41"/>
      <c r="DOJ337" s="41"/>
      <c r="DOK337" s="41"/>
      <c r="DOL337" s="41"/>
      <c r="DOM337" s="41"/>
      <c r="DON337" s="41"/>
      <c r="DOO337" s="41"/>
      <c r="DOP337" s="41"/>
      <c r="DOQ337" s="41"/>
      <c r="DOR337" s="41"/>
      <c r="DOS337" s="41"/>
      <c r="DOT337" s="41"/>
      <c r="DOU337" s="41"/>
      <c r="DOV337" s="41"/>
      <c r="DOW337" s="41"/>
      <c r="DOX337" s="41"/>
      <c r="DOY337" s="41"/>
      <c r="DWP337" s="41"/>
      <c r="DWQ337" s="41"/>
      <c r="DWR337" s="41"/>
      <c r="DWS337" s="41"/>
      <c r="DXE337" s="41"/>
      <c r="DXF337" s="41"/>
      <c r="DXG337" s="41"/>
      <c r="DXH337" s="41"/>
      <c r="DXI337" s="41"/>
      <c r="DXJ337" s="41"/>
      <c r="DXK337" s="41"/>
      <c r="DXL337" s="41"/>
      <c r="DXM337" s="41"/>
      <c r="DXN337" s="41"/>
      <c r="DXO337" s="41"/>
      <c r="DXP337" s="41"/>
      <c r="DXQ337" s="41"/>
      <c r="DXR337" s="41"/>
      <c r="DXS337" s="41"/>
      <c r="DXT337" s="41"/>
      <c r="DXU337" s="41"/>
      <c r="DXV337" s="41"/>
      <c r="DXW337" s="41"/>
      <c r="DXX337" s="41"/>
      <c r="DXY337" s="41"/>
      <c r="DXZ337" s="41"/>
      <c r="DYA337" s="41"/>
      <c r="DYB337" s="41"/>
      <c r="DYC337" s="41"/>
      <c r="DYD337" s="41"/>
      <c r="DYE337" s="41"/>
      <c r="DYF337" s="41"/>
      <c r="DYG337" s="41"/>
      <c r="DYH337" s="41"/>
      <c r="DYI337" s="41"/>
      <c r="DYJ337" s="41"/>
      <c r="DYK337" s="41"/>
      <c r="DYL337" s="41"/>
      <c r="DYM337" s="41"/>
      <c r="DYN337" s="41"/>
      <c r="DYO337" s="41"/>
      <c r="DYP337" s="41"/>
      <c r="DYQ337" s="41"/>
      <c r="DYR337" s="41"/>
      <c r="DYS337" s="41"/>
      <c r="DYT337" s="41"/>
      <c r="DYU337" s="41"/>
      <c r="EGL337" s="41"/>
      <c r="EGM337" s="41"/>
      <c r="EGN337" s="41"/>
      <c r="EGO337" s="41"/>
      <c r="EHA337" s="41"/>
      <c r="EHB337" s="41"/>
      <c r="EHC337" s="41"/>
      <c r="EHD337" s="41"/>
      <c r="EHE337" s="41"/>
      <c r="EHF337" s="41"/>
      <c r="EHG337" s="41"/>
      <c r="EHH337" s="41"/>
      <c r="EHI337" s="41"/>
      <c r="EHJ337" s="41"/>
      <c r="EHK337" s="41"/>
      <c r="EHL337" s="41"/>
      <c r="EHM337" s="41"/>
      <c r="EHN337" s="41"/>
      <c r="EHO337" s="41"/>
      <c r="EHP337" s="41"/>
      <c r="EHQ337" s="41"/>
      <c r="EHR337" s="41"/>
      <c r="EHS337" s="41"/>
      <c r="EHT337" s="41"/>
      <c r="EHU337" s="41"/>
      <c r="EHV337" s="41"/>
      <c r="EHW337" s="41"/>
      <c r="EHX337" s="41"/>
      <c r="EHY337" s="41"/>
      <c r="EHZ337" s="41"/>
      <c r="EIA337" s="41"/>
      <c r="EIB337" s="41"/>
      <c r="EIC337" s="41"/>
      <c r="EID337" s="41"/>
      <c r="EIE337" s="41"/>
      <c r="EIF337" s="41"/>
      <c r="EIG337" s="41"/>
      <c r="EIH337" s="41"/>
      <c r="EII337" s="41"/>
      <c r="EIJ337" s="41"/>
      <c r="EIK337" s="41"/>
      <c r="EIL337" s="41"/>
      <c r="EIM337" s="41"/>
      <c r="EIN337" s="41"/>
      <c r="EIO337" s="41"/>
      <c r="EIP337" s="41"/>
      <c r="EIQ337" s="41"/>
      <c r="EQH337" s="41"/>
      <c r="EQI337" s="41"/>
      <c r="EQJ337" s="41"/>
      <c r="EQK337" s="41"/>
      <c r="EQW337" s="41"/>
      <c r="EQX337" s="41"/>
      <c r="EQY337" s="41"/>
      <c r="EQZ337" s="41"/>
      <c r="ERA337" s="41"/>
      <c r="ERB337" s="41"/>
      <c r="ERC337" s="41"/>
      <c r="ERD337" s="41"/>
      <c r="ERE337" s="41"/>
      <c r="ERF337" s="41"/>
      <c r="ERG337" s="41"/>
      <c r="ERH337" s="41"/>
      <c r="ERI337" s="41"/>
      <c r="ERJ337" s="41"/>
      <c r="ERK337" s="41"/>
      <c r="ERL337" s="41"/>
      <c r="ERM337" s="41"/>
      <c r="ERN337" s="41"/>
      <c r="ERO337" s="41"/>
      <c r="ERP337" s="41"/>
      <c r="ERQ337" s="41"/>
      <c r="ERR337" s="41"/>
      <c r="ERS337" s="41"/>
      <c r="ERT337" s="41"/>
      <c r="ERU337" s="41"/>
      <c r="ERV337" s="41"/>
      <c r="ERW337" s="41"/>
      <c r="ERX337" s="41"/>
      <c r="ERY337" s="41"/>
      <c r="ERZ337" s="41"/>
      <c r="ESA337" s="41"/>
      <c r="ESB337" s="41"/>
      <c r="ESC337" s="41"/>
      <c r="ESD337" s="41"/>
      <c r="ESE337" s="41"/>
      <c r="ESF337" s="41"/>
      <c r="ESG337" s="41"/>
      <c r="ESH337" s="41"/>
      <c r="ESI337" s="41"/>
      <c r="ESJ337" s="41"/>
      <c r="ESK337" s="41"/>
      <c r="ESL337" s="41"/>
      <c r="ESM337" s="41"/>
      <c r="FAD337" s="41"/>
      <c r="FAE337" s="41"/>
      <c r="FAF337" s="41"/>
      <c r="FAG337" s="41"/>
      <c r="FAS337" s="41"/>
      <c r="FAT337" s="41"/>
      <c r="FAU337" s="41"/>
      <c r="FAV337" s="41"/>
      <c r="FAW337" s="41"/>
      <c r="FAX337" s="41"/>
      <c r="FAY337" s="41"/>
      <c r="FAZ337" s="41"/>
      <c r="FBA337" s="41"/>
      <c r="FBB337" s="41"/>
      <c r="FBC337" s="41"/>
      <c r="FBD337" s="41"/>
      <c r="FBE337" s="41"/>
      <c r="FBF337" s="41"/>
      <c r="FBG337" s="41"/>
      <c r="FBH337" s="41"/>
      <c r="FBI337" s="41"/>
      <c r="FBJ337" s="41"/>
      <c r="FBK337" s="41"/>
      <c r="FBL337" s="41"/>
      <c r="FBM337" s="41"/>
      <c r="FBN337" s="41"/>
      <c r="FBO337" s="41"/>
      <c r="FBP337" s="41"/>
      <c r="FBQ337" s="41"/>
      <c r="FBR337" s="41"/>
      <c r="FBS337" s="41"/>
      <c r="FBT337" s="41"/>
      <c r="FBU337" s="41"/>
      <c r="FBV337" s="41"/>
      <c r="FBW337" s="41"/>
      <c r="FBX337" s="41"/>
      <c r="FBY337" s="41"/>
      <c r="FBZ337" s="41"/>
      <c r="FCA337" s="41"/>
      <c r="FCB337" s="41"/>
      <c r="FCC337" s="41"/>
      <c r="FCD337" s="41"/>
      <c r="FCE337" s="41"/>
      <c r="FCF337" s="41"/>
      <c r="FCG337" s="41"/>
      <c r="FCH337" s="41"/>
      <c r="FCI337" s="41"/>
      <c r="FJZ337" s="41"/>
      <c r="FKA337" s="41"/>
      <c r="FKB337" s="41"/>
      <c r="FKC337" s="41"/>
      <c r="FKO337" s="41"/>
      <c r="FKP337" s="41"/>
      <c r="FKQ337" s="41"/>
      <c r="FKR337" s="41"/>
      <c r="FKS337" s="41"/>
      <c r="FKT337" s="41"/>
      <c r="FKU337" s="41"/>
      <c r="FKV337" s="41"/>
      <c r="FKW337" s="41"/>
      <c r="FKX337" s="41"/>
      <c r="FKY337" s="41"/>
      <c r="FKZ337" s="41"/>
      <c r="FLA337" s="41"/>
      <c r="FLB337" s="41"/>
      <c r="FLC337" s="41"/>
      <c r="FLD337" s="41"/>
      <c r="FLE337" s="41"/>
      <c r="FLF337" s="41"/>
      <c r="FLG337" s="41"/>
      <c r="FLH337" s="41"/>
      <c r="FLI337" s="41"/>
      <c r="FLJ337" s="41"/>
      <c r="FLK337" s="41"/>
      <c r="FLL337" s="41"/>
      <c r="FLM337" s="41"/>
      <c r="FLN337" s="41"/>
      <c r="FLO337" s="41"/>
      <c r="FLP337" s="41"/>
      <c r="FLQ337" s="41"/>
      <c r="FLR337" s="41"/>
      <c r="FLS337" s="41"/>
      <c r="FLT337" s="41"/>
      <c r="FLU337" s="41"/>
      <c r="FLV337" s="41"/>
      <c r="FLW337" s="41"/>
      <c r="FLX337" s="41"/>
      <c r="FLY337" s="41"/>
      <c r="FLZ337" s="41"/>
      <c r="FMA337" s="41"/>
      <c r="FMB337" s="41"/>
      <c r="FMC337" s="41"/>
      <c r="FMD337" s="41"/>
      <c r="FME337" s="41"/>
      <c r="FTV337" s="41"/>
      <c r="FTW337" s="41"/>
      <c r="FTX337" s="41"/>
      <c r="FTY337" s="41"/>
      <c r="FUK337" s="41"/>
      <c r="FUL337" s="41"/>
      <c r="FUM337" s="41"/>
      <c r="FUN337" s="41"/>
      <c r="FUO337" s="41"/>
      <c r="FUP337" s="41"/>
      <c r="FUQ337" s="41"/>
      <c r="FUR337" s="41"/>
      <c r="FUS337" s="41"/>
      <c r="FUT337" s="41"/>
      <c r="FUU337" s="41"/>
      <c r="FUV337" s="41"/>
      <c r="FUW337" s="41"/>
      <c r="FUX337" s="41"/>
      <c r="FUY337" s="41"/>
      <c r="FUZ337" s="41"/>
      <c r="FVA337" s="41"/>
      <c r="FVB337" s="41"/>
      <c r="FVC337" s="41"/>
      <c r="FVD337" s="41"/>
      <c r="FVE337" s="41"/>
      <c r="FVF337" s="41"/>
      <c r="FVG337" s="41"/>
      <c r="FVH337" s="41"/>
      <c r="FVI337" s="41"/>
      <c r="FVJ337" s="41"/>
      <c r="FVK337" s="41"/>
      <c r="FVL337" s="41"/>
      <c r="FVM337" s="41"/>
      <c r="FVN337" s="41"/>
      <c r="FVO337" s="41"/>
      <c r="FVP337" s="41"/>
      <c r="FVQ337" s="41"/>
      <c r="FVR337" s="41"/>
      <c r="FVS337" s="41"/>
      <c r="FVT337" s="41"/>
      <c r="FVU337" s="41"/>
      <c r="FVV337" s="41"/>
      <c r="FVW337" s="41"/>
      <c r="FVX337" s="41"/>
      <c r="FVY337" s="41"/>
      <c r="FVZ337" s="41"/>
      <c r="FWA337" s="41"/>
      <c r="GDR337" s="41"/>
      <c r="GDS337" s="41"/>
      <c r="GDT337" s="41"/>
      <c r="GDU337" s="41"/>
      <c r="GEG337" s="41"/>
      <c r="GEH337" s="41"/>
      <c r="GEI337" s="41"/>
      <c r="GEJ337" s="41"/>
      <c r="GEK337" s="41"/>
      <c r="GEL337" s="41"/>
      <c r="GEM337" s="41"/>
      <c r="GEN337" s="41"/>
      <c r="GEO337" s="41"/>
      <c r="GEP337" s="41"/>
      <c r="GEQ337" s="41"/>
      <c r="GER337" s="41"/>
      <c r="GES337" s="41"/>
      <c r="GET337" s="41"/>
      <c r="GEU337" s="41"/>
      <c r="GEV337" s="41"/>
      <c r="GEW337" s="41"/>
      <c r="GEX337" s="41"/>
      <c r="GEY337" s="41"/>
      <c r="GEZ337" s="41"/>
      <c r="GFA337" s="41"/>
      <c r="GFB337" s="41"/>
      <c r="GFC337" s="41"/>
      <c r="GFD337" s="41"/>
      <c r="GFE337" s="41"/>
      <c r="GFF337" s="41"/>
      <c r="GFG337" s="41"/>
      <c r="GFH337" s="41"/>
      <c r="GFI337" s="41"/>
      <c r="GFJ337" s="41"/>
      <c r="GFK337" s="41"/>
      <c r="GFL337" s="41"/>
      <c r="GFM337" s="41"/>
      <c r="GFN337" s="41"/>
      <c r="GFO337" s="41"/>
      <c r="GFP337" s="41"/>
      <c r="GFQ337" s="41"/>
      <c r="GFR337" s="41"/>
      <c r="GFS337" s="41"/>
      <c r="GFT337" s="41"/>
      <c r="GFU337" s="41"/>
      <c r="GFV337" s="41"/>
      <c r="GFW337" s="41"/>
      <c r="GNN337" s="41"/>
      <c r="GNO337" s="41"/>
      <c r="GNP337" s="41"/>
      <c r="GNQ337" s="41"/>
      <c r="GOC337" s="41"/>
      <c r="GOD337" s="41"/>
      <c r="GOE337" s="41"/>
      <c r="GOF337" s="41"/>
      <c r="GOG337" s="41"/>
      <c r="GOH337" s="41"/>
      <c r="GOI337" s="41"/>
      <c r="GOJ337" s="41"/>
      <c r="GOK337" s="41"/>
      <c r="GOL337" s="41"/>
      <c r="GOM337" s="41"/>
      <c r="GON337" s="41"/>
      <c r="GOO337" s="41"/>
      <c r="GOP337" s="41"/>
      <c r="GOQ337" s="41"/>
      <c r="GOR337" s="41"/>
      <c r="GOS337" s="41"/>
      <c r="GOT337" s="41"/>
      <c r="GOU337" s="41"/>
      <c r="GOV337" s="41"/>
      <c r="GOW337" s="41"/>
      <c r="GOX337" s="41"/>
      <c r="GOY337" s="41"/>
      <c r="GOZ337" s="41"/>
      <c r="GPA337" s="41"/>
      <c r="GPB337" s="41"/>
      <c r="GPC337" s="41"/>
      <c r="GPD337" s="41"/>
      <c r="GPE337" s="41"/>
      <c r="GPF337" s="41"/>
      <c r="GPG337" s="41"/>
      <c r="GPH337" s="41"/>
      <c r="GPI337" s="41"/>
      <c r="GPJ337" s="41"/>
      <c r="GPK337" s="41"/>
      <c r="GPL337" s="41"/>
      <c r="GPM337" s="41"/>
      <c r="GPN337" s="41"/>
      <c r="GPO337" s="41"/>
      <c r="GPP337" s="41"/>
      <c r="GPQ337" s="41"/>
      <c r="GPR337" s="41"/>
      <c r="GPS337" s="41"/>
      <c r="GXJ337" s="41"/>
      <c r="GXK337" s="41"/>
      <c r="GXL337" s="41"/>
      <c r="GXM337" s="41"/>
      <c r="GXY337" s="41"/>
      <c r="GXZ337" s="41"/>
      <c r="GYA337" s="41"/>
      <c r="GYB337" s="41"/>
      <c r="GYC337" s="41"/>
      <c r="GYD337" s="41"/>
      <c r="GYE337" s="41"/>
      <c r="GYF337" s="41"/>
      <c r="GYG337" s="41"/>
      <c r="GYH337" s="41"/>
      <c r="GYI337" s="41"/>
      <c r="GYJ337" s="41"/>
      <c r="GYK337" s="41"/>
      <c r="GYL337" s="41"/>
      <c r="GYM337" s="41"/>
      <c r="GYN337" s="41"/>
      <c r="GYO337" s="41"/>
      <c r="GYP337" s="41"/>
      <c r="GYQ337" s="41"/>
      <c r="GYR337" s="41"/>
      <c r="GYS337" s="41"/>
      <c r="GYT337" s="41"/>
      <c r="GYU337" s="41"/>
      <c r="GYV337" s="41"/>
      <c r="GYW337" s="41"/>
      <c r="GYX337" s="41"/>
      <c r="GYY337" s="41"/>
      <c r="GYZ337" s="41"/>
      <c r="GZA337" s="41"/>
      <c r="GZB337" s="41"/>
      <c r="GZC337" s="41"/>
      <c r="GZD337" s="41"/>
      <c r="GZE337" s="41"/>
      <c r="GZF337" s="41"/>
      <c r="GZG337" s="41"/>
      <c r="GZH337" s="41"/>
      <c r="GZI337" s="41"/>
      <c r="GZJ337" s="41"/>
      <c r="GZK337" s="41"/>
      <c r="GZL337" s="41"/>
      <c r="GZM337" s="41"/>
      <c r="GZN337" s="41"/>
      <c r="GZO337" s="41"/>
      <c r="HHF337" s="41"/>
      <c r="HHG337" s="41"/>
      <c r="HHH337" s="41"/>
      <c r="HHI337" s="41"/>
      <c r="HHU337" s="41"/>
      <c r="HHV337" s="41"/>
      <c r="HHW337" s="41"/>
      <c r="HHX337" s="41"/>
      <c r="HHY337" s="41"/>
      <c r="HHZ337" s="41"/>
      <c r="HIA337" s="41"/>
      <c r="HIB337" s="41"/>
      <c r="HIC337" s="41"/>
      <c r="HID337" s="41"/>
      <c r="HIE337" s="41"/>
      <c r="HIF337" s="41"/>
      <c r="HIG337" s="41"/>
      <c r="HIH337" s="41"/>
      <c r="HII337" s="41"/>
      <c r="HIJ337" s="41"/>
      <c r="HIK337" s="41"/>
      <c r="HIL337" s="41"/>
      <c r="HIM337" s="41"/>
      <c r="HIN337" s="41"/>
      <c r="HIO337" s="41"/>
      <c r="HIP337" s="41"/>
      <c r="HIQ337" s="41"/>
      <c r="HIR337" s="41"/>
      <c r="HIS337" s="41"/>
      <c r="HIT337" s="41"/>
      <c r="HIU337" s="41"/>
      <c r="HIV337" s="41"/>
      <c r="HIW337" s="41"/>
      <c r="HIX337" s="41"/>
      <c r="HIY337" s="41"/>
      <c r="HIZ337" s="41"/>
      <c r="HJA337" s="41"/>
      <c r="HJB337" s="41"/>
      <c r="HJC337" s="41"/>
      <c r="HJD337" s="41"/>
      <c r="HJE337" s="41"/>
      <c r="HJF337" s="41"/>
      <c r="HJG337" s="41"/>
      <c r="HJH337" s="41"/>
      <c r="HJI337" s="41"/>
      <c r="HJJ337" s="41"/>
      <c r="HJK337" s="41"/>
      <c r="HRB337" s="41"/>
      <c r="HRC337" s="41"/>
      <c r="HRD337" s="41"/>
      <c r="HRE337" s="41"/>
      <c r="HRQ337" s="41"/>
      <c r="HRR337" s="41"/>
      <c r="HRS337" s="41"/>
      <c r="HRT337" s="41"/>
      <c r="HRU337" s="41"/>
      <c r="HRV337" s="41"/>
      <c r="HRW337" s="41"/>
      <c r="HRX337" s="41"/>
      <c r="HRY337" s="41"/>
      <c r="HRZ337" s="41"/>
      <c r="HSA337" s="41"/>
      <c r="HSB337" s="41"/>
      <c r="HSC337" s="41"/>
      <c r="HSD337" s="41"/>
      <c r="HSE337" s="41"/>
      <c r="HSF337" s="41"/>
      <c r="HSG337" s="41"/>
      <c r="HSH337" s="41"/>
      <c r="HSI337" s="41"/>
      <c r="HSJ337" s="41"/>
      <c r="HSK337" s="41"/>
      <c r="HSL337" s="41"/>
      <c r="HSM337" s="41"/>
      <c r="HSN337" s="41"/>
      <c r="HSO337" s="41"/>
      <c r="HSP337" s="41"/>
      <c r="HSQ337" s="41"/>
      <c r="HSR337" s="41"/>
      <c r="HSS337" s="41"/>
      <c r="HST337" s="41"/>
      <c r="HSU337" s="41"/>
      <c r="HSV337" s="41"/>
      <c r="HSW337" s="41"/>
      <c r="HSX337" s="41"/>
      <c r="HSY337" s="41"/>
      <c r="HSZ337" s="41"/>
      <c r="HTA337" s="41"/>
      <c r="HTB337" s="41"/>
      <c r="HTC337" s="41"/>
      <c r="HTD337" s="41"/>
      <c r="HTE337" s="41"/>
      <c r="HTF337" s="41"/>
      <c r="HTG337" s="41"/>
      <c r="IAX337" s="41"/>
      <c r="IAY337" s="41"/>
      <c r="IAZ337" s="41"/>
      <c r="IBA337" s="41"/>
      <c r="IBM337" s="41"/>
      <c r="IBN337" s="41"/>
      <c r="IBO337" s="41"/>
      <c r="IBP337" s="41"/>
      <c r="IBQ337" s="41"/>
      <c r="IBR337" s="41"/>
      <c r="IBS337" s="41"/>
      <c r="IBT337" s="41"/>
      <c r="IBU337" s="41"/>
      <c r="IBV337" s="41"/>
      <c r="IBW337" s="41"/>
      <c r="IBX337" s="41"/>
      <c r="IBY337" s="41"/>
      <c r="IBZ337" s="41"/>
      <c r="ICA337" s="41"/>
      <c r="ICB337" s="41"/>
      <c r="ICC337" s="41"/>
      <c r="ICD337" s="41"/>
      <c r="ICE337" s="41"/>
      <c r="ICF337" s="41"/>
      <c r="ICG337" s="41"/>
      <c r="ICH337" s="41"/>
      <c r="ICI337" s="41"/>
      <c r="ICJ337" s="41"/>
      <c r="ICK337" s="41"/>
      <c r="ICL337" s="41"/>
      <c r="ICM337" s="41"/>
      <c r="ICN337" s="41"/>
      <c r="ICO337" s="41"/>
      <c r="ICP337" s="41"/>
      <c r="ICQ337" s="41"/>
      <c r="ICR337" s="41"/>
      <c r="ICS337" s="41"/>
      <c r="ICT337" s="41"/>
      <c r="ICU337" s="41"/>
      <c r="ICV337" s="41"/>
      <c r="ICW337" s="41"/>
      <c r="ICX337" s="41"/>
      <c r="ICY337" s="41"/>
      <c r="ICZ337" s="41"/>
      <c r="IDA337" s="41"/>
      <c r="IDB337" s="41"/>
      <c r="IDC337" s="41"/>
      <c r="IKT337" s="41"/>
      <c r="IKU337" s="41"/>
      <c r="IKV337" s="41"/>
      <c r="IKW337" s="41"/>
      <c r="ILI337" s="41"/>
      <c r="ILJ337" s="41"/>
      <c r="ILK337" s="41"/>
      <c r="ILL337" s="41"/>
      <c r="ILM337" s="41"/>
      <c r="ILN337" s="41"/>
      <c r="ILO337" s="41"/>
      <c r="ILP337" s="41"/>
      <c r="ILQ337" s="41"/>
      <c r="ILR337" s="41"/>
      <c r="ILS337" s="41"/>
      <c r="ILT337" s="41"/>
      <c r="ILU337" s="41"/>
      <c r="ILV337" s="41"/>
      <c r="ILW337" s="41"/>
      <c r="ILX337" s="41"/>
      <c r="ILY337" s="41"/>
      <c r="ILZ337" s="41"/>
      <c r="IMA337" s="41"/>
      <c r="IMB337" s="41"/>
      <c r="IMC337" s="41"/>
      <c r="IMD337" s="41"/>
      <c r="IME337" s="41"/>
      <c r="IMF337" s="41"/>
      <c r="IMG337" s="41"/>
      <c r="IMH337" s="41"/>
      <c r="IMI337" s="41"/>
      <c r="IMJ337" s="41"/>
      <c r="IMK337" s="41"/>
      <c r="IML337" s="41"/>
      <c r="IMM337" s="41"/>
      <c r="IMN337" s="41"/>
      <c r="IMO337" s="41"/>
      <c r="IMP337" s="41"/>
      <c r="IMQ337" s="41"/>
      <c r="IMR337" s="41"/>
      <c r="IMS337" s="41"/>
      <c r="IMT337" s="41"/>
      <c r="IMU337" s="41"/>
      <c r="IMV337" s="41"/>
      <c r="IMW337" s="41"/>
      <c r="IMX337" s="41"/>
      <c r="IMY337" s="41"/>
      <c r="IUP337" s="41"/>
      <c r="IUQ337" s="41"/>
      <c r="IUR337" s="41"/>
      <c r="IUS337" s="41"/>
      <c r="IVE337" s="41"/>
      <c r="IVF337" s="41"/>
      <c r="IVG337" s="41"/>
      <c r="IVH337" s="41"/>
      <c r="IVI337" s="41"/>
      <c r="IVJ337" s="41"/>
      <c r="IVK337" s="41"/>
      <c r="IVL337" s="41"/>
      <c r="IVM337" s="41"/>
      <c r="IVN337" s="41"/>
      <c r="IVO337" s="41"/>
      <c r="IVP337" s="41"/>
      <c r="IVQ337" s="41"/>
      <c r="IVR337" s="41"/>
      <c r="IVS337" s="41"/>
      <c r="IVT337" s="41"/>
      <c r="IVU337" s="41"/>
      <c r="IVV337" s="41"/>
      <c r="IVW337" s="41"/>
      <c r="IVX337" s="41"/>
      <c r="IVY337" s="41"/>
      <c r="IVZ337" s="41"/>
      <c r="IWA337" s="41"/>
      <c r="IWB337" s="41"/>
      <c r="IWC337" s="41"/>
      <c r="IWD337" s="41"/>
      <c r="IWE337" s="41"/>
      <c r="IWF337" s="41"/>
      <c r="IWG337" s="41"/>
      <c r="IWH337" s="41"/>
      <c r="IWI337" s="41"/>
      <c r="IWJ337" s="41"/>
      <c r="IWK337" s="41"/>
      <c r="IWL337" s="41"/>
      <c r="IWM337" s="41"/>
      <c r="IWN337" s="41"/>
      <c r="IWO337" s="41"/>
      <c r="IWP337" s="41"/>
      <c r="IWQ337" s="41"/>
      <c r="IWR337" s="41"/>
      <c r="IWS337" s="41"/>
      <c r="IWT337" s="41"/>
      <c r="IWU337" s="41"/>
      <c r="JEL337" s="41"/>
      <c r="JEM337" s="41"/>
      <c r="JEN337" s="41"/>
      <c r="JEO337" s="41"/>
      <c r="JFA337" s="41"/>
      <c r="JFB337" s="41"/>
      <c r="JFC337" s="41"/>
      <c r="JFD337" s="41"/>
      <c r="JFE337" s="41"/>
      <c r="JFF337" s="41"/>
      <c r="JFG337" s="41"/>
      <c r="JFH337" s="41"/>
      <c r="JFI337" s="41"/>
      <c r="JFJ337" s="41"/>
      <c r="JFK337" s="41"/>
      <c r="JFL337" s="41"/>
      <c r="JFM337" s="41"/>
      <c r="JFN337" s="41"/>
      <c r="JFO337" s="41"/>
      <c r="JFP337" s="41"/>
      <c r="JFQ337" s="41"/>
      <c r="JFR337" s="41"/>
      <c r="JFS337" s="41"/>
      <c r="JFT337" s="41"/>
      <c r="JFU337" s="41"/>
      <c r="JFV337" s="41"/>
      <c r="JFW337" s="41"/>
      <c r="JFX337" s="41"/>
      <c r="JFY337" s="41"/>
      <c r="JFZ337" s="41"/>
      <c r="JGA337" s="41"/>
      <c r="JGB337" s="41"/>
      <c r="JGC337" s="41"/>
      <c r="JGD337" s="41"/>
      <c r="JGE337" s="41"/>
      <c r="JGF337" s="41"/>
      <c r="JGG337" s="41"/>
      <c r="JGH337" s="41"/>
      <c r="JGI337" s="41"/>
      <c r="JGJ337" s="41"/>
      <c r="JGK337" s="41"/>
      <c r="JGL337" s="41"/>
      <c r="JGM337" s="41"/>
      <c r="JGN337" s="41"/>
      <c r="JGO337" s="41"/>
      <c r="JGP337" s="41"/>
      <c r="JGQ337" s="41"/>
      <c r="JOH337" s="41"/>
      <c r="JOI337" s="41"/>
      <c r="JOJ337" s="41"/>
      <c r="JOK337" s="41"/>
      <c r="JOW337" s="41"/>
      <c r="JOX337" s="41"/>
      <c r="JOY337" s="41"/>
      <c r="JOZ337" s="41"/>
      <c r="JPA337" s="41"/>
      <c r="JPB337" s="41"/>
      <c r="JPC337" s="41"/>
      <c r="JPD337" s="41"/>
      <c r="JPE337" s="41"/>
      <c r="JPF337" s="41"/>
      <c r="JPG337" s="41"/>
      <c r="JPH337" s="41"/>
      <c r="JPI337" s="41"/>
      <c r="JPJ337" s="41"/>
      <c r="JPK337" s="41"/>
      <c r="JPL337" s="41"/>
      <c r="JPM337" s="41"/>
      <c r="JPN337" s="41"/>
      <c r="JPO337" s="41"/>
      <c r="JPP337" s="41"/>
      <c r="JPQ337" s="41"/>
      <c r="JPR337" s="41"/>
      <c r="JPS337" s="41"/>
      <c r="JPT337" s="41"/>
      <c r="JPU337" s="41"/>
      <c r="JPV337" s="41"/>
      <c r="JPW337" s="41"/>
      <c r="JPX337" s="41"/>
      <c r="JPY337" s="41"/>
      <c r="JPZ337" s="41"/>
      <c r="JQA337" s="41"/>
      <c r="JQB337" s="41"/>
      <c r="JQC337" s="41"/>
      <c r="JQD337" s="41"/>
      <c r="JQE337" s="41"/>
      <c r="JQF337" s="41"/>
      <c r="JQG337" s="41"/>
      <c r="JQH337" s="41"/>
      <c r="JQI337" s="41"/>
      <c r="JQJ337" s="41"/>
      <c r="JQK337" s="41"/>
      <c r="JQL337" s="41"/>
      <c r="JQM337" s="41"/>
      <c r="JYD337" s="41"/>
      <c r="JYE337" s="41"/>
      <c r="JYF337" s="41"/>
      <c r="JYG337" s="41"/>
      <c r="JYS337" s="41"/>
      <c r="JYT337" s="41"/>
      <c r="JYU337" s="41"/>
      <c r="JYV337" s="41"/>
      <c r="JYW337" s="41"/>
      <c r="JYX337" s="41"/>
      <c r="JYY337" s="41"/>
      <c r="JYZ337" s="41"/>
      <c r="JZA337" s="41"/>
      <c r="JZB337" s="41"/>
      <c r="JZC337" s="41"/>
      <c r="JZD337" s="41"/>
      <c r="JZE337" s="41"/>
      <c r="JZF337" s="41"/>
      <c r="JZG337" s="41"/>
      <c r="JZH337" s="41"/>
      <c r="JZI337" s="41"/>
      <c r="JZJ337" s="41"/>
      <c r="JZK337" s="41"/>
      <c r="JZL337" s="41"/>
      <c r="JZM337" s="41"/>
      <c r="JZN337" s="41"/>
      <c r="JZO337" s="41"/>
      <c r="JZP337" s="41"/>
      <c r="JZQ337" s="41"/>
      <c r="JZR337" s="41"/>
      <c r="JZS337" s="41"/>
      <c r="JZT337" s="41"/>
      <c r="JZU337" s="41"/>
      <c r="JZV337" s="41"/>
      <c r="JZW337" s="41"/>
      <c r="JZX337" s="41"/>
      <c r="JZY337" s="41"/>
      <c r="JZZ337" s="41"/>
      <c r="KAA337" s="41"/>
      <c r="KAB337" s="41"/>
      <c r="KAC337" s="41"/>
      <c r="KAD337" s="41"/>
      <c r="KAE337" s="41"/>
      <c r="KAF337" s="41"/>
      <c r="KAG337" s="41"/>
      <c r="KAH337" s="41"/>
      <c r="KAI337" s="41"/>
      <c r="KHZ337" s="41"/>
      <c r="KIA337" s="41"/>
      <c r="KIB337" s="41"/>
      <c r="KIC337" s="41"/>
      <c r="KIO337" s="41"/>
      <c r="KIP337" s="41"/>
      <c r="KIQ337" s="41"/>
      <c r="KIR337" s="41"/>
      <c r="KIS337" s="41"/>
      <c r="KIT337" s="41"/>
      <c r="KIU337" s="41"/>
      <c r="KIV337" s="41"/>
      <c r="KIW337" s="41"/>
      <c r="KIX337" s="41"/>
      <c r="KIY337" s="41"/>
      <c r="KIZ337" s="41"/>
      <c r="KJA337" s="41"/>
      <c r="KJB337" s="41"/>
      <c r="KJC337" s="41"/>
      <c r="KJD337" s="41"/>
      <c r="KJE337" s="41"/>
      <c r="KJF337" s="41"/>
      <c r="KJG337" s="41"/>
      <c r="KJH337" s="41"/>
      <c r="KJI337" s="41"/>
      <c r="KJJ337" s="41"/>
      <c r="KJK337" s="41"/>
      <c r="KJL337" s="41"/>
      <c r="KJM337" s="41"/>
      <c r="KJN337" s="41"/>
      <c r="KJO337" s="41"/>
      <c r="KJP337" s="41"/>
      <c r="KJQ337" s="41"/>
      <c r="KJR337" s="41"/>
      <c r="KJS337" s="41"/>
      <c r="KJT337" s="41"/>
      <c r="KJU337" s="41"/>
      <c r="KJV337" s="41"/>
      <c r="KJW337" s="41"/>
      <c r="KJX337" s="41"/>
      <c r="KJY337" s="41"/>
      <c r="KJZ337" s="41"/>
      <c r="KKA337" s="41"/>
      <c r="KKB337" s="41"/>
      <c r="KKC337" s="41"/>
      <c r="KKD337" s="41"/>
      <c r="KKE337" s="41"/>
      <c r="KRV337" s="41"/>
      <c r="KRW337" s="41"/>
      <c r="KRX337" s="41"/>
      <c r="KRY337" s="41"/>
      <c r="KSK337" s="41"/>
      <c r="KSL337" s="41"/>
      <c r="KSM337" s="41"/>
      <c r="KSN337" s="41"/>
      <c r="KSO337" s="41"/>
      <c r="KSP337" s="41"/>
      <c r="KSQ337" s="41"/>
      <c r="KSR337" s="41"/>
      <c r="KSS337" s="41"/>
      <c r="KST337" s="41"/>
      <c r="KSU337" s="41"/>
      <c r="KSV337" s="41"/>
      <c r="KSW337" s="41"/>
      <c r="KSX337" s="41"/>
      <c r="KSY337" s="41"/>
      <c r="KSZ337" s="41"/>
      <c r="KTA337" s="41"/>
      <c r="KTB337" s="41"/>
      <c r="KTC337" s="41"/>
      <c r="KTD337" s="41"/>
      <c r="KTE337" s="41"/>
      <c r="KTF337" s="41"/>
      <c r="KTG337" s="41"/>
      <c r="KTH337" s="41"/>
      <c r="KTI337" s="41"/>
      <c r="KTJ337" s="41"/>
      <c r="KTK337" s="41"/>
      <c r="KTL337" s="41"/>
      <c r="KTM337" s="41"/>
      <c r="KTN337" s="41"/>
      <c r="KTO337" s="41"/>
      <c r="KTP337" s="41"/>
      <c r="KTQ337" s="41"/>
      <c r="KTR337" s="41"/>
      <c r="KTS337" s="41"/>
      <c r="KTT337" s="41"/>
      <c r="KTU337" s="41"/>
      <c r="KTV337" s="41"/>
      <c r="KTW337" s="41"/>
      <c r="KTX337" s="41"/>
      <c r="KTY337" s="41"/>
      <c r="KTZ337" s="41"/>
      <c r="KUA337" s="41"/>
      <c r="LBR337" s="41"/>
      <c r="LBS337" s="41"/>
      <c r="LBT337" s="41"/>
      <c r="LBU337" s="41"/>
      <c r="LCG337" s="41"/>
      <c r="LCH337" s="41"/>
      <c r="LCI337" s="41"/>
      <c r="LCJ337" s="41"/>
      <c r="LCK337" s="41"/>
      <c r="LCL337" s="41"/>
      <c r="LCM337" s="41"/>
      <c r="LCN337" s="41"/>
      <c r="LCO337" s="41"/>
      <c r="LCP337" s="41"/>
      <c r="LCQ337" s="41"/>
      <c r="LCR337" s="41"/>
      <c r="LCS337" s="41"/>
      <c r="LCT337" s="41"/>
      <c r="LCU337" s="41"/>
      <c r="LCV337" s="41"/>
      <c r="LCW337" s="41"/>
      <c r="LCX337" s="41"/>
      <c r="LCY337" s="41"/>
      <c r="LCZ337" s="41"/>
      <c r="LDA337" s="41"/>
      <c r="LDB337" s="41"/>
      <c r="LDC337" s="41"/>
      <c r="LDD337" s="41"/>
      <c r="LDE337" s="41"/>
      <c r="LDF337" s="41"/>
      <c r="LDG337" s="41"/>
      <c r="LDH337" s="41"/>
      <c r="LDI337" s="41"/>
      <c r="LDJ337" s="41"/>
      <c r="LDK337" s="41"/>
      <c r="LDL337" s="41"/>
      <c r="LDM337" s="41"/>
      <c r="LDN337" s="41"/>
      <c r="LDO337" s="41"/>
      <c r="LDP337" s="41"/>
      <c r="LDQ337" s="41"/>
      <c r="LDR337" s="41"/>
      <c r="LDS337" s="41"/>
      <c r="LDT337" s="41"/>
      <c r="LDU337" s="41"/>
      <c r="LDV337" s="41"/>
      <c r="LDW337" s="41"/>
      <c r="LLN337" s="41"/>
      <c r="LLO337" s="41"/>
      <c r="LLP337" s="41"/>
      <c r="LLQ337" s="41"/>
      <c r="LMC337" s="41"/>
      <c r="LMD337" s="41"/>
      <c r="LME337" s="41"/>
      <c r="LMF337" s="41"/>
      <c r="LMG337" s="41"/>
      <c r="LMH337" s="41"/>
      <c r="LMI337" s="41"/>
      <c r="LMJ337" s="41"/>
      <c r="LMK337" s="41"/>
      <c r="LML337" s="41"/>
      <c r="LMM337" s="41"/>
      <c r="LMN337" s="41"/>
      <c r="LMO337" s="41"/>
      <c r="LMP337" s="41"/>
      <c r="LMQ337" s="41"/>
      <c r="LMR337" s="41"/>
      <c r="LMS337" s="41"/>
      <c r="LMT337" s="41"/>
      <c r="LMU337" s="41"/>
      <c r="LMV337" s="41"/>
      <c r="LMW337" s="41"/>
      <c r="LMX337" s="41"/>
      <c r="LMY337" s="41"/>
      <c r="LMZ337" s="41"/>
      <c r="LNA337" s="41"/>
      <c r="LNB337" s="41"/>
      <c r="LNC337" s="41"/>
      <c r="LND337" s="41"/>
      <c r="LNE337" s="41"/>
      <c r="LNF337" s="41"/>
      <c r="LNG337" s="41"/>
      <c r="LNH337" s="41"/>
      <c r="LNI337" s="41"/>
      <c r="LNJ337" s="41"/>
      <c r="LNK337" s="41"/>
      <c r="LNL337" s="41"/>
      <c r="LNM337" s="41"/>
      <c r="LNN337" s="41"/>
      <c r="LNO337" s="41"/>
      <c r="LNP337" s="41"/>
      <c r="LNQ337" s="41"/>
      <c r="LNR337" s="41"/>
      <c r="LNS337" s="41"/>
      <c r="LVJ337" s="41"/>
      <c r="LVK337" s="41"/>
      <c r="LVL337" s="41"/>
      <c r="LVM337" s="41"/>
      <c r="LVY337" s="41"/>
      <c r="LVZ337" s="41"/>
      <c r="LWA337" s="41"/>
      <c r="LWB337" s="41"/>
      <c r="LWC337" s="41"/>
      <c r="LWD337" s="41"/>
      <c r="LWE337" s="41"/>
      <c r="LWF337" s="41"/>
      <c r="LWG337" s="41"/>
      <c r="LWH337" s="41"/>
      <c r="LWI337" s="41"/>
      <c r="LWJ337" s="41"/>
      <c r="LWK337" s="41"/>
      <c r="LWL337" s="41"/>
      <c r="LWM337" s="41"/>
      <c r="LWN337" s="41"/>
      <c r="LWO337" s="41"/>
      <c r="LWP337" s="41"/>
      <c r="LWQ337" s="41"/>
      <c r="LWR337" s="41"/>
      <c r="LWS337" s="41"/>
      <c r="LWT337" s="41"/>
      <c r="LWU337" s="41"/>
      <c r="LWV337" s="41"/>
      <c r="LWW337" s="41"/>
      <c r="LWX337" s="41"/>
      <c r="LWY337" s="41"/>
      <c r="LWZ337" s="41"/>
      <c r="LXA337" s="41"/>
      <c r="LXB337" s="41"/>
      <c r="LXC337" s="41"/>
      <c r="LXD337" s="41"/>
      <c r="LXE337" s="41"/>
      <c r="LXF337" s="41"/>
      <c r="LXG337" s="41"/>
      <c r="LXH337" s="41"/>
      <c r="LXI337" s="41"/>
      <c r="LXJ337" s="41"/>
      <c r="LXK337" s="41"/>
      <c r="LXL337" s="41"/>
      <c r="LXM337" s="41"/>
      <c r="LXN337" s="41"/>
      <c r="LXO337" s="41"/>
      <c r="MFF337" s="41"/>
      <c r="MFG337" s="41"/>
      <c r="MFH337" s="41"/>
      <c r="MFI337" s="41"/>
      <c r="MFU337" s="41"/>
      <c r="MFV337" s="41"/>
      <c r="MFW337" s="41"/>
      <c r="MFX337" s="41"/>
      <c r="MFY337" s="41"/>
      <c r="MFZ337" s="41"/>
      <c r="MGA337" s="41"/>
      <c r="MGB337" s="41"/>
      <c r="MGC337" s="41"/>
      <c r="MGD337" s="41"/>
      <c r="MGE337" s="41"/>
      <c r="MGF337" s="41"/>
      <c r="MGG337" s="41"/>
      <c r="MGH337" s="41"/>
      <c r="MGI337" s="41"/>
      <c r="MGJ337" s="41"/>
      <c r="MGK337" s="41"/>
      <c r="MGL337" s="41"/>
      <c r="MGM337" s="41"/>
      <c r="MGN337" s="41"/>
      <c r="MGO337" s="41"/>
      <c r="MGP337" s="41"/>
      <c r="MGQ337" s="41"/>
      <c r="MGR337" s="41"/>
      <c r="MGS337" s="41"/>
      <c r="MGT337" s="41"/>
      <c r="MGU337" s="41"/>
      <c r="MGV337" s="41"/>
      <c r="MGW337" s="41"/>
      <c r="MGX337" s="41"/>
      <c r="MGY337" s="41"/>
      <c r="MGZ337" s="41"/>
      <c r="MHA337" s="41"/>
      <c r="MHB337" s="41"/>
      <c r="MHC337" s="41"/>
      <c r="MHD337" s="41"/>
      <c r="MHE337" s="41"/>
      <c r="MHF337" s="41"/>
      <c r="MHG337" s="41"/>
      <c r="MHH337" s="41"/>
      <c r="MHI337" s="41"/>
      <c r="MHJ337" s="41"/>
      <c r="MHK337" s="41"/>
      <c r="MPB337" s="41"/>
      <c r="MPC337" s="41"/>
      <c r="MPD337" s="41"/>
      <c r="MPE337" s="41"/>
      <c r="MPQ337" s="41"/>
      <c r="MPR337" s="41"/>
      <c r="MPS337" s="41"/>
      <c r="MPT337" s="41"/>
      <c r="MPU337" s="41"/>
      <c r="MPV337" s="41"/>
      <c r="MPW337" s="41"/>
      <c r="MPX337" s="41"/>
      <c r="MPY337" s="41"/>
      <c r="MPZ337" s="41"/>
      <c r="MQA337" s="41"/>
      <c r="MQB337" s="41"/>
      <c r="MQC337" s="41"/>
      <c r="MQD337" s="41"/>
      <c r="MQE337" s="41"/>
      <c r="MQF337" s="41"/>
      <c r="MQG337" s="41"/>
      <c r="MQH337" s="41"/>
      <c r="MQI337" s="41"/>
      <c r="MQJ337" s="41"/>
      <c r="MQK337" s="41"/>
      <c r="MQL337" s="41"/>
      <c r="MQM337" s="41"/>
      <c r="MQN337" s="41"/>
      <c r="MQO337" s="41"/>
      <c r="MQP337" s="41"/>
      <c r="MQQ337" s="41"/>
      <c r="MQR337" s="41"/>
      <c r="MQS337" s="41"/>
      <c r="MQT337" s="41"/>
      <c r="MQU337" s="41"/>
      <c r="MQV337" s="41"/>
      <c r="MQW337" s="41"/>
      <c r="MQX337" s="41"/>
      <c r="MQY337" s="41"/>
      <c r="MQZ337" s="41"/>
      <c r="MRA337" s="41"/>
      <c r="MRB337" s="41"/>
      <c r="MRC337" s="41"/>
      <c r="MRD337" s="41"/>
      <c r="MRE337" s="41"/>
      <c r="MRF337" s="41"/>
      <c r="MRG337" s="41"/>
      <c r="MYX337" s="41"/>
      <c r="MYY337" s="41"/>
      <c r="MYZ337" s="41"/>
      <c r="MZA337" s="41"/>
      <c r="MZM337" s="41"/>
      <c r="MZN337" s="41"/>
      <c r="MZO337" s="41"/>
      <c r="MZP337" s="41"/>
      <c r="MZQ337" s="41"/>
      <c r="MZR337" s="41"/>
      <c r="MZS337" s="41"/>
      <c r="MZT337" s="41"/>
      <c r="MZU337" s="41"/>
      <c r="MZV337" s="41"/>
      <c r="MZW337" s="41"/>
      <c r="MZX337" s="41"/>
      <c r="MZY337" s="41"/>
      <c r="MZZ337" s="41"/>
      <c r="NAA337" s="41"/>
      <c r="NAB337" s="41"/>
      <c r="NAC337" s="41"/>
      <c r="NAD337" s="41"/>
      <c r="NAE337" s="41"/>
      <c r="NAF337" s="41"/>
      <c r="NAG337" s="41"/>
      <c r="NAH337" s="41"/>
      <c r="NAI337" s="41"/>
      <c r="NAJ337" s="41"/>
      <c r="NAK337" s="41"/>
      <c r="NAL337" s="41"/>
      <c r="NAM337" s="41"/>
      <c r="NAN337" s="41"/>
      <c r="NAO337" s="41"/>
      <c r="NAP337" s="41"/>
      <c r="NAQ337" s="41"/>
      <c r="NAR337" s="41"/>
      <c r="NAS337" s="41"/>
      <c r="NAT337" s="41"/>
      <c r="NAU337" s="41"/>
      <c r="NAV337" s="41"/>
      <c r="NAW337" s="41"/>
      <c r="NAX337" s="41"/>
      <c r="NAY337" s="41"/>
      <c r="NAZ337" s="41"/>
      <c r="NBA337" s="41"/>
      <c r="NBB337" s="41"/>
      <c r="NBC337" s="41"/>
      <c r="NIT337" s="41"/>
      <c r="NIU337" s="41"/>
      <c r="NIV337" s="41"/>
      <c r="NIW337" s="41"/>
      <c r="NJI337" s="41"/>
      <c r="NJJ337" s="41"/>
      <c r="NJK337" s="41"/>
      <c r="NJL337" s="41"/>
      <c r="NJM337" s="41"/>
      <c r="NJN337" s="41"/>
      <c r="NJO337" s="41"/>
      <c r="NJP337" s="41"/>
      <c r="NJQ337" s="41"/>
      <c r="NJR337" s="41"/>
      <c r="NJS337" s="41"/>
      <c r="NJT337" s="41"/>
      <c r="NJU337" s="41"/>
      <c r="NJV337" s="41"/>
      <c r="NJW337" s="41"/>
      <c r="NJX337" s="41"/>
      <c r="NJY337" s="41"/>
      <c r="NJZ337" s="41"/>
      <c r="NKA337" s="41"/>
      <c r="NKB337" s="41"/>
      <c r="NKC337" s="41"/>
      <c r="NKD337" s="41"/>
      <c r="NKE337" s="41"/>
      <c r="NKF337" s="41"/>
      <c r="NKG337" s="41"/>
      <c r="NKH337" s="41"/>
      <c r="NKI337" s="41"/>
      <c r="NKJ337" s="41"/>
      <c r="NKK337" s="41"/>
      <c r="NKL337" s="41"/>
      <c r="NKM337" s="41"/>
      <c r="NKN337" s="41"/>
      <c r="NKO337" s="41"/>
      <c r="NKP337" s="41"/>
      <c r="NKQ337" s="41"/>
      <c r="NKR337" s="41"/>
      <c r="NKS337" s="41"/>
      <c r="NKT337" s="41"/>
      <c r="NKU337" s="41"/>
      <c r="NKV337" s="41"/>
      <c r="NKW337" s="41"/>
      <c r="NKX337" s="41"/>
      <c r="NKY337" s="41"/>
      <c r="NSP337" s="41"/>
      <c r="NSQ337" s="41"/>
      <c r="NSR337" s="41"/>
      <c r="NSS337" s="41"/>
      <c r="NTE337" s="41"/>
      <c r="NTF337" s="41"/>
      <c r="NTG337" s="41"/>
      <c r="NTH337" s="41"/>
      <c r="NTI337" s="41"/>
      <c r="NTJ337" s="41"/>
      <c r="NTK337" s="41"/>
      <c r="NTL337" s="41"/>
      <c r="NTM337" s="41"/>
      <c r="NTN337" s="41"/>
      <c r="NTO337" s="41"/>
      <c r="NTP337" s="41"/>
      <c r="NTQ337" s="41"/>
      <c r="NTR337" s="41"/>
      <c r="NTS337" s="41"/>
      <c r="NTT337" s="41"/>
      <c r="NTU337" s="41"/>
      <c r="NTV337" s="41"/>
      <c r="NTW337" s="41"/>
      <c r="NTX337" s="41"/>
      <c r="NTY337" s="41"/>
      <c r="NTZ337" s="41"/>
      <c r="NUA337" s="41"/>
      <c r="NUB337" s="41"/>
      <c r="NUC337" s="41"/>
      <c r="NUD337" s="41"/>
      <c r="NUE337" s="41"/>
      <c r="NUF337" s="41"/>
      <c r="NUG337" s="41"/>
      <c r="NUH337" s="41"/>
      <c r="NUI337" s="41"/>
      <c r="NUJ337" s="41"/>
      <c r="NUK337" s="41"/>
      <c r="NUL337" s="41"/>
      <c r="NUM337" s="41"/>
      <c r="NUN337" s="41"/>
      <c r="NUO337" s="41"/>
      <c r="NUP337" s="41"/>
      <c r="NUQ337" s="41"/>
      <c r="NUR337" s="41"/>
      <c r="NUS337" s="41"/>
      <c r="NUT337" s="41"/>
      <c r="NUU337" s="41"/>
      <c r="OCL337" s="41"/>
      <c r="OCM337" s="41"/>
      <c r="OCN337" s="41"/>
      <c r="OCO337" s="41"/>
      <c r="ODA337" s="41"/>
      <c r="ODB337" s="41"/>
      <c r="ODC337" s="41"/>
      <c r="ODD337" s="41"/>
      <c r="ODE337" s="41"/>
      <c r="ODF337" s="41"/>
      <c r="ODG337" s="41"/>
      <c r="ODH337" s="41"/>
      <c r="ODI337" s="41"/>
      <c r="ODJ337" s="41"/>
      <c r="ODK337" s="41"/>
      <c r="ODL337" s="41"/>
      <c r="ODM337" s="41"/>
      <c r="ODN337" s="41"/>
      <c r="ODO337" s="41"/>
      <c r="ODP337" s="41"/>
      <c r="ODQ337" s="41"/>
      <c r="ODR337" s="41"/>
      <c r="ODS337" s="41"/>
      <c r="ODT337" s="41"/>
      <c r="ODU337" s="41"/>
      <c r="ODV337" s="41"/>
      <c r="ODW337" s="41"/>
      <c r="ODX337" s="41"/>
      <c r="ODY337" s="41"/>
      <c r="ODZ337" s="41"/>
      <c r="OEA337" s="41"/>
      <c r="OEB337" s="41"/>
      <c r="OEC337" s="41"/>
      <c r="OED337" s="41"/>
      <c r="OEE337" s="41"/>
      <c r="OEF337" s="41"/>
      <c r="OEG337" s="41"/>
      <c r="OEH337" s="41"/>
      <c r="OEI337" s="41"/>
      <c r="OEJ337" s="41"/>
      <c r="OEK337" s="41"/>
      <c r="OEL337" s="41"/>
      <c r="OEM337" s="41"/>
      <c r="OEN337" s="41"/>
      <c r="OEO337" s="41"/>
      <c r="OEP337" s="41"/>
      <c r="OEQ337" s="41"/>
      <c r="OMH337" s="41"/>
      <c r="OMI337" s="41"/>
      <c r="OMJ337" s="41"/>
      <c r="OMK337" s="41"/>
      <c r="OMW337" s="41"/>
      <c r="OMX337" s="41"/>
      <c r="OMY337" s="41"/>
      <c r="OMZ337" s="41"/>
      <c r="ONA337" s="41"/>
      <c r="ONB337" s="41"/>
      <c r="ONC337" s="41"/>
      <c r="OND337" s="41"/>
      <c r="ONE337" s="41"/>
      <c r="ONF337" s="41"/>
      <c r="ONG337" s="41"/>
      <c r="ONH337" s="41"/>
      <c r="ONI337" s="41"/>
      <c r="ONJ337" s="41"/>
      <c r="ONK337" s="41"/>
      <c r="ONL337" s="41"/>
      <c r="ONM337" s="41"/>
      <c r="ONN337" s="41"/>
      <c r="ONO337" s="41"/>
      <c r="ONP337" s="41"/>
      <c r="ONQ337" s="41"/>
      <c r="ONR337" s="41"/>
      <c r="ONS337" s="41"/>
      <c r="ONT337" s="41"/>
      <c r="ONU337" s="41"/>
      <c r="ONV337" s="41"/>
      <c r="ONW337" s="41"/>
      <c r="ONX337" s="41"/>
      <c r="ONY337" s="41"/>
      <c r="ONZ337" s="41"/>
      <c r="OOA337" s="41"/>
      <c r="OOB337" s="41"/>
      <c r="OOC337" s="41"/>
      <c r="OOD337" s="41"/>
      <c r="OOE337" s="41"/>
      <c r="OOF337" s="41"/>
      <c r="OOG337" s="41"/>
      <c r="OOH337" s="41"/>
      <c r="OOI337" s="41"/>
      <c r="OOJ337" s="41"/>
      <c r="OOK337" s="41"/>
      <c r="OOL337" s="41"/>
      <c r="OOM337" s="41"/>
      <c r="OWD337" s="41"/>
      <c r="OWE337" s="41"/>
      <c r="OWF337" s="41"/>
      <c r="OWG337" s="41"/>
      <c r="OWS337" s="41"/>
      <c r="OWT337" s="41"/>
      <c r="OWU337" s="41"/>
      <c r="OWV337" s="41"/>
      <c r="OWW337" s="41"/>
      <c r="OWX337" s="41"/>
      <c r="OWY337" s="41"/>
      <c r="OWZ337" s="41"/>
      <c r="OXA337" s="41"/>
      <c r="OXB337" s="41"/>
      <c r="OXC337" s="41"/>
      <c r="OXD337" s="41"/>
      <c r="OXE337" s="41"/>
      <c r="OXF337" s="41"/>
      <c r="OXG337" s="41"/>
      <c r="OXH337" s="41"/>
      <c r="OXI337" s="41"/>
      <c r="OXJ337" s="41"/>
      <c r="OXK337" s="41"/>
      <c r="OXL337" s="41"/>
      <c r="OXM337" s="41"/>
      <c r="OXN337" s="41"/>
      <c r="OXO337" s="41"/>
      <c r="OXP337" s="41"/>
      <c r="OXQ337" s="41"/>
      <c r="OXR337" s="41"/>
      <c r="OXS337" s="41"/>
      <c r="OXT337" s="41"/>
      <c r="OXU337" s="41"/>
      <c r="OXV337" s="41"/>
      <c r="OXW337" s="41"/>
      <c r="OXX337" s="41"/>
      <c r="OXY337" s="41"/>
      <c r="OXZ337" s="41"/>
      <c r="OYA337" s="41"/>
      <c r="OYB337" s="41"/>
      <c r="OYC337" s="41"/>
      <c r="OYD337" s="41"/>
      <c r="OYE337" s="41"/>
      <c r="OYF337" s="41"/>
      <c r="OYG337" s="41"/>
      <c r="OYH337" s="41"/>
      <c r="OYI337" s="41"/>
      <c r="PFZ337" s="41"/>
      <c r="PGA337" s="41"/>
      <c r="PGB337" s="41"/>
      <c r="PGC337" s="41"/>
      <c r="PGO337" s="41"/>
      <c r="PGP337" s="41"/>
      <c r="PGQ337" s="41"/>
      <c r="PGR337" s="41"/>
      <c r="PGS337" s="41"/>
      <c r="PGT337" s="41"/>
      <c r="PGU337" s="41"/>
      <c r="PGV337" s="41"/>
      <c r="PGW337" s="41"/>
      <c r="PGX337" s="41"/>
      <c r="PGY337" s="41"/>
      <c r="PGZ337" s="41"/>
      <c r="PHA337" s="41"/>
      <c r="PHB337" s="41"/>
      <c r="PHC337" s="41"/>
      <c r="PHD337" s="41"/>
      <c r="PHE337" s="41"/>
      <c r="PHF337" s="41"/>
      <c r="PHG337" s="41"/>
      <c r="PHH337" s="41"/>
      <c r="PHI337" s="41"/>
      <c r="PHJ337" s="41"/>
      <c r="PHK337" s="41"/>
      <c r="PHL337" s="41"/>
      <c r="PHM337" s="41"/>
      <c r="PHN337" s="41"/>
      <c r="PHO337" s="41"/>
      <c r="PHP337" s="41"/>
      <c r="PHQ337" s="41"/>
      <c r="PHR337" s="41"/>
      <c r="PHS337" s="41"/>
      <c r="PHT337" s="41"/>
      <c r="PHU337" s="41"/>
      <c r="PHV337" s="41"/>
      <c r="PHW337" s="41"/>
      <c r="PHX337" s="41"/>
      <c r="PHY337" s="41"/>
      <c r="PHZ337" s="41"/>
      <c r="PIA337" s="41"/>
      <c r="PIB337" s="41"/>
      <c r="PIC337" s="41"/>
      <c r="PID337" s="41"/>
      <c r="PIE337" s="41"/>
      <c r="PPV337" s="41"/>
      <c r="PPW337" s="41"/>
      <c r="PPX337" s="41"/>
      <c r="PPY337" s="41"/>
      <c r="PQK337" s="41"/>
      <c r="PQL337" s="41"/>
      <c r="PQM337" s="41"/>
      <c r="PQN337" s="41"/>
      <c r="PQO337" s="41"/>
      <c r="PQP337" s="41"/>
      <c r="PQQ337" s="41"/>
      <c r="PQR337" s="41"/>
      <c r="PQS337" s="41"/>
      <c r="PQT337" s="41"/>
      <c r="PQU337" s="41"/>
      <c r="PQV337" s="41"/>
      <c r="PQW337" s="41"/>
      <c r="PQX337" s="41"/>
      <c r="PQY337" s="41"/>
      <c r="PQZ337" s="41"/>
      <c r="PRA337" s="41"/>
      <c r="PRB337" s="41"/>
      <c r="PRC337" s="41"/>
      <c r="PRD337" s="41"/>
      <c r="PRE337" s="41"/>
      <c r="PRF337" s="41"/>
      <c r="PRG337" s="41"/>
      <c r="PRH337" s="41"/>
      <c r="PRI337" s="41"/>
      <c r="PRJ337" s="41"/>
      <c r="PRK337" s="41"/>
      <c r="PRL337" s="41"/>
      <c r="PRM337" s="41"/>
      <c r="PRN337" s="41"/>
      <c r="PRO337" s="41"/>
      <c r="PRP337" s="41"/>
      <c r="PRQ337" s="41"/>
      <c r="PRR337" s="41"/>
      <c r="PRS337" s="41"/>
      <c r="PRT337" s="41"/>
      <c r="PRU337" s="41"/>
      <c r="PRV337" s="41"/>
      <c r="PRW337" s="41"/>
      <c r="PRX337" s="41"/>
      <c r="PRY337" s="41"/>
      <c r="PRZ337" s="41"/>
      <c r="PSA337" s="41"/>
      <c r="PZR337" s="41"/>
      <c r="PZS337" s="41"/>
      <c r="PZT337" s="41"/>
      <c r="PZU337" s="41"/>
      <c r="QAG337" s="41"/>
      <c r="QAH337" s="41"/>
      <c r="QAI337" s="41"/>
      <c r="QAJ337" s="41"/>
      <c r="QAK337" s="41"/>
      <c r="QAL337" s="41"/>
      <c r="QAM337" s="41"/>
      <c r="QAN337" s="41"/>
      <c r="QAO337" s="41"/>
      <c r="QAP337" s="41"/>
      <c r="QAQ337" s="41"/>
      <c r="QAR337" s="41"/>
      <c r="QAS337" s="41"/>
      <c r="QAT337" s="41"/>
      <c r="QAU337" s="41"/>
      <c r="QAV337" s="41"/>
      <c r="QAW337" s="41"/>
      <c r="QAX337" s="41"/>
      <c r="QAY337" s="41"/>
      <c r="QAZ337" s="41"/>
      <c r="QBA337" s="41"/>
      <c r="QBB337" s="41"/>
      <c r="QBC337" s="41"/>
      <c r="QBD337" s="41"/>
      <c r="QBE337" s="41"/>
      <c r="QBF337" s="41"/>
      <c r="QBG337" s="41"/>
      <c r="QBH337" s="41"/>
      <c r="QBI337" s="41"/>
      <c r="QBJ337" s="41"/>
      <c r="QBK337" s="41"/>
      <c r="QBL337" s="41"/>
      <c r="QBM337" s="41"/>
      <c r="QBN337" s="41"/>
      <c r="QBO337" s="41"/>
      <c r="QBP337" s="41"/>
      <c r="QBQ337" s="41"/>
      <c r="QBR337" s="41"/>
      <c r="QBS337" s="41"/>
      <c r="QBT337" s="41"/>
      <c r="QBU337" s="41"/>
      <c r="QBV337" s="41"/>
      <c r="QBW337" s="41"/>
      <c r="QJN337" s="41"/>
      <c r="QJO337" s="41"/>
      <c r="QJP337" s="41"/>
      <c r="QJQ337" s="41"/>
      <c r="QKC337" s="41"/>
      <c r="QKD337" s="41"/>
      <c r="QKE337" s="41"/>
      <c r="QKF337" s="41"/>
      <c r="QKG337" s="41"/>
      <c r="QKH337" s="41"/>
      <c r="QKI337" s="41"/>
      <c r="QKJ337" s="41"/>
      <c r="QKK337" s="41"/>
      <c r="QKL337" s="41"/>
      <c r="QKM337" s="41"/>
      <c r="QKN337" s="41"/>
      <c r="QKO337" s="41"/>
      <c r="QKP337" s="41"/>
      <c r="QKQ337" s="41"/>
      <c r="QKR337" s="41"/>
      <c r="QKS337" s="41"/>
      <c r="QKT337" s="41"/>
      <c r="QKU337" s="41"/>
      <c r="QKV337" s="41"/>
      <c r="QKW337" s="41"/>
      <c r="QKX337" s="41"/>
      <c r="QKY337" s="41"/>
      <c r="QKZ337" s="41"/>
      <c r="QLA337" s="41"/>
      <c r="QLB337" s="41"/>
      <c r="QLC337" s="41"/>
      <c r="QLD337" s="41"/>
      <c r="QLE337" s="41"/>
      <c r="QLF337" s="41"/>
      <c r="QLG337" s="41"/>
      <c r="QLH337" s="41"/>
      <c r="QLI337" s="41"/>
      <c r="QLJ337" s="41"/>
      <c r="QLK337" s="41"/>
      <c r="QLL337" s="41"/>
      <c r="QLM337" s="41"/>
      <c r="QLN337" s="41"/>
      <c r="QLO337" s="41"/>
      <c r="QLP337" s="41"/>
      <c r="QLQ337" s="41"/>
      <c r="QLR337" s="41"/>
      <c r="QLS337" s="41"/>
      <c r="QTJ337" s="41"/>
      <c r="QTK337" s="41"/>
      <c r="QTL337" s="41"/>
      <c r="QTM337" s="41"/>
      <c r="QTY337" s="41"/>
      <c r="QTZ337" s="41"/>
      <c r="QUA337" s="41"/>
      <c r="QUB337" s="41"/>
      <c r="QUC337" s="41"/>
      <c r="QUD337" s="41"/>
      <c r="QUE337" s="41"/>
      <c r="QUF337" s="41"/>
      <c r="QUG337" s="41"/>
      <c r="QUH337" s="41"/>
      <c r="QUI337" s="41"/>
      <c r="QUJ337" s="41"/>
      <c r="QUK337" s="41"/>
      <c r="QUL337" s="41"/>
      <c r="QUM337" s="41"/>
      <c r="QUN337" s="41"/>
      <c r="QUO337" s="41"/>
      <c r="QUP337" s="41"/>
      <c r="QUQ337" s="41"/>
      <c r="QUR337" s="41"/>
      <c r="QUS337" s="41"/>
      <c r="QUT337" s="41"/>
      <c r="QUU337" s="41"/>
      <c r="QUV337" s="41"/>
      <c r="QUW337" s="41"/>
      <c r="QUX337" s="41"/>
      <c r="QUY337" s="41"/>
      <c r="QUZ337" s="41"/>
      <c r="QVA337" s="41"/>
      <c r="QVB337" s="41"/>
      <c r="QVC337" s="41"/>
      <c r="QVD337" s="41"/>
      <c r="QVE337" s="41"/>
      <c r="QVF337" s="41"/>
      <c r="QVG337" s="41"/>
      <c r="QVH337" s="41"/>
      <c r="QVI337" s="41"/>
      <c r="QVJ337" s="41"/>
      <c r="QVK337" s="41"/>
      <c r="QVL337" s="41"/>
      <c r="QVM337" s="41"/>
      <c r="QVN337" s="41"/>
      <c r="QVO337" s="41"/>
      <c r="RDF337" s="41"/>
      <c r="RDG337" s="41"/>
      <c r="RDH337" s="41"/>
      <c r="RDI337" s="41"/>
      <c r="RDU337" s="41"/>
      <c r="RDV337" s="41"/>
      <c r="RDW337" s="41"/>
      <c r="RDX337" s="41"/>
      <c r="RDY337" s="41"/>
      <c r="RDZ337" s="41"/>
      <c r="REA337" s="41"/>
      <c r="REB337" s="41"/>
      <c r="REC337" s="41"/>
      <c r="RED337" s="41"/>
      <c r="REE337" s="41"/>
      <c r="REF337" s="41"/>
      <c r="REG337" s="41"/>
      <c r="REH337" s="41"/>
      <c r="REI337" s="41"/>
      <c r="REJ337" s="41"/>
      <c r="REK337" s="41"/>
      <c r="REL337" s="41"/>
      <c r="REM337" s="41"/>
      <c r="REN337" s="41"/>
      <c r="REO337" s="41"/>
      <c r="REP337" s="41"/>
      <c r="REQ337" s="41"/>
      <c r="RER337" s="41"/>
      <c r="RES337" s="41"/>
      <c r="RET337" s="41"/>
      <c r="REU337" s="41"/>
      <c r="REV337" s="41"/>
      <c r="REW337" s="41"/>
      <c r="REX337" s="41"/>
      <c r="REY337" s="41"/>
      <c r="REZ337" s="41"/>
      <c r="RFA337" s="41"/>
      <c r="RFB337" s="41"/>
      <c r="RFC337" s="41"/>
      <c r="RFD337" s="41"/>
      <c r="RFE337" s="41"/>
      <c r="RFF337" s="41"/>
      <c r="RFG337" s="41"/>
      <c r="RFH337" s="41"/>
      <c r="RFI337" s="41"/>
      <c r="RFJ337" s="41"/>
      <c r="RFK337" s="41"/>
      <c r="RNB337" s="41"/>
      <c r="RNC337" s="41"/>
      <c r="RND337" s="41"/>
      <c r="RNE337" s="41"/>
      <c r="RNQ337" s="41"/>
      <c r="RNR337" s="41"/>
      <c r="RNS337" s="41"/>
      <c r="RNT337" s="41"/>
      <c r="RNU337" s="41"/>
      <c r="RNV337" s="41"/>
      <c r="RNW337" s="41"/>
      <c r="RNX337" s="41"/>
      <c r="RNY337" s="41"/>
      <c r="RNZ337" s="41"/>
      <c r="ROA337" s="41"/>
      <c r="ROB337" s="41"/>
      <c r="ROC337" s="41"/>
      <c r="ROD337" s="41"/>
      <c r="ROE337" s="41"/>
      <c r="ROF337" s="41"/>
      <c r="ROG337" s="41"/>
      <c r="ROH337" s="41"/>
      <c r="ROI337" s="41"/>
      <c r="ROJ337" s="41"/>
      <c r="ROK337" s="41"/>
      <c r="ROL337" s="41"/>
      <c r="ROM337" s="41"/>
      <c r="RON337" s="41"/>
      <c r="ROO337" s="41"/>
      <c r="ROP337" s="41"/>
      <c r="ROQ337" s="41"/>
      <c r="ROR337" s="41"/>
      <c r="ROS337" s="41"/>
      <c r="ROT337" s="41"/>
      <c r="ROU337" s="41"/>
      <c r="ROV337" s="41"/>
      <c r="ROW337" s="41"/>
      <c r="ROX337" s="41"/>
      <c r="ROY337" s="41"/>
      <c r="ROZ337" s="41"/>
      <c r="RPA337" s="41"/>
      <c r="RPB337" s="41"/>
      <c r="RPC337" s="41"/>
      <c r="RPD337" s="41"/>
      <c r="RPE337" s="41"/>
      <c r="RPF337" s="41"/>
      <c r="RPG337" s="41"/>
      <c r="RWX337" s="41"/>
      <c r="RWY337" s="41"/>
      <c r="RWZ337" s="41"/>
      <c r="RXA337" s="41"/>
      <c r="RXM337" s="41"/>
      <c r="RXN337" s="41"/>
      <c r="RXO337" s="41"/>
      <c r="RXP337" s="41"/>
      <c r="RXQ337" s="41"/>
      <c r="RXR337" s="41"/>
      <c r="RXS337" s="41"/>
      <c r="RXT337" s="41"/>
      <c r="RXU337" s="41"/>
      <c r="RXV337" s="41"/>
      <c r="RXW337" s="41"/>
      <c r="RXX337" s="41"/>
      <c r="RXY337" s="41"/>
      <c r="RXZ337" s="41"/>
      <c r="RYA337" s="41"/>
      <c r="RYB337" s="41"/>
      <c r="RYC337" s="41"/>
      <c r="RYD337" s="41"/>
      <c r="RYE337" s="41"/>
      <c r="RYF337" s="41"/>
      <c r="RYG337" s="41"/>
      <c r="RYH337" s="41"/>
      <c r="RYI337" s="41"/>
      <c r="RYJ337" s="41"/>
      <c r="RYK337" s="41"/>
      <c r="RYL337" s="41"/>
      <c r="RYM337" s="41"/>
      <c r="RYN337" s="41"/>
      <c r="RYO337" s="41"/>
      <c r="RYP337" s="41"/>
      <c r="RYQ337" s="41"/>
      <c r="RYR337" s="41"/>
      <c r="RYS337" s="41"/>
      <c r="RYT337" s="41"/>
      <c r="RYU337" s="41"/>
      <c r="RYV337" s="41"/>
      <c r="RYW337" s="41"/>
      <c r="RYX337" s="41"/>
      <c r="RYY337" s="41"/>
      <c r="RYZ337" s="41"/>
      <c r="RZA337" s="41"/>
      <c r="RZB337" s="41"/>
      <c r="RZC337" s="41"/>
      <c r="SGT337" s="41"/>
      <c r="SGU337" s="41"/>
      <c r="SGV337" s="41"/>
      <c r="SGW337" s="41"/>
      <c r="SHI337" s="41"/>
      <c r="SHJ337" s="41"/>
      <c r="SHK337" s="41"/>
      <c r="SHL337" s="41"/>
      <c r="SHM337" s="41"/>
      <c r="SHN337" s="41"/>
      <c r="SHO337" s="41"/>
      <c r="SHP337" s="41"/>
      <c r="SHQ337" s="41"/>
      <c r="SHR337" s="41"/>
      <c r="SHS337" s="41"/>
      <c r="SHT337" s="41"/>
      <c r="SHU337" s="41"/>
      <c r="SHV337" s="41"/>
      <c r="SHW337" s="41"/>
      <c r="SHX337" s="41"/>
      <c r="SHY337" s="41"/>
      <c r="SHZ337" s="41"/>
      <c r="SIA337" s="41"/>
      <c r="SIB337" s="41"/>
      <c r="SIC337" s="41"/>
      <c r="SID337" s="41"/>
      <c r="SIE337" s="41"/>
      <c r="SIF337" s="41"/>
      <c r="SIG337" s="41"/>
      <c r="SIH337" s="41"/>
      <c r="SII337" s="41"/>
      <c r="SIJ337" s="41"/>
      <c r="SIK337" s="41"/>
      <c r="SIL337" s="41"/>
      <c r="SIM337" s="41"/>
      <c r="SIN337" s="41"/>
      <c r="SIO337" s="41"/>
      <c r="SIP337" s="41"/>
      <c r="SIQ337" s="41"/>
      <c r="SIR337" s="41"/>
      <c r="SIS337" s="41"/>
      <c r="SIT337" s="41"/>
      <c r="SIU337" s="41"/>
      <c r="SIV337" s="41"/>
      <c r="SIW337" s="41"/>
      <c r="SIX337" s="41"/>
      <c r="SIY337" s="41"/>
      <c r="SQP337" s="41"/>
      <c r="SQQ337" s="41"/>
      <c r="SQR337" s="41"/>
      <c r="SQS337" s="41"/>
      <c r="SRE337" s="41"/>
      <c r="SRF337" s="41"/>
      <c r="SRG337" s="41"/>
      <c r="SRH337" s="41"/>
      <c r="SRI337" s="41"/>
      <c r="SRJ337" s="41"/>
      <c r="SRK337" s="41"/>
      <c r="SRL337" s="41"/>
      <c r="SRM337" s="41"/>
      <c r="SRN337" s="41"/>
      <c r="SRO337" s="41"/>
      <c r="SRP337" s="41"/>
      <c r="SRQ337" s="41"/>
      <c r="SRR337" s="41"/>
      <c r="SRS337" s="41"/>
      <c r="SRT337" s="41"/>
      <c r="SRU337" s="41"/>
      <c r="SRV337" s="41"/>
      <c r="SRW337" s="41"/>
      <c r="SRX337" s="41"/>
      <c r="SRY337" s="41"/>
      <c r="SRZ337" s="41"/>
      <c r="SSA337" s="41"/>
      <c r="SSB337" s="41"/>
      <c r="SSC337" s="41"/>
      <c r="SSD337" s="41"/>
      <c r="SSE337" s="41"/>
      <c r="SSF337" s="41"/>
      <c r="SSG337" s="41"/>
      <c r="SSH337" s="41"/>
      <c r="SSI337" s="41"/>
      <c r="SSJ337" s="41"/>
      <c r="SSK337" s="41"/>
      <c r="SSL337" s="41"/>
      <c r="SSM337" s="41"/>
      <c r="SSN337" s="41"/>
      <c r="SSO337" s="41"/>
      <c r="SSP337" s="41"/>
      <c r="SSQ337" s="41"/>
      <c r="SSR337" s="41"/>
      <c r="SSS337" s="41"/>
      <c r="SST337" s="41"/>
      <c r="SSU337" s="41"/>
      <c r="TAL337" s="41"/>
      <c r="TAM337" s="41"/>
      <c r="TAN337" s="41"/>
      <c r="TAO337" s="41"/>
      <c r="TBA337" s="41"/>
      <c r="TBB337" s="41"/>
      <c r="TBC337" s="41"/>
      <c r="TBD337" s="41"/>
      <c r="TBE337" s="41"/>
      <c r="TBF337" s="41"/>
      <c r="TBG337" s="41"/>
      <c r="TBH337" s="41"/>
      <c r="TBI337" s="41"/>
      <c r="TBJ337" s="41"/>
      <c r="TBK337" s="41"/>
      <c r="TBL337" s="41"/>
      <c r="TBM337" s="41"/>
      <c r="TBN337" s="41"/>
      <c r="TBO337" s="41"/>
      <c r="TBP337" s="41"/>
      <c r="TBQ337" s="41"/>
      <c r="TBR337" s="41"/>
      <c r="TBS337" s="41"/>
      <c r="TBT337" s="41"/>
      <c r="TBU337" s="41"/>
      <c r="TBV337" s="41"/>
      <c r="TBW337" s="41"/>
      <c r="TBX337" s="41"/>
      <c r="TBY337" s="41"/>
      <c r="TBZ337" s="41"/>
      <c r="TCA337" s="41"/>
      <c r="TCB337" s="41"/>
      <c r="TCC337" s="41"/>
      <c r="TCD337" s="41"/>
      <c r="TCE337" s="41"/>
      <c r="TCF337" s="41"/>
      <c r="TCG337" s="41"/>
      <c r="TCH337" s="41"/>
      <c r="TCI337" s="41"/>
      <c r="TCJ337" s="41"/>
      <c r="TCK337" s="41"/>
      <c r="TCL337" s="41"/>
      <c r="TCM337" s="41"/>
      <c r="TCN337" s="41"/>
      <c r="TCO337" s="41"/>
      <c r="TCP337" s="41"/>
      <c r="TCQ337" s="41"/>
      <c r="TKH337" s="41"/>
      <c r="TKI337" s="41"/>
      <c r="TKJ337" s="41"/>
      <c r="TKK337" s="41"/>
      <c r="TKW337" s="41"/>
      <c r="TKX337" s="41"/>
      <c r="TKY337" s="41"/>
      <c r="TKZ337" s="41"/>
      <c r="TLA337" s="41"/>
      <c r="TLB337" s="41"/>
      <c r="TLC337" s="41"/>
      <c r="TLD337" s="41"/>
      <c r="TLE337" s="41"/>
      <c r="TLF337" s="41"/>
      <c r="TLG337" s="41"/>
      <c r="TLH337" s="41"/>
      <c r="TLI337" s="41"/>
      <c r="TLJ337" s="41"/>
      <c r="TLK337" s="41"/>
      <c r="TLL337" s="41"/>
      <c r="TLM337" s="41"/>
      <c r="TLN337" s="41"/>
      <c r="TLO337" s="41"/>
      <c r="TLP337" s="41"/>
      <c r="TLQ337" s="41"/>
      <c r="TLR337" s="41"/>
      <c r="TLS337" s="41"/>
      <c r="TLT337" s="41"/>
      <c r="TLU337" s="41"/>
      <c r="TLV337" s="41"/>
      <c r="TLW337" s="41"/>
      <c r="TLX337" s="41"/>
      <c r="TLY337" s="41"/>
      <c r="TLZ337" s="41"/>
      <c r="TMA337" s="41"/>
      <c r="TMB337" s="41"/>
      <c r="TMC337" s="41"/>
      <c r="TMD337" s="41"/>
      <c r="TME337" s="41"/>
      <c r="TMF337" s="41"/>
      <c r="TMG337" s="41"/>
      <c r="TMH337" s="41"/>
      <c r="TMI337" s="41"/>
      <c r="TMJ337" s="41"/>
      <c r="TMK337" s="41"/>
      <c r="TML337" s="41"/>
      <c r="TMM337" s="41"/>
      <c r="TUD337" s="41"/>
      <c r="TUE337" s="41"/>
      <c r="TUF337" s="41"/>
      <c r="TUG337" s="41"/>
      <c r="TUS337" s="41"/>
      <c r="TUT337" s="41"/>
      <c r="TUU337" s="41"/>
      <c r="TUV337" s="41"/>
      <c r="TUW337" s="41"/>
      <c r="TUX337" s="41"/>
      <c r="TUY337" s="41"/>
      <c r="TUZ337" s="41"/>
      <c r="TVA337" s="41"/>
      <c r="TVB337" s="41"/>
      <c r="TVC337" s="41"/>
      <c r="TVD337" s="41"/>
      <c r="TVE337" s="41"/>
      <c r="TVF337" s="41"/>
      <c r="TVG337" s="41"/>
      <c r="TVH337" s="41"/>
      <c r="TVI337" s="41"/>
      <c r="TVJ337" s="41"/>
      <c r="TVK337" s="41"/>
      <c r="TVL337" s="41"/>
      <c r="TVM337" s="41"/>
      <c r="TVN337" s="41"/>
      <c r="TVO337" s="41"/>
      <c r="TVP337" s="41"/>
      <c r="TVQ337" s="41"/>
      <c r="TVR337" s="41"/>
      <c r="TVS337" s="41"/>
      <c r="TVT337" s="41"/>
      <c r="TVU337" s="41"/>
      <c r="TVV337" s="41"/>
      <c r="TVW337" s="41"/>
      <c r="TVX337" s="41"/>
      <c r="TVY337" s="41"/>
      <c r="TVZ337" s="41"/>
      <c r="TWA337" s="41"/>
      <c r="TWB337" s="41"/>
      <c r="TWC337" s="41"/>
      <c r="TWD337" s="41"/>
      <c r="TWE337" s="41"/>
      <c r="TWF337" s="41"/>
      <c r="TWG337" s="41"/>
      <c r="TWH337" s="41"/>
      <c r="TWI337" s="41"/>
      <c r="UDZ337" s="41"/>
      <c r="UEA337" s="41"/>
      <c r="UEB337" s="41"/>
      <c r="UEC337" s="41"/>
      <c r="UEO337" s="41"/>
      <c r="UEP337" s="41"/>
      <c r="UEQ337" s="41"/>
      <c r="UER337" s="41"/>
      <c r="UES337" s="41"/>
      <c r="UET337" s="41"/>
      <c r="UEU337" s="41"/>
      <c r="UEV337" s="41"/>
      <c r="UEW337" s="41"/>
      <c r="UEX337" s="41"/>
      <c r="UEY337" s="41"/>
      <c r="UEZ337" s="41"/>
      <c r="UFA337" s="41"/>
      <c r="UFB337" s="41"/>
      <c r="UFC337" s="41"/>
      <c r="UFD337" s="41"/>
      <c r="UFE337" s="41"/>
      <c r="UFF337" s="41"/>
      <c r="UFG337" s="41"/>
      <c r="UFH337" s="41"/>
      <c r="UFI337" s="41"/>
      <c r="UFJ337" s="41"/>
      <c r="UFK337" s="41"/>
      <c r="UFL337" s="41"/>
      <c r="UFM337" s="41"/>
      <c r="UFN337" s="41"/>
      <c r="UFO337" s="41"/>
      <c r="UFP337" s="41"/>
      <c r="UFQ337" s="41"/>
      <c r="UFR337" s="41"/>
      <c r="UFS337" s="41"/>
      <c r="UFT337" s="41"/>
      <c r="UFU337" s="41"/>
      <c r="UFV337" s="41"/>
      <c r="UFW337" s="41"/>
      <c r="UFX337" s="41"/>
      <c r="UFY337" s="41"/>
      <c r="UFZ337" s="41"/>
      <c r="UGA337" s="41"/>
      <c r="UGB337" s="41"/>
      <c r="UGC337" s="41"/>
      <c r="UGD337" s="41"/>
      <c r="UGE337" s="41"/>
      <c r="UNV337" s="41"/>
      <c r="UNW337" s="41"/>
      <c r="UNX337" s="41"/>
      <c r="UNY337" s="41"/>
      <c r="UOK337" s="41"/>
      <c r="UOL337" s="41"/>
      <c r="UOM337" s="41"/>
      <c r="UON337" s="41"/>
      <c r="UOO337" s="41"/>
      <c r="UOP337" s="41"/>
      <c r="UOQ337" s="41"/>
      <c r="UOR337" s="41"/>
      <c r="UOS337" s="41"/>
      <c r="UOT337" s="41"/>
      <c r="UOU337" s="41"/>
      <c r="UOV337" s="41"/>
      <c r="UOW337" s="41"/>
      <c r="UOX337" s="41"/>
      <c r="UOY337" s="41"/>
      <c r="UOZ337" s="41"/>
      <c r="UPA337" s="41"/>
      <c r="UPB337" s="41"/>
      <c r="UPC337" s="41"/>
      <c r="UPD337" s="41"/>
      <c r="UPE337" s="41"/>
      <c r="UPF337" s="41"/>
      <c r="UPG337" s="41"/>
      <c r="UPH337" s="41"/>
      <c r="UPI337" s="41"/>
      <c r="UPJ337" s="41"/>
      <c r="UPK337" s="41"/>
      <c r="UPL337" s="41"/>
      <c r="UPM337" s="41"/>
      <c r="UPN337" s="41"/>
      <c r="UPO337" s="41"/>
      <c r="UPP337" s="41"/>
      <c r="UPQ337" s="41"/>
      <c r="UPR337" s="41"/>
      <c r="UPS337" s="41"/>
      <c r="UPT337" s="41"/>
      <c r="UPU337" s="41"/>
      <c r="UPV337" s="41"/>
      <c r="UPW337" s="41"/>
      <c r="UPX337" s="41"/>
      <c r="UPY337" s="41"/>
      <c r="UPZ337" s="41"/>
      <c r="UQA337" s="41"/>
      <c r="UXR337" s="41"/>
      <c r="UXS337" s="41"/>
      <c r="UXT337" s="41"/>
      <c r="UXU337" s="41"/>
      <c r="UYG337" s="41"/>
      <c r="UYH337" s="41"/>
      <c r="UYI337" s="41"/>
      <c r="UYJ337" s="41"/>
      <c r="UYK337" s="41"/>
      <c r="UYL337" s="41"/>
      <c r="UYM337" s="41"/>
      <c r="UYN337" s="41"/>
      <c r="UYO337" s="41"/>
      <c r="UYP337" s="41"/>
      <c r="UYQ337" s="41"/>
      <c r="UYR337" s="41"/>
      <c r="UYS337" s="41"/>
      <c r="UYT337" s="41"/>
      <c r="UYU337" s="41"/>
      <c r="UYV337" s="41"/>
      <c r="UYW337" s="41"/>
      <c r="UYX337" s="41"/>
      <c r="UYY337" s="41"/>
      <c r="UYZ337" s="41"/>
      <c r="UZA337" s="41"/>
      <c r="UZB337" s="41"/>
      <c r="UZC337" s="41"/>
      <c r="UZD337" s="41"/>
      <c r="UZE337" s="41"/>
      <c r="UZF337" s="41"/>
      <c r="UZG337" s="41"/>
      <c r="UZH337" s="41"/>
      <c r="UZI337" s="41"/>
      <c r="UZJ337" s="41"/>
      <c r="UZK337" s="41"/>
      <c r="UZL337" s="41"/>
      <c r="UZM337" s="41"/>
      <c r="UZN337" s="41"/>
      <c r="UZO337" s="41"/>
      <c r="UZP337" s="41"/>
      <c r="UZQ337" s="41"/>
      <c r="UZR337" s="41"/>
      <c r="UZS337" s="41"/>
      <c r="UZT337" s="41"/>
      <c r="UZU337" s="41"/>
      <c r="UZV337" s="41"/>
      <c r="UZW337" s="41"/>
      <c r="VHN337" s="41"/>
      <c r="VHO337" s="41"/>
      <c r="VHP337" s="41"/>
      <c r="VHQ337" s="41"/>
      <c r="VIC337" s="41"/>
      <c r="VID337" s="41"/>
      <c r="VIE337" s="41"/>
      <c r="VIF337" s="41"/>
      <c r="VIG337" s="41"/>
      <c r="VIH337" s="41"/>
      <c r="VII337" s="41"/>
      <c r="VIJ337" s="41"/>
      <c r="VIK337" s="41"/>
      <c r="VIL337" s="41"/>
      <c r="VIM337" s="41"/>
      <c r="VIN337" s="41"/>
      <c r="VIO337" s="41"/>
      <c r="VIP337" s="41"/>
      <c r="VIQ337" s="41"/>
      <c r="VIR337" s="41"/>
      <c r="VIS337" s="41"/>
      <c r="VIT337" s="41"/>
      <c r="VIU337" s="41"/>
      <c r="VIV337" s="41"/>
      <c r="VIW337" s="41"/>
      <c r="VIX337" s="41"/>
      <c r="VIY337" s="41"/>
      <c r="VIZ337" s="41"/>
      <c r="VJA337" s="41"/>
      <c r="VJB337" s="41"/>
      <c r="VJC337" s="41"/>
      <c r="VJD337" s="41"/>
      <c r="VJE337" s="41"/>
      <c r="VJF337" s="41"/>
      <c r="VJG337" s="41"/>
      <c r="VJH337" s="41"/>
      <c r="VJI337" s="41"/>
      <c r="VJJ337" s="41"/>
      <c r="VJK337" s="41"/>
      <c r="VJL337" s="41"/>
      <c r="VJM337" s="41"/>
      <c r="VJN337" s="41"/>
      <c r="VJO337" s="41"/>
      <c r="VJP337" s="41"/>
      <c r="VJQ337" s="41"/>
      <c r="VJR337" s="41"/>
      <c r="VJS337" s="41"/>
      <c r="VRJ337" s="41"/>
      <c r="VRK337" s="41"/>
      <c r="VRL337" s="41"/>
      <c r="VRM337" s="41"/>
      <c r="VRY337" s="41"/>
      <c r="VRZ337" s="41"/>
      <c r="VSA337" s="41"/>
      <c r="VSB337" s="41"/>
      <c r="VSC337" s="41"/>
      <c r="VSD337" s="41"/>
      <c r="VSE337" s="41"/>
      <c r="VSF337" s="41"/>
      <c r="VSG337" s="41"/>
      <c r="VSH337" s="41"/>
      <c r="VSI337" s="41"/>
      <c r="VSJ337" s="41"/>
      <c r="VSK337" s="41"/>
      <c r="VSL337" s="41"/>
      <c r="VSM337" s="41"/>
      <c r="VSN337" s="41"/>
      <c r="VSO337" s="41"/>
      <c r="VSP337" s="41"/>
      <c r="VSQ337" s="41"/>
      <c r="VSR337" s="41"/>
      <c r="VSS337" s="41"/>
      <c r="VST337" s="41"/>
      <c r="VSU337" s="41"/>
      <c r="VSV337" s="41"/>
      <c r="VSW337" s="41"/>
      <c r="VSX337" s="41"/>
      <c r="VSY337" s="41"/>
      <c r="VSZ337" s="41"/>
      <c r="VTA337" s="41"/>
      <c r="VTB337" s="41"/>
      <c r="VTC337" s="41"/>
      <c r="VTD337" s="41"/>
      <c r="VTE337" s="41"/>
      <c r="VTF337" s="41"/>
      <c r="VTG337" s="41"/>
      <c r="VTH337" s="41"/>
      <c r="VTI337" s="41"/>
      <c r="VTJ337" s="41"/>
      <c r="VTK337" s="41"/>
      <c r="VTL337" s="41"/>
      <c r="VTM337" s="41"/>
      <c r="VTN337" s="41"/>
      <c r="VTO337" s="41"/>
      <c r="WBF337" s="41"/>
      <c r="WBG337" s="41"/>
      <c r="WBH337" s="41"/>
      <c r="WBI337" s="41"/>
      <c r="WBU337" s="41"/>
      <c r="WBV337" s="41"/>
      <c r="WBW337" s="41"/>
      <c r="WBX337" s="41"/>
      <c r="WBY337" s="41"/>
      <c r="WBZ337" s="41"/>
      <c r="WCA337" s="41"/>
      <c r="WCB337" s="41"/>
      <c r="WCC337" s="41"/>
      <c r="WCD337" s="41"/>
      <c r="WCE337" s="41"/>
      <c r="WCF337" s="41"/>
      <c r="WCG337" s="41"/>
      <c r="WCH337" s="41"/>
      <c r="WCI337" s="41"/>
      <c r="WCJ337" s="41"/>
      <c r="WCK337" s="41"/>
      <c r="WCL337" s="41"/>
      <c r="WCM337" s="41"/>
      <c r="WCN337" s="41"/>
      <c r="WCO337" s="41"/>
      <c r="WCP337" s="41"/>
      <c r="WCQ337" s="41"/>
      <c r="WCR337" s="41"/>
      <c r="WCS337" s="41"/>
      <c r="WCT337" s="41"/>
      <c r="WCU337" s="41"/>
      <c r="WCV337" s="41"/>
      <c r="WCW337" s="41"/>
      <c r="WCX337" s="41"/>
      <c r="WCY337" s="41"/>
      <c r="WCZ337" s="41"/>
      <c r="WDA337" s="41"/>
      <c r="WDB337" s="41"/>
      <c r="WDC337" s="41"/>
      <c r="WDD337" s="41"/>
      <c r="WDE337" s="41"/>
      <c r="WDF337" s="41"/>
      <c r="WDG337" s="41"/>
      <c r="WDH337" s="41"/>
      <c r="WDI337" s="41"/>
      <c r="WDJ337" s="41"/>
      <c r="WDK337" s="41"/>
      <c r="WLB337" s="41"/>
      <c r="WLC337" s="41"/>
      <c r="WLD337" s="41"/>
      <c r="WLE337" s="41"/>
      <c r="WLQ337" s="41"/>
      <c r="WLR337" s="41"/>
      <c r="WLS337" s="41"/>
      <c r="WLT337" s="41"/>
      <c r="WLU337" s="41"/>
      <c r="WLV337" s="41"/>
      <c r="WLW337" s="41"/>
      <c r="WLX337" s="41"/>
      <c r="WLY337" s="41"/>
      <c r="WLZ337" s="41"/>
      <c r="WMA337" s="41"/>
      <c r="WMB337" s="41"/>
      <c r="WMC337" s="41"/>
      <c r="WMD337" s="41"/>
      <c r="WME337" s="41"/>
      <c r="WMF337" s="41"/>
      <c r="WMG337" s="41"/>
      <c r="WMH337" s="41"/>
      <c r="WMI337" s="41"/>
      <c r="WMJ337" s="41"/>
      <c r="WMK337" s="41"/>
      <c r="WML337" s="41"/>
      <c r="WMM337" s="41"/>
      <c r="WMN337" s="41"/>
      <c r="WMO337" s="41"/>
      <c r="WMP337" s="41"/>
      <c r="WMQ337" s="41"/>
      <c r="WMR337" s="41"/>
      <c r="WMS337" s="41"/>
      <c r="WMT337" s="41"/>
      <c r="WMU337" s="41"/>
      <c r="WMV337" s="41"/>
      <c r="WMW337" s="41"/>
      <c r="WMX337" s="41"/>
      <c r="WMY337" s="41"/>
      <c r="WMZ337" s="41"/>
      <c r="WNA337" s="41"/>
      <c r="WNB337" s="41"/>
      <c r="WNC337" s="41"/>
      <c r="WND337" s="41"/>
      <c r="WNE337" s="41"/>
      <c r="WNF337" s="41"/>
      <c r="WNG337" s="41"/>
      <c r="WUX337" s="41"/>
      <c r="WUY337" s="41"/>
      <c r="WUZ337" s="41"/>
      <c r="WVA337" s="41"/>
      <c r="WVM337" s="41"/>
      <c r="WVN337" s="41"/>
      <c r="WVO337" s="41"/>
      <c r="WVP337" s="41"/>
      <c r="WVQ337" s="41"/>
      <c r="WVR337" s="41"/>
      <c r="WVS337" s="41"/>
      <c r="WVT337" s="41"/>
      <c r="WVU337" s="41"/>
      <c r="WVV337" s="41"/>
      <c r="WVW337" s="41"/>
      <c r="WVX337" s="41"/>
      <c r="WVY337" s="41"/>
      <c r="WVZ337" s="41"/>
      <c r="WWA337" s="41"/>
      <c r="WWB337" s="41"/>
      <c r="WWC337" s="41"/>
      <c r="WWD337" s="41"/>
      <c r="WWE337" s="41"/>
      <c r="WWF337" s="41"/>
      <c r="WWG337" s="41"/>
      <c r="WWH337" s="41"/>
      <c r="WWI337" s="41"/>
      <c r="WWJ337" s="41"/>
      <c r="WWK337" s="41"/>
      <c r="WWL337" s="41"/>
      <c r="WWM337" s="41"/>
      <c r="WWN337" s="41"/>
      <c r="WWO337" s="41"/>
      <c r="WWP337" s="41"/>
      <c r="WWQ337" s="41"/>
      <c r="WWR337" s="41"/>
      <c r="WWS337" s="41"/>
      <c r="WWT337" s="41"/>
      <c r="WWU337" s="41"/>
      <c r="WWV337" s="41"/>
      <c r="WWW337" s="41"/>
      <c r="WWX337" s="41"/>
      <c r="WWY337" s="41"/>
      <c r="WWZ337" s="41"/>
      <c r="WXA337" s="41"/>
      <c r="WXB337" s="41"/>
      <c r="WXC337" s="41"/>
    </row>
    <row r="338" spans="1:1017 1029:2041 2053:3065 3077:4089 4101:5113 5125:6137 6149:7161 7173:8185 8197:9209 9221:10233 10245:11257 11269:12281 12293:13305 13317:14329 14341:15353 15365:16175" s="41" customFormat="1" ht="64.5" customHeight="1">
      <c r="A338" s="28"/>
      <c r="B338" s="28"/>
      <c r="C338" s="28"/>
      <c r="D338" s="28"/>
      <c r="E338" s="28"/>
      <c r="F338" s="30"/>
      <c r="G338" s="33"/>
      <c r="H338" s="29"/>
      <c r="I338" s="29"/>
      <c r="J338" s="29"/>
      <c r="K338" s="34"/>
      <c r="L338" s="34"/>
      <c r="M338" s="34"/>
      <c r="N338" s="34"/>
      <c r="O338" s="34"/>
      <c r="P338" s="34"/>
      <c r="Q338" s="34"/>
      <c r="R338" s="34"/>
      <c r="S338" s="47"/>
      <c r="T338" s="47"/>
      <c r="U338" s="47"/>
      <c r="V338" s="47"/>
      <c r="W338" s="48"/>
      <c r="X338" s="48"/>
      <c r="Y338" s="48"/>
      <c r="Z338" s="48"/>
      <c r="AA338" s="47"/>
      <c r="AB338" s="47"/>
      <c r="AC338" s="47"/>
      <c r="AD338" s="47"/>
      <c r="AE338" s="48"/>
      <c r="AF338" s="48"/>
      <c r="AG338" s="48"/>
      <c r="AH338" s="48"/>
      <c r="AI338" s="31"/>
      <c r="AJ338" s="49"/>
      <c r="AK338" s="49"/>
      <c r="AL338" s="67"/>
      <c r="AM338" s="67"/>
      <c r="AN338" s="67"/>
      <c r="AO338" s="67"/>
      <c r="AP338" s="71"/>
      <c r="AQ338" s="71"/>
      <c r="AR338" s="71"/>
      <c r="AS338" s="71"/>
      <c r="AT338" s="72"/>
      <c r="AU338" s="50"/>
      <c r="AV338" s="69"/>
      <c r="AW338" s="70"/>
      <c r="AX338" s="70"/>
      <c r="AY338" s="70"/>
      <c r="AZ338" s="47"/>
      <c r="BA338" s="47"/>
      <c r="BB338" s="47"/>
      <c r="BC338" s="47"/>
      <c r="BD338" s="36"/>
      <c r="BF338" s="28"/>
      <c r="BG338" s="28"/>
      <c r="BH338" s="28"/>
      <c r="BI338" s="28"/>
      <c r="BJ338" s="28"/>
      <c r="BK338" s="28"/>
      <c r="BL338" s="28"/>
      <c r="BM338" s="28"/>
      <c r="BN338" s="28"/>
      <c r="BO338" s="28"/>
      <c r="BP338" s="28"/>
      <c r="BQ338" s="28"/>
      <c r="BR338" s="28"/>
      <c r="BS338" s="28"/>
      <c r="BT338" s="28"/>
      <c r="BU338" s="28"/>
      <c r="BV338" s="28"/>
      <c r="BW338" s="28"/>
      <c r="BX338" s="28"/>
      <c r="BY338" s="28"/>
      <c r="BZ338" s="28"/>
      <c r="CA338" s="28"/>
      <c r="CB338" s="28"/>
      <c r="CC338" s="28"/>
      <c r="CD338" s="28"/>
      <c r="CE338" s="28"/>
      <c r="CF338" s="28"/>
      <c r="CG338" s="28"/>
      <c r="CH338" s="28"/>
      <c r="CI338" s="28"/>
      <c r="CJ338" s="28"/>
      <c r="CK338" s="28"/>
      <c r="CL338" s="28"/>
      <c r="CM338" s="28"/>
      <c r="CN338" s="28"/>
      <c r="CO338" s="28"/>
      <c r="CP338" s="28"/>
      <c r="CQ338" s="28"/>
    </row>
    <row r="339" spans="1:1017 1029:2041 2053:3065 3077:4089 4101:5113 5125:6137 6149:7161 7173:8185 8197:9209 9221:10233 10245:11257 11269:12281 12293:13305 13317:14329 14341:15353 15365:16175" s="41" customFormat="1" ht="64.5" customHeight="1">
      <c r="A339" s="28"/>
      <c r="B339" s="28"/>
      <c r="C339" s="28"/>
      <c r="D339" s="28"/>
      <c r="E339" s="28"/>
      <c r="F339" s="30"/>
      <c r="G339" s="33"/>
      <c r="H339" s="29"/>
      <c r="I339" s="29"/>
      <c r="J339" s="29"/>
      <c r="K339" s="34"/>
      <c r="L339" s="34"/>
      <c r="M339" s="34"/>
      <c r="N339" s="34"/>
      <c r="O339" s="34"/>
      <c r="P339" s="34"/>
      <c r="Q339" s="34"/>
      <c r="R339" s="34"/>
      <c r="S339" s="47"/>
      <c r="T339" s="47"/>
      <c r="U339" s="47"/>
      <c r="V339" s="47"/>
      <c r="W339" s="48"/>
      <c r="X339" s="48"/>
      <c r="Y339" s="48"/>
      <c r="Z339" s="48"/>
      <c r="AA339" s="47"/>
      <c r="AB339" s="47"/>
      <c r="AC339" s="47"/>
      <c r="AD339" s="47"/>
      <c r="AE339" s="48"/>
      <c r="AF339" s="48"/>
      <c r="AG339" s="48"/>
      <c r="AH339" s="48"/>
      <c r="AI339" s="31"/>
      <c r="AJ339" s="49"/>
      <c r="AK339" s="49"/>
      <c r="AL339" s="67"/>
      <c r="AM339" s="67"/>
      <c r="AN339" s="67"/>
      <c r="AO339" s="67"/>
      <c r="AP339" s="71"/>
      <c r="AQ339" s="71"/>
      <c r="AR339" s="71"/>
      <c r="AS339" s="71"/>
      <c r="AT339" s="72"/>
      <c r="AU339" s="50"/>
      <c r="AV339" s="69"/>
      <c r="AW339" s="70"/>
      <c r="AX339" s="70"/>
      <c r="AY339" s="70"/>
      <c r="AZ339" s="47"/>
      <c r="BA339" s="47"/>
      <c r="BB339" s="47"/>
      <c r="BC339" s="47"/>
      <c r="BD339" s="36"/>
      <c r="BF339" s="28"/>
      <c r="BG339" s="28"/>
      <c r="BH339" s="28"/>
      <c r="BI339" s="28"/>
      <c r="BJ339" s="28"/>
      <c r="BK339" s="28"/>
      <c r="BL339" s="28"/>
      <c r="BM339" s="28"/>
      <c r="BN339" s="28"/>
      <c r="BO339" s="28"/>
      <c r="BP339" s="28"/>
      <c r="BQ339" s="28"/>
      <c r="BR339" s="28"/>
      <c r="BS339" s="28"/>
      <c r="BT339" s="28"/>
      <c r="BU339" s="28"/>
      <c r="BV339" s="28"/>
      <c r="BW339" s="28"/>
      <c r="BX339" s="28"/>
      <c r="BY339" s="28"/>
      <c r="BZ339" s="28"/>
      <c r="CA339" s="28"/>
      <c r="CB339" s="28"/>
      <c r="CC339" s="28"/>
      <c r="CD339" s="28"/>
      <c r="CE339" s="28"/>
      <c r="CF339" s="28"/>
      <c r="CG339" s="28"/>
      <c r="CH339" s="28"/>
      <c r="CI339" s="28"/>
      <c r="CJ339" s="28"/>
      <c r="CK339" s="28"/>
      <c r="CL339" s="28"/>
      <c r="CM339" s="28"/>
      <c r="CN339" s="28"/>
      <c r="CO339" s="28"/>
      <c r="CP339" s="28"/>
      <c r="CQ339" s="28"/>
    </row>
    <row r="340" spans="1:1017 1029:2041 2053:3065 3077:4089 4101:5113 5125:6137 6149:7161 7173:8185 8197:9209 9221:10233 10245:11257 11269:12281 12293:13305 13317:14329 14341:15353 15365:16175" s="41" customFormat="1" ht="64.5" customHeight="1">
      <c r="A340" s="28"/>
      <c r="B340" s="28"/>
      <c r="C340" s="28"/>
      <c r="D340" s="28"/>
      <c r="E340" s="28"/>
      <c r="F340" s="30"/>
      <c r="G340" s="33"/>
      <c r="H340" s="29"/>
      <c r="I340" s="29"/>
      <c r="J340" s="29"/>
      <c r="K340" s="34"/>
      <c r="L340" s="34"/>
      <c r="M340" s="34"/>
      <c r="N340" s="34"/>
      <c r="O340" s="34"/>
      <c r="P340" s="34"/>
      <c r="Q340" s="34"/>
      <c r="R340" s="34"/>
      <c r="S340" s="47"/>
      <c r="T340" s="47"/>
      <c r="U340" s="47"/>
      <c r="V340" s="47"/>
      <c r="W340" s="48"/>
      <c r="X340" s="48"/>
      <c r="Y340" s="48"/>
      <c r="Z340" s="48"/>
      <c r="AA340" s="47"/>
      <c r="AB340" s="47"/>
      <c r="AC340" s="47"/>
      <c r="AD340" s="47"/>
      <c r="AE340" s="48"/>
      <c r="AF340" s="48"/>
      <c r="AG340" s="48"/>
      <c r="AH340" s="48"/>
      <c r="AI340" s="31"/>
      <c r="AJ340" s="49"/>
      <c r="AK340" s="49"/>
      <c r="AL340" s="67"/>
      <c r="AM340" s="67"/>
      <c r="AN340" s="67"/>
      <c r="AO340" s="67"/>
      <c r="AP340" s="71"/>
      <c r="AQ340" s="71"/>
      <c r="AR340" s="71"/>
      <c r="AS340" s="71"/>
      <c r="AT340" s="72"/>
      <c r="AU340" s="50"/>
      <c r="AV340" s="69"/>
      <c r="AW340" s="70"/>
      <c r="AX340" s="70"/>
      <c r="AY340" s="70"/>
      <c r="AZ340" s="47"/>
      <c r="BA340" s="47"/>
      <c r="BB340" s="47"/>
      <c r="BC340" s="47"/>
      <c r="BD340" s="36"/>
      <c r="BF340" s="28"/>
      <c r="BG340" s="28"/>
      <c r="BH340" s="28"/>
      <c r="BI340" s="28"/>
      <c r="BJ340" s="28"/>
      <c r="BK340" s="28"/>
      <c r="BL340" s="28"/>
      <c r="BM340" s="28"/>
      <c r="BN340" s="28"/>
      <c r="BO340" s="28"/>
      <c r="BP340" s="28"/>
      <c r="BQ340" s="28"/>
      <c r="BR340" s="28"/>
      <c r="BS340" s="28"/>
      <c r="BT340" s="28"/>
      <c r="BU340" s="28"/>
      <c r="BV340" s="28"/>
      <c r="BW340" s="28"/>
      <c r="BX340" s="28"/>
      <c r="BY340" s="28"/>
      <c r="BZ340" s="28"/>
      <c r="CA340" s="28"/>
      <c r="CB340" s="28"/>
      <c r="CC340" s="28"/>
      <c r="CD340" s="28"/>
      <c r="CE340" s="28"/>
      <c r="CF340" s="28"/>
      <c r="CG340" s="28"/>
      <c r="CH340" s="28"/>
      <c r="CI340" s="28"/>
      <c r="CJ340" s="28"/>
      <c r="CK340" s="28"/>
      <c r="CL340" s="28"/>
      <c r="CM340" s="28"/>
      <c r="CN340" s="28"/>
      <c r="CO340" s="28"/>
      <c r="CP340" s="28"/>
      <c r="CQ340" s="28"/>
    </row>
    <row r="341" spans="1:1017 1029:2041 2053:3065 3077:4089 4101:5113 5125:6137 6149:7161 7173:8185 8197:9209 9221:10233 10245:11257 11269:12281 12293:13305 13317:14329 14341:15353 15365:16175" s="41" customFormat="1" ht="64.5" customHeight="1">
      <c r="A341" s="28"/>
      <c r="B341" s="28"/>
      <c r="C341" s="28"/>
      <c r="D341" s="28"/>
      <c r="E341" s="28"/>
      <c r="F341" s="30"/>
      <c r="G341" s="33"/>
      <c r="H341" s="29"/>
      <c r="I341" s="29"/>
      <c r="J341" s="29"/>
      <c r="K341" s="34"/>
      <c r="L341" s="34"/>
      <c r="M341" s="34"/>
      <c r="N341" s="34"/>
      <c r="O341" s="34"/>
      <c r="P341" s="34"/>
      <c r="Q341" s="34"/>
      <c r="R341" s="34"/>
      <c r="S341" s="47"/>
      <c r="T341" s="47"/>
      <c r="U341" s="47"/>
      <c r="V341" s="47"/>
      <c r="W341" s="48"/>
      <c r="X341" s="48"/>
      <c r="Y341" s="48"/>
      <c r="Z341" s="48"/>
      <c r="AA341" s="47"/>
      <c r="AB341" s="47"/>
      <c r="AC341" s="47"/>
      <c r="AD341" s="47"/>
      <c r="AE341" s="48"/>
      <c r="AF341" s="48"/>
      <c r="AG341" s="48"/>
      <c r="AH341" s="48"/>
      <c r="AI341" s="31"/>
      <c r="AJ341" s="49"/>
      <c r="AK341" s="49"/>
      <c r="AL341" s="67"/>
      <c r="AM341" s="67"/>
      <c r="AN341" s="67"/>
      <c r="AO341" s="67"/>
      <c r="AP341" s="71"/>
      <c r="AQ341" s="71"/>
      <c r="AR341" s="71"/>
      <c r="AS341" s="71"/>
      <c r="AT341" s="72"/>
      <c r="AU341" s="50"/>
      <c r="AV341" s="69"/>
      <c r="AW341" s="70"/>
      <c r="AX341" s="70"/>
      <c r="AY341" s="70"/>
      <c r="AZ341" s="47"/>
      <c r="BA341" s="47"/>
      <c r="BB341" s="47"/>
      <c r="BC341" s="47"/>
      <c r="BD341" s="36"/>
      <c r="BF341" s="28"/>
      <c r="BG341" s="28"/>
      <c r="BH341" s="28"/>
      <c r="BI341" s="28"/>
      <c r="BJ341" s="28"/>
      <c r="BK341" s="28"/>
      <c r="BL341" s="28"/>
      <c r="BM341" s="28"/>
      <c r="BN341" s="28"/>
      <c r="BO341" s="28"/>
      <c r="BP341" s="28"/>
      <c r="BQ341" s="28"/>
      <c r="BR341" s="28"/>
      <c r="BS341" s="28"/>
      <c r="BT341" s="28"/>
      <c r="BU341" s="28"/>
      <c r="BV341" s="28"/>
      <c r="BW341" s="28"/>
      <c r="BX341" s="28"/>
      <c r="BY341" s="28"/>
      <c r="BZ341" s="28"/>
      <c r="CA341" s="28"/>
      <c r="CB341" s="28"/>
      <c r="CC341" s="28"/>
      <c r="CD341" s="28"/>
      <c r="CE341" s="28"/>
      <c r="CF341" s="28"/>
      <c r="CG341" s="28"/>
      <c r="CH341" s="28"/>
      <c r="CI341" s="28"/>
      <c r="CJ341" s="28"/>
      <c r="CK341" s="28"/>
      <c r="CL341" s="28"/>
      <c r="CM341" s="28"/>
      <c r="CN341" s="28"/>
      <c r="CO341" s="28"/>
      <c r="CP341" s="28"/>
      <c r="CQ341" s="28"/>
    </row>
    <row r="342" spans="1:1017 1029:2041 2053:3065 3077:4089 4101:5113 5125:6137 6149:7161 7173:8185 8197:9209 9221:10233 10245:11257 11269:12281 12293:13305 13317:14329 14341:15353 15365:16175" s="41" customFormat="1" ht="64.5" customHeight="1">
      <c r="A342" s="28"/>
      <c r="B342" s="28"/>
      <c r="C342" s="28"/>
      <c r="D342" s="28"/>
      <c r="E342" s="28"/>
      <c r="F342" s="30"/>
      <c r="G342" s="33"/>
      <c r="H342" s="29"/>
      <c r="I342" s="29"/>
      <c r="J342" s="29"/>
      <c r="K342" s="34"/>
      <c r="L342" s="34"/>
      <c r="M342" s="34"/>
      <c r="N342" s="34"/>
      <c r="O342" s="34"/>
      <c r="P342" s="34"/>
      <c r="Q342" s="34"/>
      <c r="R342" s="34"/>
      <c r="S342" s="47"/>
      <c r="T342" s="47"/>
      <c r="U342" s="47"/>
      <c r="V342" s="47"/>
      <c r="W342" s="48"/>
      <c r="X342" s="48"/>
      <c r="Y342" s="48"/>
      <c r="Z342" s="48"/>
      <c r="AA342" s="47"/>
      <c r="AB342" s="47"/>
      <c r="AC342" s="47"/>
      <c r="AD342" s="47"/>
      <c r="AE342" s="48"/>
      <c r="AF342" s="48"/>
      <c r="AG342" s="48"/>
      <c r="AH342" s="48"/>
      <c r="AI342" s="31"/>
      <c r="AJ342" s="49"/>
      <c r="AK342" s="49"/>
      <c r="AL342" s="67"/>
      <c r="AM342" s="67"/>
      <c r="AN342" s="67"/>
      <c r="AO342" s="67"/>
      <c r="AP342" s="71"/>
      <c r="AQ342" s="71"/>
      <c r="AR342" s="71"/>
      <c r="AS342" s="71"/>
      <c r="AT342" s="72"/>
      <c r="AU342" s="50"/>
      <c r="AV342" s="69"/>
      <c r="AW342" s="70"/>
      <c r="AX342" s="70"/>
      <c r="AY342" s="70"/>
      <c r="AZ342" s="47"/>
      <c r="BA342" s="47"/>
      <c r="BB342" s="47"/>
      <c r="BC342" s="47"/>
      <c r="BD342" s="36"/>
      <c r="BF342" s="28"/>
      <c r="BG342" s="28"/>
      <c r="BH342" s="28"/>
      <c r="BI342" s="28"/>
      <c r="BJ342" s="28"/>
      <c r="BK342" s="28"/>
      <c r="BL342" s="28"/>
      <c r="BM342" s="28"/>
      <c r="BN342" s="28"/>
      <c r="BO342" s="28"/>
      <c r="BP342" s="28"/>
      <c r="BQ342" s="28"/>
      <c r="BR342" s="28"/>
      <c r="BS342" s="28"/>
      <c r="BT342" s="28"/>
      <c r="BU342" s="28"/>
      <c r="BV342" s="28"/>
      <c r="BW342" s="28"/>
      <c r="BX342" s="28"/>
      <c r="BY342" s="28"/>
      <c r="BZ342" s="28"/>
      <c r="CA342" s="28"/>
      <c r="CB342" s="28"/>
      <c r="CC342" s="28"/>
      <c r="CD342" s="28"/>
      <c r="CE342" s="28"/>
      <c r="CF342" s="28"/>
      <c r="CG342" s="28"/>
      <c r="CH342" s="28"/>
      <c r="CI342" s="28"/>
      <c r="CJ342" s="28"/>
      <c r="CK342" s="28"/>
      <c r="CL342" s="28"/>
      <c r="CM342" s="28"/>
      <c r="CN342" s="28"/>
      <c r="CO342" s="28"/>
      <c r="CP342" s="28"/>
      <c r="CQ342" s="28"/>
    </row>
    <row r="343" spans="1:1017 1029:2041 2053:3065 3077:4089 4101:5113 5125:6137 6149:7161 7173:8185 8197:9209 9221:10233 10245:11257 11269:12281 12293:13305 13317:14329 14341:15353 15365:16175" s="41" customFormat="1" ht="64.5" customHeight="1">
      <c r="A343" s="28"/>
      <c r="B343" s="28"/>
      <c r="C343" s="28"/>
      <c r="D343" s="28"/>
      <c r="E343" s="28"/>
      <c r="F343" s="30"/>
      <c r="G343" s="33"/>
      <c r="H343" s="29"/>
      <c r="I343" s="29"/>
      <c r="J343" s="29"/>
      <c r="K343" s="34"/>
      <c r="L343" s="34"/>
      <c r="M343" s="34"/>
      <c r="N343" s="34"/>
      <c r="O343" s="34"/>
      <c r="P343" s="34"/>
      <c r="Q343" s="34"/>
      <c r="R343" s="34"/>
      <c r="S343" s="47"/>
      <c r="T343" s="47"/>
      <c r="U343" s="47"/>
      <c r="V343" s="47"/>
      <c r="W343" s="48"/>
      <c r="X343" s="48"/>
      <c r="Y343" s="48"/>
      <c r="Z343" s="48"/>
      <c r="AA343" s="47"/>
      <c r="AB343" s="47"/>
      <c r="AC343" s="47"/>
      <c r="AD343" s="47"/>
      <c r="AE343" s="48"/>
      <c r="AF343" s="48"/>
      <c r="AG343" s="48"/>
      <c r="AH343" s="48"/>
      <c r="AI343" s="31"/>
      <c r="AJ343" s="49"/>
      <c r="AK343" s="49"/>
      <c r="AL343" s="67"/>
      <c r="AM343" s="67"/>
      <c r="AN343" s="67"/>
      <c r="AO343" s="67"/>
      <c r="AP343" s="71"/>
      <c r="AQ343" s="71"/>
      <c r="AR343" s="71"/>
      <c r="AS343" s="71"/>
      <c r="AT343" s="72"/>
      <c r="AU343" s="50"/>
      <c r="AV343" s="69"/>
      <c r="AW343" s="70"/>
      <c r="AX343" s="70"/>
      <c r="AY343" s="70"/>
      <c r="AZ343" s="47"/>
      <c r="BA343" s="47"/>
      <c r="BB343" s="47"/>
      <c r="BC343" s="47"/>
      <c r="BD343" s="36"/>
      <c r="BF343" s="28"/>
      <c r="BG343" s="28"/>
      <c r="BH343" s="28"/>
      <c r="BI343" s="28"/>
      <c r="BJ343" s="28"/>
      <c r="BK343" s="28"/>
      <c r="BL343" s="28"/>
      <c r="BM343" s="28"/>
      <c r="BN343" s="28"/>
      <c r="BO343" s="28"/>
      <c r="BP343" s="28"/>
      <c r="BQ343" s="28"/>
      <c r="BR343" s="28"/>
      <c r="BS343" s="28"/>
      <c r="BT343" s="28"/>
      <c r="BU343" s="28"/>
      <c r="BV343" s="28"/>
      <c r="BW343" s="28"/>
      <c r="BX343" s="28"/>
      <c r="BY343" s="28"/>
      <c r="BZ343" s="28"/>
      <c r="CA343" s="28"/>
      <c r="CB343" s="28"/>
      <c r="CC343" s="28"/>
      <c r="CD343" s="28"/>
      <c r="CE343" s="28"/>
      <c r="CF343" s="28"/>
      <c r="CG343" s="28"/>
      <c r="CH343" s="28"/>
      <c r="CI343" s="28"/>
      <c r="CJ343" s="28"/>
      <c r="CK343" s="28"/>
      <c r="CL343" s="28"/>
      <c r="CM343" s="28"/>
      <c r="CN343" s="28"/>
      <c r="CO343" s="28"/>
      <c r="CP343" s="28"/>
      <c r="CQ343" s="28"/>
    </row>
    <row r="344" spans="1:1017 1029:2041 2053:3065 3077:4089 4101:5113 5125:6137 6149:7161 7173:8185 8197:9209 9221:10233 10245:11257 11269:12281 12293:13305 13317:14329 14341:15353 15365:16175" s="28" customFormat="1" ht="35.1" customHeight="1">
      <c r="A344" s="28" t="s">
        <v>464</v>
      </c>
      <c r="B344" s="28" t="s">
        <v>465</v>
      </c>
      <c r="C344" s="28" t="s">
        <v>466</v>
      </c>
      <c r="D344" s="28" t="s">
        <v>467</v>
      </c>
      <c r="E344" s="28" t="s">
        <v>21</v>
      </c>
      <c r="F344" s="23"/>
      <c r="G344" s="24" t="s">
        <v>43</v>
      </c>
      <c r="H344" s="32" t="s">
        <v>40</v>
      </c>
      <c r="I344" s="32" t="s">
        <v>44</v>
      </c>
      <c r="J344" s="32" t="s">
        <v>214</v>
      </c>
      <c r="K344" s="37">
        <v>23000</v>
      </c>
      <c r="L344" s="37">
        <v>13000</v>
      </c>
      <c r="M344" s="37">
        <v>9500</v>
      </c>
      <c r="N344" s="37">
        <v>6500</v>
      </c>
      <c r="O344" s="34" t="e">
        <v>#REF!</v>
      </c>
      <c r="P344" s="34" t="e">
        <v>#REF!</v>
      </c>
      <c r="Q344" s="34" t="e">
        <v>#REF!</v>
      </c>
      <c r="R344" s="34" t="e">
        <v>#REF!</v>
      </c>
      <c r="S344" s="47"/>
      <c r="T344" s="47"/>
      <c r="U344" s="47"/>
      <c r="V344" s="47"/>
      <c r="W344" s="48"/>
      <c r="X344" s="48"/>
      <c r="Y344" s="48"/>
      <c r="Z344" s="48"/>
      <c r="AA344" s="47"/>
      <c r="AB344" s="47"/>
      <c r="AC344" s="47"/>
      <c r="AD344" s="47"/>
      <c r="AE344" s="48"/>
      <c r="AF344" s="48"/>
      <c r="AG344" s="48"/>
      <c r="AH344" s="48"/>
      <c r="AI344" s="31">
        <v>3.05</v>
      </c>
      <c r="AJ344" s="49"/>
      <c r="AK344" s="49" t="e">
        <v>#REF!</v>
      </c>
      <c r="AL344" s="67" t="e">
        <v>#REF!</v>
      </c>
      <c r="AM344" s="67" t="e">
        <v>#REF!</v>
      </c>
      <c r="AN344" s="67" t="e">
        <v>#REF!</v>
      </c>
      <c r="AO344" s="67" t="e">
        <v>#REF!</v>
      </c>
      <c r="AP344" s="71" t="e">
        <v>#REF!</v>
      </c>
      <c r="AQ344" s="71" t="e">
        <v>#REF!</v>
      </c>
      <c r="AR344" s="71" t="e">
        <v>#REF!</v>
      </c>
      <c r="AS344" s="71" t="e">
        <v>#REF!</v>
      </c>
      <c r="AT344" s="72" t="e">
        <v>#REF!</v>
      </c>
      <c r="AU344" s="50" t="s">
        <v>21</v>
      </c>
      <c r="AV344" s="51">
        <v>16100</v>
      </c>
      <c r="AW344" s="52">
        <v>9100</v>
      </c>
      <c r="AX344" s="52">
        <v>6650</v>
      </c>
      <c r="AY344" s="52">
        <v>4550</v>
      </c>
      <c r="AZ344" s="53">
        <v>13800</v>
      </c>
      <c r="BA344" s="53">
        <v>7800</v>
      </c>
      <c r="BB344" s="53">
        <v>5700</v>
      </c>
      <c r="BC344" s="53">
        <v>3900</v>
      </c>
      <c r="BD344" s="36" t="e">
        <v>#REF!</v>
      </c>
      <c r="BE344" s="41"/>
      <c r="BH344" s="28" t="s">
        <v>40</v>
      </c>
      <c r="BI344" s="28" t="s">
        <v>44</v>
      </c>
      <c r="BJ344" s="28" t="s">
        <v>214</v>
      </c>
      <c r="BK344" s="91" t="s">
        <v>40</v>
      </c>
      <c r="BL344" s="91" t="s">
        <v>44</v>
      </c>
      <c r="BM344" s="91" t="s">
        <v>214</v>
      </c>
      <c r="IL344" s="41"/>
      <c r="IM344" s="41"/>
      <c r="IN344" s="41"/>
      <c r="IO344" s="41"/>
      <c r="JA344" s="41"/>
      <c r="JB344" s="41"/>
      <c r="JC344" s="41"/>
      <c r="JD344" s="41"/>
      <c r="JE344" s="41"/>
      <c r="JF344" s="41"/>
      <c r="JG344" s="41"/>
      <c r="JH344" s="41"/>
      <c r="JI344" s="41"/>
      <c r="JJ344" s="41"/>
      <c r="JK344" s="41"/>
      <c r="JL344" s="41"/>
      <c r="JM344" s="41"/>
      <c r="JN344" s="41"/>
      <c r="JO344" s="41"/>
      <c r="JP344" s="41"/>
      <c r="JQ344" s="41"/>
      <c r="JR344" s="41"/>
      <c r="JS344" s="41"/>
      <c r="JT344" s="41"/>
      <c r="JU344" s="41"/>
      <c r="JV344" s="41"/>
      <c r="JW344" s="41"/>
      <c r="JX344" s="41"/>
      <c r="JY344" s="41"/>
      <c r="JZ344" s="41"/>
      <c r="KA344" s="41"/>
      <c r="KB344" s="41"/>
      <c r="KC344" s="41"/>
      <c r="KD344" s="41"/>
      <c r="KE344" s="41"/>
      <c r="KF344" s="41"/>
      <c r="KG344" s="41"/>
      <c r="KH344" s="41"/>
      <c r="KI344" s="41"/>
      <c r="KJ344" s="41"/>
      <c r="KK344" s="41"/>
      <c r="KL344" s="41"/>
      <c r="KM344" s="41"/>
      <c r="KN344" s="41"/>
      <c r="KO344" s="41"/>
      <c r="KP344" s="41"/>
      <c r="KQ344" s="41"/>
      <c r="SH344" s="41"/>
      <c r="SI344" s="41"/>
      <c r="SJ344" s="41"/>
      <c r="SK344" s="41"/>
      <c r="SW344" s="41"/>
      <c r="SX344" s="41"/>
      <c r="SY344" s="41"/>
      <c r="SZ344" s="41"/>
      <c r="TA344" s="41"/>
      <c r="TB344" s="41"/>
      <c r="TC344" s="41"/>
      <c r="TD344" s="41"/>
      <c r="TE344" s="41"/>
      <c r="TF344" s="41"/>
      <c r="TG344" s="41"/>
      <c r="TH344" s="41"/>
      <c r="TI344" s="41"/>
      <c r="TJ344" s="41"/>
      <c r="TK344" s="41"/>
      <c r="TL344" s="41"/>
      <c r="TM344" s="41"/>
      <c r="TN344" s="41"/>
      <c r="TO344" s="41"/>
      <c r="TP344" s="41"/>
      <c r="TQ344" s="41"/>
      <c r="TR344" s="41"/>
      <c r="TS344" s="41"/>
      <c r="TT344" s="41"/>
      <c r="TU344" s="41"/>
      <c r="TV344" s="41"/>
      <c r="TW344" s="41"/>
      <c r="TX344" s="41"/>
      <c r="TY344" s="41"/>
      <c r="TZ344" s="41"/>
      <c r="UA344" s="41"/>
      <c r="UB344" s="41"/>
      <c r="UC344" s="41"/>
      <c r="UD344" s="41"/>
      <c r="UE344" s="41"/>
      <c r="UF344" s="41"/>
      <c r="UG344" s="41"/>
      <c r="UH344" s="41"/>
      <c r="UI344" s="41"/>
      <c r="UJ344" s="41"/>
      <c r="UK344" s="41"/>
      <c r="UL344" s="41"/>
      <c r="UM344" s="41"/>
      <c r="ACD344" s="41"/>
      <c r="ACE344" s="41"/>
      <c r="ACF344" s="41"/>
      <c r="ACG344" s="41"/>
      <c r="ACS344" s="41"/>
      <c r="ACT344" s="41"/>
      <c r="ACU344" s="41"/>
      <c r="ACV344" s="41"/>
      <c r="ACW344" s="41"/>
      <c r="ACX344" s="41"/>
      <c r="ACY344" s="41"/>
      <c r="ACZ344" s="41"/>
      <c r="ADA344" s="41"/>
      <c r="ADB344" s="41"/>
      <c r="ADC344" s="41"/>
      <c r="ADD344" s="41"/>
      <c r="ADE344" s="41"/>
      <c r="ADF344" s="41"/>
      <c r="ADG344" s="41"/>
      <c r="ADH344" s="41"/>
      <c r="ADI344" s="41"/>
      <c r="ADJ344" s="41"/>
      <c r="ADK344" s="41"/>
      <c r="ADL344" s="41"/>
      <c r="ADM344" s="41"/>
      <c r="ADN344" s="41"/>
      <c r="ADO344" s="41"/>
      <c r="ADP344" s="41"/>
      <c r="ADQ344" s="41"/>
      <c r="ADR344" s="41"/>
      <c r="ADS344" s="41"/>
      <c r="ADT344" s="41"/>
      <c r="ADU344" s="41"/>
      <c r="ADV344" s="41"/>
      <c r="ADW344" s="41"/>
      <c r="ADX344" s="41"/>
      <c r="ADY344" s="41"/>
      <c r="ADZ344" s="41"/>
      <c r="AEA344" s="41"/>
      <c r="AEB344" s="41"/>
      <c r="AEC344" s="41"/>
      <c r="AED344" s="41"/>
      <c r="AEE344" s="41"/>
      <c r="AEF344" s="41"/>
      <c r="AEG344" s="41"/>
      <c r="AEH344" s="41"/>
      <c r="AEI344" s="41"/>
      <c r="ALZ344" s="41"/>
      <c r="AMA344" s="41"/>
      <c r="AMB344" s="41"/>
      <c r="AMC344" s="41"/>
      <c r="AMO344" s="41"/>
      <c r="AMP344" s="41"/>
      <c r="AMQ344" s="41"/>
      <c r="AMR344" s="41"/>
      <c r="AMS344" s="41"/>
      <c r="AMT344" s="41"/>
      <c r="AMU344" s="41"/>
      <c r="AMV344" s="41"/>
      <c r="AMW344" s="41"/>
      <c r="AMX344" s="41"/>
      <c r="AMY344" s="41"/>
      <c r="AMZ344" s="41"/>
      <c r="ANA344" s="41"/>
      <c r="ANB344" s="41"/>
      <c r="ANC344" s="41"/>
      <c r="AND344" s="41"/>
      <c r="ANE344" s="41"/>
      <c r="ANF344" s="41"/>
      <c r="ANG344" s="41"/>
      <c r="ANH344" s="41"/>
      <c r="ANI344" s="41"/>
      <c r="ANJ344" s="41"/>
      <c r="ANK344" s="41"/>
      <c r="ANL344" s="41"/>
      <c r="ANM344" s="41"/>
      <c r="ANN344" s="41"/>
      <c r="ANO344" s="41"/>
      <c r="ANP344" s="41"/>
      <c r="ANQ344" s="41"/>
      <c r="ANR344" s="41"/>
      <c r="ANS344" s="41"/>
      <c r="ANT344" s="41"/>
      <c r="ANU344" s="41"/>
      <c r="ANV344" s="41"/>
      <c r="ANW344" s="41"/>
      <c r="ANX344" s="41"/>
      <c r="ANY344" s="41"/>
      <c r="ANZ344" s="41"/>
      <c r="AOA344" s="41"/>
      <c r="AOB344" s="41"/>
      <c r="AOC344" s="41"/>
      <c r="AOD344" s="41"/>
      <c r="AOE344" s="41"/>
      <c r="AVV344" s="41"/>
      <c r="AVW344" s="41"/>
      <c r="AVX344" s="41"/>
      <c r="AVY344" s="41"/>
      <c r="AWK344" s="41"/>
      <c r="AWL344" s="41"/>
      <c r="AWM344" s="41"/>
      <c r="AWN344" s="41"/>
      <c r="AWO344" s="41"/>
      <c r="AWP344" s="41"/>
      <c r="AWQ344" s="41"/>
      <c r="AWR344" s="41"/>
      <c r="AWS344" s="41"/>
      <c r="AWT344" s="41"/>
      <c r="AWU344" s="41"/>
      <c r="AWV344" s="41"/>
      <c r="AWW344" s="41"/>
      <c r="AWX344" s="41"/>
      <c r="AWY344" s="41"/>
      <c r="AWZ344" s="41"/>
      <c r="AXA344" s="41"/>
      <c r="AXB344" s="41"/>
      <c r="AXC344" s="41"/>
      <c r="AXD344" s="41"/>
      <c r="AXE344" s="41"/>
      <c r="AXF344" s="41"/>
      <c r="AXG344" s="41"/>
      <c r="AXH344" s="41"/>
      <c r="AXI344" s="41"/>
      <c r="AXJ344" s="41"/>
      <c r="AXK344" s="41"/>
      <c r="AXL344" s="41"/>
      <c r="AXM344" s="41"/>
      <c r="AXN344" s="41"/>
      <c r="AXO344" s="41"/>
      <c r="AXP344" s="41"/>
      <c r="AXQ344" s="41"/>
      <c r="AXR344" s="41"/>
      <c r="AXS344" s="41"/>
      <c r="AXT344" s="41"/>
      <c r="AXU344" s="41"/>
      <c r="AXV344" s="41"/>
      <c r="AXW344" s="41"/>
      <c r="AXX344" s="41"/>
      <c r="AXY344" s="41"/>
      <c r="AXZ344" s="41"/>
      <c r="AYA344" s="41"/>
      <c r="BFR344" s="41"/>
      <c r="BFS344" s="41"/>
      <c r="BFT344" s="41"/>
      <c r="BFU344" s="41"/>
      <c r="BGG344" s="41"/>
      <c r="BGH344" s="41"/>
      <c r="BGI344" s="41"/>
      <c r="BGJ344" s="41"/>
      <c r="BGK344" s="41"/>
      <c r="BGL344" s="41"/>
      <c r="BGM344" s="41"/>
      <c r="BGN344" s="41"/>
      <c r="BGO344" s="41"/>
      <c r="BGP344" s="41"/>
      <c r="BGQ344" s="41"/>
      <c r="BGR344" s="41"/>
      <c r="BGS344" s="41"/>
      <c r="BGT344" s="41"/>
      <c r="BGU344" s="41"/>
      <c r="BGV344" s="41"/>
      <c r="BGW344" s="41"/>
      <c r="BGX344" s="41"/>
      <c r="BGY344" s="41"/>
      <c r="BGZ344" s="41"/>
      <c r="BHA344" s="41"/>
      <c r="BHB344" s="41"/>
      <c r="BHC344" s="41"/>
      <c r="BHD344" s="41"/>
      <c r="BHE344" s="41"/>
      <c r="BHF344" s="41"/>
      <c r="BHG344" s="41"/>
      <c r="BHH344" s="41"/>
      <c r="BHI344" s="41"/>
      <c r="BHJ344" s="41"/>
      <c r="BHK344" s="41"/>
      <c r="BHL344" s="41"/>
      <c r="BHM344" s="41"/>
      <c r="BHN344" s="41"/>
      <c r="BHO344" s="41"/>
      <c r="BHP344" s="41"/>
      <c r="BHQ344" s="41"/>
      <c r="BHR344" s="41"/>
      <c r="BHS344" s="41"/>
      <c r="BHT344" s="41"/>
      <c r="BHU344" s="41"/>
      <c r="BHV344" s="41"/>
      <c r="BHW344" s="41"/>
      <c r="BPN344" s="41"/>
      <c r="BPO344" s="41"/>
      <c r="BPP344" s="41"/>
      <c r="BPQ344" s="41"/>
      <c r="BQC344" s="41"/>
      <c r="BQD344" s="41"/>
      <c r="BQE344" s="41"/>
      <c r="BQF344" s="41"/>
      <c r="BQG344" s="41"/>
      <c r="BQH344" s="41"/>
      <c r="BQI344" s="41"/>
      <c r="BQJ344" s="41"/>
      <c r="BQK344" s="41"/>
      <c r="BQL344" s="41"/>
      <c r="BQM344" s="41"/>
      <c r="BQN344" s="41"/>
      <c r="BQO344" s="41"/>
      <c r="BQP344" s="41"/>
      <c r="BQQ344" s="41"/>
      <c r="BQR344" s="41"/>
      <c r="BQS344" s="41"/>
      <c r="BQT344" s="41"/>
      <c r="BQU344" s="41"/>
      <c r="BQV344" s="41"/>
      <c r="BQW344" s="41"/>
      <c r="BQX344" s="41"/>
      <c r="BQY344" s="41"/>
      <c r="BQZ344" s="41"/>
      <c r="BRA344" s="41"/>
      <c r="BRB344" s="41"/>
      <c r="BRC344" s="41"/>
      <c r="BRD344" s="41"/>
      <c r="BRE344" s="41"/>
      <c r="BRF344" s="41"/>
      <c r="BRG344" s="41"/>
      <c r="BRH344" s="41"/>
      <c r="BRI344" s="41"/>
      <c r="BRJ344" s="41"/>
      <c r="BRK344" s="41"/>
      <c r="BRL344" s="41"/>
      <c r="BRM344" s="41"/>
      <c r="BRN344" s="41"/>
      <c r="BRO344" s="41"/>
      <c r="BRP344" s="41"/>
      <c r="BRQ344" s="41"/>
      <c r="BRR344" s="41"/>
      <c r="BRS344" s="41"/>
      <c r="BZJ344" s="41"/>
      <c r="BZK344" s="41"/>
      <c r="BZL344" s="41"/>
      <c r="BZM344" s="41"/>
      <c r="BZY344" s="41"/>
      <c r="BZZ344" s="41"/>
      <c r="CAA344" s="41"/>
      <c r="CAB344" s="41"/>
      <c r="CAC344" s="41"/>
      <c r="CAD344" s="41"/>
      <c r="CAE344" s="41"/>
      <c r="CAF344" s="41"/>
      <c r="CAG344" s="41"/>
      <c r="CAH344" s="41"/>
      <c r="CAI344" s="41"/>
      <c r="CAJ344" s="41"/>
      <c r="CAK344" s="41"/>
      <c r="CAL344" s="41"/>
      <c r="CAM344" s="41"/>
      <c r="CAN344" s="41"/>
      <c r="CAO344" s="41"/>
      <c r="CAP344" s="41"/>
      <c r="CAQ344" s="41"/>
      <c r="CAR344" s="41"/>
      <c r="CAS344" s="41"/>
      <c r="CAT344" s="41"/>
      <c r="CAU344" s="41"/>
      <c r="CAV344" s="41"/>
      <c r="CAW344" s="41"/>
      <c r="CAX344" s="41"/>
      <c r="CAY344" s="41"/>
      <c r="CAZ344" s="41"/>
      <c r="CBA344" s="41"/>
      <c r="CBB344" s="41"/>
      <c r="CBC344" s="41"/>
      <c r="CBD344" s="41"/>
      <c r="CBE344" s="41"/>
      <c r="CBF344" s="41"/>
      <c r="CBG344" s="41"/>
      <c r="CBH344" s="41"/>
      <c r="CBI344" s="41"/>
      <c r="CBJ344" s="41"/>
      <c r="CBK344" s="41"/>
      <c r="CBL344" s="41"/>
      <c r="CBM344" s="41"/>
      <c r="CBN344" s="41"/>
      <c r="CBO344" s="41"/>
      <c r="CJF344" s="41"/>
      <c r="CJG344" s="41"/>
      <c r="CJH344" s="41"/>
      <c r="CJI344" s="41"/>
      <c r="CJU344" s="41"/>
      <c r="CJV344" s="41"/>
      <c r="CJW344" s="41"/>
      <c r="CJX344" s="41"/>
      <c r="CJY344" s="41"/>
      <c r="CJZ344" s="41"/>
      <c r="CKA344" s="41"/>
      <c r="CKB344" s="41"/>
      <c r="CKC344" s="41"/>
      <c r="CKD344" s="41"/>
      <c r="CKE344" s="41"/>
      <c r="CKF344" s="41"/>
      <c r="CKG344" s="41"/>
      <c r="CKH344" s="41"/>
      <c r="CKI344" s="41"/>
      <c r="CKJ344" s="41"/>
      <c r="CKK344" s="41"/>
      <c r="CKL344" s="41"/>
      <c r="CKM344" s="41"/>
      <c r="CKN344" s="41"/>
      <c r="CKO344" s="41"/>
      <c r="CKP344" s="41"/>
      <c r="CKQ344" s="41"/>
      <c r="CKR344" s="41"/>
      <c r="CKS344" s="41"/>
      <c r="CKT344" s="41"/>
      <c r="CKU344" s="41"/>
      <c r="CKV344" s="41"/>
      <c r="CKW344" s="41"/>
      <c r="CKX344" s="41"/>
      <c r="CKY344" s="41"/>
      <c r="CKZ344" s="41"/>
      <c r="CLA344" s="41"/>
      <c r="CLB344" s="41"/>
      <c r="CLC344" s="41"/>
      <c r="CLD344" s="41"/>
      <c r="CLE344" s="41"/>
      <c r="CLF344" s="41"/>
      <c r="CLG344" s="41"/>
      <c r="CLH344" s="41"/>
      <c r="CLI344" s="41"/>
      <c r="CLJ344" s="41"/>
      <c r="CLK344" s="41"/>
      <c r="CTB344" s="41"/>
      <c r="CTC344" s="41"/>
      <c r="CTD344" s="41"/>
      <c r="CTE344" s="41"/>
      <c r="CTQ344" s="41"/>
      <c r="CTR344" s="41"/>
      <c r="CTS344" s="41"/>
      <c r="CTT344" s="41"/>
      <c r="CTU344" s="41"/>
      <c r="CTV344" s="41"/>
      <c r="CTW344" s="41"/>
      <c r="CTX344" s="41"/>
      <c r="CTY344" s="41"/>
      <c r="CTZ344" s="41"/>
      <c r="CUA344" s="41"/>
      <c r="CUB344" s="41"/>
      <c r="CUC344" s="41"/>
      <c r="CUD344" s="41"/>
      <c r="CUE344" s="41"/>
      <c r="CUF344" s="41"/>
      <c r="CUG344" s="41"/>
      <c r="CUH344" s="41"/>
      <c r="CUI344" s="41"/>
      <c r="CUJ344" s="41"/>
      <c r="CUK344" s="41"/>
      <c r="CUL344" s="41"/>
      <c r="CUM344" s="41"/>
      <c r="CUN344" s="41"/>
      <c r="CUO344" s="41"/>
      <c r="CUP344" s="41"/>
      <c r="CUQ344" s="41"/>
      <c r="CUR344" s="41"/>
      <c r="CUS344" s="41"/>
      <c r="CUT344" s="41"/>
      <c r="CUU344" s="41"/>
      <c r="CUV344" s="41"/>
      <c r="CUW344" s="41"/>
      <c r="CUX344" s="41"/>
      <c r="CUY344" s="41"/>
      <c r="CUZ344" s="41"/>
      <c r="CVA344" s="41"/>
      <c r="CVB344" s="41"/>
      <c r="CVC344" s="41"/>
      <c r="CVD344" s="41"/>
      <c r="CVE344" s="41"/>
      <c r="CVF344" s="41"/>
      <c r="CVG344" s="41"/>
      <c r="DCX344" s="41"/>
      <c r="DCY344" s="41"/>
      <c r="DCZ344" s="41"/>
      <c r="DDA344" s="41"/>
      <c r="DDM344" s="41"/>
      <c r="DDN344" s="41"/>
      <c r="DDO344" s="41"/>
      <c r="DDP344" s="41"/>
      <c r="DDQ344" s="41"/>
      <c r="DDR344" s="41"/>
      <c r="DDS344" s="41"/>
      <c r="DDT344" s="41"/>
      <c r="DDU344" s="41"/>
      <c r="DDV344" s="41"/>
      <c r="DDW344" s="41"/>
      <c r="DDX344" s="41"/>
      <c r="DDY344" s="41"/>
      <c r="DDZ344" s="41"/>
      <c r="DEA344" s="41"/>
      <c r="DEB344" s="41"/>
      <c r="DEC344" s="41"/>
      <c r="DED344" s="41"/>
      <c r="DEE344" s="41"/>
      <c r="DEF344" s="41"/>
      <c r="DEG344" s="41"/>
      <c r="DEH344" s="41"/>
      <c r="DEI344" s="41"/>
      <c r="DEJ344" s="41"/>
      <c r="DEK344" s="41"/>
      <c r="DEL344" s="41"/>
      <c r="DEM344" s="41"/>
      <c r="DEN344" s="41"/>
      <c r="DEO344" s="41"/>
      <c r="DEP344" s="41"/>
      <c r="DEQ344" s="41"/>
      <c r="DER344" s="41"/>
      <c r="DES344" s="41"/>
      <c r="DET344" s="41"/>
      <c r="DEU344" s="41"/>
      <c r="DEV344" s="41"/>
      <c r="DEW344" s="41"/>
      <c r="DEX344" s="41"/>
      <c r="DEY344" s="41"/>
      <c r="DEZ344" s="41"/>
      <c r="DFA344" s="41"/>
      <c r="DFB344" s="41"/>
      <c r="DFC344" s="41"/>
      <c r="DMT344" s="41"/>
      <c r="DMU344" s="41"/>
      <c r="DMV344" s="41"/>
      <c r="DMW344" s="41"/>
      <c r="DNI344" s="41"/>
      <c r="DNJ344" s="41"/>
      <c r="DNK344" s="41"/>
      <c r="DNL344" s="41"/>
      <c r="DNM344" s="41"/>
      <c r="DNN344" s="41"/>
      <c r="DNO344" s="41"/>
      <c r="DNP344" s="41"/>
      <c r="DNQ344" s="41"/>
      <c r="DNR344" s="41"/>
      <c r="DNS344" s="41"/>
      <c r="DNT344" s="41"/>
      <c r="DNU344" s="41"/>
      <c r="DNV344" s="41"/>
      <c r="DNW344" s="41"/>
      <c r="DNX344" s="41"/>
      <c r="DNY344" s="41"/>
      <c r="DNZ344" s="41"/>
      <c r="DOA344" s="41"/>
      <c r="DOB344" s="41"/>
      <c r="DOC344" s="41"/>
      <c r="DOD344" s="41"/>
      <c r="DOE344" s="41"/>
      <c r="DOF344" s="41"/>
      <c r="DOG344" s="41"/>
      <c r="DOH344" s="41"/>
      <c r="DOI344" s="41"/>
      <c r="DOJ344" s="41"/>
      <c r="DOK344" s="41"/>
      <c r="DOL344" s="41"/>
      <c r="DOM344" s="41"/>
      <c r="DON344" s="41"/>
      <c r="DOO344" s="41"/>
      <c r="DOP344" s="41"/>
      <c r="DOQ344" s="41"/>
      <c r="DOR344" s="41"/>
      <c r="DOS344" s="41"/>
      <c r="DOT344" s="41"/>
      <c r="DOU344" s="41"/>
      <c r="DOV344" s="41"/>
      <c r="DOW344" s="41"/>
      <c r="DOX344" s="41"/>
      <c r="DOY344" s="41"/>
      <c r="DWP344" s="41"/>
      <c r="DWQ344" s="41"/>
      <c r="DWR344" s="41"/>
      <c r="DWS344" s="41"/>
      <c r="DXE344" s="41"/>
      <c r="DXF344" s="41"/>
      <c r="DXG344" s="41"/>
      <c r="DXH344" s="41"/>
      <c r="DXI344" s="41"/>
      <c r="DXJ344" s="41"/>
      <c r="DXK344" s="41"/>
      <c r="DXL344" s="41"/>
      <c r="DXM344" s="41"/>
      <c r="DXN344" s="41"/>
      <c r="DXO344" s="41"/>
      <c r="DXP344" s="41"/>
      <c r="DXQ344" s="41"/>
      <c r="DXR344" s="41"/>
      <c r="DXS344" s="41"/>
      <c r="DXT344" s="41"/>
      <c r="DXU344" s="41"/>
      <c r="DXV344" s="41"/>
      <c r="DXW344" s="41"/>
      <c r="DXX344" s="41"/>
      <c r="DXY344" s="41"/>
      <c r="DXZ344" s="41"/>
      <c r="DYA344" s="41"/>
      <c r="DYB344" s="41"/>
      <c r="DYC344" s="41"/>
      <c r="DYD344" s="41"/>
      <c r="DYE344" s="41"/>
      <c r="DYF344" s="41"/>
      <c r="DYG344" s="41"/>
      <c r="DYH344" s="41"/>
      <c r="DYI344" s="41"/>
      <c r="DYJ344" s="41"/>
      <c r="DYK344" s="41"/>
      <c r="DYL344" s="41"/>
      <c r="DYM344" s="41"/>
      <c r="DYN344" s="41"/>
      <c r="DYO344" s="41"/>
      <c r="DYP344" s="41"/>
      <c r="DYQ344" s="41"/>
      <c r="DYR344" s="41"/>
      <c r="DYS344" s="41"/>
      <c r="DYT344" s="41"/>
      <c r="DYU344" s="41"/>
      <c r="EGL344" s="41"/>
      <c r="EGM344" s="41"/>
      <c r="EGN344" s="41"/>
      <c r="EGO344" s="41"/>
      <c r="EHA344" s="41"/>
      <c r="EHB344" s="41"/>
      <c r="EHC344" s="41"/>
      <c r="EHD344" s="41"/>
      <c r="EHE344" s="41"/>
      <c r="EHF344" s="41"/>
      <c r="EHG344" s="41"/>
      <c r="EHH344" s="41"/>
      <c r="EHI344" s="41"/>
      <c r="EHJ344" s="41"/>
      <c r="EHK344" s="41"/>
      <c r="EHL344" s="41"/>
      <c r="EHM344" s="41"/>
      <c r="EHN344" s="41"/>
      <c r="EHO344" s="41"/>
      <c r="EHP344" s="41"/>
      <c r="EHQ344" s="41"/>
      <c r="EHR344" s="41"/>
      <c r="EHS344" s="41"/>
      <c r="EHT344" s="41"/>
      <c r="EHU344" s="41"/>
      <c r="EHV344" s="41"/>
      <c r="EHW344" s="41"/>
      <c r="EHX344" s="41"/>
      <c r="EHY344" s="41"/>
      <c r="EHZ344" s="41"/>
      <c r="EIA344" s="41"/>
      <c r="EIB344" s="41"/>
      <c r="EIC344" s="41"/>
      <c r="EID344" s="41"/>
      <c r="EIE344" s="41"/>
      <c r="EIF344" s="41"/>
      <c r="EIG344" s="41"/>
      <c r="EIH344" s="41"/>
      <c r="EII344" s="41"/>
      <c r="EIJ344" s="41"/>
      <c r="EIK344" s="41"/>
      <c r="EIL344" s="41"/>
      <c r="EIM344" s="41"/>
      <c r="EIN344" s="41"/>
      <c r="EIO344" s="41"/>
      <c r="EIP344" s="41"/>
      <c r="EIQ344" s="41"/>
      <c r="EQH344" s="41"/>
      <c r="EQI344" s="41"/>
      <c r="EQJ344" s="41"/>
      <c r="EQK344" s="41"/>
      <c r="EQW344" s="41"/>
      <c r="EQX344" s="41"/>
      <c r="EQY344" s="41"/>
      <c r="EQZ344" s="41"/>
      <c r="ERA344" s="41"/>
      <c r="ERB344" s="41"/>
      <c r="ERC344" s="41"/>
      <c r="ERD344" s="41"/>
      <c r="ERE344" s="41"/>
      <c r="ERF344" s="41"/>
      <c r="ERG344" s="41"/>
      <c r="ERH344" s="41"/>
      <c r="ERI344" s="41"/>
      <c r="ERJ344" s="41"/>
      <c r="ERK344" s="41"/>
      <c r="ERL344" s="41"/>
      <c r="ERM344" s="41"/>
      <c r="ERN344" s="41"/>
      <c r="ERO344" s="41"/>
      <c r="ERP344" s="41"/>
      <c r="ERQ344" s="41"/>
      <c r="ERR344" s="41"/>
      <c r="ERS344" s="41"/>
      <c r="ERT344" s="41"/>
      <c r="ERU344" s="41"/>
      <c r="ERV344" s="41"/>
      <c r="ERW344" s="41"/>
      <c r="ERX344" s="41"/>
      <c r="ERY344" s="41"/>
      <c r="ERZ344" s="41"/>
      <c r="ESA344" s="41"/>
      <c r="ESB344" s="41"/>
      <c r="ESC344" s="41"/>
      <c r="ESD344" s="41"/>
      <c r="ESE344" s="41"/>
      <c r="ESF344" s="41"/>
      <c r="ESG344" s="41"/>
      <c r="ESH344" s="41"/>
      <c r="ESI344" s="41"/>
      <c r="ESJ344" s="41"/>
      <c r="ESK344" s="41"/>
      <c r="ESL344" s="41"/>
      <c r="ESM344" s="41"/>
      <c r="FAD344" s="41"/>
      <c r="FAE344" s="41"/>
      <c r="FAF344" s="41"/>
      <c r="FAG344" s="41"/>
      <c r="FAS344" s="41"/>
      <c r="FAT344" s="41"/>
      <c r="FAU344" s="41"/>
      <c r="FAV344" s="41"/>
      <c r="FAW344" s="41"/>
      <c r="FAX344" s="41"/>
      <c r="FAY344" s="41"/>
      <c r="FAZ344" s="41"/>
      <c r="FBA344" s="41"/>
      <c r="FBB344" s="41"/>
      <c r="FBC344" s="41"/>
      <c r="FBD344" s="41"/>
      <c r="FBE344" s="41"/>
      <c r="FBF344" s="41"/>
      <c r="FBG344" s="41"/>
      <c r="FBH344" s="41"/>
      <c r="FBI344" s="41"/>
      <c r="FBJ344" s="41"/>
      <c r="FBK344" s="41"/>
      <c r="FBL344" s="41"/>
      <c r="FBM344" s="41"/>
      <c r="FBN344" s="41"/>
      <c r="FBO344" s="41"/>
      <c r="FBP344" s="41"/>
      <c r="FBQ344" s="41"/>
      <c r="FBR344" s="41"/>
      <c r="FBS344" s="41"/>
      <c r="FBT344" s="41"/>
      <c r="FBU344" s="41"/>
      <c r="FBV344" s="41"/>
      <c r="FBW344" s="41"/>
      <c r="FBX344" s="41"/>
      <c r="FBY344" s="41"/>
      <c r="FBZ344" s="41"/>
      <c r="FCA344" s="41"/>
      <c r="FCB344" s="41"/>
      <c r="FCC344" s="41"/>
      <c r="FCD344" s="41"/>
      <c r="FCE344" s="41"/>
      <c r="FCF344" s="41"/>
      <c r="FCG344" s="41"/>
      <c r="FCH344" s="41"/>
      <c r="FCI344" s="41"/>
      <c r="FJZ344" s="41"/>
      <c r="FKA344" s="41"/>
      <c r="FKB344" s="41"/>
      <c r="FKC344" s="41"/>
      <c r="FKO344" s="41"/>
      <c r="FKP344" s="41"/>
      <c r="FKQ344" s="41"/>
      <c r="FKR344" s="41"/>
      <c r="FKS344" s="41"/>
      <c r="FKT344" s="41"/>
      <c r="FKU344" s="41"/>
      <c r="FKV344" s="41"/>
      <c r="FKW344" s="41"/>
      <c r="FKX344" s="41"/>
      <c r="FKY344" s="41"/>
      <c r="FKZ344" s="41"/>
      <c r="FLA344" s="41"/>
      <c r="FLB344" s="41"/>
      <c r="FLC344" s="41"/>
      <c r="FLD344" s="41"/>
      <c r="FLE344" s="41"/>
      <c r="FLF344" s="41"/>
      <c r="FLG344" s="41"/>
      <c r="FLH344" s="41"/>
      <c r="FLI344" s="41"/>
      <c r="FLJ344" s="41"/>
      <c r="FLK344" s="41"/>
      <c r="FLL344" s="41"/>
      <c r="FLM344" s="41"/>
      <c r="FLN344" s="41"/>
      <c r="FLO344" s="41"/>
      <c r="FLP344" s="41"/>
      <c r="FLQ344" s="41"/>
      <c r="FLR344" s="41"/>
      <c r="FLS344" s="41"/>
      <c r="FLT344" s="41"/>
      <c r="FLU344" s="41"/>
      <c r="FLV344" s="41"/>
      <c r="FLW344" s="41"/>
      <c r="FLX344" s="41"/>
      <c r="FLY344" s="41"/>
      <c r="FLZ344" s="41"/>
      <c r="FMA344" s="41"/>
      <c r="FMB344" s="41"/>
      <c r="FMC344" s="41"/>
      <c r="FMD344" s="41"/>
      <c r="FME344" s="41"/>
      <c r="FTV344" s="41"/>
      <c r="FTW344" s="41"/>
      <c r="FTX344" s="41"/>
      <c r="FTY344" s="41"/>
      <c r="FUK344" s="41"/>
      <c r="FUL344" s="41"/>
      <c r="FUM344" s="41"/>
      <c r="FUN344" s="41"/>
      <c r="FUO344" s="41"/>
      <c r="FUP344" s="41"/>
      <c r="FUQ344" s="41"/>
      <c r="FUR344" s="41"/>
      <c r="FUS344" s="41"/>
      <c r="FUT344" s="41"/>
      <c r="FUU344" s="41"/>
      <c r="FUV344" s="41"/>
      <c r="FUW344" s="41"/>
      <c r="FUX344" s="41"/>
      <c r="FUY344" s="41"/>
      <c r="FUZ344" s="41"/>
      <c r="FVA344" s="41"/>
      <c r="FVB344" s="41"/>
      <c r="FVC344" s="41"/>
      <c r="FVD344" s="41"/>
      <c r="FVE344" s="41"/>
      <c r="FVF344" s="41"/>
      <c r="FVG344" s="41"/>
      <c r="FVH344" s="41"/>
      <c r="FVI344" s="41"/>
      <c r="FVJ344" s="41"/>
      <c r="FVK344" s="41"/>
      <c r="FVL344" s="41"/>
      <c r="FVM344" s="41"/>
      <c r="FVN344" s="41"/>
      <c r="FVO344" s="41"/>
      <c r="FVP344" s="41"/>
      <c r="FVQ344" s="41"/>
      <c r="FVR344" s="41"/>
      <c r="FVS344" s="41"/>
      <c r="FVT344" s="41"/>
      <c r="FVU344" s="41"/>
      <c r="FVV344" s="41"/>
      <c r="FVW344" s="41"/>
      <c r="FVX344" s="41"/>
      <c r="FVY344" s="41"/>
      <c r="FVZ344" s="41"/>
      <c r="FWA344" s="41"/>
      <c r="GDR344" s="41"/>
      <c r="GDS344" s="41"/>
      <c r="GDT344" s="41"/>
      <c r="GDU344" s="41"/>
      <c r="GEG344" s="41"/>
      <c r="GEH344" s="41"/>
      <c r="GEI344" s="41"/>
      <c r="GEJ344" s="41"/>
      <c r="GEK344" s="41"/>
      <c r="GEL344" s="41"/>
      <c r="GEM344" s="41"/>
      <c r="GEN344" s="41"/>
      <c r="GEO344" s="41"/>
      <c r="GEP344" s="41"/>
      <c r="GEQ344" s="41"/>
      <c r="GER344" s="41"/>
      <c r="GES344" s="41"/>
      <c r="GET344" s="41"/>
      <c r="GEU344" s="41"/>
      <c r="GEV344" s="41"/>
      <c r="GEW344" s="41"/>
      <c r="GEX344" s="41"/>
      <c r="GEY344" s="41"/>
      <c r="GEZ344" s="41"/>
      <c r="GFA344" s="41"/>
      <c r="GFB344" s="41"/>
      <c r="GFC344" s="41"/>
      <c r="GFD344" s="41"/>
      <c r="GFE344" s="41"/>
      <c r="GFF344" s="41"/>
      <c r="GFG344" s="41"/>
      <c r="GFH344" s="41"/>
      <c r="GFI344" s="41"/>
      <c r="GFJ344" s="41"/>
      <c r="GFK344" s="41"/>
      <c r="GFL344" s="41"/>
      <c r="GFM344" s="41"/>
      <c r="GFN344" s="41"/>
      <c r="GFO344" s="41"/>
      <c r="GFP344" s="41"/>
      <c r="GFQ344" s="41"/>
      <c r="GFR344" s="41"/>
      <c r="GFS344" s="41"/>
      <c r="GFT344" s="41"/>
      <c r="GFU344" s="41"/>
      <c r="GFV344" s="41"/>
      <c r="GFW344" s="41"/>
      <c r="GNN344" s="41"/>
      <c r="GNO344" s="41"/>
      <c r="GNP344" s="41"/>
      <c r="GNQ344" s="41"/>
      <c r="GOC344" s="41"/>
      <c r="GOD344" s="41"/>
      <c r="GOE344" s="41"/>
      <c r="GOF344" s="41"/>
      <c r="GOG344" s="41"/>
      <c r="GOH344" s="41"/>
      <c r="GOI344" s="41"/>
      <c r="GOJ344" s="41"/>
      <c r="GOK344" s="41"/>
      <c r="GOL344" s="41"/>
      <c r="GOM344" s="41"/>
      <c r="GON344" s="41"/>
      <c r="GOO344" s="41"/>
      <c r="GOP344" s="41"/>
      <c r="GOQ344" s="41"/>
      <c r="GOR344" s="41"/>
      <c r="GOS344" s="41"/>
      <c r="GOT344" s="41"/>
      <c r="GOU344" s="41"/>
      <c r="GOV344" s="41"/>
      <c r="GOW344" s="41"/>
      <c r="GOX344" s="41"/>
      <c r="GOY344" s="41"/>
      <c r="GOZ344" s="41"/>
      <c r="GPA344" s="41"/>
      <c r="GPB344" s="41"/>
      <c r="GPC344" s="41"/>
      <c r="GPD344" s="41"/>
      <c r="GPE344" s="41"/>
      <c r="GPF344" s="41"/>
      <c r="GPG344" s="41"/>
      <c r="GPH344" s="41"/>
      <c r="GPI344" s="41"/>
      <c r="GPJ344" s="41"/>
      <c r="GPK344" s="41"/>
      <c r="GPL344" s="41"/>
      <c r="GPM344" s="41"/>
      <c r="GPN344" s="41"/>
      <c r="GPO344" s="41"/>
      <c r="GPP344" s="41"/>
      <c r="GPQ344" s="41"/>
      <c r="GPR344" s="41"/>
      <c r="GPS344" s="41"/>
      <c r="GXJ344" s="41"/>
      <c r="GXK344" s="41"/>
      <c r="GXL344" s="41"/>
      <c r="GXM344" s="41"/>
      <c r="GXY344" s="41"/>
      <c r="GXZ344" s="41"/>
      <c r="GYA344" s="41"/>
      <c r="GYB344" s="41"/>
      <c r="GYC344" s="41"/>
      <c r="GYD344" s="41"/>
      <c r="GYE344" s="41"/>
      <c r="GYF344" s="41"/>
      <c r="GYG344" s="41"/>
      <c r="GYH344" s="41"/>
      <c r="GYI344" s="41"/>
      <c r="GYJ344" s="41"/>
      <c r="GYK344" s="41"/>
      <c r="GYL344" s="41"/>
      <c r="GYM344" s="41"/>
      <c r="GYN344" s="41"/>
      <c r="GYO344" s="41"/>
      <c r="GYP344" s="41"/>
      <c r="GYQ344" s="41"/>
      <c r="GYR344" s="41"/>
      <c r="GYS344" s="41"/>
      <c r="GYT344" s="41"/>
      <c r="GYU344" s="41"/>
      <c r="GYV344" s="41"/>
      <c r="GYW344" s="41"/>
      <c r="GYX344" s="41"/>
      <c r="GYY344" s="41"/>
      <c r="GYZ344" s="41"/>
      <c r="GZA344" s="41"/>
      <c r="GZB344" s="41"/>
      <c r="GZC344" s="41"/>
      <c r="GZD344" s="41"/>
      <c r="GZE344" s="41"/>
      <c r="GZF344" s="41"/>
      <c r="GZG344" s="41"/>
      <c r="GZH344" s="41"/>
      <c r="GZI344" s="41"/>
      <c r="GZJ344" s="41"/>
      <c r="GZK344" s="41"/>
      <c r="GZL344" s="41"/>
      <c r="GZM344" s="41"/>
      <c r="GZN344" s="41"/>
      <c r="GZO344" s="41"/>
      <c r="HHF344" s="41"/>
      <c r="HHG344" s="41"/>
      <c r="HHH344" s="41"/>
      <c r="HHI344" s="41"/>
      <c r="HHU344" s="41"/>
      <c r="HHV344" s="41"/>
      <c r="HHW344" s="41"/>
      <c r="HHX344" s="41"/>
      <c r="HHY344" s="41"/>
      <c r="HHZ344" s="41"/>
      <c r="HIA344" s="41"/>
      <c r="HIB344" s="41"/>
      <c r="HIC344" s="41"/>
      <c r="HID344" s="41"/>
      <c r="HIE344" s="41"/>
      <c r="HIF344" s="41"/>
      <c r="HIG344" s="41"/>
      <c r="HIH344" s="41"/>
      <c r="HII344" s="41"/>
      <c r="HIJ344" s="41"/>
      <c r="HIK344" s="41"/>
      <c r="HIL344" s="41"/>
      <c r="HIM344" s="41"/>
      <c r="HIN344" s="41"/>
      <c r="HIO344" s="41"/>
      <c r="HIP344" s="41"/>
      <c r="HIQ344" s="41"/>
      <c r="HIR344" s="41"/>
      <c r="HIS344" s="41"/>
      <c r="HIT344" s="41"/>
      <c r="HIU344" s="41"/>
      <c r="HIV344" s="41"/>
      <c r="HIW344" s="41"/>
      <c r="HIX344" s="41"/>
      <c r="HIY344" s="41"/>
      <c r="HIZ344" s="41"/>
      <c r="HJA344" s="41"/>
      <c r="HJB344" s="41"/>
      <c r="HJC344" s="41"/>
      <c r="HJD344" s="41"/>
      <c r="HJE344" s="41"/>
      <c r="HJF344" s="41"/>
      <c r="HJG344" s="41"/>
      <c r="HJH344" s="41"/>
      <c r="HJI344" s="41"/>
      <c r="HJJ344" s="41"/>
      <c r="HJK344" s="41"/>
      <c r="HRB344" s="41"/>
      <c r="HRC344" s="41"/>
      <c r="HRD344" s="41"/>
      <c r="HRE344" s="41"/>
      <c r="HRQ344" s="41"/>
      <c r="HRR344" s="41"/>
      <c r="HRS344" s="41"/>
      <c r="HRT344" s="41"/>
      <c r="HRU344" s="41"/>
      <c r="HRV344" s="41"/>
      <c r="HRW344" s="41"/>
      <c r="HRX344" s="41"/>
      <c r="HRY344" s="41"/>
      <c r="HRZ344" s="41"/>
      <c r="HSA344" s="41"/>
      <c r="HSB344" s="41"/>
      <c r="HSC344" s="41"/>
      <c r="HSD344" s="41"/>
      <c r="HSE344" s="41"/>
      <c r="HSF344" s="41"/>
      <c r="HSG344" s="41"/>
      <c r="HSH344" s="41"/>
      <c r="HSI344" s="41"/>
      <c r="HSJ344" s="41"/>
      <c r="HSK344" s="41"/>
      <c r="HSL344" s="41"/>
      <c r="HSM344" s="41"/>
      <c r="HSN344" s="41"/>
      <c r="HSO344" s="41"/>
      <c r="HSP344" s="41"/>
      <c r="HSQ344" s="41"/>
      <c r="HSR344" s="41"/>
      <c r="HSS344" s="41"/>
      <c r="HST344" s="41"/>
      <c r="HSU344" s="41"/>
      <c r="HSV344" s="41"/>
      <c r="HSW344" s="41"/>
      <c r="HSX344" s="41"/>
      <c r="HSY344" s="41"/>
      <c r="HSZ344" s="41"/>
      <c r="HTA344" s="41"/>
      <c r="HTB344" s="41"/>
      <c r="HTC344" s="41"/>
      <c r="HTD344" s="41"/>
      <c r="HTE344" s="41"/>
      <c r="HTF344" s="41"/>
      <c r="HTG344" s="41"/>
      <c r="IAX344" s="41"/>
      <c r="IAY344" s="41"/>
      <c r="IAZ344" s="41"/>
      <c r="IBA344" s="41"/>
      <c r="IBM344" s="41"/>
      <c r="IBN344" s="41"/>
      <c r="IBO344" s="41"/>
      <c r="IBP344" s="41"/>
      <c r="IBQ344" s="41"/>
      <c r="IBR344" s="41"/>
      <c r="IBS344" s="41"/>
      <c r="IBT344" s="41"/>
      <c r="IBU344" s="41"/>
      <c r="IBV344" s="41"/>
      <c r="IBW344" s="41"/>
      <c r="IBX344" s="41"/>
      <c r="IBY344" s="41"/>
      <c r="IBZ344" s="41"/>
      <c r="ICA344" s="41"/>
      <c r="ICB344" s="41"/>
      <c r="ICC344" s="41"/>
      <c r="ICD344" s="41"/>
      <c r="ICE344" s="41"/>
      <c r="ICF344" s="41"/>
      <c r="ICG344" s="41"/>
      <c r="ICH344" s="41"/>
      <c r="ICI344" s="41"/>
      <c r="ICJ344" s="41"/>
      <c r="ICK344" s="41"/>
      <c r="ICL344" s="41"/>
      <c r="ICM344" s="41"/>
      <c r="ICN344" s="41"/>
      <c r="ICO344" s="41"/>
      <c r="ICP344" s="41"/>
      <c r="ICQ344" s="41"/>
      <c r="ICR344" s="41"/>
      <c r="ICS344" s="41"/>
      <c r="ICT344" s="41"/>
      <c r="ICU344" s="41"/>
      <c r="ICV344" s="41"/>
      <c r="ICW344" s="41"/>
      <c r="ICX344" s="41"/>
      <c r="ICY344" s="41"/>
      <c r="ICZ344" s="41"/>
      <c r="IDA344" s="41"/>
      <c r="IDB344" s="41"/>
      <c r="IDC344" s="41"/>
      <c r="IKT344" s="41"/>
      <c r="IKU344" s="41"/>
      <c r="IKV344" s="41"/>
      <c r="IKW344" s="41"/>
      <c r="ILI344" s="41"/>
      <c r="ILJ344" s="41"/>
      <c r="ILK344" s="41"/>
      <c r="ILL344" s="41"/>
      <c r="ILM344" s="41"/>
      <c r="ILN344" s="41"/>
      <c r="ILO344" s="41"/>
      <c r="ILP344" s="41"/>
      <c r="ILQ344" s="41"/>
      <c r="ILR344" s="41"/>
      <c r="ILS344" s="41"/>
      <c r="ILT344" s="41"/>
      <c r="ILU344" s="41"/>
      <c r="ILV344" s="41"/>
      <c r="ILW344" s="41"/>
      <c r="ILX344" s="41"/>
      <c r="ILY344" s="41"/>
      <c r="ILZ344" s="41"/>
      <c r="IMA344" s="41"/>
      <c r="IMB344" s="41"/>
      <c r="IMC344" s="41"/>
      <c r="IMD344" s="41"/>
      <c r="IME344" s="41"/>
      <c r="IMF344" s="41"/>
      <c r="IMG344" s="41"/>
      <c r="IMH344" s="41"/>
      <c r="IMI344" s="41"/>
      <c r="IMJ344" s="41"/>
      <c r="IMK344" s="41"/>
      <c r="IML344" s="41"/>
      <c r="IMM344" s="41"/>
      <c r="IMN344" s="41"/>
      <c r="IMO344" s="41"/>
      <c r="IMP344" s="41"/>
      <c r="IMQ344" s="41"/>
      <c r="IMR344" s="41"/>
      <c r="IMS344" s="41"/>
      <c r="IMT344" s="41"/>
      <c r="IMU344" s="41"/>
      <c r="IMV344" s="41"/>
      <c r="IMW344" s="41"/>
      <c r="IMX344" s="41"/>
      <c r="IMY344" s="41"/>
      <c r="IUP344" s="41"/>
      <c r="IUQ344" s="41"/>
      <c r="IUR344" s="41"/>
      <c r="IUS344" s="41"/>
      <c r="IVE344" s="41"/>
      <c r="IVF344" s="41"/>
      <c r="IVG344" s="41"/>
      <c r="IVH344" s="41"/>
      <c r="IVI344" s="41"/>
      <c r="IVJ344" s="41"/>
      <c r="IVK344" s="41"/>
      <c r="IVL344" s="41"/>
      <c r="IVM344" s="41"/>
      <c r="IVN344" s="41"/>
      <c r="IVO344" s="41"/>
      <c r="IVP344" s="41"/>
      <c r="IVQ344" s="41"/>
      <c r="IVR344" s="41"/>
      <c r="IVS344" s="41"/>
      <c r="IVT344" s="41"/>
      <c r="IVU344" s="41"/>
      <c r="IVV344" s="41"/>
      <c r="IVW344" s="41"/>
      <c r="IVX344" s="41"/>
      <c r="IVY344" s="41"/>
      <c r="IVZ344" s="41"/>
      <c r="IWA344" s="41"/>
      <c r="IWB344" s="41"/>
      <c r="IWC344" s="41"/>
      <c r="IWD344" s="41"/>
      <c r="IWE344" s="41"/>
      <c r="IWF344" s="41"/>
      <c r="IWG344" s="41"/>
      <c r="IWH344" s="41"/>
      <c r="IWI344" s="41"/>
      <c r="IWJ344" s="41"/>
      <c r="IWK344" s="41"/>
      <c r="IWL344" s="41"/>
      <c r="IWM344" s="41"/>
      <c r="IWN344" s="41"/>
      <c r="IWO344" s="41"/>
      <c r="IWP344" s="41"/>
      <c r="IWQ344" s="41"/>
      <c r="IWR344" s="41"/>
      <c r="IWS344" s="41"/>
      <c r="IWT344" s="41"/>
      <c r="IWU344" s="41"/>
      <c r="JEL344" s="41"/>
      <c r="JEM344" s="41"/>
      <c r="JEN344" s="41"/>
      <c r="JEO344" s="41"/>
      <c r="JFA344" s="41"/>
      <c r="JFB344" s="41"/>
      <c r="JFC344" s="41"/>
      <c r="JFD344" s="41"/>
      <c r="JFE344" s="41"/>
      <c r="JFF344" s="41"/>
      <c r="JFG344" s="41"/>
      <c r="JFH344" s="41"/>
      <c r="JFI344" s="41"/>
      <c r="JFJ344" s="41"/>
      <c r="JFK344" s="41"/>
      <c r="JFL344" s="41"/>
      <c r="JFM344" s="41"/>
      <c r="JFN344" s="41"/>
      <c r="JFO344" s="41"/>
      <c r="JFP344" s="41"/>
      <c r="JFQ344" s="41"/>
      <c r="JFR344" s="41"/>
      <c r="JFS344" s="41"/>
      <c r="JFT344" s="41"/>
      <c r="JFU344" s="41"/>
      <c r="JFV344" s="41"/>
      <c r="JFW344" s="41"/>
      <c r="JFX344" s="41"/>
      <c r="JFY344" s="41"/>
      <c r="JFZ344" s="41"/>
      <c r="JGA344" s="41"/>
      <c r="JGB344" s="41"/>
      <c r="JGC344" s="41"/>
      <c r="JGD344" s="41"/>
      <c r="JGE344" s="41"/>
      <c r="JGF344" s="41"/>
      <c r="JGG344" s="41"/>
      <c r="JGH344" s="41"/>
      <c r="JGI344" s="41"/>
      <c r="JGJ344" s="41"/>
      <c r="JGK344" s="41"/>
      <c r="JGL344" s="41"/>
      <c r="JGM344" s="41"/>
      <c r="JGN344" s="41"/>
      <c r="JGO344" s="41"/>
      <c r="JGP344" s="41"/>
      <c r="JGQ344" s="41"/>
      <c r="JOH344" s="41"/>
      <c r="JOI344" s="41"/>
      <c r="JOJ344" s="41"/>
      <c r="JOK344" s="41"/>
      <c r="JOW344" s="41"/>
      <c r="JOX344" s="41"/>
      <c r="JOY344" s="41"/>
      <c r="JOZ344" s="41"/>
      <c r="JPA344" s="41"/>
      <c r="JPB344" s="41"/>
      <c r="JPC344" s="41"/>
      <c r="JPD344" s="41"/>
      <c r="JPE344" s="41"/>
      <c r="JPF344" s="41"/>
      <c r="JPG344" s="41"/>
      <c r="JPH344" s="41"/>
      <c r="JPI344" s="41"/>
      <c r="JPJ344" s="41"/>
      <c r="JPK344" s="41"/>
      <c r="JPL344" s="41"/>
      <c r="JPM344" s="41"/>
      <c r="JPN344" s="41"/>
      <c r="JPO344" s="41"/>
      <c r="JPP344" s="41"/>
      <c r="JPQ344" s="41"/>
      <c r="JPR344" s="41"/>
      <c r="JPS344" s="41"/>
      <c r="JPT344" s="41"/>
      <c r="JPU344" s="41"/>
      <c r="JPV344" s="41"/>
      <c r="JPW344" s="41"/>
      <c r="JPX344" s="41"/>
      <c r="JPY344" s="41"/>
      <c r="JPZ344" s="41"/>
      <c r="JQA344" s="41"/>
      <c r="JQB344" s="41"/>
      <c r="JQC344" s="41"/>
      <c r="JQD344" s="41"/>
      <c r="JQE344" s="41"/>
      <c r="JQF344" s="41"/>
      <c r="JQG344" s="41"/>
      <c r="JQH344" s="41"/>
      <c r="JQI344" s="41"/>
      <c r="JQJ344" s="41"/>
      <c r="JQK344" s="41"/>
      <c r="JQL344" s="41"/>
      <c r="JQM344" s="41"/>
      <c r="JYD344" s="41"/>
      <c r="JYE344" s="41"/>
      <c r="JYF344" s="41"/>
      <c r="JYG344" s="41"/>
      <c r="JYS344" s="41"/>
      <c r="JYT344" s="41"/>
      <c r="JYU344" s="41"/>
      <c r="JYV344" s="41"/>
      <c r="JYW344" s="41"/>
      <c r="JYX344" s="41"/>
      <c r="JYY344" s="41"/>
      <c r="JYZ344" s="41"/>
      <c r="JZA344" s="41"/>
      <c r="JZB344" s="41"/>
      <c r="JZC344" s="41"/>
      <c r="JZD344" s="41"/>
      <c r="JZE344" s="41"/>
      <c r="JZF344" s="41"/>
      <c r="JZG344" s="41"/>
      <c r="JZH344" s="41"/>
      <c r="JZI344" s="41"/>
      <c r="JZJ344" s="41"/>
      <c r="JZK344" s="41"/>
      <c r="JZL344" s="41"/>
      <c r="JZM344" s="41"/>
      <c r="JZN344" s="41"/>
      <c r="JZO344" s="41"/>
      <c r="JZP344" s="41"/>
      <c r="JZQ344" s="41"/>
      <c r="JZR344" s="41"/>
      <c r="JZS344" s="41"/>
      <c r="JZT344" s="41"/>
      <c r="JZU344" s="41"/>
      <c r="JZV344" s="41"/>
      <c r="JZW344" s="41"/>
      <c r="JZX344" s="41"/>
      <c r="JZY344" s="41"/>
      <c r="JZZ344" s="41"/>
      <c r="KAA344" s="41"/>
      <c r="KAB344" s="41"/>
      <c r="KAC344" s="41"/>
      <c r="KAD344" s="41"/>
      <c r="KAE344" s="41"/>
      <c r="KAF344" s="41"/>
      <c r="KAG344" s="41"/>
      <c r="KAH344" s="41"/>
      <c r="KAI344" s="41"/>
      <c r="KHZ344" s="41"/>
      <c r="KIA344" s="41"/>
      <c r="KIB344" s="41"/>
      <c r="KIC344" s="41"/>
      <c r="KIO344" s="41"/>
      <c r="KIP344" s="41"/>
      <c r="KIQ344" s="41"/>
      <c r="KIR344" s="41"/>
      <c r="KIS344" s="41"/>
      <c r="KIT344" s="41"/>
      <c r="KIU344" s="41"/>
      <c r="KIV344" s="41"/>
      <c r="KIW344" s="41"/>
      <c r="KIX344" s="41"/>
      <c r="KIY344" s="41"/>
      <c r="KIZ344" s="41"/>
      <c r="KJA344" s="41"/>
      <c r="KJB344" s="41"/>
      <c r="KJC344" s="41"/>
      <c r="KJD344" s="41"/>
      <c r="KJE344" s="41"/>
      <c r="KJF344" s="41"/>
      <c r="KJG344" s="41"/>
      <c r="KJH344" s="41"/>
      <c r="KJI344" s="41"/>
      <c r="KJJ344" s="41"/>
      <c r="KJK344" s="41"/>
      <c r="KJL344" s="41"/>
      <c r="KJM344" s="41"/>
      <c r="KJN344" s="41"/>
      <c r="KJO344" s="41"/>
      <c r="KJP344" s="41"/>
      <c r="KJQ344" s="41"/>
      <c r="KJR344" s="41"/>
      <c r="KJS344" s="41"/>
      <c r="KJT344" s="41"/>
      <c r="KJU344" s="41"/>
      <c r="KJV344" s="41"/>
      <c r="KJW344" s="41"/>
      <c r="KJX344" s="41"/>
      <c r="KJY344" s="41"/>
      <c r="KJZ344" s="41"/>
      <c r="KKA344" s="41"/>
      <c r="KKB344" s="41"/>
      <c r="KKC344" s="41"/>
      <c r="KKD344" s="41"/>
      <c r="KKE344" s="41"/>
      <c r="KRV344" s="41"/>
      <c r="KRW344" s="41"/>
      <c r="KRX344" s="41"/>
      <c r="KRY344" s="41"/>
      <c r="KSK344" s="41"/>
      <c r="KSL344" s="41"/>
      <c r="KSM344" s="41"/>
      <c r="KSN344" s="41"/>
      <c r="KSO344" s="41"/>
      <c r="KSP344" s="41"/>
      <c r="KSQ344" s="41"/>
      <c r="KSR344" s="41"/>
      <c r="KSS344" s="41"/>
      <c r="KST344" s="41"/>
      <c r="KSU344" s="41"/>
      <c r="KSV344" s="41"/>
      <c r="KSW344" s="41"/>
      <c r="KSX344" s="41"/>
      <c r="KSY344" s="41"/>
      <c r="KSZ344" s="41"/>
      <c r="KTA344" s="41"/>
      <c r="KTB344" s="41"/>
      <c r="KTC344" s="41"/>
      <c r="KTD344" s="41"/>
      <c r="KTE344" s="41"/>
      <c r="KTF344" s="41"/>
      <c r="KTG344" s="41"/>
      <c r="KTH344" s="41"/>
      <c r="KTI344" s="41"/>
      <c r="KTJ344" s="41"/>
      <c r="KTK344" s="41"/>
      <c r="KTL344" s="41"/>
      <c r="KTM344" s="41"/>
      <c r="KTN344" s="41"/>
      <c r="KTO344" s="41"/>
      <c r="KTP344" s="41"/>
      <c r="KTQ344" s="41"/>
      <c r="KTR344" s="41"/>
      <c r="KTS344" s="41"/>
      <c r="KTT344" s="41"/>
      <c r="KTU344" s="41"/>
      <c r="KTV344" s="41"/>
      <c r="KTW344" s="41"/>
      <c r="KTX344" s="41"/>
      <c r="KTY344" s="41"/>
      <c r="KTZ344" s="41"/>
      <c r="KUA344" s="41"/>
      <c r="LBR344" s="41"/>
      <c r="LBS344" s="41"/>
      <c r="LBT344" s="41"/>
      <c r="LBU344" s="41"/>
      <c r="LCG344" s="41"/>
      <c r="LCH344" s="41"/>
      <c r="LCI344" s="41"/>
      <c r="LCJ344" s="41"/>
      <c r="LCK344" s="41"/>
      <c r="LCL344" s="41"/>
      <c r="LCM344" s="41"/>
      <c r="LCN344" s="41"/>
      <c r="LCO344" s="41"/>
      <c r="LCP344" s="41"/>
      <c r="LCQ344" s="41"/>
      <c r="LCR344" s="41"/>
      <c r="LCS344" s="41"/>
      <c r="LCT344" s="41"/>
      <c r="LCU344" s="41"/>
      <c r="LCV344" s="41"/>
      <c r="LCW344" s="41"/>
      <c r="LCX344" s="41"/>
      <c r="LCY344" s="41"/>
      <c r="LCZ344" s="41"/>
      <c r="LDA344" s="41"/>
      <c r="LDB344" s="41"/>
      <c r="LDC344" s="41"/>
      <c r="LDD344" s="41"/>
      <c r="LDE344" s="41"/>
      <c r="LDF344" s="41"/>
      <c r="LDG344" s="41"/>
      <c r="LDH344" s="41"/>
      <c r="LDI344" s="41"/>
      <c r="LDJ344" s="41"/>
      <c r="LDK344" s="41"/>
      <c r="LDL344" s="41"/>
      <c r="LDM344" s="41"/>
      <c r="LDN344" s="41"/>
      <c r="LDO344" s="41"/>
      <c r="LDP344" s="41"/>
      <c r="LDQ344" s="41"/>
      <c r="LDR344" s="41"/>
      <c r="LDS344" s="41"/>
      <c r="LDT344" s="41"/>
      <c r="LDU344" s="41"/>
      <c r="LDV344" s="41"/>
      <c r="LDW344" s="41"/>
      <c r="LLN344" s="41"/>
      <c r="LLO344" s="41"/>
      <c r="LLP344" s="41"/>
      <c r="LLQ344" s="41"/>
      <c r="LMC344" s="41"/>
      <c r="LMD344" s="41"/>
      <c r="LME344" s="41"/>
      <c r="LMF344" s="41"/>
      <c r="LMG344" s="41"/>
      <c r="LMH344" s="41"/>
      <c r="LMI344" s="41"/>
      <c r="LMJ344" s="41"/>
      <c r="LMK344" s="41"/>
      <c r="LML344" s="41"/>
      <c r="LMM344" s="41"/>
      <c r="LMN344" s="41"/>
      <c r="LMO344" s="41"/>
      <c r="LMP344" s="41"/>
      <c r="LMQ344" s="41"/>
      <c r="LMR344" s="41"/>
      <c r="LMS344" s="41"/>
      <c r="LMT344" s="41"/>
      <c r="LMU344" s="41"/>
      <c r="LMV344" s="41"/>
      <c r="LMW344" s="41"/>
      <c r="LMX344" s="41"/>
      <c r="LMY344" s="41"/>
      <c r="LMZ344" s="41"/>
      <c r="LNA344" s="41"/>
      <c r="LNB344" s="41"/>
      <c r="LNC344" s="41"/>
      <c r="LND344" s="41"/>
      <c r="LNE344" s="41"/>
      <c r="LNF344" s="41"/>
      <c r="LNG344" s="41"/>
      <c r="LNH344" s="41"/>
      <c r="LNI344" s="41"/>
      <c r="LNJ344" s="41"/>
      <c r="LNK344" s="41"/>
      <c r="LNL344" s="41"/>
      <c r="LNM344" s="41"/>
      <c r="LNN344" s="41"/>
      <c r="LNO344" s="41"/>
      <c r="LNP344" s="41"/>
      <c r="LNQ344" s="41"/>
      <c r="LNR344" s="41"/>
      <c r="LNS344" s="41"/>
      <c r="LVJ344" s="41"/>
      <c r="LVK344" s="41"/>
      <c r="LVL344" s="41"/>
      <c r="LVM344" s="41"/>
      <c r="LVY344" s="41"/>
      <c r="LVZ344" s="41"/>
      <c r="LWA344" s="41"/>
      <c r="LWB344" s="41"/>
      <c r="LWC344" s="41"/>
      <c r="LWD344" s="41"/>
      <c r="LWE344" s="41"/>
      <c r="LWF344" s="41"/>
      <c r="LWG344" s="41"/>
      <c r="LWH344" s="41"/>
      <c r="LWI344" s="41"/>
      <c r="LWJ344" s="41"/>
      <c r="LWK344" s="41"/>
      <c r="LWL344" s="41"/>
      <c r="LWM344" s="41"/>
      <c r="LWN344" s="41"/>
      <c r="LWO344" s="41"/>
      <c r="LWP344" s="41"/>
      <c r="LWQ344" s="41"/>
      <c r="LWR344" s="41"/>
      <c r="LWS344" s="41"/>
      <c r="LWT344" s="41"/>
      <c r="LWU344" s="41"/>
      <c r="LWV344" s="41"/>
      <c r="LWW344" s="41"/>
      <c r="LWX344" s="41"/>
      <c r="LWY344" s="41"/>
      <c r="LWZ344" s="41"/>
      <c r="LXA344" s="41"/>
      <c r="LXB344" s="41"/>
      <c r="LXC344" s="41"/>
      <c r="LXD344" s="41"/>
      <c r="LXE344" s="41"/>
      <c r="LXF344" s="41"/>
      <c r="LXG344" s="41"/>
      <c r="LXH344" s="41"/>
      <c r="LXI344" s="41"/>
      <c r="LXJ344" s="41"/>
      <c r="LXK344" s="41"/>
      <c r="LXL344" s="41"/>
      <c r="LXM344" s="41"/>
      <c r="LXN344" s="41"/>
      <c r="LXO344" s="41"/>
      <c r="MFF344" s="41"/>
      <c r="MFG344" s="41"/>
      <c r="MFH344" s="41"/>
      <c r="MFI344" s="41"/>
      <c r="MFU344" s="41"/>
      <c r="MFV344" s="41"/>
      <c r="MFW344" s="41"/>
      <c r="MFX344" s="41"/>
      <c r="MFY344" s="41"/>
      <c r="MFZ344" s="41"/>
      <c r="MGA344" s="41"/>
      <c r="MGB344" s="41"/>
      <c r="MGC344" s="41"/>
      <c r="MGD344" s="41"/>
      <c r="MGE344" s="41"/>
      <c r="MGF344" s="41"/>
      <c r="MGG344" s="41"/>
      <c r="MGH344" s="41"/>
      <c r="MGI344" s="41"/>
      <c r="MGJ344" s="41"/>
      <c r="MGK344" s="41"/>
      <c r="MGL344" s="41"/>
      <c r="MGM344" s="41"/>
      <c r="MGN344" s="41"/>
      <c r="MGO344" s="41"/>
      <c r="MGP344" s="41"/>
      <c r="MGQ344" s="41"/>
      <c r="MGR344" s="41"/>
      <c r="MGS344" s="41"/>
      <c r="MGT344" s="41"/>
      <c r="MGU344" s="41"/>
      <c r="MGV344" s="41"/>
      <c r="MGW344" s="41"/>
      <c r="MGX344" s="41"/>
      <c r="MGY344" s="41"/>
      <c r="MGZ344" s="41"/>
      <c r="MHA344" s="41"/>
      <c r="MHB344" s="41"/>
      <c r="MHC344" s="41"/>
      <c r="MHD344" s="41"/>
      <c r="MHE344" s="41"/>
      <c r="MHF344" s="41"/>
      <c r="MHG344" s="41"/>
      <c r="MHH344" s="41"/>
      <c r="MHI344" s="41"/>
      <c r="MHJ344" s="41"/>
      <c r="MHK344" s="41"/>
      <c r="MPB344" s="41"/>
      <c r="MPC344" s="41"/>
      <c r="MPD344" s="41"/>
      <c r="MPE344" s="41"/>
      <c r="MPQ344" s="41"/>
      <c r="MPR344" s="41"/>
      <c r="MPS344" s="41"/>
      <c r="MPT344" s="41"/>
      <c r="MPU344" s="41"/>
      <c r="MPV344" s="41"/>
      <c r="MPW344" s="41"/>
      <c r="MPX344" s="41"/>
      <c r="MPY344" s="41"/>
      <c r="MPZ344" s="41"/>
      <c r="MQA344" s="41"/>
      <c r="MQB344" s="41"/>
      <c r="MQC344" s="41"/>
      <c r="MQD344" s="41"/>
      <c r="MQE344" s="41"/>
      <c r="MQF344" s="41"/>
      <c r="MQG344" s="41"/>
      <c r="MQH344" s="41"/>
      <c r="MQI344" s="41"/>
      <c r="MQJ344" s="41"/>
      <c r="MQK344" s="41"/>
      <c r="MQL344" s="41"/>
      <c r="MQM344" s="41"/>
      <c r="MQN344" s="41"/>
      <c r="MQO344" s="41"/>
      <c r="MQP344" s="41"/>
      <c r="MQQ344" s="41"/>
      <c r="MQR344" s="41"/>
      <c r="MQS344" s="41"/>
      <c r="MQT344" s="41"/>
      <c r="MQU344" s="41"/>
      <c r="MQV344" s="41"/>
      <c r="MQW344" s="41"/>
      <c r="MQX344" s="41"/>
      <c r="MQY344" s="41"/>
      <c r="MQZ344" s="41"/>
      <c r="MRA344" s="41"/>
      <c r="MRB344" s="41"/>
      <c r="MRC344" s="41"/>
      <c r="MRD344" s="41"/>
      <c r="MRE344" s="41"/>
      <c r="MRF344" s="41"/>
      <c r="MRG344" s="41"/>
      <c r="MYX344" s="41"/>
      <c r="MYY344" s="41"/>
      <c r="MYZ344" s="41"/>
      <c r="MZA344" s="41"/>
      <c r="MZM344" s="41"/>
      <c r="MZN344" s="41"/>
      <c r="MZO344" s="41"/>
      <c r="MZP344" s="41"/>
      <c r="MZQ344" s="41"/>
      <c r="MZR344" s="41"/>
      <c r="MZS344" s="41"/>
      <c r="MZT344" s="41"/>
      <c r="MZU344" s="41"/>
      <c r="MZV344" s="41"/>
      <c r="MZW344" s="41"/>
      <c r="MZX344" s="41"/>
      <c r="MZY344" s="41"/>
      <c r="MZZ344" s="41"/>
      <c r="NAA344" s="41"/>
      <c r="NAB344" s="41"/>
      <c r="NAC344" s="41"/>
      <c r="NAD344" s="41"/>
      <c r="NAE344" s="41"/>
      <c r="NAF344" s="41"/>
      <c r="NAG344" s="41"/>
      <c r="NAH344" s="41"/>
      <c r="NAI344" s="41"/>
      <c r="NAJ344" s="41"/>
      <c r="NAK344" s="41"/>
      <c r="NAL344" s="41"/>
      <c r="NAM344" s="41"/>
      <c r="NAN344" s="41"/>
      <c r="NAO344" s="41"/>
      <c r="NAP344" s="41"/>
      <c r="NAQ344" s="41"/>
      <c r="NAR344" s="41"/>
      <c r="NAS344" s="41"/>
      <c r="NAT344" s="41"/>
      <c r="NAU344" s="41"/>
      <c r="NAV344" s="41"/>
      <c r="NAW344" s="41"/>
      <c r="NAX344" s="41"/>
      <c r="NAY344" s="41"/>
      <c r="NAZ344" s="41"/>
      <c r="NBA344" s="41"/>
      <c r="NBB344" s="41"/>
      <c r="NBC344" s="41"/>
      <c r="NIT344" s="41"/>
      <c r="NIU344" s="41"/>
      <c r="NIV344" s="41"/>
      <c r="NIW344" s="41"/>
      <c r="NJI344" s="41"/>
      <c r="NJJ344" s="41"/>
      <c r="NJK344" s="41"/>
      <c r="NJL344" s="41"/>
      <c r="NJM344" s="41"/>
      <c r="NJN344" s="41"/>
      <c r="NJO344" s="41"/>
      <c r="NJP344" s="41"/>
      <c r="NJQ344" s="41"/>
      <c r="NJR344" s="41"/>
      <c r="NJS344" s="41"/>
      <c r="NJT344" s="41"/>
      <c r="NJU344" s="41"/>
      <c r="NJV344" s="41"/>
      <c r="NJW344" s="41"/>
      <c r="NJX344" s="41"/>
      <c r="NJY344" s="41"/>
      <c r="NJZ344" s="41"/>
      <c r="NKA344" s="41"/>
      <c r="NKB344" s="41"/>
      <c r="NKC344" s="41"/>
      <c r="NKD344" s="41"/>
      <c r="NKE344" s="41"/>
      <c r="NKF344" s="41"/>
      <c r="NKG344" s="41"/>
      <c r="NKH344" s="41"/>
      <c r="NKI344" s="41"/>
      <c r="NKJ344" s="41"/>
      <c r="NKK344" s="41"/>
      <c r="NKL344" s="41"/>
      <c r="NKM344" s="41"/>
      <c r="NKN344" s="41"/>
      <c r="NKO344" s="41"/>
      <c r="NKP344" s="41"/>
      <c r="NKQ344" s="41"/>
      <c r="NKR344" s="41"/>
      <c r="NKS344" s="41"/>
      <c r="NKT344" s="41"/>
      <c r="NKU344" s="41"/>
      <c r="NKV344" s="41"/>
      <c r="NKW344" s="41"/>
      <c r="NKX344" s="41"/>
      <c r="NKY344" s="41"/>
      <c r="NSP344" s="41"/>
      <c r="NSQ344" s="41"/>
      <c r="NSR344" s="41"/>
      <c r="NSS344" s="41"/>
      <c r="NTE344" s="41"/>
      <c r="NTF344" s="41"/>
      <c r="NTG344" s="41"/>
      <c r="NTH344" s="41"/>
      <c r="NTI344" s="41"/>
      <c r="NTJ344" s="41"/>
      <c r="NTK344" s="41"/>
      <c r="NTL344" s="41"/>
      <c r="NTM344" s="41"/>
      <c r="NTN344" s="41"/>
      <c r="NTO344" s="41"/>
      <c r="NTP344" s="41"/>
      <c r="NTQ344" s="41"/>
      <c r="NTR344" s="41"/>
      <c r="NTS344" s="41"/>
      <c r="NTT344" s="41"/>
      <c r="NTU344" s="41"/>
      <c r="NTV344" s="41"/>
      <c r="NTW344" s="41"/>
      <c r="NTX344" s="41"/>
      <c r="NTY344" s="41"/>
      <c r="NTZ344" s="41"/>
      <c r="NUA344" s="41"/>
      <c r="NUB344" s="41"/>
      <c r="NUC344" s="41"/>
      <c r="NUD344" s="41"/>
      <c r="NUE344" s="41"/>
      <c r="NUF344" s="41"/>
      <c r="NUG344" s="41"/>
      <c r="NUH344" s="41"/>
      <c r="NUI344" s="41"/>
      <c r="NUJ344" s="41"/>
      <c r="NUK344" s="41"/>
      <c r="NUL344" s="41"/>
      <c r="NUM344" s="41"/>
      <c r="NUN344" s="41"/>
      <c r="NUO344" s="41"/>
      <c r="NUP344" s="41"/>
      <c r="NUQ344" s="41"/>
      <c r="NUR344" s="41"/>
      <c r="NUS344" s="41"/>
      <c r="NUT344" s="41"/>
      <c r="NUU344" s="41"/>
      <c r="OCL344" s="41"/>
      <c r="OCM344" s="41"/>
      <c r="OCN344" s="41"/>
      <c r="OCO344" s="41"/>
      <c r="ODA344" s="41"/>
      <c r="ODB344" s="41"/>
      <c r="ODC344" s="41"/>
      <c r="ODD344" s="41"/>
      <c r="ODE344" s="41"/>
      <c r="ODF344" s="41"/>
      <c r="ODG344" s="41"/>
      <c r="ODH344" s="41"/>
      <c r="ODI344" s="41"/>
      <c r="ODJ344" s="41"/>
      <c r="ODK344" s="41"/>
      <c r="ODL344" s="41"/>
      <c r="ODM344" s="41"/>
      <c r="ODN344" s="41"/>
      <c r="ODO344" s="41"/>
      <c r="ODP344" s="41"/>
      <c r="ODQ344" s="41"/>
      <c r="ODR344" s="41"/>
      <c r="ODS344" s="41"/>
      <c r="ODT344" s="41"/>
      <c r="ODU344" s="41"/>
      <c r="ODV344" s="41"/>
      <c r="ODW344" s="41"/>
      <c r="ODX344" s="41"/>
      <c r="ODY344" s="41"/>
      <c r="ODZ344" s="41"/>
      <c r="OEA344" s="41"/>
      <c r="OEB344" s="41"/>
      <c r="OEC344" s="41"/>
      <c r="OED344" s="41"/>
      <c r="OEE344" s="41"/>
      <c r="OEF344" s="41"/>
      <c r="OEG344" s="41"/>
      <c r="OEH344" s="41"/>
      <c r="OEI344" s="41"/>
      <c r="OEJ344" s="41"/>
      <c r="OEK344" s="41"/>
      <c r="OEL344" s="41"/>
      <c r="OEM344" s="41"/>
      <c r="OEN344" s="41"/>
      <c r="OEO344" s="41"/>
      <c r="OEP344" s="41"/>
      <c r="OEQ344" s="41"/>
      <c r="OMH344" s="41"/>
      <c r="OMI344" s="41"/>
      <c r="OMJ344" s="41"/>
      <c r="OMK344" s="41"/>
      <c r="OMW344" s="41"/>
      <c r="OMX344" s="41"/>
      <c r="OMY344" s="41"/>
      <c r="OMZ344" s="41"/>
      <c r="ONA344" s="41"/>
      <c r="ONB344" s="41"/>
      <c r="ONC344" s="41"/>
      <c r="OND344" s="41"/>
      <c r="ONE344" s="41"/>
      <c r="ONF344" s="41"/>
      <c r="ONG344" s="41"/>
      <c r="ONH344" s="41"/>
      <c r="ONI344" s="41"/>
      <c r="ONJ344" s="41"/>
      <c r="ONK344" s="41"/>
      <c r="ONL344" s="41"/>
      <c r="ONM344" s="41"/>
      <c r="ONN344" s="41"/>
      <c r="ONO344" s="41"/>
      <c r="ONP344" s="41"/>
      <c r="ONQ344" s="41"/>
      <c r="ONR344" s="41"/>
      <c r="ONS344" s="41"/>
      <c r="ONT344" s="41"/>
      <c r="ONU344" s="41"/>
      <c r="ONV344" s="41"/>
      <c r="ONW344" s="41"/>
      <c r="ONX344" s="41"/>
      <c r="ONY344" s="41"/>
      <c r="ONZ344" s="41"/>
      <c r="OOA344" s="41"/>
      <c r="OOB344" s="41"/>
      <c r="OOC344" s="41"/>
      <c r="OOD344" s="41"/>
      <c r="OOE344" s="41"/>
      <c r="OOF344" s="41"/>
      <c r="OOG344" s="41"/>
      <c r="OOH344" s="41"/>
      <c r="OOI344" s="41"/>
      <c r="OOJ344" s="41"/>
      <c r="OOK344" s="41"/>
      <c r="OOL344" s="41"/>
      <c r="OOM344" s="41"/>
      <c r="OWD344" s="41"/>
      <c r="OWE344" s="41"/>
      <c r="OWF344" s="41"/>
      <c r="OWG344" s="41"/>
      <c r="OWS344" s="41"/>
      <c r="OWT344" s="41"/>
      <c r="OWU344" s="41"/>
      <c r="OWV344" s="41"/>
      <c r="OWW344" s="41"/>
      <c r="OWX344" s="41"/>
      <c r="OWY344" s="41"/>
      <c r="OWZ344" s="41"/>
      <c r="OXA344" s="41"/>
      <c r="OXB344" s="41"/>
      <c r="OXC344" s="41"/>
      <c r="OXD344" s="41"/>
      <c r="OXE344" s="41"/>
      <c r="OXF344" s="41"/>
      <c r="OXG344" s="41"/>
      <c r="OXH344" s="41"/>
      <c r="OXI344" s="41"/>
      <c r="OXJ344" s="41"/>
      <c r="OXK344" s="41"/>
      <c r="OXL344" s="41"/>
      <c r="OXM344" s="41"/>
      <c r="OXN344" s="41"/>
      <c r="OXO344" s="41"/>
      <c r="OXP344" s="41"/>
      <c r="OXQ344" s="41"/>
      <c r="OXR344" s="41"/>
      <c r="OXS344" s="41"/>
      <c r="OXT344" s="41"/>
      <c r="OXU344" s="41"/>
      <c r="OXV344" s="41"/>
      <c r="OXW344" s="41"/>
      <c r="OXX344" s="41"/>
      <c r="OXY344" s="41"/>
      <c r="OXZ344" s="41"/>
      <c r="OYA344" s="41"/>
      <c r="OYB344" s="41"/>
      <c r="OYC344" s="41"/>
      <c r="OYD344" s="41"/>
      <c r="OYE344" s="41"/>
      <c r="OYF344" s="41"/>
      <c r="OYG344" s="41"/>
      <c r="OYH344" s="41"/>
      <c r="OYI344" s="41"/>
      <c r="PFZ344" s="41"/>
      <c r="PGA344" s="41"/>
      <c r="PGB344" s="41"/>
      <c r="PGC344" s="41"/>
      <c r="PGO344" s="41"/>
      <c r="PGP344" s="41"/>
      <c r="PGQ344" s="41"/>
      <c r="PGR344" s="41"/>
      <c r="PGS344" s="41"/>
      <c r="PGT344" s="41"/>
      <c r="PGU344" s="41"/>
      <c r="PGV344" s="41"/>
      <c r="PGW344" s="41"/>
      <c r="PGX344" s="41"/>
      <c r="PGY344" s="41"/>
      <c r="PGZ344" s="41"/>
      <c r="PHA344" s="41"/>
      <c r="PHB344" s="41"/>
      <c r="PHC344" s="41"/>
      <c r="PHD344" s="41"/>
      <c r="PHE344" s="41"/>
      <c r="PHF344" s="41"/>
      <c r="PHG344" s="41"/>
      <c r="PHH344" s="41"/>
      <c r="PHI344" s="41"/>
      <c r="PHJ344" s="41"/>
      <c r="PHK344" s="41"/>
      <c r="PHL344" s="41"/>
      <c r="PHM344" s="41"/>
      <c r="PHN344" s="41"/>
      <c r="PHO344" s="41"/>
      <c r="PHP344" s="41"/>
      <c r="PHQ344" s="41"/>
      <c r="PHR344" s="41"/>
      <c r="PHS344" s="41"/>
      <c r="PHT344" s="41"/>
      <c r="PHU344" s="41"/>
      <c r="PHV344" s="41"/>
      <c r="PHW344" s="41"/>
      <c r="PHX344" s="41"/>
      <c r="PHY344" s="41"/>
      <c r="PHZ344" s="41"/>
      <c r="PIA344" s="41"/>
      <c r="PIB344" s="41"/>
      <c r="PIC344" s="41"/>
      <c r="PID344" s="41"/>
      <c r="PIE344" s="41"/>
      <c r="PPV344" s="41"/>
      <c r="PPW344" s="41"/>
      <c r="PPX344" s="41"/>
      <c r="PPY344" s="41"/>
      <c r="PQK344" s="41"/>
      <c r="PQL344" s="41"/>
      <c r="PQM344" s="41"/>
      <c r="PQN344" s="41"/>
      <c r="PQO344" s="41"/>
      <c r="PQP344" s="41"/>
      <c r="PQQ344" s="41"/>
      <c r="PQR344" s="41"/>
      <c r="PQS344" s="41"/>
      <c r="PQT344" s="41"/>
      <c r="PQU344" s="41"/>
      <c r="PQV344" s="41"/>
      <c r="PQW344" s="41"/>
      <c r="PQX344" s="41"/>
      <c r="PQY344" s="41"/>
      <c r="PQZ344" s="41"/>
      <c r="PRA344" s="41"/>
      <c r="PRB344" s="41"/>
      <c r="PRC344" s="41"/>
      <c r="PRD344" s="41"/>
      <c r="PRE344" s="41"/>
      <c r="PRF344" s="41"/>
      <c r="PRG344" s="41"/>
      <c r="PRH344" s="41"/>
      <c r="PRI344" s="41"/>
      <c r="PRJ344" s="41"/>
      <c r="PRK344" s="41"/>
      <c r="PRL344" s="41"/>
      <c r="PRM344" s="41"/>
      <c r="PRN344" s="41"/>
      <c r="PRO344" s="41"/>
      <c r="PRP344" s="41"/>
      <c r="PRQ344" s="41"/>
      <c r="PRR344" s="41"/>
      <c r="PRS344" s="41"/>
      <c r="PRT344" s="41"/>
      <c r="PRU344" s="41"/>
      <c r="PRV344" s="41"/>
      <c r="PRW344" s="41"/>
      <c r="PRX344" s="41"/>
      <c r="PRY344" s="41"/>
      <c r="PRZ344" s="41"/>
      <c r="PSA344" s="41"/>
      <c r="PZR344" s="41"/>
      <c r="PZS344" s="41"/>
      <c r="PZT344" s="41"/>
      <c r="PZU344" s="41"/>
      <c r="QAG344" s="41"/>
      <c r="QAH344" s="41"/>
      <c r="QAI344" s="41"/>
      <c r="QAJ344" s="41"/>
      <c r="QAK344" s="41"/>
      <c r="QAL344" s="41"/>
      <c r="QAM344" s="41"/>
      <c r="QAN344" s="41"/>
      <c r="QAO344" s="41"/>
      <c r="QAP344" s="41"/>
      <c r="QAQ344" s="41"/>
      <c r="QAR344" s="41"/>
      <c r="QAS344" s="41"/>
      <c r="QAT344" s="41"/>
      <c r="QAU344" s="41"/>
      <c r="QAV344" s="41"/>
      <c r="QAW344" s="41"/>
      <c r="QAX344" s="41"/>
      <c r="QAY344" s="41"/>
      <c r="QAZ344" s="41"/>
      <c r="QBA344" s="41"/>
      <c r="QBB344" s="41"/>
      <c r="QBC344" s="41"/>
      <c r="QBD344" s="41"/>
      <c r="QBE344" s="41"/>
      <c r="QBF344" s="41"/>
      <c r="QBG344" s="41"/>
      <c r="QBH344" s="41"/>
      <c r="QBI344" s="41"/>
      <c r="QBJ344" s="41"/>
      <c r="QBK344" s="41"/>
      <c r="QBL344" s="41"/>
      <c r="QBM344" s="41"/>
      <c r="QBN344" s="41"/>
      <c r="QBO344" s="41"/>
      <c r="QBP344" s="41"/>
      <c r="QBQ344" s="41"/>
      <c r="QBR344" s="41"/>
      <c r="QBS344" s="41"/>
      <c r="QBT344" s="41"/>
      <c r="QBU344" s="41"/>
      <c r="QBV344" s="41"/>
      <c r="QBW344" s="41"/>
      <c r="QJN344" s="41"/>
      <c r="QJO344" s="41"/>
      <c r="QJP344" s="41"/>
      <c r="QJQ344" s="41"/>
      <c r="QKC344" s="41"/>
      <c r="QKD344" s="41"/>
      <c r="QKE344" s="41"/>
      <c r="QKF344" s="41"/>
      <c r="QKG344" s="41"/>
      <c r="QKH344" s="41"/>
      <c r="QKI344" s="41"/>
      <c r="QKJ344" s="41"/>
      <c r="QKK344" s="41"/>
      <c r="QKL344" s="41"/>
      <c r="QKM344" s="41"/>
      <c r="QKN344" s="41"/>
      <c r="QKO344" s="41"/>
      <c r="QKP344" s="41"/>
      <c r="QKQ344" s="41"/>
      <c r="QKR344" s="41"/>
      <c r="QKS344" s="41"/>
      <c r="QKT344" s="41"/>
      <c r="QKU344" s="41"/>
      <c r="QKV344" s="41"/>
      <c r="QKW344" s="41"/>
      <c r="QKX344" s="41"/>
      <c r="QKY344" s="41"/>
      <c r="QKZ344" s="41"/>
      <c r="QLA344" s="41"/>
      <c r="QLB344" s="41"/>
      <c r="QLC344" s="41"/>
      <c r="QLD344" s="41"/>
      <c r="QLE344" s="41"/>
      <c r="QLF344" s="41"/>
      <c r="QLG344" s="41"/>
      <c r="QLH344" s="41"/>
      <c r="QLI344" s="41"/>
      <c r="QLJ344" s="41"/>
      <c r="QLK344" s="41"/>
      <c r="QLL344" s="41"/>
      <c r="QLM344" s="41"/>
      <c r="QLN344" s="41"/>
      <c r="QLO344" s="41"/>
      <c r="QLP344" s="41"/>
      <c r="QLQ344" s="41"/>
      <c r="QLR344" s="41"/>
      <c r="QLS344" s="41"/>
      <c r="QTJ344" s="41"/>
      <c r="QTK344" s="41"/>
      <c r="QTL344" s="41"/>
      <c r="QTM344" s="41"/>
      <c r="QTY344" s="41"/>
      <c r="QTZ344" s="41"/>
      <c r="QUA344" s="41"/>
      <c r="QUB344" s="41"/>
      <c r="QUC344" s="41"/>
      <c r="QUD344" s="41"/>
      <c r="QUE344" s="41"/>
      <c r="QUF344" s="41"/>
      <c r="QUG344" s="41"/>
      <c r="QUH344" s="41"/>
      <c r="QUI344" s="41"/>
      <c r="QUJ344" s="41"/>
      <c r="QUK344" s="41"/>
      <c r="QUL344" s="41"/>
      <c r="QUM344" s="41"/>
      <c r="QUN344" s="41"/>
      <c r="QUO344" s="41"/>
      <c r="QUP344" s="41"/>
      <c r="QUQ344" s="41"/>
      <c r="QUR344" s="41"/>
      <c r="QUS344" s="41"/>
      <c r="QUT344" s="41"/>
      <c r="QUU344" s="41"/>
      <c r="QUV344" s="41"/>
      <c r="QUW344" s="41"/>
      <c r="QUX344" s="41"/>
      <c r="QUY344" s="41"/>
      <c r="QUZ344" s="41"/>
      <c r="QVA344" s="41"/>
      <c r="QVB344" s="41"/>
      <c r="QVC344" s="41"/>
      <c r="QVD344" s="41"/>
      <c r="QVE344" s="41"/>
      <c r="QVF344" s="41"/>
      <c r="QVG344" s="41"/>
      <c r="QVH344" s="41"/>
      <c r="QVI344" s="41"/>
      <c r="QVJ344" s="41"/>
      <c r="QVK344" s="41"/>
      <c r="QVL344" s="41"/>
      <c r="QVM344" s="41"/>
      <c r="QVN344" s="41"/>
      <c r="QVO344" s="41"/>
      <c r="RDF344" s="41"/>
      <c r="RDG344" s="41"/>
      <c r="RDH344" s="41"/>
      <c r="RDI344" s="41"/>
      <c r="RDU344" s="41"/>
      <c r="RDV344" s="41"/>
      <c r="RDW344" s="41"/>
      <c r="RDX344" s="41"/>
      <c r="RDY344" s="41"/>
      <c r="RDZ344" s="41"/>
      <c r="REA344" s="41"/>
      <c r="REB344" s="41"/>
      <c r="REC344" s="41"/>
      <c r="RED344" s="41"/>
      <c r="REE344" s="41"/>
      <c r="REF344" s="41"/>
      <c r="REG344" s="41"/>
      <c r="REH344" s="41"/>
      <c r="REI344" s="41"/>
      <c r="REJ344" s="41"/>
      <c r="REK344" s="41"/>
      <c r="REL344" s="41"/>
      <c r="REM344" s="41"/>
      <c r="REN344" s="41"/>
      <c r="REO344" s="41"/>
      <c r="REP344" s="41"/>
      <c r="REQ344" s="41"/>
      <c r="RER344" s="41"/>
      <c r="RES344" s="41"/>
      <c r="RET344" s="41"/>
      <c r="REU344" s="41"/>
      <c r="REV344" s="41"/>
      <c r="REW344" s="41"/>
      <c r="REX344" s="41"/>
      <c r="REY344" s="41"/>
      <c r="REZ344" s="41"/>
      <c r="RFA344" s="41"/>
      <c r="RFB344" s="41"/>
      <c r="RFC344" s="41"/>
      <c r="RFD344" s="41"/>
      <c r="RFE344" s="41"/>
      <c r="RFF344" s="41"/>
      <c r="RFG344" s="41"/>
      <c r="RFH344" s="41"/>
      <c r="RFI344" s="41"/>
      <c r="RFJ344" s="41"/>
      <c r="RFK344" s="41"/>
      <c r="RNB344" s="41"/>
      <c r="RNC344" s="41"/>
      <c r="RND344" s="41"/>
      <c r="RNE344" s="41"/>
      <c r="RNQ344" s="41"/>
      <c r="RNR344" s="41"/>
      <c r="RNS344" s="41"/>
      <c r="RNT344" s="41"/>
      <c r="RNU344" s="41"/>
      <c r="RNV344" s="41"/>
      <c r="RNW344" s="41"/>
      <c r="RNX344" s="41"/>
      <c r="RNY344" s="41"/>
      <c r="RNZ344" s="41"/>
      <c r="ROA344" s="41"/>
      <c r="ROB344" s="41"/>
      <c r="ROC344" s="41"/>
      <c r="ROD344" s="41"/>
      <c r="ROE344" s="41"/>
      <c r="ROF344" s="41"/>
      <c r="ROG344" s="41"/>
      <c r="ROH344" s="41"/>
      <c r="ROI344" s="41"/>
      <c r="ROJ344" s="41"/>
      <c r="ROK344" s="41"/>
      <c r="ROL344" s="41"/>
      <c r="ROM344" s="41"/>
      <c r="RON344" s="41"/>
      <c r="ROO344" s="41"/>
      <c r="ROP344" s="41"/>
      <c r="ROQ344" s="41"/>
      <c r="ROR344" s="41"/>
      <c r="ROS344" s="41"/>
      <c r="ROT344" s="41"/>
      <c r="ROU344" s="41"/>
      <c r="ROV344" s="41"/>
      <c r="ROW344" s="41"/>
      <c r="ROX344" s="41"/>
      <c r="ROY344" s="41"/>
      <c r="ROZ344" s="41"/>
      <c r="RPA344" s="41"/>
      <c r="RPB344" s="41"/>
      <c r="RPC344" s="41"/>
      <c r="RPD344" s="41"/>
      <c r="RPE344" s="41"/>
      <c r="RPF344" s="41"/>
      <c r="RPG344" s="41"/>
      <c r="RWX344" s="41"/>
      <c r="RWY344" s="41"/>
      <c r="RWZ344" s="41"/>
      <c r="RXA344" s="41"/>
      <c r="RXM344" s="41"/>
      <c r="RXN344" s="41"/>
      <c r="RXO344" s="41"/>
      <c r="RXP344" s="41"/>
      <c r="RXQ344" s="41"/>
      <c r="RXR344" s="41"/>
      <c r="RXS344" s="41"/>
      <c r="RXT344" s="41"/>
      <c r="RXU344" s="41"/>
      <c r="RXV344" s="41"/>
      <c r="RXW344" s="41"/>
      <c r="RXX344" s="41"/>
      <c r="RXY344" s="41"/>
      <c r="RXZ344" s="41"/>
      <c r="RYA344" s="41"/>
      <c r="RYB344" s="41"/>
      <c r="RYC344" s="41"/>
      <c r="RYD344" s="41"/>
      <c r="RYE344" s="41"/>
      <c r="RYF344" s="41"/>
      <c r="RYG344" s="41"/>
      <c r="RYH344" s="41"/>
      <c r="RYI344" s="41"/>
      <c r="RYJ344" s="41"/>
      <c r="RYK344" s="41"/>
      <c r="RYL344" s="41"/>
      <c r="RYM344" s="41"/>
      <c r="RYN344" s="41"/>
      <c r="RYO344" s="41"/>
      <c r="RYP344" s="41"/>
      <c r="RYQ344" s="41"/>
      <c r="RYR344" s="41"/>
      <c r="RYS344" s="41"/>
      <c r="RYT344" s="41"/>
      <c r="RYU344" s="41"/>
      <c r="RYV344" s="41"/>
      <c r="RYW344" s="41"/>
      <c r="RYX344" s="41"/>
      <c r="RYY344" s="41"/>
      <c r="RYZ344" s="41"/>
      <c r="RZA344" s="41"/>
      <c r="RZB344" s="41"/>
      <c r="RZC344" s="41"/>
      <c r="SGT344" s="41"/>
      <c r="SGU344" s="41"/>
      <c r="SGV344" s="41"/>
      <c r="SGW344" s="41"/>
      <c r="SHI344" s="41"/>
      <c r="SHJ344" s="41"/>
      <c r="SHK344" s="41"/>
      <c r="SHL344" s="41"/>
      <c r="SHM344" s="41"/>
      <c r="SHN344" s="41"/>
      <c r="SHO344" s="41"/>
      <c r="SHP344" s="41"/>
      <c r="SHQ344" s="41"/>
      <c r="SHR344" s="41"/>
      <c r="SHS344" s="41"/>
      <c r="SHT344" s="41"/>
      <c r="SHU344" s="41"/>
      <c r="SHV344" s="41"/>
      <c r="SHW344" s="41"/>
      <c r="SHX344" s="41"/>
      <c r="SHY344" s="41"/>
      <c r="SHZ344" s="41"/>
      <c r="SIA344" s="41"/>
      <c r="SIB344" s="41"/>
      <c r="SIC344" s="41"/>
      <c r="SID344" s="41"/>
      <c r="SIE344" s="41"/>
      <c r="SIF344" s="41"/>
      <c r="SIG344" s="41"/>
      <c r="SIH344" s="41"/>
      <c r="SII344" s="41"/>
      <c r="SIJ344" s="41"/>
      <c r="SIK344" s="41"/>
      <c r="SIL344" s="41"/>
      <c r="SIM344" s="41"/>
      <c r="SIN344" s="41"/>
      <c r="SIO344" s="41"/>
      <c r="SIP344" s="41"/>
      <c r="SIQ344" s="41"/>
      <c r="SIR344" s="41"/>
      <c r="SIS344" s="41"/>
      <c r="SIT344" s="41"/>
      <c r="SIU344" s="41"/>
      <c r="SIV344" s="41"/>
      <c r="SIW344" s="41"/>
      <c r="SIX344" s="41"/>
      <c r="SIY344" s="41"/>
      <c r="SQP344" s="41"/>
      <c r="SQQ344" s="41"/>
      <c r="SQR344" s="41"/>
      <c r="SQS344" s="41"/>
      <c r="SRE344" s="41"/>
      <c r="SRF344" s="41"/>
      <c r="SRG344" s="41"/>
      <c r="SRH344" s="41"/>
      <c r="SRI344" s="41"/>
      <c r="SRJ344" s="41"/>
      <c r="SRK344" s="41"/>
      <c r="SRL344" s="41"/>
      <c r="SRM344" s="41"/>
      <c r="SRN344" s="41"/>
      <c r="SRO344" s="41"/>
      <c r="SRP344" s="41"/>
      <c r="SRQ344" s="41"/>
      <c r="SRR344" s="41"/>
      <c r="SRS344" s="41"/>
      <c r="SRT344" s="41"/>
      <c r="SRU344" s="41"/>
      <c r="SRV344" s="41"/>
      <c r="SRW344" s="41"/>
      <c r="SRX344" s="41"/>
      <c r="SRY344" s="41"/>
      <c r="SRZ344" s="41"/>
      <c r="SSA344" s="41"/>
      <c r="SSB344" s="41"/>
      <c r="SSC344" s="41"/>
      <c r="SSD344" s="41"/>
      <c r="SSE344" s="41"/>
      <c r="SSF344" s="41"/>
      <c r="SSG344" s="41"/>
      <c r="SSH344" s="41"/>
      <c r="SSI344" s="41"/>
      <c r="SSJ344" s="41"/>
      <c r="SSK344" s="41"/>
      <c r="SSL344" s="41"/>
      <c r="SSM344" s="41"/>
      <c r="SSN344" s="41"/>
      <c r="SSO344" s="41"/>
      <c r="SSP344" s="41"/>
      <c r="SSQ344" s="41"/>
      <c r="SSR344" s="41"/>
      <c r="SSS344" s="41"/>
      <c r="SST344" s="41"/>
      <c r="SSU344" s="41"/>
      <c r="TAL344" s="41"/>
      <c r="TAM344" s="41"/>
      <c r="TAN344" s="41"/>
      <c r="TAO344" s="41"/>
      <c r="TBA344" s="41"/>
      <c r="TBB344" s="41"/>
      <c r="TBC344" s="41"/>
      <c r="TBD344" s="41"/>
      <c r="TBE344" s="41"/>
      <c r="TBF344" s="41"/>
      <c r="TBG344" s="41"/>
      <c r="TBH344" s="41"/>
      <c r="TBI344" s="41"/>
      <c r="TBJ344" s="41"/>
      <c r="TBK344" s="41"/>
      <c r="TBL344" s="41"/>
      <c r="TBM344" s="41"/>
      <c r="TBN344" s="41"/>
      <c r="TBO344" s="41"/>
      <c r="TBP344" s="41"/>
      <c r="TBQ344" s="41"/>
      <c r="TBR344" s="41"/>
      <c r="TBS344" s="41"/>
      <c r="TBT344" s="41"/>
      <c r="TBU344" s="41"/>
      <c r="TBV344" s="41"/>
      <c r="TBW344" s="41"/>
      <c r="TBX344" s="41"/>
      <c r="TBY344" s="41"/>
      <c r="TBZ344" s="41"/>
      <c r="TCA344" s="41"/>
      <c r="TCB344" s="41"/>
      <c r="TCC344" s="41"/>
      <c r="TCD344" s="41"/>
      <c r="TCE344" s="41"/>
      <c r="TCF344" s="41"/>
      <c r="TCG344" s="41"/>
      <c r="TCH344" s="41"/>
      <c r="TCI344" s="41"/>
      <c r="TCJ344" s="41"/>
      <c r="TCK344" s="41"/>
      <c r="TCL344" s="41"/>
      <c r="TCM344" s="41"/>
      <c r="TCN344" s="41"/>
      <c r="TCO344" s="41"/>
      <c r="TCP344" s="41"/>
      <c r="TCQ344" s="41"/>
      <c r="TKH344" s="41"/>
      <c r="TKI344" s="41"/>
      <c r="TKJ344" s="41"/>
      <c r="TKK344" s="41"/>
      <c r="TKW344" s="41"/>
      <c r="TKX344" s="41"/>
      <c r="TKY344" s="41"/>
      <c r="TKZ344" s="41"/>
      <c r="TLA344" s="41"/>
      <c r="TLB344" s="41"/>
      <c r="TLC344" s="41"/>
      <c r="TLD344" s="41"/>
      <c r="TLE344" s="41"/>
      <c r="TLF344" s="41"/>
      <c r="TLG344" s="41"/>
      <c r="TLH344" s="41"/>
      <c r="TLI344" s="41"/>
      <c r="TLJ344" s="41"/>
      <c r="TLK344" s="41"/>
      <c r="TLL344" s="41"/>
      <c r="TLM344" s="41"/>
      <c r="TLN344" s="41"/>
      <c r="TLO344" s="41"/>
      <c r="TLP344" s="41"/>
      <c r="TLQ344" s="41"/>
      <c r="TLR344" s="41"/>
      <c r="TLS344" s="41"/>
      <c r="TLT344" s="41"/>
      <c r="TLU344" s="41"/>
      <c r="TLV344" s="41"/>
      <c r="TLW344" s="41"/>
      <c r="TLX344" s="41"/>
      <c r="TLY344" s="41"/>
      <c r="TLZ344" s="41"/>
      <c r="TMA344" s="41"/>
      <c r="TMB344" s="41"/>
      <c r="TMC344" s="41"/>
      <c r="TMD344" s="41"/>
      <c r="TME344" s="41"/>
      <c r="TMF344" s="41"/>
      <c r="TMG344" s="41"/>
      <c r="TMH344" s="41"/>
      <c r="TMI344" s="41"/>
      <c r="TMJ344" s="41"/>
      <c r="TMK344" s="41"/>
      <c r="TML344" s="41"/>
      <c r="TMM344" s="41"/>
      <c r="TUD344" s="41"/>
      <c r="TUE344" s="41"/>
      <c r="TUF344" s="41"/>
      <c r="TUG344" s="41"/>
      <c r="TUS344" s="41"/>
      <c r="TUT344" s="41"/>
      <c r="TUU344" s="41"/>
      <c r="TUV344" s="41"/>
      <c r="TUW344" s="41"/>
      <c r="TUX344" s="41"/>
      <c r="TUY344" s="41"/>
      <c r="TUZ344" s="41"/>
      <c r="TVA344" s="41"/>
      <c r="TVB344" s="41"/>
      <c r="TVC344" s="41"/>
      <c r="TVD344" s="41"/>
      <c r="TVE344" s="41"/>
      <c r="TVF344" s="41"/>
      <c r="TVG344" s="41"/>
      <c r="TVH344" s="41"/>
      <c r="TVI344" s="41"/>
      <c r="TVJ344" s="41"/>
      <c r="TVK344" s="41"/>
      <c r="TVL344" s="41"/>
      <c r="TVM344" s="41"/>
      <c r="TVN344" s="41"/>
      <c r="TVO344" s="41"/>
      <c r="TVP344" s="41"/>
      <c r="TVQ344" s="41"/>
      <c r="TVR344" s="41"/>
      <c r="TVS344" s="41"/>
      <c r="TVT344" s="41"/>
      <c r="TVU344" s="41"/>
      <c r="TVV344" s="41"/>
      <c r="TVW344" s="41"/>
      <c r="TVX344" s="41"/>
      <c r="TVY344" s="41"/>
      <c r="TVZ344" s="41"/>
      <c r="TWA344" s="41"/>
      <c r="TWB344" s="41"/>
      <c r="TWC344" s="41"/>
      <c r="TWD344" s="41"/>
      <c r="TWE344" s="41"/>
      <c r="TWF344" s="41"/>
      <c r="TWG344" s="41"/>
      <c r="TWH344" s="41"/>
      <c r="TWI344" s="41"/>
      <c r="UDZ344" s="41"/>
      <c r="UEA344" s="41"/>
      <c r="UEB344" s="41"/>
      <c r="UEC344" s="41"/>
      <c r="UEO344" s="41"/>
      <c r="UEP344" s="41"/>
      <c r="UEQ344" s="41"/>
      <c r="UER344" s="41"/>
      <c r="UES344" s="41"/>
      <c r="UET344" s="41"/>
      <c r="UEU344" s="41"/>
      <c r="UEV344" s="41"/>
      <c r="UEW344" s="41"/>
      <c r="UEX344" s="41"/>
      <c r="UEY344" s="41"/>
      <c r="UEZ344" s="41"/>
      <c r="UFA344" s="41"/>
      <c r="UFB344" s="41"/>
      <c r="UFC344" s="41"/>
      <c r="UFD344" s="41"/>
      <c r="UFE344" s="41"/>
      <c r="UFF344" s="41"/>
      <c r="UFG344" s="41"/>
      <c r="UFH344" s="41"/>
      <c r="UFI344" s="41"/>
      <c r="UFJ344" s="41"/>
      <c r="UFK344" s="41"/>
      <c r="UFL344" s="41"/>
      <c r="UFM344" s="41"/>
      <c r="UFN344" s="41"/>
      <c r="UFO344" s="41"/>
      <c r="UFP344" s="41"/>
      <c r="UFQ344" s="41"/>
      <c r="UFR344" s="41"/>
      <c r="UFS344" s="41"/>
      <c r="UFT344" s="41"/>
      <c r="UFU344" s="41"/>
      <c r="UFV344" s="41"/>
      <c r="UFW344" s="41"/>
      <c r="UFX344" s="41"/>
      <c r="UFY344" s="41"/>
      <c r="UFZ344" s="41"/>
      <c r="UGA344" s="41"/>
      <c r="UGB344" s="41"/>
      <c r="UGC344" s="41"/>
      <c r="UGD344" s="41"/>
      <c r="UGE344" s="41"/>
      <c r="UNV344" s="41"/>
      <c r="UNW344" s="41"/>
      <c r="UNX344" s="41"/>
      <c r="UNY344" s="41"/>
      <c r="UOK344" s="41"/>
      <c r="UOL344" s="41"/>
      <c r="UOM344" s="41"/>
      <c r="UON344" s="41"/>
      <c r="UOO344" s="41"/>
      <c r="UOP344" s="41"/>
      <c r="UOQ344" s="41"/>
      <c r="UOR344" s="41"/>
      <c r="UOS344" s="41"/>
      <c r="UOT344" s="41"/>
      <c r="UOU344" s="41"/>
      <c r="UOV344" s="41"/>
      <c r="UOW344" s="41"/>
      <c r="UOX344" s="41"/>
      <c r="UOY344" s="41"/>
      <c r="UOZ344" s="41"/>
      <c r="UPA344" s="41"/>
      <c r="UPB344" s="41"/>
      <c r="UPC344" s="41"/>
      <c r="UPD344" s="41"/>
      <c r="UPE344" s="41"/>
      <c r="UPF344" s="41"/>
      <c r="UPG344" s="41"/>
      <c r="UPH344" s="41"/>
      <c r="UPI344" s="41"/>
      <c r="UPJ344" s="41"/>
      <c r="UPK344" s="41"/>
      <c r="UPL344" s="41"/>
      <c r="UPM344" s="41"/>
      <c r="UPN344" s="41"/>
      <c r="UPO344" s="41"/>
      <c r="UPP344" s="41"/>
      <c r="UPQ344" s="41"/>
      <c r="UPR344" s="41"/>
      <c r="UPS344" s="41"/>
      <c r="UPT344" s="41"/>
      <c r="UPU344" s="41"/>
      <c r="UPV344" s="41"/>
      <c r="UPW344" s="41"/>
      <c r="UPX344" s="41"/>
      <c r="UPY344" s="41"/>
      <c r="UPZ344" s="41"/>
      <c r="UQA344" s="41"/>
      <c r="UXR344" s="41"/>
      <c r="UXS344" s="41"/>
      <c r="UXT344" s="41"/>
      <c r="UXU344" s="41"/>
      <c r="UYG344" s="41"/>
      <c r="UYH344" s="41"/>
      <c r="UYI344" s="41"/>
      <c r="UYJ344" s="41"/>
      <c r="UYK344" s="41"/>
      <c r="UYL344" s="41"/>
      <c r="UYM344" s="41"/>
      <c r="UYN344" s="41"/>
      <c r="UYO344" s="41"/>
      <c r="UYP344" s="41"/>
      <c r="UYQ344" s="41"/>
      <c r="UYR344" s="41"/>
      <c r="UYS344" s="41"/>
      <c r="UYT344" s="41"/>
      <c r="UYU344" s="41"/>
      <c r="UYV344" s="41"/>
      <c r="UYW344" s="41"/>
      <c r="UYX344" s="41"/>
      <c r="UYY344" s="41"/>
      <c r="UYZ344" s="41"/>
      <c r="UZA344" s="41"/>
      <c r="UZB344" s="41"/>
      <c r="UZC344" s="41"/>
      <c r="UZD344" s="41"/>
      <c r="UZE344" s="41"/>
      <c r="UZF344" s="41"/>
      <c r="UZG344" s="41"/>
      <c r="UZH344" s="41"/>
      <c r="UZI344" s="41"/>
      <c r="UZJ344" s="41"/>
      <c r="UZK344" s="41"/>
      <c r="UZL344" s="41"/>
      <c r="UZM344" s="41"/>
      <c r="UZN344" s="41"/>
      <c r="UZO344" s="41"/>
      <c r="UZP344" s="41"/>
      <c r="UZQ344" s="41"/>
      <c r="UZR344" s="41"/>
      <c r="UZS344" s="41"/>
      <c r="UZT344" s="41"/>
      <c r="UZU344" s="41"/>
      <c r="UZV344" s="41"/>
      <c r="UZW344" s="41"/>
      <c r="VHN344" s="41"/>
      <c r="VHO344" s="41"/>
      <c r="VHP344" s="41"/>
      <c r="VHQ344" s="41"/>
      <c r="VIC344" s="41"/>
      <c r="VID344" s="41"/>
      <c r="VIE344" s="41"/>
      <c r="VIF344" s="41"/>
      <c r="VIG344" s="41"/>
      <c r="VIH344" s="41"/>
      <c r="VII344" s="41"/>
      <c r="VIJ344" s="41"/>
      <c r="VIK344" s="41"/>
      <c r="VIL344" s="41"/>
      <c r="VIM344" s="41"/>
      <c r="VIN344" s="41"/>
      <c r="VIO344" s="41"/>
      <c r="VIP344" s="41"/>
      <c r="VIQ344" s="41"/>
      <c r="VIR344" s="41"/>
      <c r="VIS344" s="41"/>
      <c r="VIT344" s="41"/>
      <c r="VIU344" s="41"/>
      <c r="VIV344" s="41"/>
      <c r="VIW344" s="41"/>
      <c r="VIX344" s="41"/>
      <c r="VIY344" s="41"/>
      <c r="VIZ344" s="41"/>
      <c r="VJA344" s="41"/>
      <c r="VJB344" s="41"/>
      <c r="VJC344" s="41"/>
      <c r="VJD344" s="41"/>
      <c r="VJE344" s="41"/>
      <c r="VJF344" s="41"/>
      <c r="VJG344" s="41"/>
      <c r="VJH344" s="41"/>
      <c r="VJI344" s="41"/>
      <c r="VJJ344" s="41"/>
      <c r="VJK344" s="41"/>
      <c r="VJL344" s="41"/>
      <c r="VJM344" s="41"/>
      <c r="VJN344" s="41"/>
      <c r="VJO344" s="41"/>
      <c r="VJP344" s="41"/>
      <c r="VJQ344" s="41"/>
      <c r="VJR344" s="41"/>
      <c r="VJS344" s="41"/>
      <c r="VRJ344" s="41"/>
      <c r="VRK344" s="41"/>
      <c r="VRL344" s="41"/>
      <c r="VRM344" s="41"/>
      <c r="VRY344" s="41"/>
      <c r="VRZ344" s="41"/>
      <c r="VSA344" s="41"/>
      <c r="VSB344" s="41"/>
      <c r="VSC344" s="41"/>
      <c r="VSD344" s="41"/>
      <c r="VSE344" s="41"/>
      <c r="VSF344" s="41"/>
      <c r="VSG344" s="41"/>
      <c r="VSH344" s="41"/>
      <c r="VSI344" s="41"/>
      <c r="VSJ344" s="41"/>
      <c r="VSK344" s="41"/>
      <c r="VSL344" s="41"/>
      <c r="VSM344" s="41"/>
      <c r="VSN344" s="41"/>
      <c r="VSO344" s="41"/>
      <c r="VSP344" s="41"/>
      <c r="VSQ344" s="41"/>
      <c r="VSR344" s="41"/>
      <c r="VSS344" s="41"/>
      <c r="VST344" s="41"/>
      <c r="VSU344" s="41"/>
      <c r="VSV344" s="41"/>
      <c r="VSW344" s="41"/>
      <c r="VSX344" s="41"/>
      <c r="VSY344" s="41"/>
      <c r="VSZ344" s="41"/>
      <c r="VTA344" s="41"/>
      <c r="VTB344" s="41"/>
      <c r="VTC344" s="41"/>
      <c r="VTD344" s="41"/>
      <c r="VTE344" s="41"/>
      <c r="VTF344" s="41"/>
      <c r="VTG344" s="41"/>
      <c r="VTH344" s="41"/>
      <c r="VTI344" s="41"/>
      <c r="VTJ344" s="41"/>
      <c r="VTK344" s="41"/>
      <c r="VTL344" s="41"/>
      <c r="VTM344" s="41"/>
      <c r="VTN344" s="41"/>
      <c r="VTO344" s="41"/>
      <c r="WBF344" s="41"/>
      <c r="WBG344" s="41"/>
      <c r="WBH344" s="41"/>
      <c r="WBI344" s="41"/>
      <c r="WBU344" s="41"/>
      <c r="WBV344" s="41"/>
      <c r="WBW344" s="41"/>
      <c r="WBX344" s="41"/>
      <c r="WBY344" s="41"/>
      <c r="WBZ344" s="41"/>
      <c r="WCA344" s="41"/>
      <c r="WCB344" s="41"/>
      <c r="WCC344" s="41"/>
      <c r="WCD344" s="41"/>
      <c r="WCE344" s="41"/>
      <c r="WCF344" s="41"/>
      <c r="WCG344" s="41"/>
      <c r="WCH344" s="41"/>
      <c r="WCI344" s="41"/>
      <c r="WCJ344" s="41"/>
      <c r="WCK344" s="41"/>
      <c r="WCL344" s="41"/>
      <c r="WCM344" s="41"/>
      <c r="WCN344" s="41"/>
      <c r="WCO344" s="41"/>
      <c r="WCP344" s="41"/>
      <c r="WCQ344" s="41"/>
      <c r="WCR344" s="41"/>
      <c r="WCS344" s="41"/>
      <c r="WCT344" s="41"/>
      <c r="WCU344" s="41"/>
      <c r="WCV344" s="41"/>
      <c r="WCW344" s="41"/>
      <c r="WCX344" s="41"/>
      <c r="WCY344" s="41"/>
      <c r="WCZ344" s="41"/>
      <c r="WDA344" s="41"/>
      <c r="WDB344" s="41"/>
      <c r="WDC344" s="41"/>
      <c r="WDD344" s="41"/>
      <c r="WDE344" s="41"/>
      <c r="WDF344" s="41"/>
      <c r="WDG344" s="41"/>
      <c r="WDH344" s="41"/>
      <c r="WDI344" s="41"/>
      <c r="WDJ344" s="41"/>
      <c r="WDK344" s="41"/>
      <c r="WLB344" s="41"/>
      <c r="WLC344" s="41"/>
      <c r="WLD344" s="41"/>
      <c r="WLE344" s="41"/>
      <c r="WLQ344" s="41"/>
      <c r="WLR344" s="41"/>
      <c r="WLS344" s="41"/>
      <c r="WLT344" s="41"/>
      <c r="WLU344" s="41"/>
      <c r="WLV344" s="41"/>
      <c r="WLW344" s="41"/>
      <c r="WLX344" s="41"/>
      <c r="WLY344" s="41"/>
      <c r="WLZ344" s="41"/>
      <c r="WMA344" s="41"/>
      <c r="WMB344" s="41"/>
      <c r="WMC344" s="41"/>
      <c r="WMD344" s="41"/>
      <c r="WME344" s="41"/>
      <c r="WMF344" s="41"/>
      <c r="WMG344" s="41"/>
      <c r="WMH344" s="41"/>
      <c r="WMI344" s="41"/>
      <c r="WMJ344" s="41"/>
      <c r="WMK344" s="41"/>
      <c r="WML344" s="41"/>
      <c r="WMM344" s="41"/>
      <c r="WMN344" s="41"/>
      <c r="WMO344" s="41"/>
      <c r="WMP344" s="41"/>
      <c r="WMQ344" s="41"/>
      <c r="WMR344" s="41"/>
      <c r="WMS344" s="41"/>
      <c r="WMT344" s="41"/>
      <c r="WMU344" s="41"/>
      <c r="WMV344" s="41"/>
      <c r="WMW344" s="41"/>
      <c r="WMX344" s="41"/>
      <c r="WMY344" s="41"/>
      <c r="WMZ344" s="41"/>
      <c r="WNA344" s="41"/>
      <c r="WNB344" s="41"/>
      <c r="WNC344" s="41"/>
      <c r="WND344" s="41"/>
      <c r="WNE344" s="41"/>
      <c r="WNF344" s="41"/>
      <c r="WNG344" s="41"/>
      <c r="WUX344" s="41"/>
      <c r="WUY344" s="41"/>
      <c r="WUZ344" s="41"/>
      <c r="WVA344" s="41"/>
      <c r="WVM344" s="41"/>
      <c r="WVN344" s="41"/>
      <c r="WVO344" s="41"/>
      <c r="WVP344" s="41"/>
      <c r="WVQ344" s="41"/>
      <c r="WVR344" s="41"/>
      <c r="WVS344" s="41"/>
      <c r="WVT344" s="41"/>
      <c r="WVU344" s="41"/>
      <c r="WVV344" s="41"/>
      <c r="WVW344" s="41"/>
      <c r="WVX344" s="41"/>
      <c r="WVY344" s="41"/>
      <c r="WVZ344" s="41"/>
      <c r="WWA344" s="41"/>
      <c r="WWB344" s="41"/>
      <c r="WWC344" s="41"/>
      <c r="WWD344" s="41"/>
      <c r="WWE344" s="41"/>
      <c r="WWF344" s="41"/>
      <c r="WWG344" s="41"/>
      <c r="WWH344" s="41"/>
      <c r="WWI344" s="41"/>
      <c r="WWJ344" s="41"/>
      <c r="WWK344" s="41"/>
      <c r="WWL344" s="41"/>
      <c r="WWM344" s="41"/>
      <c r="WWN344" s="41"/>
      <c r="WWO344" s="41"/>
      <c r="WWP344" s="41"/>
      <c r="WWQ344" s="41"/>
      <c r="WWR344" s="41"/>
      <c r="WWS344" s="41"/>
      <c r="WWT344" s="41"/>
      <c r="WWU344" s="41"/>
      <c r="WWV344" s="41"/>
      <c r="WWW344" s="41"/>
      <c r="WWX344" s="41"/>
      <c r="WWY344" s="41"/>
      <c r="WWZ344" s="41"/>
      <c r="WXA344" s="41"/>
      <c r="WXB344" s="41"/>
      <c r="WXC344" s="41"/>
    </row>
    <row r="345" spans="1:1017 1029:2041 2053:3065 3077:4089 4101:5113 5125:6137 6149:7161 7173:8185 8197:9209 9221:10233 10245:11257 11269:12281 12293:13305 13317:14329 14341:15353 15365:16175" s="41" customFormat="1" ht="35.1" customHeight="1">
      <c r="A345" s="28"/>
      <c r="B345" s="28"/>
      <c r="C345" s="28"/>
      <c r="D345" s="28"/>
      <c r="E345" s="28"/>
      <c r="F345" s="30"/>
      <c r="G345" s="33"/>
      <c r="H345" s="29"/>
      <c r="I345" s="29"/>
      <c r="J345" s="29"/>
      <c r="K345" s="34"/>
      <c r="L345" s="34"/>
      <c r="M345" s="34"/>
      <c r="N345" s="34"/>
      <c r="O345" s="34"/>
      <c r="P345" s="34"/>
      <c r="Q345" s="34"/>
      <c r="R345" s="34"/>
      <c r="S345" s="47"/>
      <c r="T345" s="47"/>
      <c r="U345" s="47"/>
      <c r="V345" s="47"/>
      <c r="W345" s="48"/>
      <c r="X345" s="48"/>
      <c r="Y345" s="48"/>
      <c r="Z345" s="48"/>
      <c r="AA345" s="47"/>
      <c r="AB345" s="47"/>
      <c r="AC345" s="47"/>
      <c r="AD345" s="47"/>
      <c r="AE345" s="48"/>
      <c r="AF345" s="48"/>
      <c r="AG345" s="48"/>
      <c r="AH345" s="48"/>
      <c r="AI345" s="31"/>
      <c r="AJ345" s="49"/>
      <c r="AK345" s="49"/>
      <c r="AL345" s="67"/>
      <c r="AM345" s="67"/>
      <c r="AN345" s="67"/>
      <c r="AO345" s="67"/>
      <c r="AP345" s="71"/>
      <c r="AQ345" s="71"/>
      <c r="AR345" s="71"/>
      <c r="AS345" s="71"/>
      <c r="AT345" s="72"/>
      <c r="AU345" s="50"/>
      <c r="AV345" s="51"/>
      <c r="AW345" s="52"/>
      <c r="AX345" s="52"/>
      <c r="AY345" s="52"/>
      <c r="AZ345" s="53"/>
      <c r="BA345" s="53"/>
      <c r="BB345" s="53"/>
      <c r="BC345" s="53"/>
      <c r="BD345" s="36"/>
      <c r="BF345" s="28"/>
      <c r="BG345" s="28"/>
      <c r="BH345" s="28"/>
      <c r="BI345" s="28"/>
      <c r="BJ345" s="28"/>
      <c r="BK345" s="28"/>
      <c r="BL345" s="28"/>
      <c r="BM345" s="28"/>
      <c r="BN345" s="28"/>
      <c r="BO345" s="28"/>
      <c r="BP345" s="28"/>
      <c r="BQ345" s="28"/>
      <c r="BR345" s="28"/>
      <c r="BS345" s="28"/>
      <c r="BT345" s="28"/>
      <c r="BU345" s="28"/>
      <c r="BV345" s="28"/>
      <c r="BW345" s="28"/>
      <c r="BX345" s="28"/>
      <c r="BY345" s="28"/>
      <c r="BZ345" s="28"/>
      <c r="CA345" s="28"/>
      <c r="CB345" s="28"/>
      <c r="CC345" s="28"/>
      <c r="CD345" s="28"/>
      <c r="CE345" s="28"/>
      <c r="CF345" s="28"/>
      <c r="CG345" s="28"/>
      <c r="CH345" s="28"/>
      <c r="CI345" s="28"/>
      <c r="CJ345" s="28"/>
      <c r="CK345" s="28"/>
      <c r="CL345" s="28"/>
      <c r="CM345" s="28"/>
      <c r="CN345" s="28"/>
      <c r="CO345" s="28"/>
      <c r="CP345" s="28"/>
      <c r="CQ345" s="28"/>
    </row>
    <row r="346" spans="1:1017 1029:2041 2053:3065 3077:4089 4101:5113 5125:6137 6149:7161 7173:8185 8197:9209 9221:10233 10245:11257 11269:12281 12293:13305 13317:14329 14341:15353 15365:16175" s="41" customFormat="1" ht="35.1" customHeight="1">
      <c r="A346" s="28"/>
      <c r="B346" s="28"/>
      <c r="C346" s="28"/>
      <c r="D346" s="28"/>
      <c r="E346" s="28"/>
      <c r="F346" s="30"/>
      <c r="G346" s="33"/>
      <c r="H346" s="29"/>
      <c r="I346" s="29"/>
      <c r="J346" s="29"/>
      <c r="K346" s="34"/>
      <c r="L346" s="34"/>
      <c r="M346" s="34"/>
      <c r="N346" s="34"/>
      <c r="O346" s="34"/>
      <c r="P346" s="34"/>
      <c r="Q346" s="34"/>
      <c r="R346" s="34"/>
      <c r="S346" s="47"/>
      <c r="T346" s="47"/>
      <c r="U346" s="47"/>
      <c r="V346" s="47"/>
      <c r="W346" s="48"/>
      <c r="X346" s="48"/>
      <c r="Y346" s="48"/>
      <c r="Z346" s="48"/>
      <c r="AA346" s="47"/>
      <c r="AB346" s="47"/>
      <c r="AC346" s="47"/>
      <c r="AD346" s="47"/>
      <c r="AE346" s="48"/>
      <c r="AF346" s="48"/>
      <c r="AG346" s="48"/>
      <c r="AH346" s="48"/>
      <c r="AI346" s="31"/>
      <c r="AJ346" s="49"/>
      <c r="AK346" s="49"/>
      <c r="AL346" s="67"/>
      <c r="AM346" s="67"/>
      <c r="AN346" s="67"/>
      <c r="AO346" s="67"/>
      <c r="AP346" s="71"/>
      <c r="AQ346" s="71"/>
      <c r="AR346" s="71"/>
      <c r="AS346" s="71"/>
      <c r="AT346" s="72"/>
      <c r="AU346" s="50"/>
      <c r="AV346" s="51"/>
      <c r="AW346" s="52"/>
      <c r="AX346" s="52"/>
      <c r="AY346" s="52"/>
      <c r="AZ346" s="53"/>
      <c r="BA346" s="53"/>
      <c r="BB346" s="53"/>
      <c r="BC346" s="53"/>
      <c r="BD346" s="36"/>
      <c r="BF346" s="28"/>
      <c r="BG346" s="28"/>
      <c r="BH346" s="28"/>
      <c r="BI346" s="28"/>
      <c r="BJ346" s="28"/>
      <c r="BK346" s="28"/>
      <c r="BL346" s="28"/>
      <c r="BM346" s="28"/>
      <c r="BN346" s="28"/>
      <c r="BO346" s="28"/>
      <c r="BP346" s="28"/>
      <c r="BQ346" s="28"/>
      <c r="BR346" s="28"/>
      <c r="BS346" s="28"/>
      <c r="BT346" s="28"/>
      <c r="BU346" s="28"/>
      <c r="BV346" s="28"/>
      <c r="BW346" s="28"/>
      <c r="BX346" s="28"/>
      <c r="BY346" s="28"/>
      <c r="BZ346" s="28"/>
      <c r="CA346" s="28"/>
      <c r="CB346" s="28"/>
      <c r="CC346" s="28"/>
      <c r="CD346" s="28"/>
      <c r="CE346" s="28"/>
      <c r="CF346" s="28"/>
      <c r="CG346" s="28"/>
      <c r="CH346" s="28"/>
      <c r="CI346" s="28"/>
      <c r="CJ346" s="28"/>
      <c r="CK346" s="28"/>
      <c r="CL346" s="28"/>
      <c r="CM346" s="28"/>
      <c r="CN346" s="28"/>
      <c r="CO346" s="28"/>
      <c r="CP346" s="28"/>
      <c r="CQ346" s="28"/>
    </row>
    <row r="347" spans="1:1017 1029:2041 2053:3065 3077:4089 4101:5113 5125:6137 6149:7161 7173:8185 8197:9209 9221:10233 10245:11257 11269:12281 12293:13305 13317:14329 14341:15353 15365:16175" s="41" customFormat="1" ht="35.1" customHeight="1">
      <c r="A347" s="28"/>
      <c r="B347" s="28"/>
      <c r="C347" s="28"/>
      <c r="D347" s="28"/>
      <c r="E347" s="28"/>
      <c r="F347" s="30"/>
      <c r="G347" s="33"/>
      <c r="H347" s="29"/>
      <c r="I347" s="29"/>
      <c r="J347" s="29"/>
      <c r="K347" s="34"/>
      <c r="L347" s="34"/>
      <c r="M347" s="34"/>
      <c r="N347" s="34"/>
      <c r="O347" s="34"/>
      <c r="P347" s="34"/>
      <c r="Q347" s="34"/>
      <c r="R347" s="34"/>
      <c r="S347" s="47"/>
      <c r="T347" s="47"/>
      <c r="U347" s="47"/>
      <c r="V347" s="47"/>
      <c r="W347" s="48"/>
      <c r="X347" s="48"/>
      <c r="Y347" s="48"/>
      <c r="Z347" s="48"/>
      <c r="AA347" s="47"/>
      <c r="AB347" s="47"/>
      <c r="AC347" s="47"/>
      <c r="AD347" s="47"/>
      <c r="AE347" s="48"/>
      <c r="AF347" s="48"/>
      <c r="AG347" s="48"/>
      <c r="AH347" s="48"/>
      <c r="AI347" s="31"/>
      <c r="AJ347" s="49"/>
      <c r="AK347" s="49"/>
      <c r="AL347" s="67"/>
      <c r="AM347" s="67"/>
      <c r="AN347" s="67"/>
      <c r="AO347" s="67"/>
      <c r="AP347" s="71"/>
      <c r="AQ347" s="71"/>
      <c r="AR347" s="71"/>
      <c r="AS347" s="71"/>
      <c r="AT347" s="72"/>
      <c r="AU347" s="50"/>
      <c r="AV347" s="51"/>
      <c r="AW347" s="52"/>
      <c r="AX347" s="52"/>
      <c r="AY347" s="52"/>
      <c r="AZ347" s="53"/>
      <c r="BA347" s="53"/>
      <c r="BB347" s="53"/>
      <c r="BC347" s="53"/>
      <c r="BD347" s="36"/>
      <c r="BF347" s="28"/>
      <c r="BG347" s="28"/>
      <c r="BH347" s="28"/>
      <c r="BI347" s="28"/>
      <c r="BJ347" s="28"/>
      <c r="BK347" s="28"/>
      <c r="BL347" s="28"/>
      <c r="BM347" s="28"/>
      <c r="BN347" s="28"/>
      <c r="BO347" s="28"/>
      <c r="BP347" s="28"/>
      <c r="BQ347" s="28"/>
      <c r="BR347" s="28"/>
      <c r="BS347" s="28"/>
      <c r="BT347" s="28"/>
      <c r="BU347" s="28"/>
      <c r="BV347" s="28"/>
      <c r="BW347" s="28"/>
      <c r="BX347" s="28"/>
      <c r="BY347" s="28"/>
      <c r="BZ347" s="28"/>
      <c r="CA347" s="28"/>
      <c r="CB347" s="28"/>
      <c r="CC347" s="28"/>
      <c r="CD347" s="28"/>
      <c r="CE347" s="28"/>
      <c r="CF347" s="28"/>
      <c r="CG347" s="28"/>
      <c r="CH347" s="28"/>
      <c r="CI347" s="28"/>
      <c r="CJ347" s="28"/>
      <c r="CK347" s="28"/>
      <c r="CL347" s="28"/>
      <c r="CM347" s="28"/>
      <c r="CN347" s="28"/>
      <c r="CO347" s="28"/>
      <c r="CP347" s="28"/>
      <c r="CQ347" s="28"/>
    </row>
    <row r="348" spans="1:1017 1029:2041 2053:3065 3077:4089 4101:5113 5125:6137 6149:7161 7173:8185 8197:9209 9221:10233 10245:11257 11269:12281 12293:13305 13317:14329 14341:15353 15365:16175" s="41" customFormat="1" ht="35.1" customHeight="1">
      <c r="A348" s="28"/>
      <c r="B348" s="28"/>
      <c r="C348" s="28"/>
      <c r="D348" s="28"/>
      <c r="E348" s="28"/>
      <c r="F348" s="30"/>
      <c r="G348" s="33"/>
      <c r="H348" s="29"/>
      <c r="I348" s="29"/>
      <c r="J348" s="29"/>
      <c r="K348" s="34"/>
      <c r="L348" s="34"/>
      <c r="M348" s="34"/>
      <c r="N348" s="34"/>
      <c r="O348" s="34"/>
      <c r="P348" s="34"/>
      <c r="Q348" s="34"/>
      <c r="R348" s="34"/>
      <c r="S348" s="47"/>
      <c r="T348" s="47"/>
      <c r="U348" s="47"/>
      <c r="V348" s="47"/>
      <c r="W348" s="48"/>
      <c r="X348" s="48"/>
      <c r="Y348" s="48"/>
      <c r="Z348" s="48"/>
      <c r="AA348" s="47"/>
      <c r="AB348" s="47"/>
      <c r="AC348" s="47"/>
      <c r="AD348" s="47"/>
      <c r="AE348" s="48"/>
      <c r="AF348" s="48"/>
      <c r="AG348" s="48"/>
      <c r="AH348" s="48"/>
      <c r="AI348" s="31"/>
      <c r="AJ348" s="49"/>
      <c r="AK348" s="49"/>
      <c r="AL348" s="67"/>
      <c r="AM348" s="67"/>
      <c r="AN348" s="67"/>
      <c r="AO348" s="67"/>
      <c r="AP348" s="71"/>
      <c r="AQ348" s="71"/>
      <c r="AR348" s="71"/>
      <c r="AS348" s="71"/>
      <c r="AT348" s="72"/>
      <c r="AU348" s="50"/>
      <c r="AV348" s="51"/>
      <c r="AW348" s="52"/>
      <c r="AX348" s="52"/>
      <c r="AY348" s="52"/>
      <c r="AZ348" s="53"/>
      <c r="BA348" s="53"/>
      <c r="BB348" s="53"/>
      <c r="BC348" s="53"/>
      <c r="BD348" s="36"/>
      <c r="BF348" s="28"/>
      <c r="BG348" s="28"/>
      <c r="BH348" s="28"/>
      <c r="BI348" s="28"/>
      <c r="BJ348" s="28"/>
      <c r="BK348" s="28"/>
      <c r="BL348" s="28"/>
      <c r="BM348" s="28"/>
      <c r="BN348" s="28"/>
      <c r="BO348" s="28"/>
      <c r="BP348" s="28"/>
      <c r="BQ348" s="28"/>
      <c r="BR348" s="28"/>
      <c r="BS348" s="28"/>
      <c r="BT348" s="28"/>
      <c r="BU348" s="28"/>
      <c r="BV348" s="28"/>
      <c r="BW348" s="28"/>
      <c r="BX348" s="28"/>
      <c r="BY348" s="28"/>
      <c r="BZ348" s="28"/>
      <c r="CA348" s="28"/>
      <c r="CB348" s="28"/>
      <c r="CC348" s="28"/>
      <c r="CD348" s="28"/>
      <c r="CE348" s="28"/>
      <c r="CF348" s="28"/>
      <c r="CG348" s="28"/>
      <c r="CH348" s="28"/>
      <c r="CI348" s="28"/>
      <c r="CJ348" s="28"/>
      <c r="CK348" s="28"/>
      <c r="CL348" s="28"/>
      <c r="CM348" s="28"/>
      <c r="CN348" s="28"/>
      <c r="CO348" s="28"/>
      <c r="CP348" s="28"/>
      <c r="CQ348" s="28"/>
    </row>
    <row r="349" spans="1:1017 1029:2041 2053:3065 3077:4089 4101:5113 5125:6137 6149:7161 7173:8185 8197:9209 9221:10233 10245:11257 11269:12281 12293:13305 13317:14329 14341:15353 15365:16175" s="41" customFormat="1" ht="35.1" customHeight="1">
      <c r="A349" s="28"/>
      <c r="B349" s="28"/>
      <c r="C349" s="28"/>
      <c r="D349" s="28"/>
      <c r="E349" s="28"/>
      <c r="F349" s="30"/>
      <c r="G349" s="33"/>
      <c r="H349" s="29"/>
      <c r="I349" s="29"/>
      <c r="J349" s="29"/>
      <c r="K349" s="34"/>
      <c r="L349" s="34"/>
      <c r="M349" s="34"/>
      <c r="N349" s="34"/>
      <c r="O349" s="34"/>
      <c r="P349" s="34"/>
      <c r="Q349" s="34"/>
      <c r="R349" s="34"/>
      <c r="S349" s="47"/>
      <c r="T349" s="47"/>
      <c r="U349" s="47"/>
      <c r="V349" s="47"/>
      <c r="W349" s="48"/>
      <c r="X349" s="48"/>
      <c r="Y349" s="48"/>
      <c r="Z349" s="48"/>
      <c r="AA349" s="47"/>
      <c r="AB349" s="47"/>
      <c r="AC349" s="47"/>
      <c r="AD349" s="47"/>
      <c r="AE349" s="48"/>
      <c r="AF349" s="48"/>
      <c r="AG349" s="48"/>
      <c r="AH349" s="48"/>
      <c r="AI349" s="31"/>
      <c r="AJ349" s="49"/>
      <c r="AK349" s="49"/>
      <c r="AL349" s="67"/>
      <c r="AM349" s="67"/>
      <c r="AN349" s="67"/>
      <c r="AO349" s="67"/>
      <c r="AP349" s="71"/>
      <c r="AQ349" s="71"/>
      <c r="AR349" s="71"/>
      <c r="AS349" s="71"/>
      <c r="AT349" s="72"/>
      <c r="AU349" s="50"/>
      <c r="AV349" s="51"/>
      <c r="AW349" s="52"/>
      <c r="AX349" s="52"/>
      <c r="AY349" s="52"/>
      <c r="AZ349" s="53"/>
      <c r="BA349" s="53"/>
      <c r="BB349" s="53"/>
      <c r="BC349" s="53"/>
      <c r="BD349" s="36"/>
      <c r="BF349" s="28"/>
      <c r="BG349" s="28"/>
      <c r="BH349" s="28"/>
      <c r="BI349" s="28"/>
      <c r="BJ349" s="28"/>
      <c r="BK349" s="28"/>
      <c r="BL349" s="28"/>
      <c r="BM349" s="28"/>
      <c r="BN349" s="28"/>
      <c r="BO349" s="28"/>
      <c r="BP349" s="28"/>
      <c r="BQ349" s="28"/>
      <c r="BR349" s="28"/>
      <c r="BS349" s="28"/>
      <c r="BT349" s="28"/>
      <c r="BU349" s="28"/>
      <c r="BV349" s="28"/>
      <c r="BW349" s="28"/>
      <c r="BX349" s="28"/>
      <c r="BY349" s="28"/>
      <c r="BZ349" s="28"/>
      <c r="CA349" s="28"/>
      <c r="CB349" s="28"/>
      <c r="CC349" s="28"/>
      <c r="CD349" s="28"/>
      <c r="CE349" s="28"/>
      <c r="CF349" s="28"/>
      <c r="CG349" s="28"/>
      <c r="CH349" s="28"/>
      <c r="CI349" s="28"/>
      <c r="CJ349" s="28"/>
      <c r="CK349" s="28"/>
      <c r="CL349" s="28"/>
      <c r="CM349" s="28"/>
      <c r="CN349" s="28"/>
      <c r="CO349" s="28"/>
      <c r="CP349" s="28"/>
      <c r="CQ349" s="28"/>
    </row>
    <row r="350" spans="1:1017 1029:2041 2053:3065 3077:4089 4101:5113 5125:6137 6149:7161 7173:8185 8197:9209 9221:10233 10245:11257 11269:12281 12293:13305 13317:14329 14341:15353 15365:16175" s="41" customFormat="1" ht="35.1" customHeight="1">
      <c r="A350" s="28"/>
      <c r="B350" s="28"/>
      <c r="C350" s="28"/>
      <c r="D350" s="28"/>
      <c r="E350" s="28"/>
      <c r="F350" s="30"/>
      <c r="G350" s="33"/>
      <c r="H350" s="29"/>
      <c r="I350" s="29"/>
      <c r="J350" s="29"/>
      <c r="K350" s="34"/>
      <c r="L350" s="34"/>
      <c r="M350" s="34"/>
      <c r="N350" s="34"/>
      <c r="O350" s="34"/>
      <c r="P350" s="34"/>
      <c r="Q350" s="34"/>
      <c r="R350" s="34"/>
      <c r="S350" s="47"/>
      <c r="T350" s="47"/>
      <c r="U350" s="47"/>
      <c r="V350" s="47"/>
      <c r="W350" s="48"/>
      <c r="X350" s="48"/>
      <c r="Y350" s="48"/>
      <c r="Z350" s="48"/>
      <c r="AA350" s="47"/>
      <c r="AB350" s="47"/>
      <c r="AC350" s="47"/>
      <c r="AD350" s="47"/>
      <c r="AE350" s="48"/>
      <c r="AF350" s="48"/>
      <c r="AG350" s="48"/>
      <c r="AH350" s="48"/>
      <c r="AI350" s="31"/>
      <c r="AJ350" s="49"/>
      <c r="AK350" s="49"/>
      <c r="AL350" s="67"/>
      <c r="AM350" s="67"/>
      <c r="AN350" s="67"/>
      <c r="AO350" s="67"/>
      <c r="AP350" s="71"/>
      <c r="AQ350" s="71"/>
      <c r="AR350" s="71"/>
      <c r="AS350" s="71"/>
      <c r="AT350" s="72"/>
      <c r="AU350" s="50"/>
      <c r="AV350" s="51"/>
      <c r="AW350" s="52"/>
      <c r="AX350" s="52"/>
      <c r="AY350" s="52"/>
      <c r="AZ350" s="53"/>
      <c r="BA350" s="53"/>
      <c r="BB350" s="53"/>
      <c r="BC350" s="53"/>
      <c r="BD350" s="36"/>
      <c r="BF350" s="28"/>
      <c r="BG350" s="28"/>
      <c r="BH350" s="28"/>
      <c r="BI350" s="28"/>
      <c r="BJ350" s="28"/>
      <c r="BK350" s="28"/>
      <c r="BL350" s="28"/>
      <c r="BM350" s="28"/>
      <c r="BN350" s="28"/>
      <c r="BO350" s="28"/>
      <c r="BP350" s="28"/>
      <c r="BQ350" s="28"/>
      <c r="BR350" s="28"/>
      <c r="BS350" s="28"/>
      <c r="BT350" s="28"/>
      <c r="BU350" s="28"/>
      <c r="BV350" s="28"/>
      <c r="BW350" s="28"/>
      <c r="BX350" s="28"/>
      <c r="BY350" s="28"/>
      <c r="BZ350" s="28"/>
      <c r="CA350" s="28"/>
      <c r="CB350" s="28"/>
      <c r="CC350" s="28"/>
      <c r="CD350" s="28"/>
      <c r="CE350" s="28"/>
      <c r="CF350" s="28"/>
      <c r="CG350" s="28"/>
      <c r="CH350" s="28"/>
      <c r="CI350" s="28"/>
      <c r="CJ350" s="28"/>
      <c r="CK350" s="28"/>
      <c r="CL350" s="28"/>
      <c r="CM350" s="28"/>
      <c r="CN350" s="28"/>
      <c r="CO350" s="28"/>
      <c r="CP350" s="28"/>
      <c r="CQ350" s="28"/>
    </row>
    <row r="351" spans="1:1017 1029:2041 2053:3065 3077:4089 4101:5113 5125:6137 6149:7161 7173:8185 8197:9209 9221:10233 10245:11257 11269:12281 12293:13305 13317:14329 14341:15353 15365:16175" s="28" customFormat="1" ht="35.1" customHeight="1">
      <c r="A351" s="28" t="s">
        <v>468</v>
      </c>
      <c r="B351" s="28" t="s">
        <v>469</v>
      </c>
      <c r="C351" s="28" t="s">
        <v>470</v>
      </c>
      <c r="D351" s="28" t="s">
        <v>471</v>
      </c>
      <c r="E351" s="28" t="s">
        <v>21</v>
      </c>
      <c r="F351" s="23">
        <v>14</v>
      </c>
      <c r="G351" s="24" t="s">
        <v>68</v>
      </c>
      <c r="H351" s="32" t="s">
        <v>44</v>
      </c>
      <c r="I351" s="32" t="s">
        <v>36</v>
      </c>
      <c r="J351" s="32" t="s">
        <v>25</v>
      </c>
      <c r="K351" s="37">
        <v>28000</v>
      </c>
      <c r="L351" s="37">
        <v>14000</v>
      </c>
      <c r="M351" s="37">
        <v>9000</v>
      </c>
      <c r="N351" s="37">
        <v>6000</v>
      </c>
      <c r="O351" s="34" t="e">
        <v>#REF!</v>
      </c>
      <c r="P351" s="34" t="e">
        <v>#REF!</v>
      </c>
      <c r="Q351" s="34" t="e">
        <v>#REF!</v>
      </c>
      <c r="R351" s="34" t="e">
        <v>#REF!</v>
      </c>
      <c r="S351" s="47"/>
      <c r="T351" s="47"/>
      <c r="U351" s="47"/>
      <c r="V351" s="47"/>
      <c r="W351" s="48"/>
      <c r="X351" s="48"/>
      <c r="Y351" s="48"/>
      <c r="Z351" s="48"/>
      <c r="AA351" s="47"/>
      <c r="AB351" s="47"/>
      <c r="AC351" s="47"/>
      <c r="AD351" s="47"/>
      <c r="AE351" s="48"/>
      <c r="AF351" s="48"/>
      <c r="AG351" s="48"/>
      <c r="AH351" s="48"/>
      <c r="AI351" s="31">
        <v>3.05</v>
      </c>
      <c r="AJ351" s="49"/>
      <c r="AK351" s="49" t="e">
        <v>#REF!</v>
      </c>
      <c r="AL351" s="67" t="e">
        <v>#REF!</v>
      </c>
      <c r="AM351" s="67" t="e">
        <v>#REF!</v>
      </c>
      <c r="AN351" s="67" t="e">
        <v>#REF!</v>
      </c>
      <c r="AO351" s="67" t="e">
        <v>#REF!</v>
      </c>
      <c r="AP351" s="71" t="e">
        <v>#REF!</v>
      </c>
      <c r="AQ351" s="71" t="e">
        <v>#REF!</v>
      </c>
      <c r="AR351" s="71" t="e">
        <v>#REF!</v>
      </c>
      <c r="AS351" s="71" t="e">
        <v>#REF!</v>
      </c>
      <c r="AT351" s="72" t="e">
        <v>#REF!</v>
      </c>
      <c r="AU351" s="50" t="s">
        <v>21</v>
      </c>
      <c r="AV351" s="69">
        <v>19600</v>
      </c>
      <c r="AW351" s="70">
        <v>9800</v>
      </c>
      <c r="AX351" s="70">
        <v>6300</v>
      </c>
      <c r="AY351" s="70">
        <v>4200</v>
      </c>
      <c r="AZ351" s="47">
        <v>16800</v>
      </c>
      <c r="BA351" s="47">
        <v>8400</v>
      </c>
      <c r="BB351" s="47">
        <v>5400</v>
      </c>
      <c r="BC351" s="47">
        <v>3600</v>
      </c>
      <c r="BD351" s="36" t="e">
        <v>#REF!</v>
      </c>
      <c r="BE351" s="41"/>
      <c r="BH351" s="28" t="s">
        <v>44</v>
      </c>
      <c r="BI351" s="28" t="s">
        <v>36</v>
      </c>
      <c r="BJ351" s="28" t="s">
        <v>25</v>
      </c>
      <c r="BK351" s="91" t="s">
        <v>44</v>
      </c>
      <c r="BL351" s="91" t="s">
        <v>36</v>
      </c>
      <c r="BM351" s="91" t="s">
        <v>25</v>
      </c>
      <c r="IL351" s="41"/>
      <c r="IM351" s="41"/>
      <c r="IN351" s="41"/>
      <c r="IO351" s="41"/>
      <c r="JA351" s="41"/>
      <c r="JB351" s="41"/>
      <c r="JC351" s="41"/>
      <c r="JD351" s="41"/>
      <c r="JE351" s="41"/>
      <c r="JF351" s="41"/>
      <c r="JG351" s="41"/>
      <c r="JH351" s="41"/>
      <c r="JI351" s="41"/>
      <c r="JJ351" s="41"/>
      <c r="JK351" s="41"/>
      <c r="JL351" s="41"/>
      <c r="JM351" s="41"/>
      <c r="JN351" s="41"/>
      <c r="JO351" s="41"/>
      <c r="JP351" s="41"/>
      <c r="JQ351" s="41"/>
      <c r="JR351" s="41"/>
      <c r="JS351" s="41"/>
      <c r="JT351" s="41"/>
      <c r="JU351" s="41"/>
      <c r="JV351" s="41"/>
      <c r="JW351" s="41"/>
      <c r="JX351" s="41"/>
      <c r="JY351" s="41"/>
      <c r="JZ351" s="41"/>
      <c r="KA351" s="41"/>
      <c r="KB351" s="41"/>
      <c r="KC351" s="41"/>
      <c r="KD351" s="41"/>
      <c r="KE351" s="41"/>
      <c r="KF351" s="41"/>
      <c r="KG351" s="41"/>
      <c r="KH351" s="41"/>
      <c r="KI351" s="41"/>
      <c r="KJ351" s="41"/>
      <c r="KK351" s="41"/>
      <c r="KL351" s="41"/>
      <c r="KM351" s="41"/>
      <c r="KN351" s="41"/>
      <c r="KO351" s="41"/>
      <c r="KP351" s="41"/>
      <c r="KQ351" s="41"/>
      <c r="SH351" s="41"/>
      <c r="SI351" s="41"/>
      <c r="SJ351" s="41"/>
      <c r="SK351" s="41"/>
      <c r="SW351" s="41"/>
      <c r="SX351" s="41"/>
      <c r="SY351" s="41"/>
      <c r="SZ351" s="41"/>
      <c r="TA351" s="41"/>
      <c r="TB351" s="41"/>
      <c r="TC351" s="41"/>
      <c r="TD351" s="41"/>
      <c r="TE351" s="41"/>
      <c r="TF351" s="41"/>
      <c r="TG351" s="41"/>
      <c r="TH351" s="41"/>
      <c r="TI351" s="41"/>
      <c r="TJ351" s="41"/>
      <c r="TK351" s="41"/>
      <c r="TL351" s="41"/>
      <c r="TM351" s="41"/>
      <c r="TN351" s="41"/>
      <c r="TO351" s="41"/>
      <c r="TP351" s="41"/>
      <c r="TQ351" s="41"/>
      <c r="TR351" s="41"/>
      <c r="TS351" s="41"/>
      <c r="TT351" s="41"/>
      <c r="TU351" s="41"/>
      <c r="TV351" s="41"/>
      <c r="TW351" s="41"/>
      <c r="TX351" s="41"/>
      <c r="TY351" s="41"/>
      <c r="TZ351" s="41"/>
      <c r="UA351" s="41"/>
      <c r="UB351" s="41"/>
      <c r="UC351" s="41"/>
      <c r="UD351" s="41"/>
      <c r="UE351" s="41"/>
      <c r="UF351" s="41"/>
      <c r="UG351" s="41"/>
      <c r="UH351" s="41"/>
      <c r="UI351" s="41"/>
      <c r="UJ351" s="41"/>
      <c r="UK351" s="41"/>
      <c r="UL351" s="41"/>
      <c r="UM351" s="41"/>
      <c r="ACD351" s="41"/>
      <c r="ACE351" s="41"/>
      <c r="ACF351" s="41"/>
      <c r="ACG351" s="41"/>
      <c r="ACS351" s="41"/>
      <c r="ACT351" s="41"/>
      <c r="ACU351" s="41"/>
      <c r="ACV351" s="41"/>
      <c r="ACW351" s="41"/>
      <c r="ACX351" s="41"/>
      <c r="ACY351" s="41"/>
      <c r="ACZ351" s="41"/>
      <c r="ADA351" s="41"/>
      <c r="ADB351" s="41"/>
      <c r="ADC351" s="41"/>
      <c r="ADD351" s="41"/>
      <c r="ADE351" s="41"/>
      <c r="ADF351" s="41"/>
      <c r="ADG351" s="41"/>
      <c r="ADH351" s="41"/>
      <c r="ADI351" s="41"/>
      <c r="ADJ351" s="41"/>
      <c r="ADK351" s="41"/>
      <c r="ADL351" s="41"/>
      <c r="ADM351" s="41"/>
      <c r="ADN351" s="41"/>
      <c r="ADO351" s="41"/>
      <c r="ADP351" s="41"/>
      <c r="ADQ351" s="41"/>
      <c r="ADR351" s="41"/>
      <c r="ADS351" s="41"/>
      <c r="ADT351" s="41"/>
      <c r="ADU351" s="41"/>
      <c r="ADV351" s="41"/>
      <c r="ADW351" s="41"/>
      <c r="ADX351" s="41"/>
      <c r="ADY351" s="41"/>
      <c r="ADZ351" s="41"/>
      <c r="AEA351" s="41"/>
      <c r="AEB351" s="41"/>
      <c r="AEC351" s="41"/>
      <c r="AED351" s="41"/>
      <c r="AEE351" s="41"/>
      <c r="AEF351" s="41"/>
      <c r="AEG351" s="41"/>
      <c r="AEH351" s="41"/>
      <c r="AEI351" s="41"/>
      <c r="ALZ351" s="41"/>
      <c r="AMA351" s="41"/>
      <c r="AMB351" s="41"/>
      <c r="AMC351" s="41"/>
      <c r="AMO351" s="41"/>
      <c r="AMP351" s="41"/>
      <c r="AMQ351" s="41"/>
      <c r="AMR351" s="41"/>
      <c r="AMS351" s="41"/>
      <c r="AMT351" s="41"/>
      <c r="AMU351" s="41"/>
      <c r="AMV351" s="41"/>
      <c r="AMW351" s="41"/>
      <c r="AMX351" s="41"/>
      <c r="AMY351" s="41"/>
      <c r="AMZ351" s="41"/>
      <c r="ANA351" s="41"/>
      <c r="ANB351" s="41"/>
      <c r="ANC351" s="41"/>
      <c r="AND351" s="41"/>
      <c r="ANE351" s="41"/>
      <c r="ANF351" s="41"/>
      <c r="ANG351" s="41"/>
      <c r="ANH351" s="41"/>
      <c r="ANI351" s="41"/>
      <c r="ANJ351" s="41"/>
      <c r="ANK351" s="41"/>
      <c r="ANL351" s="41"/>
      <c r="ANM351" s="41"/>
      <c r="ANN351" s="41"/>
      <c r="ANO351" s="41"/>
      <c r="ANP351" s="41"/>
      <c r="ANQ351" s="41"/>
      <c r="ANR351" s="41"/>
      <c r="ANS351" s="41"/>
      <c r="ANT351" s="41"/>
      <c r="ANU351" s="41"/>
      <c r="ANV351" s="41"/>
      <c r="ANW351" s="41"/>
      <c r="ANX351" s="41"/>
      <c r="ANY351" s="41"/>
      <c r="ANZ351" s="41"/>
      <c r="AOA351" s="41"/>
      <c r="AOB351" s="41"/>
      <c r="AOC351" s="41"/>
      <c r="AOD351" s="41"/>
      <c r="AOE351" s="41"/>
      <c r="AVV351" s="41"/>
      <c r="AVW351" s="41"/>
      <c r="AVX351" s="41"/>
      <c r="AVY351" s="41"/>
      <c r="AWK351" s="41"/>
      <c r="AWL351" s="41"/>
      <c r="AWM351" s="41"/>
      <c r="AWN351" s="41"/>
      <c r="AWO351" s="41"/>
      <c r="AWP351" s="41"/>
      <c r="AWQ351" s="41"/>
      <c r="AWR351" s="41"/>
      <c r="AWS351" s="41"/>
      <c r="AWT351" s="41"/>
      <c r="AWU351" s="41"/>
      <c r="AWV351" s="41"/>
      <c r="AWW351" s="41"/>
      <c r="AWX351" s="41"/>
      <c r="AWY351" s="41"/>
      <c r="AWZ351" s="41"/>
      <c r="AXA351" s="41"/>
      <c r="AXB351" s="41"/>
      <c r="AXC351" s="41"/>
      <c r="AXD351" s="41"/>
      <c r="AXE351" s="41"/>
      <c r="AXF351" s="41"/>
      <c r="AXG351" s="41"/>
      <c r="AXH351" s="41"/>
      <c r="AXI351" s="41"/>
      <c r="AXJ351" s="41"/>
      <c r="AXK351" s="41"/>
      <c r="AXL351" s="41"/>
      <c r="AXM351" s="41"/>
      <c r="AXN351" s="41"/>
      <c r="AXO351" s="41"/>
      <c r="AXP351" s="41"/>
      <c r="AXQ351" s="41"/>
      <c r="AXR351" s="41"/>
      <c r="AXS351" s="41"/>
      <c r="AXT351" s="41"/>
      <c r="AXU351" s="41"/>
      <c r="AXV351" s="41"/>
      <c r="AXW351" s="41"/>
      <c r="AXX351" s="41"/>
      <c r="AXY351" s="41"/>
      <c r="AXZ351" s="41"/>
      <c r="AYA351" s="41"/>
      <c r="BFR351" s="41"/>
      <c r="BFS351" s="41"/>
      <c r="BFT351" s="41"/>
      <c r="BFU351" s="41"/>
      <c r="BGG351" s="41"/>
      <c r="BGH351" s="41"/>
      <c r="BGI351" s="41"/>
      <c r="BGJ351" s="41"/>
      <c r="BGK351" s="41"/>
      <c r="BGL351" s="41"/>
      <c r="BGM351" s="41"/>
      <c r="BGN351" s="41"/>
      <c r="BGO351" s="41"/>
      <c r="BGP351" s="41"/>
      <c r="BGQ351" s="41"/>
      <c r="BGR351" s="41"/>
      <c r="BGS351" s="41"/>
      <c r="BGT351" s="41"/>
      <c r="BGU351" s="41"/>
      <c r="BGV351" s="41"/>
      <c r="BGW351" s="41"/>
      <c r="BGX351" s="41"/>
      <c r="BGY351" s="41"/>
      <c r="BGZ351" s="41"/>
      <c r="BHA351" s="41"/>
      <c r="BHB351" s="41"/>
      <c r="BHC351" s="41"/>
      <c r="BHD351" s="41"/>
      <c r="BHE351" s="41"/>
      <c r="BHF351" s="41"/>
      <c r="BHG351" s="41"/>
      <c r="BHH351" s="41"/>
      <c r="BHI351" s="41"/>
      <c r="BHJ351" s="41"/>
      <c r="BHK351" s="41"/>
      <c r="BHL351" s="41"/>
      <c r="BHM351" s="41"/>
      <c r="BHN351" s="41"/>
      <c r="BHO351" s="41"/>
      <c r="BHP351" s="41"/>
      <c r="BHQ351" s="41"/>
      <c r="BHR351" s="41"/>
      <c r="BHS351" s="41"/>
      <c r="BHT351" s="41"/>
      <c r="BHU351" s="41"/>
      <c r="BHV351" s="41"/>
      <c r="BHW351" s="41"/>
      <c r="BPN351" s="41"/>
      <c r="BPO351" s="41"/>
      <c r="BPP351" s="41"/>
      <c r="BPQ351" s="41"/>
      <c r="BQC351" s="41"/>
      <c r="BQD351" s="41"/>
      <c r="BQE351" s="41"/>
      <c r="BQF351" s="41"/>
      <c r="BQG351" s="41"/>
      <c r="BQH351" s="41"/>
      <c r="BQI351" s="41"/>
      <c r="BQJ351" s="41"/>
      <c r="BQK351" s="41"/>
      <c r="BQL351" s="41"/>
      <c r="BQM351" s="41"/>
      <c r="BQN351" s="41"/>
      <c r="BQO351" s="41"/>
      <c r="BQP351" s="41"/>
      <c r="BQQ351" s="41"/>
      <c r="BQR351" s="41"/>
      <c r="BQS351" s="41"/>
      <c r="BQT351" s="41"/>
      <c r="BQU351" s="41"/>
      <c r="BQV351" s="41"/>
      <c r="BQW351" s="41"/>
      <c r="BQX351" s="41"/>
      <c r="BQY351" s="41"/>
      <c r="BQZ351" s="41"/>
      <c r="BRA351" s="41"/>
      <c r="BRB351" s="41"/>
      <c r="BRC351" s="41"/>
      <c r="BRD351" s="41"/>
      <c r="BRE351" s="41"/>
      <c r="BRF351" s="41"/>
      <c r="BRG351" s="41"/>
      <c r="BRH351" s="41"/>
      <c r="BRI351" s="41"/>
      <c r="BRJ351" s="41"/>
      <c r="BRK351" s="41"/>
      <c r="BRL351" s="41"/>
      <c r="BRM351" s="41"/>
      <c r="BRN351" s="41"/>
      <c r="BRO351" s="41"/>
      <c r="BRP351" s="41"/>
      <c r="BRQ351" s="41"/>
      <c r="BRR351" s="41"/>
      <c r="BRS351" s="41"/>
      <c r="BZJ351" s="41"/>
      <c r="BZK351" s="41"/>
      <c r="BZL351" s="41"/>
      <c r="BZM351" s="41"/>
      <c r="BZY351" s="41"/>
      <c r="BZZ351" s="41"/>
      <c r="CAA351" s="41"/>
      <c r="CAB351" s="41"/>
      <c r="CAC351" s="41"/>
      <c r="CAD351" s="41"/>
      <c r="CAE351" s="41"/>
      <c r="CAF351" s="41"/>
      <c r="CAG351" s="41"/>
      <c r="CAH351" s="41"/>
      <c r="CAI351" s="41"/>
      <c r="CAJ351" s="41"/>
      <c r="CAK351" s="41"/>
      <c r="CAL351" s="41"/>
      <c r="CAM351" s="41"/>
      <c r="CAN351" s="41"/>
      <c r="CAO351" s="41"/>
      <c r="CAP351" s="41"/>
      <c r="CAQ351" s="41"/>
      <c r="CAR351" s="41"/>
      <c r="CAS351" s="41"/>
      <c r="CAT351" s="41"/>
      <c r="CAU351" s="41"/>
      <c r="CAV351" s="41"/>
      <c r="CAW351" s="41"/>
      <c r="CAX351" s="41"/>
      <c r="CAY351" s="41"/>
      <c r="CAZ351" s="41"/>
      <c r="CBA351" s="41"/>
      <c r="CBB351" s="41"/>
      <c r="CBC351" s="41"/>
      <c r="CBD351" s="41"/>
      <c r="CBE351" s="41"/>
      <c r="CBF351" s="41"/>
      <c r="CBG351" s="41"/>
      <c r="CBH351" s="41"/>
      <c r="CBI351" s="41"/>
      <c r="CBJ351" s="41"/>
      <c r="CBK351" s="41"/>
      <c r="CBL351" s="41"/>
      <c r="CBM351" s="41"/>
      <c r="CBN351" s="41"/>
      <c r="CBO351" s="41"/>
      <c r="CJF351" s="41"/>
      <c r="CJG351" s="41"/>
      <c r="CJH351" s="41"/>
      <c r="CJI351" s="41"/>
      <c r="CJU351" s="41"/>
      <c r="CJV351" s="41"/>
      <c r="CJW351" s="41"/>
      <c r="CJX351" s="41"/>
      <c r="CJY351" s="41"/>
      <c r="CJZ351" s="41"/>
      <c r="CKA351" s="41"/>
      <c r="CKB351" s="41"/>
      <c r="CKC351" s="41"/>
      <c r="CKD351" s="41"/>
      <c r="CKE351" s="41"/>
      <c r="CKF351" s="41"/>
      <c r="CKG351" s="41"/>
      <c r="CKH351" s="41"/>
      <c r="CKI351" s="41"/>
      <c r="CKJ351" s="41"/>
      <c r="CKK351" s="41"/>
      <c r="CKL351" s="41"/>
      <c r="CKM351" s="41"/>
      <c r="CKN351" s="41"/>
      <c r="CKO351" s="41"/>
      <c r="CKP351" s="41"/>
      <c r="CKQ351" s="41"/>
      <c r="CKR351" s="41"/>
      <c r="CKS351" s="41"/>
      <c r="CKT351" s="41"/>
      <c r="CKU351" s="41"/>
      <c r="CKV351" s="41"/>
      <c r="CKW351" s="41"/>
      <c r="CKX351" s="41"/>
      <c r="CKY351" s="41"/>
      <c r="CKZ351" s="41"/>
      <c r="CLA351" s="41"/>
      <c r="CLB351" s="41"/>
      <c r="CLC351" s="41"/>
      <c r="CLD351" s="41"/>
      <c r="CLE351" s="41"/>
      <c r="CLF351" s="41"/>
      <c r="CLG351" s="41"/>
      <c r="CLH351" s="41"/>
      <c r="CLI351" s="41"/>
      <c r="CLJ351" s="41"/>
      <c r="CLK351" s="41"/>
      <c r="CTB351" s="41"/>
      <c r="CTC351" s="41"/>
      <c r="CTD351" s="41"/>
      <c r="CTE351" s="41"/>
      <c r="CTQ351" s="41"/>
      <c r="CTR351" s="41"/>
      <c r="CTS351" s="41"/>
      <c r="CTT351" s="41"/>
      <c r="CTU351" s="41"/>
      <c r="CTV351" s="41"/>
      <c r="CTW351" s="41"/>
      <c r="CTX351" s="41"/>
      <c r="CTY351" s="41"/>
      <c r="CTZ351" s="41"/>
      <c r="CUA351" s="41"/>
      <c r="CUB351" s="41"/>
      <c r="CUC351" s="41"/>
      <c r="CUD351" s="41"/>
      <c r="CUE351" s="41"/>
      <c r="CUF351" s="41"/>
      <c r="CUG351" s="41"/>
      <c r="CUH351" s="41"/>
      <c r="CUI351" s="41"/>
      <c r="CUJ351" s="41"/>
      <c r="CUK351" s="41"/>
      <c r="CUL351" s="41"/>
      <c r="CUM351" s="41"/>
      <c r="CUN351" s="41"/>
      <c r="CUO351" s="41"/>
      <c r="CUP351" s="41"/>
      <c r="CUQ351" s="41"/>
      <c r="CUR351" s="41"/>
      <c r="CUS351" s="41"/>
      <c r="CUT351" s="41"/>
      <c r="CUU351" s="41"/>
      <c r="CUV351" s="41"/>
      <c r="CUW351" s="41"/>
      <c r="CUX351" s="41"/>
      <c r="CUY351" s="41"/>
      <c r="CUZ351" s="41"/>
      <c r="CVA351" s="41"/>
      <c r="CVB351" s="41"/>
      <c r="CVC351" s="41"/>
      <c r="CVD351" s="41"/>
      <c r="CVE351" s="41"/>
      <c r="CVF351" s="41"/>
      <c r="CVG351" s="41"/>
      <c r="DCX351" s="41"/>
      <c r="DCY351" s="41"/>
      <c r="DCZ351" s="41"/>
      <c r="DDA351" s="41"/>
      <c r="DDM351" s="41"/>
      <c r="DDN351" s="41"/>
      <c r="DDO351" s="41"/>
      <c r="DDP351" s="41"/>
      <c r="DDQ351" s="41"/>
      <c r="DDR351" s="41"/>
      <c r="DDS351" s="41"/>
      <c r="DDT351" s="41"/>
      <c r="DDU351" s="41"/>
      <c r="DDV351" s="41"/>
      <c r="DDW351" s="41"/>
      <c r="DDX351" s="41"/>
      <c r="DDY351" s="41"/>
      <c r="DDZ351" s="41"/>
      <c r="DEA351" s="41"/>
      <c r="DEB351" s="41"/>
      <c r="DEC351" s="41"/>
      <c r="DED351" s="41"/>
      <c r="DEE351" s="41"/>
      <c r="DEF351" s="41"/>
      <c r="DEG351" s="41"/>
      <c r="DEH351" s="41"/>
      <c r="DEI351" s="41"/>
      <c r="DEJ351" s="41"/>
      <c r="DEK351" s="41"/>
      <c r="DEL351" s="41"/>
      <c r="DEM351" s="41"/>
      <c r="DEN351" s="41"/>
      <c r="DEO351" s="41"/>
      <c r="DEP351" s="41"/>
      <c r="DEQ351" s="41"/>
      <c r="DER351" s="41"/>
      <c r="DES351" s="41"/>
      <c r="DET351" s="41"/>
      <c r="DEU351" s="41"/>
      <c r="DEV351" s="41"/>
      <c r="DEW351" s="41"/>
      <c r="DEX351" s="41"/>
      <c r="DEY351" s="41"/>
      <c r="DEZ351" s="41"/>
      <c r="DFA351" s="41"/>
      <c r="DFB351" s="41"/>
      <c r="DFC351" s="41"/>
      <c r="DMT351" s="41"/>
      <c r="DMU351" s="41"/>
      <c r="DMV351" s="41"/>
      <c r="DMW351" s="41"/>
      <c r="DNI351" s="41"/>
      <c r="DNJ351" s="41"/>
      <c r="DNK351" s="41"/>
      <c r="DNL351" s="41"/>
      <c r="DNM351" s="41"/>
      <c r="DNN351" s="41"/>
      <c r="DNO351" s="41"/>
      <c r="DNP351" s="41"/>
      <c r="DNQ351" s="41"/>
      <c r="DNR351" s="41"/>
      <c r="DNS351" s="41"/>
      <c r="DNT351" s="41"/>
      <c r="DNU351" s="41"/>
      <c r="DNV351" s="41"/>
      <c r="DNW351" s="41"/>
      <c r="DNX351" s="41"/>
      <c r="DNY351" s="41"/>
      <c r="DNZ351" s="41"/>
      <c r="DOA351" s="41"/>
      <c r="DOB351" s="41"/>
      <c r="DOC351" s="41"/>
      <c r="DOD351" s="41"/>
      <c r="DOE351" s="41"/>
      <c r="DOF351" s="41"/>
      <c r="DOG351" s="41"/>
      <c r="DOH351" s="41"/>
      <c r="DOI351" s="41"/>
      <c r="DOJ351" s="41"/>
      <c r="DOK351" s="41"/>
      <c r="DOL351" s="41"/>
      <c r="DOM351" s="41"/>
      <c r="DON351" s="41"/>
      <c r="DOO351" s="41"/>
      <c r="DOP351" s="41"/>
      <c r="DOQ351" s="41"/>
      <c r="DOR351" s="41"/>
      <c r="DOS351" s="41"/>
      <c r="DOT351" s="41"/>
      <c r="DOU351" s="41"/>
      <c r="DOV351" s="41"/>
      <c r="DOW351" s="41"/>
      <c r="DOX351" s="41"/>
      <c r="DOY351" s="41"/>
      <c r="DWP351" s="41"/>
      <c r="DWQ351" s="41"/>
      <c r="DWR351" s="41"/>
      <c r="DWS351" s="41"/>
      <c r="DXE351" s="41"/>
      <c r="DXF351" s="41"/>
      <c r="DXG351" s="41"/>
      <c r="DXH351" s="41"/>
      <c r="DXI351" s="41"/>
      <c r="DXJ351" s="41"/>
      <c r="DXK351" s="41"/>
      <c r="DXL351" s="41"/>
      <c r="DXM351" s="41"/>
      <c r="DXN351" s="41"/>
      <c r="DXO351" s="41"/>
      <c r="DXP351" s="41"/>
      <c r="DXQ351" s="41"/>
      <c r="DXR351" s="41"/>
      <c r="DXS351" s="41"/>
      <c r="DXT351" s="41"/>
      <c r="DXU351" s="41"/>
      <c r="DXV351" s="41"/>
      <c r="DXW351" s="41"/>
      <c r="DXX351" s="41"/>
      <c r="DXY351" s="41"/>
      <c r="DXZ351" s="41"/>
      <c r="DYA351" s="41"/>
      <c r="DYB351" s="41"/>
      <c r="DYC351" s="41"/>
      <c r="DYD351" s="41"/>
      <c r="DYE351" s="41"/>
      <c r="DYF351" s="41"/>
      <c r="DYG351" s="41"/>
      <c r="DYH351" s="41"/>
      <c r="DYI351" s="41"/>
      <c r="DYJ351" s="41"/>
      <c r="DYK351" s="41"/>
      <c r="DYL351" s="41"/>
      <c r="DYM351" s="41"/>
      <c r="DYN351" s="41"/>
      <c r="DYO351" s="41"/>
      <c r="DYP351" s="41"/>
      <c r="DYQ351" s="41"/>
      <c r="DYR351" s="41"/>
      <c r="DYS351" s="41"/>
      <c r="DYT351" s="41"/>
      <c r="DYU351" s="41"/>
      <c r="EGL351" s="41"/>
      <c r="EGM351" s="41"/>
      <c r="EGN351" s="41"/>
      <c r="EGO351" s="41"/>
      <c r="EHA351" s="41"/>
      <c r="EHB351" s="41"/>
      <c r="EHC351" s="41"/>
      <c r="EHD351" s="41"/>
      <c r="EHE351" s="41"/>
      <c r="EHF351" s="41"/>
      <c r="EHG351" s="41"/>
      <c r="EHH351" s="41"/>
      <c r="EHI351" s="41"/>
      <c r="EHJ351" s="41"/>
      <c r="EHK351" s="41"/>
      <c r="EHL351" s="41"/>
      <c r="EHM351" s="41"/>
      <c r="EHN351" s="41"/>
      <c r="EHO351" s="41"/>
      <c r="EHP351" s="41"/>
      <c r="EHQ351" s="41"/>
      <c r="EHR351" s="41"/>
      <c r="EHS351" s="41"/>
      <c r="EHT351" s="41"/>
      <c r="EHU351" s="41"/>
      <c r="EHV351" s="41"/>
      <c r="EHW351" s="41"/>
      <c r="EHX351" s="41"/>
      <c r="EHY351" s="41"/>
      <c r="EHZ351" s="41"/>
      <c r="EIA351" s="41"/>
      <c r="EIB351" s="41"/>
      <c r="EIC351" s="41"/>
      <c r="EID351" s="41"/>
      <c r="EIE351" s="41"/>
      <c r="EIF351" s="41"/>
      <c r="EIG351" s="41"/>
      <c r="EIH351" s="41"/>
      <c r="EII351" s="41"/>
      <c r="EIJ351" s="41"/>
      <c r="EIK351" s="41"/>
      <c r="EIL351" s="41"/>
      <c r="EIM351" s="41"/>
      <c r="EIN351" s="41"/>
      <c r="EIO351" s="41"/>
      <c r="EIP351" s="41"/>
      <c r="EIQ351" s="41"/>
      <c r="EQH351" s="41"/>
      <c r="EQI351" s="41"/>
      <c r="EQJ351" s="41"/>
      <c r="EQK351" s="41"/>
      <c r="EQW351" s="41"/>
      <c r="EQX351" s="41"/>
      <c r="EQY351" s="41"/>
      <c r="EQZ351" s="41"/>
      <c r="ERA351" s="41"/>
      <c r="ERB351" s="41"/>
      <c r="ERC351" s="41"/>
      <c r="ERD351" s="41"/>
      <c r="ERE351" s="41"/>
      <c r="ERF351" s="41"/>
      <c r="ERG351" s="41"/>
      <c r="ERH351" s="41"/>
      <c r="ERI351" s="41"/>
      <c r="ERJ351" s="41"/>
      <c r="ERK351" s="41"/>
      <c r="ERL351" s="41"/>
      <c r="ERM351" s="41"/>
      <c r="ERN351" s="41"/>
      <c r="ERO351" s="41"/>
      <c r="ERP351" s="41"/>
      <c r="ERQ351" s="41"/>
      <c r="ERR351" s="41"/>
      <c r="ERS351" s="41"/>
      <c r="ERT351" s="41"/>
      <c r="ERU351" s="41"/>
      <c r="ERV351" s="41"/>
      <c r="ERW351" s="41"/>
      <c r="ERX351" s="41"/>
      <c r="ERY351" s="41"/>
      <c r="ERZ351" s="41"/>
      <c r="ESA351" s="41"/>
      <c r="ESB351" s="41"/>
      <c r="ESC351" s="41"/>
      <c r="ESD351" s="41"/>
      <c r="ESE351" s="41"/>
      <c r="ESF351" s="41"/>
      <c r="ESG351" s="41"/>
      <c r="ESH351" s="41"/>
      <c r="ESI351" s="41"/>
      <c r="ESJ351" s="41"/>
      <c r="ESK351" s="41"/>
      <c r="ESL351" s="41"/>
      <c r="ESM351" s="41"/>
      <c r="FAD351" s="41"/>
      <c r="FAE351" s="41"/>
      <c r="FAF351" s="41"/>
      <c r="FAG351" s="41"/>
      <c r="FAS351" s="41"/>
      <c r="FAT351" s="41"/>
      <c r="FAU351" s="41"/>
      <c r="FAV351" s="41"/>
      <c r="FAW351" s="41"/>
      <c r="FAX351" s="41"/>
      <c r="FAY351" s="41"/>
      <c r="FAZ351" s="41"/>
      <c r="FBA351" s="41"/>
      <c r="FBB351" s="41"/>
      <c r="FBC351" s="41"/>
      <c r="FBD351" s="41"/>
      <c r="FBE351" s="41"/>
      <c r="FBF351" s="41"/>
      <c r="FBG351" s="41"/>
      <c r="FBH351" s="41"/>
      <c r="FBI351" s="41"/>
      <c r="FBJ351" s="41"/>
      <c r="FBK351" s="41"/>
      <c r="FBL351" s="41"/>
      <c r="FBM351" s="41"/>
      <c r="FBN351" s="41"/>
      <c r="FBO351" s="41"/>
      <c r="FBP351" s="41"/>
      <c r="FBQ351" s="41"/>
      <c r="FBR351" s="41"/>
      <c r="FBS351" s="41"/>
      <c r="FBT351" s="41"/>
      <c r="FBU351" s="41"/>
      <c r="FBV351" s="41"/>
      <c r="FBW351" s="41"/>
      <c r="FBX351" s="41"/>
      <c r="FBY351" s="41"/>
      <c r="FBZ351" s="41"/>
      <c r="FCA351" s="41"/>
      <c r="FCB351" s="41"/>
      <c r="FCC351" s="41"/>
      <c r="FCD351" s="41"/>
      <c r="FCE351" s="41"/>
      <c r="FCF351" s="41"/>
      <c r="FCG351" s="41"/>
      <c r="FCH351" s="41"/>
      <c r="FCI351" s="41"/>
      <c r="FJZ351" s="41"/>
      <c r="FKA351" s="41"/>
      <c r="FKB351" s="41"/>
      <c r="FKC351" s="41"/>
      <c r="FKO351" s="41"/>
      <c r="FKP351" s="41"/>
      <c r="FKQ351" s="41"/>
      <c r="FKR351" s="41"/>
      <c r="FKS351" s="41"/>
      <c r="FKT351" s="41"/>
      <c r="FKU351" s="41"/>
      <c r="FKV351" s="41"/>
      <c r="FKW351" s="41"/>
      <c r="FKX351" s="41"/>
      <c r="FKY351" s="41"/>
      <c r="FKZ351" s="41"/>
      <c r="FLA351" s="41"/>
      <c r="FLB351" s="41"/>
      <c r="FLC351" s="41"/>
      <c r="FLD351" s="41"/>
      <c r="FLE351" s="41"/>
      <c r="FLF351" s="41"/>
      <c r="FLG351" s="41"/>
      <c r="FLH351" s="41"/>
      <c r="FLI351" s="41"/>
      <c r="FLJ351" s="41"/>
      <c r="FLK351" s="41"/>
      <c r="FLL351" s="41"/>
      <c r="FLM351" s="41"/>
      <c r="FLN351" s="41"/>
      <c r="FLO351" s="41"/>
      <c r="FLP351" s="41"/>
      <c r="FLQ351" s="41"/>
      <c r="FLR351" s="41"/>
      <c r="FLS351" s="41"/>
      <c r="FLT351" s="41"/>
      <c r="FLU351" s="41"/>
      <c r="FLV351" s="41"/>
      <c r="FLW351" s="41"/>
      <c r="FLX351" s="41"/>
      <c r="FLY351" s="41"/>
      <c r="FLZ351" s="41"/>
      <c r="FMA351" s="41"/>
      <c r="FMB351" s="41"/>
      <c r="FMC351" s="41"/>
      <c r="FMD351" s="41"/>
      <c r="FME351" s="41"/>
      <c r="FTV351" s="41"/>
      <c r="FTW351" s="41"/>
      <c r="FTX351" s="41"/>
      <c r="FTY351" s="41"/>
      <c r="FUK351" s="41"/>
      <c r="FUL351" s="41"/>
      <c r="FUM351" s="41"/>
      <c r="FUN351" s="41"/>
      <c r="FUO351" s="41"/>
      <c r="FUP351" s="41"/>
      <c r="FUQ351" s="41"/>
      <c r="FUR351" s="41"/>
      <c r="FUS351" s="41"/>
      <c r="FUT351" s="41"/>
      <c r="FUU351" s="41"/>
      <c r="FUV351" s="41"/>
      <c r="FUW351" s="41"/>
      <c r="FUX351" s="41"/>
      <c r="FUY351" s="41"/>
      <c r="FUZ351" s="41"/>
      <c r="FVA351" s="41"/>
      <c r="FVB351" s="41"/>
      <c r="FVC351" s="41"/>
      <c r="FVD351" s="41"/>
      <c r="FVE351" s="41"/>
      <c r="FVF351" s="41"/>
      <c r="FVG351" s="41"/>
      <c r="FVH351" s="41"/>
      <c r="FVI351" s="41"/>
      <c r="FVJ351" s="41"/>
      <c r="FVK351" s="41"/>
      <c r="FVL351" s="41"/>
      <c r="FVM351" s="41"/>
      <c r="FVN351" s="41"/>
      <c r="FVO351" s="41"/>
      <c r="FVP351" s="41"/>
      <c r="FVQ351" s="41"/>
      <c r="FVR351" s="41"/>
      <c r="FVS351" s="41"/>
      <c r="FVT351" s="41"/>
      <c r="FVU351" s="41"/>
      <c r="FVV351" s="41"/>
      <c r="FVW351" s="41"/>
      <c r="FVX351" s="41"/>
      <c r="FVY351" s="41"/>
      <c r="FVZ351" s="41"/>
      <c r="FWA351" s="41"/>
      <c r="GDR351" s="41"/>
      <c r="GDS351" s="41"/>
      <c r="GDT351" s="41"/>
      <c r="GDU351" s="41"/>
      <c r="GEG351" s="41"/>
      <c r="GEH351" s="41"/>
      <c r="GEI351" s="41"/>
      <c r="GEJ351" s="41"/>
      <c r="GEK351" s="41"/>
      <c r="GEL351" s="41"/>
      <c r="GEM351" s="41"/>
      <c r="GEN351" s="41"/>
      <c r="GEO351" s="41"/>
      <c r="GEP351" s="41"/>
      <c r="GEQ351" s="41"/>
      <c r="GER351" s="41"/>
      <c r="GES351" s="41"/>
      <c r="GET351" s="41"/>
      <c r="GEU351" s="41"/>
      <c r="GEV351" s="41"/>
      <c r="GEW351" s="41"/>
      <c r="GEX351" s="41"/>
      <c r="GEY351" s="41"/>
      <c r="GEZ351" s="41"/>
      <c r="GFA351" s="41"/>
      <c r="GFB351" s="41"/>
      <c r="GFC351" s="41"/>
      <c r="GFD351" s="41"/>
      <c r="GFE351" s="41"/>
      <c r="GFF351" s="41"/>
      <c r="GFG351" s="41"/>
      <c r="GFH351" s="41"/>
      <c r="GFI351" s="41"/>
      <c r="GFJ351" s="41"/>
      <c r="GFK351" s="41"/>
      <c r="GFL351" s="41"/>
      <c r="GFM351" s="41"/>
      <c r="GFN351" s="41"/>
      <c r="GFO351" s="41"/>
      <c r="GFP351" s="41"/>
      <c r="GFQ351" s="41"/>
      <c r="GFR351" s="41"/>
      <c r="GFS351" s="41"/>
      <c r="GFT351" s="41"/>
      <c r="GFU351" s="41"/>
      <c r="GFV351" s="41"/>
      <c r="GFW351" s="41"/>
      <c r="GNN351" s="41"/>
      <c r="GNO351" s="41"/>
      <c r="GNP351" s="41"/>
      <c r="GNQ351" s="41"/>
      <c r="GOC351" s="41"/>
      <c r="GOD351" s="41"/>
      <c r="GOE351" s="41"/>
      <c r="GOF351" s="41"/>
      <c r="GOG351" s="41"/>
      <c r="GOH351" s="41"/>
      <c r="GOI351" s="41"/>
      <c r="GOJ351" s="41"/>
      <c r="GOK351" s="41"/>
      <c r="GOL351" s="41"/>
      <c r="GOM351" s="41"/>
      <c r="GON351" s="41"/>
      <c r="GOO351" s="41"/>
      <c r="GOP351" s="41"/>
      <c r="GOQ351" s="41"/>
      <c r="GOR351" s="41"/>
      <c r="GOS351" s="41"/>
      <c r="GOT351" s="41"/>
      <c r="GOU351" s="41"/>
      <c r="GOV351" s="41"/>
      <c r="GOW351" s="41"/>
      <c r="GOX351" s="41"/>
      <c r="GOY351" s="41"/>
      <c r="GOZ351" s="41"/>
      <c r="GPA351" s="41"/>
      <c r="GPB351" s="41"/>
      <c r="GPC351" s="41"/>
      <c r="GPD351" s="41"/>
      <c r="GPE351" s="41"/>
      <c r="GPF351" s="41"/>
      <c r="GPG351" s="41"/>
      <c r="GPH351" s="41"/>
      <c r="GPI351" s="41"/>
      <c r="GPJ351" s="41"/>
      <c r="GPK351" s="41"/>
      <c r="GPL351" s="41"/>
      <c r="GPM351" s="41"/>
      <c r="GPN351" s="41"/>
      <c r="GPO351" s="41"/>
      <c r="GPP351" s="41"/>
      <c r="GPQ351" s="41"/>
      <c r="GPR351" s="41"/>
      <c r="GPS351" s="41"/>
      <c r="GXJ351" s="41"/>
      <c r="GXK351" s="41"/>
      <c r="GXL351" s="41"/>
      <c r="GXM351" s="41"/>
      <c r="GXY351" s="41"/>
      <c r="GXZ351" s="41"/>
      <c r="GYA351" s="41"/>
      <c r="GYB351" s="41"/>
      <c r="GYC351" s="41"/>
      <c r="GYD351" s="41"/>
      <c r="GYE351" s="41"/>
      <c r="GYF351" s="41"/>
      <c r="GYG351" s="41"/>
      <c r="GYH351" s="41"/>
      <c r="GYI351" s="41"/>
      <c r="GYJ351" s="41"/>
      <c r="GYK351" s="41"/>
      <c r="GYL351" s="41"/>
      <c r="GYM351" s="41"/>
      <c r="GYN351" s="41"/>
      <c r="GYO351" s="41"/>
      <c r="GYP351" s="41"/>
      <c r="GYQ351" s="41"/>
      <c r="GYR351" s="41"/>
      <c r="GYS351" s="41"/>
      <c r="GYT351" s="41"/>
      <c r="GYU351" s="41"/>
      <c r="GYV351" s="41"/>
      <c r="GYW351" s="41"/>
      <c r="GYX351" s="41"/>
      <c r="GYY351" s="41"/>
      <c r="GYZ351" s="41"/>
      <c r="GZA351" s="41"/>
      <c r="GZB351" s="41"/>
      <c r="GZC351" s="41"/>
      <c r="GZD351" s="41"/>
      <c r="GZE351" s="41"/>
      <c r="GZF351" s="41"/>
      <c r="GZG351" s="41"/>
      <c r="GZH351" s="41"/>
      <c r="GZI351" s="41"/>
      <c r="GZJ351" s="41"/>
      <c r="GZK351" s="41"/>
      <c r="GZL351" s="41"/>
      <c r="GZM351" s="41"/>
      <c r="GZN351" s="41"/>
      <c r="GZO351" s="41"/>
      <c r="HHF351" s="41"/>
      <c r="HHG351" s="41"/>
      <c r="HHH351" s="41"/>
      <c r="HHI351" s="41"/>
      <c r="HHU351" s="41"/>
      <c r="HHV351" s="41"/>
      <c r="HHW351" s="41"/>
      <c r="HHX351" s="41"/>
      <c r="HHY351" s="41"/>
      <c r="HHZ351" s="41"/>
      <c r="HIA351" s="41"/>
      <c r="HIB351" s="41"/>
      <c r="HIC351" s="41"/>
      <c r="HID351" s="41"/>
      <c r="HIE351" s="41"/>
      <c r="HIF351" s="41"/>
      <c r="HIG351" s="41"/>
      <c r="HIH351" s="41"/>
      <c r="HII351" s="41"/>
      <c r="HIJ351" s="41"/>
      <c r="HIK351" s="41"/>
      <c r="HIL351" s="41"/>
      <c r="HIM351" s="41"/>
      <c r="HIN351" s="41"/>
      <c r="HIO351" s="41"/>
      <c r="HIP351" s="41"/>
      <c r="HIQ351" s="41"/>
      <c r="HIR351" s="41"/>
      <c r="HIS351" s="41"/>
      <c r="HIT351" s="41"/>
      <c r="HIU351" s="41"/>
      <c r="HIV351" s="41"/>
      <c r="HIW351" s="41"/>
      <c r="HIX351" s="41"/>
      <c r="HIY351" s="41"/>
      <c r="HIZ351" s="41"/>
      <c r="HJA351" s="41"/>
      <c r="HJB351" s="41"/>
      <c r="HJC351" s="41"/>
      <c r="HJD351" s="41"/>
      <c r="HJE351" s="41"/>
      <c r="HJF351" s="41"/>
      <c r="HJG351" s="41"/>
      <c r="HJH351" s="41"/>
      <c r="HJI351" s="41"/>
      <c r="HJJ351" s="41"/>
      <c r="HJK351" s="41"/>
      <c r="HRB351" s="41"/>
      <c r="HRC351" s="41"/>
      <c r="HRD351" s="41"/>
      <c r="HRE351" s="41"/>
      <c r="HRQ351" s="41"/>
      <c r="HRR351" s="41"/>
      <c r="HRS351" s="41"/>
      <c r="HRT351" s="41"/>
      <c r="HRU351" s="41"/>
      <c r="HRV351" s="41"/>
      <c r="HRW351" s="41"/>
      <c r="HRX351" s="41"/>
      <c r="HRY351" s="41"/>
      <c r="HRZ351" s="41"/>
      <c r="HSA351" s="41"/>
      <c r="HSB351" s="41"/>
      <c r="HSC351" s="41"/>
      <c r="HSD351" s="41"/>
      <c r="HSE351" s="41"/>
      <c r="HSF351" s="41"/>
      <c r="HSG351" s="41"/>
      <c r="HSH351" s="41"/>
      <c r="HSI351" s="41"/>
      <c r="HSJ351" s="41"/>
      <c r="HSK351" s="41"/>
      <c r="HSL351" s="41"/>
      <c r="HSM351" s="41"/>
      <c r="HSN351" s="41"/>
      <c r="HSO351" s="41"/>
      <c r="HSP351" s="41"/>
      <c r="HSQ351" s="41"/>
      <c r="HSR351" s="41"/>
      <c r="HSS351" s="41"/>
      <c r="HST351" s="41"/>
      <c r="HSU351" s="41"/>
      <c r="HSV351" s="41"/>
      <c r="HSW351" s="41"/>
      <c r="HSX351" s="41"/>
      <c r="HSY351" s="41"/>
      <c r="HSZ351" s="41"/>
      <c r="HTA351" s="41"/>
      <c r="HTB351" s="41"/>
      <c r="HTC351" s="41"/>
      <c r="HTD351" s="41"/>
      <c r="HTE351" s="41"/>
      <c r="HTF351" s="41"/>
      <c r="HTG351" s="41"/>
      <c r="IAX351" s="41"/>
      <c r="IAY351" s="41"/>
      <c r="IAZ351" s="41"/>
      <c r="IBA351" s="41"/>
      <c r="IBM351" s="41"/>
      <c r="IBN351" s="41"/>
      <c r="IBO351" s="41"/>
      <c r="IBP351" s="41"/>
      <c r="IBQ351" s="41"/>
      <c r="IBR351" s="41"/>
      <c r="IBS351" s="41"/>
      <c r="IBT351" s="41"/>
      <c r="IBU351" s="41"/>
      <c r="IBV351" s="41"/>
      <c r="IBW351" s="41"/>
      <c r="IBX351" s="41"/>
      <c r="IBY351" s="41"/>
      <c r="IBZ351" s="41"/>
      <c r="ICA351" s="41"/>
      <c r="ICB351" s="41"/>
      <c r="ICC351" s="41"/>
      <c r="ICD351" s="41"/>
      <c r="ICE351" s="41"/>
      <c r="ICF351" s="41"/>
      <c r="ICG351" s="41"/>
      <c r="ICH351" s="41"/>
      <c r="ICI351" s="41"/>
      <c r="ICJ351" s="41"/>
      <c r="ICK351" s="41"/>
      <c r="ICL351" s="41"/>
      <c r="ICM351" s="41"/>
      <c r="ICN351" s="41"/>
      <c r="ICO351" s="41"/>
      <c r="ICP351" s="41"/>
      <c r="ICQ351" s="41"/>
      <c r="ICR351" s="41"/>
      <c r="ICS351" s="41"/>
      <c r="ICT351" s="41"/>
      <c r="ICU351" s="41"/>
      <c r="ICV351" s="41"/>
      <c r="ICW351" s="41"/>
      <c r="ICX351" s="41"/>
      <c r="ICY351" s="41"/>
      <c r="ICZ351" s="41"/>
      <c r="IDA351" s="41"/>
      <c r="IDB351" s="41"/>
      <c r="IDC351" s="41"/>
      <c r="IKT351" s="41"/>
      <c r="IKU351" s="41"/>
      <c r="IKV351" s="41"/>
      <c r="IKW351" s="41"/>
      <c r="ILI351" s="41"/>
      <c r="ILJ351" s="41"/>
      <c r="ILK351" s="41"/>
      <c r="ILL351" s="41"/>
      <c r="ILM351" s="41"/>
      <c r="ILN351" s="41"/>
      <c r="ILO351" s="41"/>
      <c r="ILP351" s="41"/>
      <c r="ILQ351" s="41"/>
      <c r="ILR351" s="41"/>
      <c r="ILS351" s="41"/>
      <c r="ILT351" s="41"/>
      <c r="ILU351" s="41"/>
      <c r="ILV351" s="41"/>
      <c r="ILW351" s="41"/>
      <c r="ILX351" s="41"/>
      <c r="ILY351" s="41"/>
      <c r="ILZ351" s="41"/>
      <c r="IMA351" s="41"/>
      <c r="IMB351" s="41"/>
      <c r="IMC351" s="41"/>
      <c r="IMD351" s="41"/>
      <c r="IME351" s="41"/>
      <c r="IMF351" s="41"/>
      <c r="IMG351" s="41"/>
      <c r="IMH351" s="41"/>
      <c r="IMI351" s="41"/>
      <c r="IMJ351" s="41"/>
      <c r="IMK351" s="41"/>
      <c r="IML351" s="41"/>
      <c r="IMM351" s="41"/>
      <c r="IMN351" s="41"/>
      <c r="IMO351" s="41"/>
      <c r="IMP351" s="41"/>
      <c r="IMQ351" s="41"/>
      <c r="IMR351" s="41"/>
      <c r="IMS351" s="41"/>
      <c r="IMT351" s="41"/>
      <c r="IMU351" s="41"/>
      <c r="IMV351" s="41"/>
      <c r="IMW351" s="41"/>
      <c r="IMX351" s="41"/>
      <c r="IMY351" s="41"/>
      <c r="IUP351" s="41"/>
      <c r="IUQ351" s="41"/>
      <c r="IUR351" s="41"/>
      <c r="IUS351" s="41"/>
      <c r="IVE351" s="41"/>
      <c r="IVF351" s="41"/>
      <c r="IVG351" s="41"/>
      <c r="IVH351" s="41"/>
      <c r="IVI351" s="41"/>
      <c r="IVJ351" s="41"/>
      <c r="IVK351" s="41"/>
      <c r="IVL351" s="41"/>
      <c r="IVM351" s="41"/>
      <c r="IVN351" s="41"/>
      <c r="IVO351" s="41"/>
      <c r="IVP351" s="41"/>
      <c r="IVQ351" s="41"/>
      <c r="IVR351" s="41"/>
      <c r="IVS351" s="41"/>
      <c r="IVT351" s="41"/>
      <c r="IVU351" s="41"/>
      <c r="IVV351" s="41"/>
      <c r="IVW351" s="41"/>
      <c r="IVX351" s="41"/>
      <c r="IVY351" s="41"/>
      <c r="IVZ351" s="41"/>
      <c r="IWA351" s="41"/>
      <c r="IWB351" s="41"/>
      <c r="IWC351" s="41"/>
      <c r="IWD351" s="41"/>
      <c r="IWE351" s="41"/>
      <c r="IWF351" s="41"/>
      <c r="IWG351" s="41"/>
      <c r="IWH351" s="41"/>
      <c r="IWI351" s="41"/>
      <c r="IWJ351" s="41"/>
      <c r="IWK351" s="41"/>
      <c r="IWL351" s="41"/>
      <c r="IWM351" s="41"/>
      <c r="IWN351" s="41"/>
      <c r="IWO351" s="41"/>
      <c r="IWP351" s="41"/>
      <c r="IWQ351" s="41"/>
      <c r="IWR351" s="41"/>
      <c r="IWS351" s="41"/>
      <c r="IWT351" s="41"/>
      <c r="IWU351" s="41"/>
      <c r="JEL351" s="41"/>
      <c r="JEM351" s="41"/>
      <c r="JEN351" s="41"/>
      <c r="JEO351" s="41"/>
      <c r="JFA351" s="41"/>
      <c r="JFB351" s="41"/>
      <c r="JFC351" s="41"/>
      <c r="JFD351" s="41"/>
      <c r="JFE351" s="41"/>
      <c r="JFF351" s="41"/>
      <c r="JFG351" s="41"/>
      <c r="JFH351" s="41"/>
      <c r="JFI351" s="41"/>
      <c r="JFJ351" s="41"/>
      <c r="JFK351" s="41"/>
      <c r="JFL351" s="41"/>
      <c r="JFM351" s="41"/>
      <c r="JFN351" s="41"/>
      <c r="JFO351" s="41"/>
      <c r="JFP351" s="41"/>
      <c r="JFQ351" s="41"/>
      <c r="JFR351" s="41"/>
      <c r="JFS351" s="41"/>
      <c r="JFT351" s="41"/>
      <c r="JFU351" s="41"/>
      <c r="JFV351" s="41"/>
      <c r="JFW351" s="41"/>
      <c r="JFX351" s="41"/>
      <c r="JFY351" s="41"/>
      <c r="JFZ351" s="41"/>
      <c r="JGA351" s="41"/>
      <c r="JGB351" s="41"/>
      <c r="JGC351" s="41"/>
      <c r="JGD351" s="41"/>
      <c r="JGE351" s="41"/>
      <c r="JGF351" s="41"/>
      <c r="JGG351" s="41"/>
      <c r="JGH351" s="41"/>
      <c r="JGI351" s="41"/>
      <c r="JGJ351" s="41"/>
      <c r="JGK351" s="41"/>
      <c r="JGL351" s="41"/>
      <c r="JGM351" s="41"/>
      <c r="JGN351" s="41"/>
      <c r="JGO351" s="41"/>
      <c r="JGP351" s="41"/>
      <c r="JGQ351" s="41"/>
      <c r="JOH351" s="41"/>
      <c r="JOI351" s="41"/>
      <c r="JOJ351" s="41"/>
      <c r="JOK351" s="41"/>
      <c r="JOW351" s="41"/>
      <c r="JOX351" s="41"/>
      <c r="JOY351" s="41"/>
      <c r="JOZ351" s="41"/>
      <c r="JPA351" s="41"/>
      <c r="JPB351" s="41"/>
      <c r="JPC351" s="41"/>
      <c r="JPD351" s="41"/>
      <c r="JPE351" s="41"/>
      <c r="JPF351" s="41"/>
      <c r="JPG351" s="41"/>
      <c r="JPH351" s="41"/>
      <c r="JPI351" s="41"/>
      <c r="JPJ351" s="41"/>
      <c r="JPK351" s="41"/>
      <c r="JPL351" s="41"/>
      <c r="JPM351" s="41"/>
      <c r="JPN351" s="41"/>
      <c r="JPO351" s="41"/>
      <c r="JPP351" s="41"/>
      <c r="JPQ351" s="41"/>
      <c r="JPR351" s="41"/>
      <c r="JPS351" s="41"/>
      <c r="JPT351" s="41"/>
      <c r="JPU351" s="41"/>
      <c r="JPV351" s="41"/>
      <c r="JPW351" s="41"/>
      <c r="JPX351" s="41"/>
      <c r="JPY351" s="41"/>
      <c r="JPZ351" s="41"/>
      <c r="JQA351" s="41"/>
      <c r="JQB351" s="41"/>
      <c r="JQC351" s="41"/>
      <c r="JQD351" s="41"/>
      <c r="JQE351" s="41"/>
      <c r="JQF351" s="41"/>
      <c r="JQG351" s="41"/>
      <c r="JQH351" s="41"/>
      <c r="JQI351" s="41"/>
      <c r="JQJ351" s="41"/>
      <c r="JQK351" s="41"/>
      <c r="JQL351" s="41"/>
      <c r="JQM351" s="41"/>
      <c r="JYD351" s="41"/>
      <c r="JYE351" s="41"/>
      <c r="JYF351" s="41"/>
      <c r="JYG351" s="41"/>
      <c r="JYS351" s="41"/>
      <c r="JYT351" s="41"/>
      <c r="JYU351" s="41"/>
      <c r="JYV351" s="41"/>
      <c r="JYW351" s="41"/>
      <c r="JYX351" s="41"/>
      <c r="JYY351" s="41"/>
      <c r="JYZ351" s="41"/>
      <c r="JZA351" s="41"/>
      <c r="JZB351" s="41"/>
      <c r="JZC351" s="41"/>
      <c r="JZD351" s="41"/>
      <c r="JZE351" s="41"/>
      <c r="JZF351" s="41"/>
      <c r="JZG351" s="41"/>
      <c r="JZH351" s="41"/>
      <c r="JZI351" s="41"/>
      <c r="JZJ351" s="41"/>
      <c r="JZK351" s="41"/>
      <c r="JZL351" s="41"/>
      <c r="JZM351" s="41"/>
      <c r="JZN351" s="41"/>
      <c r="JZO351" s="41"/>
      <c r="JZP351" s="41"/>
      <c r="JZQ351" s="41"/>
      <c r="JZR351" s="41"/>
      <c r="JZS351" s="41"/>
      <c r="JZT351" s="41"/>
      <c r="JZU351" s="41"/>
      <c r="JZV351" s="41"/>
      <c r="JZW351" s="41"/>
      <c r="JZX351" s="41"/>
      <c r="JZY351" s="41"/>
      <c r="JZZ351" s="41"/>
      <c r="KAA351" s="41"/>
      <c r="KAB351" s="41"/>
      <c r="KAC351" s="41"/>
      <c r="KAD351" s="41"/>
      <c r="KAE351" s="41"/>
      <c r="KAF351" s="41"/>
      <c r="KAG351" s="41"/>
      <c r="KAH351" s="41"/>
      <c r="KAI351" s="41"/>
      <c r="KHZ351" s="41"/>
      <c r="KIA351" s="41"/>
      <c r="KIB351" s="41"/>
      <c r="KIC351" s="41"/>
      <c r="KIO351" s="41"/>
      <c r="KIP351" s="41"/>
      <c r="KIQ351" s="41"/>
      <c r="KIR351" s="41"/>
      <c r="KIS351" s="41"/>
      <c r="KIT351" s="41"/>
      <c r="KIU351" s="41"/>
      <c r="KIV351" s="41"/>
      <c r="KIW351" s="41"/>
      <c r="KIX351" s="41"/>
      <c r="KIY351" s="41"/>
      <c r="KIZ351" s="41"/>
      <c r="KJA351" s="41"/>
      <c r="KJB351" s="41"/>
      <c r="KJC351" s="41"/>
      <c r="KJD351" s="41"/>
      <c r="KJE351" s="41"/>
      <c r="KJF351" s="41"/>
      <c r="KJG351" s="41"/>
      <c r="KJH351" s="41"/>
      <c r="KJI351" s="41"/>
      <c r="KJJ351" s="41"/>
      <c r="KJK351" s="41"/>
      <c r="KJL351" s="41"/>
      <c r="KJM351" s="41"/>
      <c r="KJN351" s="41"/>
      <c r="KJO351" s="41"/>
      <c r="KJP351" s="41"/>
      <c r="KJQ351" s="41"/>
      <c r="KJR351" s="41"/>
      <c r="KJS351" s="41"/>
      <c r="KJT351" s="41"/>
      <c r="KJU351" s="41"/>
      <c r="KJV351" s="41"/>
      <c r="KJW351" s="41"/>
      <c r="KJX351" s="41"/>
      <c r="KJY351" s="41"/>
      <c r="KJZ351" s="41"/>
      <c r="KKA351" s="41"/>
      <c r="KKB351" s="41"/>
      <c r="KKC351" s="41"/>
      <c r="KKD351" s="41"/>
      <c r="KKE351" s="41"/>
      <c r="KRV351" s="41"/>
      <c r="KRW351" s="41"/>
      <c r="KRX351" s="41"/>
      <c r="KRY351" s="41"/>
      <c r="KSK351" s="41"/>
      <c r="KSL351" s="41"/>
      <c r="KSM351" s="41"/>
      <c r="KSN351" s="41"/>
      <c r="KSO351" s="41"/>
      <c r="KSP351" s="41"/>
      <c r="KSQ351" s="41"/>
      <c r="KSR351" s="41"/>
      <c r="KSS351" s="41"/>
      <c r="KST351" s="41"/>
      <c r="KSU351" s="41"/>
      <c r="KSV351" s="41"/>
      <c r="KSW351" s="41"/>
      <c r="KSX351" s="41"/>
      <c r="KSY351" s="41"/>
      <c r="KSZ351" s="41"/>
      <c r="KTA351" s="41"/>
      <c r="KTB351" s="41"/>
      <c r="KTC351" s="41"/>
      <c r="KTD351" s="41"/>
      <c r="KTE351" s="41"/>
      <c r="KTF351" s="41"/>
      <c r="KTG351" s="41"/>
      <c r="KTH351" s="41"/>
      <c r="KTI351" s="41"/>
      <c r="KTJ351" s="41"/>
      <c r="KTK351" s="41"/>
      <c r="KTL351" s="41"/>
      <c r="KTM351" s="41"/>
      <c r="KTN351" s="41"/>
      <c r="KTO351" s="41"/>
      <c r="KTP351" s="41"/>
      <c r="KTQ351" s="41"/>
      <c r="KTR351" s="41"/>
      <c r="KTS351" s="41"/>
      <c r="KTT351" s="41"/>
      <c r="KTU351" s="41"/>
      <c r="KTV351" s="41"/>
      <c r="KTW351" s="41"/>
      <c r="KTX351" s="41"/>
      <c r="KTY351" s="41"/>
      <c r="KTZ351" s="41"/>
      <c r="KUA351" s="41"/>
      <c r="LBR351" s="41"/>
      <c r="LBS351" s="41"/>
      <c r="LBT351" s="41"/>
      <c r="LBU351" s="41"/>
      <c r="LCG351" s="41"/>
      <c r="LCH351" s="41"/>
      <c r="LCI351" s="41"/>
      <c r="LCJ351" s="41"/>
      <c r="LCK351" s="41"/>
      <c r="LCL351" s="41"/>
      <c r="LCM351" s="41"/>
      <c r="LCN351" s="41"/>
      <c r="LCO351" s="41"/>
      <c r="LCP351" s="41"/>
      <c r="LCQ351" s="41"/>
      <c r="LCR351" s="41"/>
      <c r="LCS351" s="41"/>
      <c r="LCT351" s="41"/>
      <c r="LCU351" s="41"/>
      <c r="LCV351" s="41"/>
      <c r="LCW351" s="41"/>
      <c r="LCX351" s="41"/>
      <c r="LCY351" s="41"/>
      <c r="LCZ351" s="41"/>
      <c r="LDA351" s="41"/>
      <c r="LDB351" s="41"/>
      <c r="LDC351" s="41"/>
      <c r="LDD351" s="41"/>
      <c r="LDE351" s="41"/>
      <c r="LDF351" s="41"/>
      <c r="LDG351" s="41"/>
      <c r="LDH351" s="41"/>
      <c r="LDI351" s="41"/>
      <c r="LDJ351" s="41"/>
      <c r="LDK351" s="41"/>
      <c r="LDL351" s="41"/>
      <c r="LDM351" s="41"/>
      <c r="LDN351" s="41"/>
      <c r="LDO351" s="41"/>
      <c r="LDP351" s="41"/>
      <c r="LDQ351" s="41"/>
      <c r="LDR351" s="41"/>
      <c r="LDS351" s="41"/>
      <c r="LDT351" s="41"/>
      <c r="LDU351" s="41"/>
      <c r="LDV351" s="41"/>
      <c r="LDW351" s="41"/>
      <c r="LLN351" s="41"/>
      <c r="LLO351" s="41"/>
      <c r="LLP351" s="41"/>
      <c r="LLQ351" s="41"/>
      <c r="LMC351" s="41"/>
      <c r="LMD351" s="41"/>
      <c r="LME351" s="41"/>
      <c r="LMF351" s="41"/>
      <c r="LMG351" s="41"/>
      <c r="LMH351" s="41"/>
      <c r="LMI351" s="41"/>
      <c r="LMJ351" s="41"/>
      <c r="LMK351" s="41"/>
      <c r="LML351" s="41"/>
      <c r="LMM351" s="41"/>
      <c r="LMN351" s="41"/>
      <c r="LMO351" s="41"/>
      <c r="LMP351" s="41"/>
      <c r="LMQ351" s="41"/>
      <c r="LMR351" s="41"/>
      <c r="LMS351" s="41"/>
      <c r="LMT351" s="41"/>
      <c r="LMU351" s="41"/>
      <c r="LMV351" s="41"/>
      <c r="LMW351" s="41"/>
      <c r="LMX351" s="41"/>
      <c r="LMY351" s="41"/>
      <c r="LMZ351" s="41"/>
      <c r="LNA351" s="41"/>
      <c r="LNB351" s="41"/>
      <c r="LNC351" s="41"/>
      <c r="LND351" s="41"/>
      <c r="LNE351" s="41"/>
      <c r="LNF351" s="41"/>
      <c r="LNG351" s="41"/>
      <c r="LNH351" s="41"/>
      <c r="LNI351" s="41"/>
      <c r="LNJ351" s="41"/>
      <c r="LNK351" s="41"/>
      <c r="LNL351" s="41"/>
      <c r="LNM351" s="41"/>
      <c r="LNN351" s="41"/>
      <c r="LNO351" s="41"/>
      <c r="LNP351" s="41"/>
      <c r="LNQ351" s="41"/>
      <c r="LNR351" s="41"/>
      <c r="LNS351" s="41"/>
      <c r="LVJ351" s="41"/>
      <c r="LVK351" s="41"/>
      <c r="LVL351" s="41"/>
      <c r="LVM351" s="41"/>
      <c r="LVY351" s="41"/>
      <c r="LVZ351" s="41"/>
      <c r="LWA351" s="41"/>
      <c r="LWB351" s="41"/>
      <c r="LWC351" s="41"/>
      <c r="LWD351" s="41"/>
      <c r="LWE351" s="41"/>
      <c r="LWF351" s="41"/>
      <c r="LWG351" s="41"/>
      <c r="LWH351" s="41"/>
      <c r="LWI351" s="41"/>
      <c r="LWJ351" s="41"/>
      <c r="LWK351" s="41"/>
      <c r="LWL351" s="41"/>
      <c r="LWM351" s="41"/>
      <c r="LWN351" s="41"/>
      <c r="LWO351" s="41"/>
      <c r="LWP351" s="41"/>
      <c r="LWQ351" s="41"/>
      <c r="LWR351" s="41"/>
      <c r="LWS351" s="41"/>
      <c r="LWT351" s="41"/>
      <c r="LWU351" s="41"/>
      <c r="LWV351" s="41"/>
      <c r="LWW351" s="41"/>
      <c r="LWX351" s="41"/>
      <c r="LWY351" s="41"/>
      <c r="LWZ351" s="41"/>
      <c r="LXA351" s="41"/>
      <c r="LXB351" s="41"/>
      <c r="LXC351" s="41"/>
      <c r="LXD351" s="41"/>
      <c r="LXE351" s="41"/>
      <c r="LXF351" s="41"/>
      <c r="LXG351" s="41"/>
      <c r="LXH351" s="41"/>
      <c r="LXI351" s="41"/>
      <c r="LXJ351" s="41"/>
      <c r="LXK351" s="41"/>
      <c r="LXL351" s="41"/>
      <c r="LXM351" s="41"/>
      <c r="LXN351" s="41"/>
      <c r="LXO351" s="41"/>
      <c r="MFF351" s="41"/>
      <c r="MFG351" s="41"/>
      <c r="MFH351" s="41"/>
      <c r="MFI351" s="41"/>
      <c r="MFU351" s="41"/>
      <c r="MFV351" s="41"/>
      <c r="MFW351" s="41"/>
      <c r="MFX351" s="41"/>
      <c r="MFY351" s="41"/>
      <c r="MFZ351" s="41"/>
      <c r="MGA351" s="41"/>
      <c r="MGB351" s="41"/>
      <c r="MGC351" s="41"/>
      <c r="MGD351" s="41"/>
      <c r="MGE351" s="41"/>
      <c r="MGF351" s="41"/>
      <c r="MGG351" s="41"/>
      <c r="MGH351" s="41"/>
      <c r="MGI351" s="41"/>
      <c r="MGJ351" s="41"/>
      <c r="MGK351" s="41"/>
      <c r="MGL351" s="41"/>
      <c r="MGM351" s="41"/>
      <c r="MGN351" s="41"/>
      <c r="MGO351" s="41"/>
      <c r="MGP351" s="41"/>
      <c r="MGQ351" s="41"/>
      <c r="MGR351" s="41"/>
      <c r="MGS351" s="41"/>
      <c r="MGT351" s="41"/>
      <c r="MGU351" s="41"/>
      <c r="MGV351" s="41"/>
      <c r="MGW351" s="41"/>
      <c r="MGX351" s="41"/>
      <c r="MGY351" s="41"/>
      <c r="MGZ351" s="41"/>
      <c r="MHA351" s="41"/>
      <c r="MHB351" s="41"/>
      <c r="MHC351" s="41"/>
      <c r="MHD351" s="41"/>
      <c r="MHE351" s="41"/>
      <c r="MHF351" s="41"/>
      <c r="MHG351" s="41"/>
      <c r="MHH351" s="41"/>
      <c r="MHI351" s="41"/>
      <c r="MHJ351" s="41"/>
      <c r="MHK351" s="41"/>
      <c r="MPB351" s="41"/>
      <c r="MPC351" s="41"/>
      <c r="MPD351" s="41"/>
      <c r="MPE351" s="41"/>
      <c r="MPQ351" s="41"/>
      <c r="MPR351" s="41"/>
      <c r="MPS351" s="41"/>
      <c r="MPT351" s="41"/>
      <c r="MPU351" s="41"/>
      <c r="MPV351" s="41"/>
      <c r="MPW351" s="41"/>
      <c r="MPX351" s="41"/>
      <c r="MPY351" s="41"/>
      <c r="MPZ351" s="41"/>
      <c r="MQA351" s="41"/>
      <c r="MQB351" s="41"/>
      <c r="MQC351" s="41"/>
      <c r="MQD351" s="41"/>
      <c r="MQE351" s="41"/>
      <c r="MQF351" s="41"/>
      <c r="MQG351" s="41"/>
      <c r="MQH351" s="41"/>
      <c r="MQI351" s="41"/>
      <c r="MQJ351" s="41"/>
      <c r="MQK351" s="41"/>
      <c r="MQL351" s="41"/>
      <c r="MQM351" s="41"/>
      <c r="MQN351" s="41"/>
      <c r="MQO351" s="41"/>
      <c r="MQP351" s="41"/>
      <c r="MQQ351" s="41"/>
      <c r="MQR351" s="41"/>
      <c r="MQS351" s="41"/>
      <c r="MQT351" s="41"/>
      <c r="MQU351" s="41"/>
      <c r="MQV351" s="41"/>
      <c r="MQW351" s="41"/>
      <c r="MQX351" s="41"/>
      <c r="MQY351" s="41"/>
      <c r="MQZ351" s="41"/>
      <c r="MRA351" s="41"/>
      <c r="MRB351" s="41"/>
      <c r="MRC351" s="41"/>
      <c r="MRD351" s="41"/>
      <c r="MRE351" s="41"/>
      <c r="MRF351" s="41"/>
      <c r="MRG351" s="41"/>
      <c r="MYX351" s="41"/>
      <c r="MYY351" s="41"/>
      <c r="MYZ351" s="41"/>
      <c r="MZA351" s="41"/>
      <c r="MZM351" s="41"/>
      <c r="MZN351" s="41"/>
      <c r="MZO351" s="41"/>
      <c r="MZP351" s="41"/>
      <c r="MZQ351" s="41"/>
      <c r="MZR351" s="41"/>
      <c r="MZS351" s="41"/>
      <c r="MZT351" s="41"/>
      <c r="MZU351" s="41"/>
      <c r="MZV351" s="41"/>
      <c r="MZW351" s="41"/>
      <c r="MZX351" s="41"/>
      <c r="MZY351" s="41"/>
      <c r="MZZ351" s="41"/>
      <c r="NAA351" s="41"/>
      <c r="NAB351" s="41"/>
      <c r="NAC351" s="41"/>
      <c r="NAD351" s="41"/>
      <c r="NAE351" s="41"/>
      <c r="NAF351" s="41"/>
      <c r="NAG351" s="41"/>
      <c r="NAH351" s="41"/>
      <c r="NAI351" s="41"/>
      <c r="NAJ351" s="41"/>
      <c r="NAK351" s="41"/>
      <c r="NAL351" s="41"/>
      <c r="NAM351" s="41"/>
      <c r="NAN351" s="41"/>
      <c r="NAO351" s="41"/>
      <c r="NAP351" s="41"/>
      <c r="NAQ351" s="41"/>
      <c r="NAR351" s="41"/>
      <c r="NAS351" s="41"/>
      <c r="NAT351" s="41"/>
      <c r="NAU351" s="41"/>
      <c r="NAV351" s="41"/>
      <c r="NAW351" s="41"/>
      <c r="NAX351" s="41"/>
      <c r="NAY351" s="41"/>
      <c r="NAZ351" s="41"/>
      <c r="NBA351" s="41"/>
      <c r="NBB351" s="41"/>
      <c r="NBC351" s="41"/>
      <c r="NIT351" s="41"/>
      <c r="NIU351" s="41"/>
      <c r="NIV351" s="41"/>
      <c r="NIW351" s="41"/>
      <c r="NJI351" s="41"/>
      <c r="NJJ351" s="41"/>
      <c r="NJK351" s="41"/>
      <c r="NJL351" s="41"/>
      <c r="NJM351" s="41"/>
      <c r="NJN351" s="41"/>
      <c r="NJO351" s="41"/>
      <c r="NJP351" s="41"/>
      <c r="NJQ351" s="41"/>
      <c r="NJR351" s="41"/>
      <c r="NJS351" s="41"/>
      <c r="NJT351" s="41"/>
      <c r="NJU351" s="41"/>
      <c r="NJV351" s="41"/>
      <c r="NJW351" s="41"/>
      <c r="NJX351" s="41"/>
      <c r="NJY351" s="41"/>
      <c r="NJZ351" s="41"/>
      <c r="NKA351" s="41"/>
      <c r="NKB351" s="41"/>
      <c r="NKC351" s="41"/>
      <c r="NKD351" s="41"/>
      <c r="NKE351" s="41"/>
      <c r="NKF351" s="41"/>
      <c r="NKG351" s="41"/>
      <c r="NKH351" s="41"/>
      <c r="NKI351" s="41"/>
      <c r="NKJ351" s="41"/>
      <c r="NKK351" s="41"/>
      <c r="NKL351" s="41"/>
      <c r="NKM351" s="41"/>
      <c r="NKN351" s="41"/>
      <c r="NKO351" s="41"/>
      <c r="NKP351" s="41"/>
      <c r="NKQ351" s="41"/>
      <c r="NKR351" s="41"/>
      <c r="NKS351" s="41"/>
      <c r="NKT351" s="41"/>
      <c r="NKU351" s="41"/>
      <c r="NKV351" s="41"/>
      <c r="NKW351" s="41"/>
      <c r="NKX351" s="41"/>
      <c r="NKY351" s="41"/>
      <c r="NSP351" s="41"/>
      <c r="NSQ351" s="41"/>
      <c r="NSR351" s="41"/>
      <c r="NSS351" s="41"/>
      <c r="NTE351" s="41"/>
      <c r="NTF351" s="41"/>
      <c r="NTG351" s="41"/>
      <c r="NTH351" s="41"/>
      <c r="NTI351" s="41"/>
      <c r="NTJ351" s="41"/>
      <c r="NTK351" s="41"/>
      <c r="NTL351" s="41"/>
      <c r="NTM351" s="41"/>
      <c r="NTN351" s="41"/>
      <c r="NTO351" s="41"/>
      <c r="NTP351" s="41"/>
      <c r="NTQ351" s="41"/>
      <c r="NTR351" s="41"/>
      <c r="NTS351" s="41"/>
      <c r="NTT351" s="41"/>
      <c r="NTU351" s="41"/>
      <c r="NTV351" s="41"/>
      <c r="NTW351" s="41"/>
      <c r="NTX351" s="41"/>
      <c r="NTY351" s="41"/>
      <c r="NTZ351" s="41"/>
      <c r="NUA351" s="41"/>
      <c r="NUB351" s="41"/>
      <c r="NUC351" s="41"/>
      <c r="NUD351" s="41"/>
      <c r="NUE351" s="41"/>
      <c r="NUF351" s="41"/>
      <c r="NUG351" s="41"/>
      <c r="NUH351" s="41"/>
      <c r="NUI351" s="41"/>
      <c r="NUJ351" s="41"/>
      <c r="NUK351" s="41"/>
      <c r="NUL351" s="41"/>
      <c r="NUM351" s="41"/>
      <c r="NUN351" s="41"/>
      <c r="NUO351" s="41"/>
      <c r="NUP351" s="41"/>
      <c r="NUQ351" s="41"/>
      <c r="NUR351" s="41"/>
      <c r="NUS351" s="41"/>
      <c r="NUT351" s="41"/>
      <c r="NUU351" s="41"/>
      <c r="OCL351" s="41"/>
      <c r="OCM351" s="41"/>
      <c r="OCN351" s="41"/>
      <c r="OCO351" s="41"/>
      <c r="ODA351" s="41"/>
      <c r="ODB351" s="41"/>
      <c r="ODC351" s="41"/>
      <c r="ODD351" s="41"/>
      <c r="ODE351" s="41"/>
      <c r="ODF351" s="41"/>
      <c r="ODG351" s="41"/>
      <c r="ODH351" s="41"/>
      <c r="ODI351" s="41"/>
      <c r="ODJ351" s="41"/>
      <c r="ODK351" s="41"/>
      <c r="ODL351" s="41"/>
      <c r="ODM351" s="41"/>
      <c r="ODN351" s="41"/>
      <c r="ODO351" s="41"/>
      <c r="ODP351" s="41"/>
      <c r="ODQ351" s="41"/>
      <c r="ODR351" s="41"/>
      <c r="ODS351" s="41"/>
      <c r="ODT351" s="41"/>
      <c r="ODU351" s="41"/>
      <c r="ODV351" s="41"/>
      <c r="ODW351" s="41"/>
      <c r="ODX351" s="41"/>
      <c r="ODY351" s="41"/>
      <c r="ODZ351" s="41"/>
      <c r="OEA351" s="41"/>
      <c r="OEB351" s="41"/>
      <c r="OEC351" s="41"/>
      <c r="OED351" s="41"/>
      <c r="OEE351" s="41"/>
      <c r="OEF351" s="41"/>
      <c r="OEG351" s="41"/>
      <c r="OEH351" s="41"/>
      <c r="OEI351" s="41"/>
      <c r="OEJ351" s="41"/>
      <c r="OEK351" s="41"/>
      <c r="OEL351" s="41"/>
      <c r="OEM351" s="41"/>
      <c r="OEN351" s="41"/>
      <c r="OEO351" s="41"/>
      <c r="OEP351" s="41"/>
      <c r="OEQ351" s="41"/>
      <c r="OMH351" s="41"/>
      <c r="OMI351" s="41"/>
      <c r="OMJ351" s="41"/>
      <c r="OMK351" s="41"/>
      <c r="OMW351" s="41"/>
      <c r="OMX351" s="41"/>
      <c r="OMY351" s="41"/>
      <c r="OMZ351" s="41"/>
      <c r="ONA351" s="41"/>
      <c r="ONB351" s="41"/>
      <c r="ONC351" s="41"/>
      <c r="OND351" s="41"/>
      <c r="ONE351" s="41"/>
      <c r="ONF351" s="41"/>
      <c r="ONG351" s="41"/>
      <c r="ONH351" s="41"/>
      <c r="ONI351" s="41"/>
      <c r="ONJ351" s="41"/>
      <c r="ONK351" s="41"/>
      <c r="ONL351" s="41"/>
      <c r="ONM351" s="41"/>
      <c r="ONN351" s="41"/>
      <c r="ONO351" s="41"/>
      <c r="ONP351" s="41"/>
      <c r="ONQ351" s="41"/>
      <c r="ONR351" s="41"/>
      <c r="ONS351" s="41"/>
      <c r="ONT351" s="41"/>
      <c r="ONU351" s="41"/>
      <c r="ONV351" s="41"/>
      <c r="ONW351" s="41"/>
      <c r="ONX351" s="41"/>
      <c r="ONY351" s="41"/>
      <c r="ONZ351" s="41"/>
      <c r="OOA351" s="41"/>
      <c r="OOB351" s="41"/>
      <c r="OOC351" s="41"/>
      <c r="OOD351" s="41"/>
      <c r="OOE351" s="41"/>
      <c r="OOF351" s="41"/>
      <c r="OOG351" s="41"/>
      <c r="OOH351" s="41"/>
      <c r="OOI351" s="41"/>
      <c r="OOJ351" s="41"/>
      <c r="OOK351" s="41"/>
      <c r="OOL351" s="41"/>
      <c r="OOM351" s="41"/>
      <c r="OWD351" s="41"/>
      <c r="OWE351" s="41"/>
      <c r="OWF351" s="41"/>
      <c r="OWG351" s="41"/>
      <c r="OWS351" s="41"/>
      <c r="OWT351" s="41"/>
      <c r="OWU351" s="41"/>
      <c r="OWV351" s="41"/>
      <c r="OWW351" s="41"/>
      <c r="OWX351" s="41"/>
      <c r="OWY351" s="41"/>
      <c r="OWZ351" s="41"/>
      <c r="OXA351" s="41"/>
      <c r="OXB351" s="41"/>
      <c r="OXC351" s="41"/>
      <c r="OXD351" s="41"/>
      <c r="OXE351" s="41"/>
      <c r="OXF351" s="41"/>
      <c r="OXG351" s="41"/>
      <c r="OXH351" s="41"/>
      <c r="OXI351" s="41"/>
      <c r="OXJ351" s="41"/>
      <c r="OXK351" s="41"/>
      <c r="OXL351" s="41"/>
      <c r="OXM351" s="41"/>
      <c r="OXN351" s="41"/>
      <c r="OXO351" s="41"/>
      <c r="OXP351" s="41"/>
      <c r="OXQ351" s="41"/>
      <c r="OXR351" s="41"/>
      <c r="OXS351" s="41"/>
      <c r="OXT351" s="41"/>
      <c r="OXU351" s="41"/>
      <c r="OXV351" s="41"/>
      <c r="OXW351" s="41"/>
      <c r="OXX351" s="41"/>
      <c r="OXY351" s="41"/>
      <c r="OXZ351" s="41"/>
      <c r="OYA351" s="41"/>
      <c r="OYB351" s="41"/>
      <c r="OYC351" s="41"/>
      <c r="OYD351" s="41"/>
      <c r="OYE351" s="41"/>
      <c r="OYF351" s="41"/>
      <c r="OYG351" s="41"/>
      <c r="OYH351" s="41"/>
      <c r="OYI351" s="41"/>
      <c r="PFZ351" s="41"/>
      <c r="PGA351" s="41"/>
      <c r="PGB351" s="41"/>
      <c r="PGC351" s="41"/>
      <c r="PGO351" s="41"/>
      <c r="PGP351" s="41"/>
      <c r="PGQ351" s="41"/>
      <c r="PGR351" s="41"/>
      <c r="PGS351" s="41"/>
      <c r="PGT351" s="41"/>
      <c r="PGU351" s="41"/>
      <c r="PGV351" s="41"/>
      <c r="PGW351" s="41"/>
      <c r="PGX351" s="41"/>
      <c r="PGY351" s="41"/>
      <c r="PGZ351" s="41"/>
      <c r="PHA351" s="41"/>
      <c r="PHB351" s="41"/>
      <c r="PHC351" s="41"/>
      <c r="PHD351" s="41"/>
      <c r="PHE351" s="41"/>
      <c r="PHF351" s="41"/>
      <c r="PHG351" s="41"/>
      <c r="PHH351" s="41"/>
      <c r="PHI351" s="41"/>
      <c r="PHJ351" s="41"/>
      <c r="PHK351" s="41"/>
      <c r="PHL351" s="41"/>
      <c r="PHM351" s="41"/>
      <c r="PHN351" s="41"/>
      <c r="PHO351" s="41"/>
      <c r="PHP351" s="41"/>
      <c r="PHQ351" s="41"/>
      <c r="PHR351" s="41"/>
      <c r="PHS351" s="41"/>
      <c r="PHT351" s="41"/>
      <c r="PHU351" s="41"/>
      <c r="PHV351" s="41"/>
      <c r="PHW351" s="41"/>
      <c r="PHX351" s="41"/>
      <c r="PHY351" s="41"/>
      <c r="PHZ351" s="41"/>
      <c r="PIA351" s="41"/>
      <c r="PIB351" s="41"/>
      <c r="PIC351" s="41"/>
      <c r="PID351" s="41"/>
      <c r="PIE351" s="41"/>
      <c r="PPV351" s="41"/>
      <c r="PPW351" s="41"/>
      <c r="PPX351" s="41"/>
      <c r="PPY351" s="41"/>
      <c r="PQK351" s="41"/>
      <c r="PQL351" s="41"/>
      <c r="PQM351" s="41"/>
      <c r="PQN351" s="41"/>
      <c r="PQO351" s="41"/>
      <c r="PQP351" s="41"/>
      <c r="PQQ351" s="41"/>
      <c r="PQR351" s="41"/>
      <c r="PQS351" s="41"/>
      <c r="PQT351" s="41"/>
      <c r="PQU351" s="41"/>
      <c r="PQV351" s="41"/>
      <c r="PQW351" s="41"/>
      <c r="PQX351" s="41"/>
      <c r="PQY351" s="41"/>
      <c r="PQZ351" s="41"/>
      <c r="PRA351" s="41"/>
      <c r="PRB351" s="41"/>
      <c r="PRC351" s="41"/>
      <c r="PRD351" s="41"/>
      <c r="PRE351" s="41"/>
      <c r="PRF351" s="41"/>
      <c r="PRG351" s="41"/>
      <c r="PRH351" s="41"/>
      <c r="PRI351" s="41"/>
      <c r="PRJ351" s="41"/>
      <c r="PRK351" s="41"/>
      <c r="PRL351" s="41"/>
      <c r="PRM351" s="41"/>
      <c r="PRN351" s="41"/>
      <c r="PRO351" s="41"/>
      <c r="PRP351" s="41"/>
      <c r="PRQ351" s="41"/>
      <c r="PRR351" s="41"/>
      <c r="PRS351" s="41"/>
      <c r="PRT351" s="41"/>
      <c r="PRU351" s="41"/>
      <c r="PRV351" s="41"/>
      <c r="PRW351" s="41"/>
      <c r="PRX351" s="41"/>
      <c r="PRY351" s="41"/>
      <c r="PRZ351" s="41"/>
      <c r="PSA351" s="41"/>
      <c r="PZR351" s="41"/>
      <c r="PZS351" s="41"/>
      <c r="PZT351" s="41"/>
      <c r="PZU351" s="41"/>
      <c r="QAG351" s="41"/>
      <c r="QAH351" s="41"/>
      <c r="QAI351" s="41"/>
      <c r="QAJ351" s="41"/>
      <c r="QAK351" s="41"/>
      <c r="QAL351" s="41"/>
      <c r="QAM351" s="41"/>
      <c r="QAN351" s="41"/>
      <c r="QAO351" s="41"/>
      <c r="QAP351" s="41"/>
      <c r="QAQ351" s="41"/>
      <c r="QAR351" s="41"/>
      <c r="QAS351" s="41"/>
      <c r="QAT351" s="41"/>
      <c r="QAU351" s="41"/>
      <c r="QAV351" s="41"/>
      <c r="QAW351" s="41"/>
      <c r="QAX351" s="41"/>
      <c r="QAY351" s="41"/>
      <c r="QAZ351" s="41"/>
      <c r="QBA351" s="41"/>
      <c r="QBB351" s="41"/>
      <c r="QBC351" s="41"/>
      <c r="QBD351" s="41"/>
      <c r="QBE351" s="41"/>
      <c r="QBF351" s="41"/>
      <c r="QBG351" s="41"/>
      <c r="QBH351" s="41"/>
      <c r="QBI351" s="41"/>
      <c r="QBJ351" s="41"/>
      <c r="QBK351" s="41"/>
      <c r="QBL351" s="41"/>
      <c r="QBM351" s="41"/>
      <c r="QBN351" s="41"/>
      <c r="QBO351" s="41"/>
      <c r="QBP351" s="41"/>
      <c r="QBQ351" s="41"/>
      <c r="QBR351" s="41"/>
      <c r="QBS351" s="41"/>
      <c r="QBT351" s="41"/>
      <c r="QBU351" s="41"/>
      <c r="QBV351" s="41"/>
      <c r="QBW351" s="41"/>
      <c r="QJN351" s="41"/>
      <c r="QJO351" s="41"/>
      <c r="QJP351" s="41"/>
      <c r="QJQ351" s="41"/>
      <c r="QKC351" s="41"/>
      <c r="QKD351" s="41"/>
      <c r="QKE351" s="41"/>
      <c r="QKF351" s="41"/>
      <c r="QKG351" s="41"/>
      <c r="QKH351" s="41"/>
      <c r="QKI351" s="41"/>
      <c r="QKJ351" s="41"/>
      <c r="QKK351" s="41"/>
      <c r="QKL351" s="41"/>
      <c r="QKM351" s="41"/>
      <c r="QKN351" s="41"/>
      <c r="QKO351" s="41"/>
      <c r="QKP351" s="41"/>
      <c r="QKQ351" s="41"/>
      <c r="QKR351" s="41"/>
      <c r="QKS351" s="41"/>
      <c r="QKT351" s="41"/>
      <c r="QKU351" s="41"/>
      <c r="QKV351" s="41"/>
      <c r="QKW351" s="41"/>
      <c r="QKX351" s="41"/>
      <c r="QKY351" s="41"/>
      <c r="QKZ351" s="41"/>
      <c r="QLA351" s="41"/>
      <c r="QLB351" s="41"/>
      <c r="QLC351" s="41"/>
      <c r="QLD351" s="41"/>
      <c r="QLE351" s="41"/>
      <c r="QLF351" s="41"/>
      <c r="QLG351" s="41"/>
      <c r="QLH351" s="41"/>
      <c r="QLI351" s="41"/>
      <c r="QLJ351" s="41"/>
      <c r="QLK351" s="41"/>
      <c r="QLL351" s="41"/>
      <c r="QLM351" s="41"/>
      <c r="QLN351" s="41"/>
      <c r="QLO351" s="41"/>
      <c r="QLP351" s="41"/>
      <c r="QLQ351" s="41"/>
      <c r="QLR351" s="41"/>
      <c r="QLS351" s="41"/>
      <c r="QTJ351" s="41"/>
      <c r="QTK351" s="41"/>
      <c r="QTL351" s="41"/>
      <c r="QTM351" s="41"/>
      <c r="QTY351" s="41"/>
      <c r="QTZ351" s="41"/>
      <c r="QUA351" s="41"/>
      <c r="QUB351" s="41"/>
      <c r="QUC351" s="41"/>
      <c r="QUD351" s="41"/>
      <c r="QUE351" s="41"/>
      <c r="QUF351" s="41"/>
      <c r="QUG351" s="41"/>
      <c r="QUH351" s="41"/>
      <c r="QUI351" s="41"/>
      <c r="QUJ351" s="41"/>
      <c r="QUK351" s="41"/>
      <c r="QUL351" s="41"/>
      <c r="QUM351" s="41"/>
      <c r="QUN351" s="41"/>
      <c r="QUO351" s="41"/>
      <c r="QUP351" s="41"/>
      <c r="QUQ351" s="41"/>
      <c r="QUR351" s="41"/>
      <c r="QUS351" s="41"/>
      <c r="QUT351" s="41"/>
      <c r="QUU351" s="41"/>
      <c r="QUV351" s="41"/>
      <c r="QUW351" s="41"/>
      <c r="QUX351" s="41"/>
      <c r="QUY351" s="41"/>
      <c r="QUZ351" s="41"/>
      <c r="QVA351" s="41"/>
      <c r="QVB351" s="41"/>
      <c r="QVC351" s="41"/>
      <c r="QVD351" s="41"/>
      <c r="QVE351" s="41"/>
      <c r="QVF351" s="41"/>
      <c r="QVG351" s="41"/>
      <c r="QVH351" s="41"/>
      <c r="QVI351" s="41"/>
      <c r="QVJ351" s="41"/>
      <c r="QVK351" s="41"/>
      <c r="QVL351" s="41"/>
      <c r="QVM351" s="41"/>
      <c r="QVN351" s="41"/>
      <c r="QVO351" s="41"/>
      <c r="RDF351" s="41"/>
      <c r="RDG351" s="41"/>
      <c r="RDH351" s="41"/>
      <c r="RDI351" s="41"/>
      <c r="RDU351" s="41"/>
      <c r="RDV351" s="41"/>
      <c r="RDW351" s="41"/>
      <c r="RDX351" s="41"/>
      <c r="RDY351" s="41"/>
      <c r="RDZ351" s="41"/>
      <c r="REA351" s="41"/>
      <c r="REB351" s="41"/>
      <c r="REC351" s="41"/>
      <c r="RED351" s="41"/>
      <c r="REE351" s="41"/>
      <c r="REF351" s="41"/>
      <c r="REG351" s="41"/>
      <c r="REH351" s="41"/>
      <c r="REI351" s="41"/>
      <c r="REJ351" s="41"/>
      <c r="REK351" s="41"/>
      <c r="REL351" s="41"/>
      <c r="REM351" s="41"/>
      <c r="REN351" s="41"/>
      <c r="REO351" s="41"/>
      <c r="REP351" s="41"/>
      <c r="REQ351" s="41"/>
      <c r="RER351" s="41"/>
      <c r="RES351" s="41"/>
      <c r="RET351" s="41"/>
      <c r="REU351" s="41"/>
      <c r="REV351" s="41"/>
      <c r="REW351" s="41"/>
      <c r="REX351" s="41"/>
      <c r="REY351" s="41"/>
      <c r="REZ351" s="41"/>
      <c r="RFA351" s="41"/>
      <c r="RFB351" s="41"/>
      <c r="RFC351" s="41"/>
      <c r="RFD351" s="41"/>
      <c r="RFE351" s="41"/>
      <c r="RFF351" s="41"/>
      <c r="RFG351" s="41"/>
      <c r="RFH351" s="41"/>
      <c r="RFI351" s="41"/>
      <c r="RFJ351" s="41"/>
      <c r="RFK351" s="41"/>
      <c r="RNB351" s="41"/>
      <c r="RNC351" s="41"/>
      <c r="RND351" s="41"/>
      <c r="RNE351" s="41"/>
      <c r="RNQ351" s="41"/>
      <c r="RNR351" s="41"/>
      <c r="RNS351" s="41"/>
      <c r="RNT351" s="41"/>
      <c r="RNU351" s="41"/>
      <c r="RNV351" s="41"/>
      <c r="RNW351" s="41"/>
      <c r="RNX351" s="41"/>
      <c r="RNY351" s="41"/>
      <c r="RNZ351" s="41"/>
      <c r="ROA351" s="41"/>
      <c r="ROB351" s="41"/>
      <c r="ROC351" s="41"/>
      <c r="ROD351" s="41"/>
      <c r="ROE351" s="41"/>
      <c r="ROF351" s="41"/>
      <c r="ROG351" s="41"/>
      <c r="ROH351" s="41"/>
      <c r="ROI351" s="41"/>
      <c r="ROJ351" s="41"/>
      <c r="ROK351" s="41"/>
      <c r="ROL351" s="41"/>
      <c r="ROM351" s="41"/>
      <c r="RON351" s="41"/>
      <c r="ROO351" s="41"/>
      <c r="ROP351" s="41"/>
      <c r="ROQ351" s="41"/>
      <c r="ROR351" s="41"/>
      <c r="ROS351" s="41"/>
      <c r="ROT351" s="41"/>
      <c r="ROU351" s="41"/>
      <c r="ROV351" s="41"/>
      <c r="ROW351" s="41"/>
      <c r="ROX351" s="41"/>
      <c r="ROY351" s="41"/>
      <c r="ROZ351" s="41"/>
      <c r="RPA351" s="41"/>
      <c r="RPB351" s="41"/>
      <c r="RPC351" s="41"/>
      <c r="RPD351" s="41"/>
      <c r="RPE351" s="41"/>
      <c r="RPF351" s="41"/>
      <c r="RPG351" s="41"/>
      <c r="RWX351" s="41"/>
      <c r="RWY351" s="41"/>
      <c r="RWZ351" s="41"/>
      <c r="RXA351" s="41"/>
      <c r="RXM351" s="41"/>
      <c r="RXN351" s="41"/>
      <c r="RXO351" s="41"/>
      <c r="RXP351" s="41"/>
      <c r="RXQ351" s="41"/>
      <c r="RXR351" s="41"/>
      <c r="RXS351" s="41"/>
      <c r="RXT351" s="41"/>
      <c r="RXU351" s="41"/>
      <c r="RXV351" s="41"/>
      <c r="RXW351" s="41"/>
      <c r="RXX351" s="41"/>
      <c r="RXY351" s="41"/>
      <c r="RXZ351" s="41"/>
      <c r="RYA351" s="41"/>
      <c r="RYB351" s="41"/>
      <c r="RYC351" s="41"/>
      <c r="RYD351" s="41"/>
      <c r="RYE351" s="41"/>
      <c r="RYF351" s="41"/>
      <c r="RYG351" s="41"/>
      <c r="RYH351" s="41"/>
      <c r="RYI351" s="41"/>
      <c r="RYJ351" s="41"/>
      <c r="RYK351" s="41"/>
      <c r="RYL351" s="41"/>
      <c r="RYM351" s="41"/>
      <c r="RYN351" s="41"/>
      <c r="RYO351" s="41"/>
      <c r="RYP351" s="41"/>
      <c r="RYQ351" s="41"/>
      <c r="RYR351" s="41"/>
      <c r="RYS351" s="41"/>
      <c r="RYT351" s="41"/>
      <c r="RYU351" s="41"/>
      <c r="RYV351" s="41"/>
      <c r="RYW351" s="41"/>
      <c r="RYX351" s="41"/>
      <c r="RYY351" s="41"/>
      <c r="RYZ351" s="41"/>
      <c r="RZA351" s="41"/>
      <c r="RZB351" s="41"/>
      <c r="RZC351" s="41"/>
      <c r="SGT351" s="41"/>
      <c r="SGU351" s="41"/>
      <c r="SGV351" s="41"/>
      <c r="SGW351" s="41"/>
      <c r="SHI351" s="41"/>
      <c r="SHJ351" s="41"/>
      <c r="SHK351" s="41"/>
      <c r="SHL351" s="41"/>
      <c r="SHM351" s="41"/>
      <c r="SHN351" s="41"/>
      <c r="SHO351" s="41"/>
      <c r="SHP351" s="41"/>
      <c r="SHQ351" s="41"/>
      <c r="SHR351" s="41"/>
      <c r="SHS351" s="41"/>
      <c r="SHT351" s="41"/>
      <c r="SHU351" s="41"/>
      <c r="SHV351" s="41"/>
      <c r="SHW351" s="41"/>
      <c r="SHX351" s="41"/>
      <c r="SHY351" s="41"/>
      <c r="SHZ351" s="41"/>
      <c r="SIA351" s="41"/>
      <c r="SIB351" s="41"/>
      <c r="SIC351" s="41"/>
      <c r="SID351" s="41"/>
      <c r="SIE351" s="41"/>
      <c r="SIF351" s="41"/>
      <c r="SIG351" s="41"/>
      <c r="SIH351" s="41"/>
      <c r="SII351" s="41"/>
      <c r="SIJ351" s="41"/>
      <c r="SIK351" s="41"/>
      <c r="SIL351" s="41"/>
      <c r="SIM351" s="41"/>
      <c r="SIN351" s="41"/>
      <c r="SIO351" s="41"/>
      <c r="SIP351" s="41"/>
      <c r="SIQ351" s="41"/>
      <c r="SIR351" s="41"/>
      <c r="SIS351" s="41"/>
      <c r="SIT351" s="41"/>
      <c r="SIU351" s="41"/>
      <c r="SIV351" s="41"/>
      <c r="SIW351" s="41"/>
      <c r="SIX351" s="41"/>
      <c r="SIY351" s="41"/>
      <c r="SQP351" s="41"/>
      <c r="SQQ351" s="41"/>
      <c r="SQR351" s="41"/>
      <c r="SQS351" s="41"/>
      <c r="SRE351" s="41"/>
      <c r="SRF351" s="41"/>
      <c r="SRG351" s="41"/>
      <c r="SRH351" s="41"/>
      <c r="SRI351" s="41"/>
      <c r="SRJ351" s="41"/>
      <c r="SRK351" s="41"/>
      <c r="SRL351" s="41"/>
      <c r="SRM351" s="41"/>
      <c r="SRN351" s="41"/>
      <c r="SRO351" s="41"/>
      <c r="SRP351" s="41"/>
      <c r="SRQ351" s="41"/>
      <c r="SRR351" s="41"/>
      <c r="SRS351" s="41"/>
      <c r="SRT351" s="41"/>
      <c r="SRU351" s="41"/>
      <c r="SRV351" s="41"/>
      <c r="SRW351" s="41"/>
      <c r="SRX351" s="41"/>
      <c r="SRY351" s="41"/>
      <c r="SRZ351" s="41"/>
      <c r="SSA351" s="41"/>
      <c r="SSB351" s="41"/>
      <c r="SSC351" s="41"/>
      <c r="SSD351" s="41"/>
      <c r="SSE351" s="41"/>
      <c r="SSF351" s="41"/>
      <c r="SSG351" s="41"/>
      <c r="SSH351" s="41"/>
      <c r="SSI351" s="41"/>
      <c r="SSJ351" s="41"/>
      <c r="SSK351" s="41"/>
      <c r="SSL351" s="41"/>
      <c r="SSM351" s="41"/>
      <c r="SSN351" s="41"/>
      <c r="SSO351" s="41"/>
      <c r="SSP351" s="41"/>
      <c r="SSQ351" s="41"/>
      <c r="SSR351" s="41"/>
      <c r="SSS351" s="41"/>
      <c r="SST351" s="41"/>
      <c r="SSU351" s="41"/>
      <c r="TAL351" s="41"/>
      <c r="TAM351" s="41"/>
      <c r="TAN351" s="41"/>
      <c r="TAO351" s="41"/>
      <c r="TBA351" s="41"/>
      <c r="TBB351" s="41"/>
      <c r="TBC351" s="41"/>
      <c r="TBD351" s="41"/>
      <c r="TBE351" s="41"/>
      <c r="TBF351" s="41"/>
      <c r="TBG351" s="41"/>
      <c r="TBH351" s="41"/>
      <c r="TBI351" s="41"/>
      <c r="TBJ351" s="41"/>
      <c r="TBK351" s="41"/>
      <c r="TBL351" s="41"/>
      <c r="TBM351" s="41"/>
      <c r="TBN351" s="41"/>
      <c r="TBO351" s="41"/>
      <c r="TBP351" s="41"/>
      <c r="TBQ351" s="41"/>
      <c r="TBR351" s="41"/>
      <c r="TBS351" s="41"/>
      <c r="TBT351" s="41"/>
      <c r="TBU351" s="41"/>
      <c r="TBV351" s="41"/>
      <c r="TBW351" s="41"/>
      <c r="TBX351" s="41"/>
      <c r="TBY351" s="41"/>
      <c r="TBZ351" s="41"/>
      <c r="TCA351" s="41"/>
      <c r="TCB351" s="41"/>
      <c r="TCC351" s="41"/>
      <c r="TCD351" s="41"/>
      <c r="TCE351" s="41"/>
      <c r="TCF351" s="41"/>
      <c r="TCG351" s="41"/>
      <c r="TCH351" s="41"/>
      <c r="TCI351" s="41"/>
      <c r="TCJ351" s="41"/>
      <c r="TCK351" s="41"/>
      <c r="TCL351" s="41"/>
      <c r="TCM351" s="41"/>
      <c r="TCN351" s="41"/>
      <c r="TCO351" s="41"/>
      <c r="TCP351" s="41"/>
      <c r="TCQ351" s="41"/>
      <c r="TKH351" s="41"/>
      <c r="TKI351" s="41"/>
      <c r="TKJ351" s="41"/>
      <c r="TKK351" s="41"/>
      <c r="TKW351" s="41"/>
      <c r="TKX351" s="41"/>
      <c r="TKY351" s="41"/>
      <c r="TKZ351" s="41"/>
      <c r="TLA351" s="41"/>
      <c r="TLB351" s="41"/>
      <c r="TLC351" s="41"/>
      <c r="TLD351" s="41"/>
      <c r="TLE351" s="41"/>
      <c r="TLF351" s="41"/>
      <c r="TLG351" s="41"/>
      <c r="TLH351" s="41"/>
      <c r="TLI351" s="41"/>
      <c r="TLJ351" s="41"/>
      <c r="TLK351" s="41"/>
      <c r="TLL351" s="41"/>
      <c r="TLM351" s="41"/>
      <c r="TLN351" s="41"/>
      <c r="TLO351" s="41"/>
      <c r="TLP351" s="41"/>
      <c r="TLQ351" s="41"/>
      <c r="TLR351" s="41"/>
      <c r="TLS351" s="41"/>
      <c r="TLT351" s="41"/>
      <c r="TLU351" s="41"/>
      <c r="TLV351" s="41"/>
      <c r="TLW351" s="41"/>
      <c r="TLX351" s="41"/>
      <c r="TLY351" s="41"/>
      <c r="TLZ351" s="41"/>
      <c r="TMA351" s="41"/>
      <c r="TMB351" s="41"/>
      <c r="TMC351" s="41"/>
      <c r="TMD351" s="41"/>
      <c r="TME351" s="41"/>
      <c r="TMF351" s="41"/>
      <c r="TMG351" s="41"/>
      <c r="TMH351" s="41"/>
      <c r="TMI351" s="41"/>
      <c r="TMJ351" s="41"/>
      <c r="TMK351" s="41"/>
      <c r="TML351" s="41"/>
      <c r="TMM351" s="41"/>
      <c r="TUD351" s="41"/>
      <c r="TUE351" s="41"/>
      <c r="TUF351" s="41"/>
      <c r="TUG351" s="41"/>
      <c r="TUS351" s="41"/>
      <c r="TUT351" s="41"/>
      <c r="TUU351" s="41"/>
      <c r="TUV351" s="41"/>
      <c r="TUW351" s="41"/>
      <c r="TUX351" s="41"/>
      <c r="TUY351" s="41"/>
      <c r="TUZ351" s="41"/>
      <c r="TVA351" s="41"/>
      <c r="TVB351" s="41"/>
      <c r="TVC351" s="41"/>
      <c r="TVD351" s="41"/>
      <c r="TVE351" s="41"/>
      <c r="TVF351" s="41"/>
      <c r="TVG351" s="41"/>
      <c r="TVH351" s="41"/>
      <c r="TVI351" s="41"/>
      <c r="TVJ351" s="41"/>
      <c r="TVK351" s="41"/>
      <c r="TVL351" s="41"/>
      <c r="TVM351" s="41"/>
      <c r="TVN351" s="41"/>
      <c r="TVO351" s="41"/>
      <c r="TVP351" s="41"/>
      <c r="TVQ351" s="41"/>
      <c r="TVR351" s="41"/>
      <c r="TVS351" s="41"/>
      <c r="TVT351" s="41"/>
      <c r="TVU351" s="41"/>
      <c r="TVV351" s="41"/>
      <c r="TVW351" s="41"/>
      <c r="TVX351" s="41"/>
      <c r="TVY351" s="41"/>
      <c r="TVZ351" s="41"/>
      <c r="TWA351" s="41"/>
      <c r="TWB351" s="41"/>
      <c r="TWC351" s="41"/>
      <c r="TWD351" s="41"/>
      <c r="TWE351" s="41"/>
      <c r="TWF351" s="41"/>
      <c r="TWG351" s="41"/>
      <c r="TWH351" s="41"/>
      <c r="TWI351" s="41"/>
      <c r="UDZ351" s="41"/>
      <c r="UEA351" s="41"/>
      <c r="UEB351" s="41"/>
      <c r="UEC351" s="41"/>
      <c r="UEO351" s="41"/>
      <c r="UEP351" s="41"/>
      <c r="UEQ351" s="41"/>
      <c r="UER351" s="41"/>
      <c r="UES351" s="41"/>
      <c r="UET351" s="41"/>
      <c r="UEU351" s="41"/>
      <c r="UEV351" s="41"/>
      <c r="UEW351" s="41"/>
      <c r="UEX351" s="41"/>
      <c r="UEY351" s="41"/>
      <c r="UEZ351" s="41"/>
      <c r="UFA351" s="41"/>
      <c r="UFB351" s="41"/>
      <c r="UFC351" s="41"/>
      <c r="UFD351" s="41"/>
      <c r="UFE351" s="41"/>
      <c r="UFF351" s="41"/>
      <c r="UFG351" s="41"/>
      <c r="UFH351" s="41"/>
      <c r="UFI351" s="41"/>
      <c r="UFJ351" s="41"/>
      <c r="UFK351" s="41"/>
      <c r="UFL351" s="41"/>
      <c r="UFM351" s="41"/>
      <c r="UFN351" s="41"/>
      <c r="UFO351" s="41"/>
      <c r="UFP351" s="41"/>
      <c r="UFQ351" s="41"/>
      <c r="UFR351" s="41"/>
      <c r="UFS351" s="41"/>
      <c r="UFT351" s="41"/>
      <c r="UFU351" s="41"/>
      <c r="UFV351" s="41"/>
      <c r="UFW351" s="41"/>
      <c r="UFX351" s="41"/>
      <c r="UFY351" s="41"/>
      <c r="UFZ351" s="41"/>
      <c r="UGA351" s="41"/>
      <c r="UGB351" s="41"/>
      <c r="UGC351" s="41"/>
      <c r="UGD351" s="41"/>
      <c r="UGE351" s="41"/>
      <c r="UNV351" s="41"/>
      <c r="UNW351" s="41"/>
      <c r="UNX351" s="41"/>
      <c r="UNY351" s="41"/>
      <c r="UOK351" s="41"/>
      <c r="UOL351" s="41"/>
      <c r="UOM351" s="41"/>
      <c r="UON351" s="41"/>
      <c r="UOO351" s="41"/>
      <c r="UOP351" s="41"/>
      <c r="UOQ351" s="41"/>
      <c r="UOR351" s="41"/>
      <c r="UOS351" s="41"/>
      <c r="UOT351" s="41"/>
      <c r="UOU351" s="41"/>
      <c r="UOV351" s="41"/>
      <c r="UOW351" s="41"/>
      <c r="UOX351" s="41"/>
      <c r="UOY351" s="41"/>
      <c r="UOZ351" s="41"/>
      <c r="UPA351" s="41"/>
      <c r="UPB351" s="41"/>
      <c r="UPC351" s="41"/>
      <c r="UPD351" s="41"/>
      <c r="UPE351" s="41"/>
      <c r="UPF351" s="41"/>
      <c r="UPG351" s="41"/>
      <c r="UPH351" s="41"/>
      <c r="UPI351" s="41"/>
      <c r="UPJ351" s="41"/>
      <c r="UPK351" s="41"/>
      <c r="UPL351" s="41"/>
      <c r="UPM351" s="41"/>
      <c r="UPN351" s="41"/>
      <c r="UPO351" s="41"/>
      <c r="UPP351" s="41"/>
      <c r="UPQ351" s="41"/>
      <c r="UPR351" s="41"/>
      <c r="UPS351" s="41"/>
      <c r="UPT351" s="41"/>
      <c r="UPU351" s="41"/>
      <c r="UPV351" s="41"/>
      <c r="UPW351" s="41"/>
      <c r="UPX351" s="41"/>
      <c r="UPY351" s="41"/>
      <c r="UPZ351" s="41"/>
      <c r="UQA351" s="41"/>
      <c r="UXR351" s="41"/>
      <c r="UXS351" s="41"/>
      <c r="UXT351" s="41"/>
      <c r="UXU351" s="41"/>
      <c r="UYG351" s="41"/>
      <c r="UYH351" s="41"/>
      <c r="UYI351" s="41"/>
      <c r="UYJ351" s="41"/>
      <c r="UYK351" s="41"/>
      <c r="UYL351" s="41"/>
      <c r="UYM351" s="41"/>
      <c r="UYN351" s="41"/>
      <c r="UYO351" s="41"/>
      <c r="UYP351" s="41"/>
      <c r="UYQ351" s="41"/>
      <c r="UYR351" s="41"/>
      <c r="UYS351" s="41"/>
      <c r="UYT351" s="41"/>
      <c r="UYU351" s="41"/>
      <c r="UYV351" s="41"/>
      <c r="UYW351" s="41"/>
      <c r="UYX351" s="41"/>
      <c r="UYY351" s="41"/>
      <c r="UYZ351" s="41"/>
      <c r="UZA351" s="41"/>
      <c r="UZB351" s="41"/>
      <c r="UZC351" s="41"/>
      <c r="UZD351" s="41"/>
      <c r="UZE351" s="41"/>
      <c r="UZF351" s="41"/>
      <c r="UZG351" s="41"/>
      <c r="UZH351" s="41"/>
      <c r="UZI351" s="41"/>
      <c r="UZJ351" s="41"/>
      <c r="UZK351" s="41"/>
      <c r="UZL351" s="41"/>
      <c r="UZM351" s="41"/>
      <c r="UZN351" s="41"/>
      <c r="UZO351" s="41"/>
      <c r="UZP351" s="41"/>
      <c r="UZQ351" s="41"/>
      <c r="UZR351" s="41"/>
      <c r="UZS351" s="41"/>
      <c r="UZT351" s="41"/>
      <c r="UZU351" s="41"/>
      <c r="UZV351" s="41"/>
      <c r="UZW351" s="41"/>
      <c r="VHN351" s="41"/>
      <c r="VHO351" s="41"/>
      <c r="VHP351" s="41"/>
      <c r="VHQ351" s="41"/>
      <c r="VIC351" s="41"/>
      <c r="VID351" s="41"/>
      <c r="VIE351" s="41"/>
      <c r="VIF351" s="41"/>
      <c r="VIG351" s="41"/>
      <c r="VIH351" s="41"/>
      <c r="VII351" s="41"/>
      <c r="VIJ351" s="41"/>
      <c r="VIK351" s="41"/>
      <c r="VIL351" s="41"/>
      <c r="VIM351" s="41"/>
      <c r="VIN351" s="41"/>
      <c r="VIO351" s="41"/>
      <c r="VIP351" s="41"/>
      <c r="VIQ351" s="41"/>
      <c r="VIR351" s="41"/>
      <c r="VIS351" s="41"/>
      <c r="VIT351" s="41"/>
      <c r="VIU351" s="41"/>
      <c r="VIV351" s="41"/>
      <c r="VIW351" s="41"/>
      <c r="VIX351" s="41"/>
      <c r="VIY351" s="41"/>
      <c r="VIZ351" s="41"/>
      <c r="VJA351" s="41"/>
      <c r="VJB351" s="41"/>
      <c r="VJC351" s="41"/>
      <c r="VJD351" s="41"/>
      <c r="VJE351" s="41"/>
      <c r="VJF351" s="41"/>
      <c r="VJG351" s="41"/>
      <c r="VJH351" s="41"/>
      <c r="VJI351" s="41"/>
      <c r="VJJ351" s="41"/>
      <c r="VJK351" s="41"/>
      <c r="VJL351" s="41"/>
      <c r="VJM351" s="41"/>
      <c r="VJN351" s="41"/>
      <c r="VJO351" s="41"/>
      <c r="VJP351" s="41"/>
      <c r="VJQ351" s="41"/>
      <c r="VJR351" s="41"/>
      <c r="VJS351" s="41"/>
      <c r="VRJ351" s="41"/>
      <c r="VRK351" s="41"/>
      <c r="VRL351" s="41"/>
      <c r="VRM351" s="41"/>
      <c r="VRY351" s="41"/>
      <c r="VRZ351" s="41"/>
      <c r="VSA351" s="41"/>
      <c r="VSB351" s="41"/>
      <c r="VSC351" s="41"/>
      <c r="VSD351" s="41"/>
      <c r="VSE351" s="41"/>
      <c r="VSF351" s="41"/>
      <c r="VSG351" s="41"/>
      <c r="VSH351" s="41"/>
      <c r="VSI351" s="41"/>
      <c r="VSJ351" s="41"/>
      <c r="VSK351" s="41"/>
      <c r="VSL351" s="41"/>
      <c r="VSM351" s="41"/>
      <c r="VSN351" s="41"/>
      <c r="VSO351" s="41"/>
      <c r="VSP351" s="41"/>
      <c r="VSQ351" s="41"/>
      <c r="VSR351" s="41"/>
      <c r="VSS351" s="41"/>
      <c r="VST351" s="41"/>
      <c r="VSU351" s="41"/>
      <c r="VSV351" s="41"/>
      <c r="VSW351" s="41"/>
      <c r="VSX351" s="41"/>
      <c r="VSY351" s="41"/>
      <c r="VSZ351" s="41"/>
      <c r="VTA351" s="41"/>
      <c r="VTB351" s="41"/>
      <c r="VTC351" s="41"/>
      <c r="VTD351" s="41"/>
      <c r="VTE351" s="41"/>
      <c r="VTF351" s="41"/>
      <c r="VTG351" s="41"/>
      <c r="VTH351" s="41"/>
      <c r="VTI351" s="41"/>
      <c r="VTJ351" s="41"/>
      <c r="VTK351" s="41"/>
      <c r="VTL351" s="41"/>
      <c r="VTM351" s="41"/>
      <c r="VTN351" s="41"/>
      <c r="VTO351" s="41"/>
      <c r="WBF351" s="41"/>
      <c r="WBG351" s="41"/>
      <c r="WBH351" s="41"/>
      <c r="WBI351" s="41"/>
      <c r="WBU351" s="41"/>
      <c r="WBV351" s="41"/>
      <c r="WBW351" s="41"/>
      <c r="WBX351" s="41"/>
      <c r="WBY351" s="41"/>
      <c r="WBZ351" s="41"/>
      <c r="WCA351" s="41"/>
      <c r="WCB351" s="41"/>
      <c r="WCC351" s="41"/>
      <c r="WCD351" s="41"/>
      <c r="WCE351" s="41"/>
      <c r="WCF351" s="41"/>
      <c r="WCG351" s="41"/>
      <c r="WCH351" s="41"/>
      <c r="WCI351" s="41"/>
      <c r="WCJ351" s="41"/>
      <c r="WCK351" s="41"/>
      <c r="WCL351" s="41"/>
      <c r="WCM351" s="41"/>
      <c r="WCN351" s="41"/>
      <c r="WCO351" s="41"/>
      <c r="WCP351" s="41"/>
      <c r="WCQ351" s="41"/>
      <c r="WCR351" s="41"/>
      <c r="WCS351" s="41"/>
      <c r="WCT351" s="41"/>
      <c r="WCU351" s="41"/>
      <c r="WCV351" s="41"/>
      <c r="WCW351" s="41"/>
      <c r="WCX351" s="41"/>
      <c r="WCY351" s="41"/>
      <c r="WCZ351" s="41"/>
      <c r="WDA351" s="41"/>
      <c r="WDB351" s="41"/>
      <c r="WDC351" s="41"/>
      <c r="WDD351" s="41"/>
      <c r="WDE351" s="41"/>
      <c r="WDF351" s="41"/>
      <c r="WDG351" s="41"/>
      <c r="WDH351" s="41"/>
      <c r="WDI351" s="41"/>
      <c r="WDJ351" s="41"/>
      <c r="WDK351" s="41"/>
      <c r="WLB351" s="41"/>
      <c r="WLC351" s="41"/>
      <c r="WLD351" s="41"/>
      <c r="WLE351" s="41"/>
      <c r="WLQ351" s="41"/>
      <c r="WLR351" s="41"/>
      <c r="WLS351" s="41"/>
      <c r="WLT351" s="41"/>
      <c r="WLU351" s="41"/>
      <c r="WLV351" s="41"/>
      <c r="WLW351" s="41"/>
      <c r="WLX351" s="41"/>
      <c r="WLY351" s="41"/>
      <c r="WLZ351" s="41"/>
      <c r="WMA351" s="41"/>
      <c r="WMB351" s="41"/>
      <c r="WMC351" s="41"/>
      <c r="WMD351" s="41"/>
      <c r="WME351" s="41"/>
      <c r="WMF351" s="41"/>
      <c r="WMG351" s="41"/>
      <c r="WMH351" s="41"/>
      <c r="WMI351" s="41"/>
      <c r="WMJ351" s="41"/>
      <c r="WMK351" s="41"/>
      <c r="WML351" s="41"/>
      <c r="WMM351" s="41"/>
      <c r="WMN351" s="41"/>
      <c r="WMO351" s="41"/>
      <c r="WMP351" s="41"/>
      <c r="WMQ351" s="41"/>
      <c r="WMR351" s="41"/>
      <c r="WMS351" s="41"/>
      <c r="WMT351" s="41"/>
      <c r="WMU351" s="41"/>
      <c r="WMV351" s="41"/>
      <c r="WMW351" s="41"/>
      <c r="WMX351" s="41"/>
      <c r="WMY351" s="41"/>
      <c r="WMZ351" s="41"/>
      <c r="WNA351" s="41"/>
      <c r="WNB351" s="41"/>
      <c r="WNC351" s="41"/>
      <c r="WND351" s="41"/>
      <c r="WNE351" s="41"/>
      <c r="WNF351" s="41"/>
      <c r="WNG351" s="41"/>
      <c r="WUX351" s="41"/>
      <c r="WUY351" s="41"/>
      <c r="WUZ351" s="41"/>
      <c r="WVA351" s="41"/>
      <c r="WVM351" s="41"/>
      <c r="WVN351" s="41"/>
      <c r="WVO351" s="41"/>
      <c r="WVP351" s="41"/>
      <c r="WVQ351" s="41"/>
      <c r="WVR351" s="41"/>
      <c r="WVS351" s="41"/>
      <c r="WVT351" s="41"/>
      <c r="WVU351" s="41"/>
      <c r="WVV351" s="41"/>
      <c r="WVW351" s="41"/>
      <c r="WVX351" s="41"/>
      <c r="WVY351" s="41"/>
      <c r="WVZ351" s="41"/>
      <c r="WWA351" s="41"/>
      <c r="WWB351" s="41"/>
      <c r="WWC351" s="41"/>
      <c r="WWD351" s="41"/>
      <c r="WWE351" s="41"/>
      <c r="WWF351" s="41"/>
      <c r="WWG351" s="41"/>
      <c r="WWH351" s="41"/>
      <c r="WWI351" s="41"/>
      <c r="WWJ351" s="41"/>
      <c r="WWK351" s="41"/>
      <c r="WWL351" s="41"/>
      <c r="WWM351" s="41"/>
      <c r="WWN351" s="41"/>
      <c r="WWO351" s="41"/>
      <c r="WWP351" s="41"/>
      <c r="WWQ351" s="41"/>
      <c r="WWR351" s="41"/>
      <c r="WWS351" s="41"/>
      <c r="WWT351" s="41"/>
      <c r="WWU351" s="41"/>
      <c r="WWV351" s="41"/>
      <c r="WWW351" s="41"/>
      <c r="WWX351" s="41"/>
      <c r="WWY351" s="41"/>
      <c r="WWZ351" s="41"/>
      <c r="WXA351" s="41"/>
      <c r="WXB351" s="41"/>
      <c r="WXC351" s="41"/>
    </row>
    <row r="352" spans="1:1017 1029:2041 2053:3065 3077:4089 4101:5113 5125:6137 6149:7161 7173:8185 8197:9209 9221:10233 10245:11257 11269:12281 12293:13305 13317:14329 14341:15353 15365:16175" s="41" customFormat="1" ht="35.1" customHeight="1">
      <c r="A352" s="28"/>
      <c r="B352" s="28"/>
      <c r="C352" s="28"/>
      <c r="D352" s="28"/>
      <c r="E352" s="28"/>
      <c r="F352" s="30"/>
      <c r="G352" s="33"/>
      <c r="H352" s="29"/>
      <c r="I352" s="29"/>
      <c r="J352" s="29"/>
      <c r="K352" s="34"/>
      <c r="L352" s="34"/>
      <c r="M352" s="34"/>
      <c r="N352" s="34"/>
      <c r="O352" s="34"/>
      <c r="P352" s="34"/>
      <c r="Q352" s="34"/>
      <c r="R352" s="34"/>
      <c r="S352" s="47"/>
      <c r="T352" s="47"/>
      <c r="U352" s="47"/>
      <c r="V352" s="47"/>
      <c r="W352" s="48"/>
      <c r="X352" s="48"/>
      <c r="Y352" s="48"/>
      <c r="Z352" s="48"/>
      <c r="AA352" s="47"/>
      <c r="AB352" s="47"/>
      <c r="AC352" s="47"/>
      <c r="AD352" s="47"/>
      <c r="AE352" s="48"/>
      <c r="AF352" s="48"/>
      <c r="AG352" s="48"/>
      <c r="AH352" s="48"/>
      <c r="AI352" s="31"/>
      <c r="AJ352" s="49"/>
      <c r="AK352" s="49"/>
      <c r="AL352" s="67"/>
      <c r="AM352" s="67"/>
      <c r="AN352" s="67"/>
      <c r="AO352" s="67"/>
      <c r="AP352" s="71"/>
      <c r="AQ352" s="71"/>
      <c r="AR352" s="71"/>
      <c r="AS352" s="71"/>
      <c r="AT352" s="72"/>
      <c r="AU352" s="50"/>
      <c r="AV352" s="69"/>
      <c r="AW352" s="70"/>
      <c r="AX352" s="70"/>
      <c r="AY352" s="70"/>
      <c r="AZ352" s="47"/>
      <c r="BA352" s="47"/>
      <c r="BB352" s="47"/>
      <c r="BC352" s="47"/>
      <c r="BD352" s="36"/>
      <c r="BF352" s="28"/>
      <c r="BG352" s="28"/>
      <c r="BH352" s="28"/>
      <c r="BI352" s="28"/>
      <c r="BJ352" s="28"/>
      <c r="BK352" s="28"/>
      <c r="BL352" s="28"/>
      <c r="BM352" s="28"/>
      <c r="BN352" s="28"/>
      <c r="BO352" s="28"/>
      <c r="BP352" s="28"/>
      <c r="BQ352" s="28"/>
      <c r="BR352" s="28"/>
      <c r="BS352" s="28"/>
      <c r="BT352" s="28"/>
      <c r="BU352" s="28"/>
      <c r="BV352" s="28"/>
      <c r="BW352" s="28"/>
      <c r="BX352" s="28"/>
      <c r="BY352" s="28"/>
      <c r="BZ352" s="28"/>
      <c r="CA352" s="28"/>
      <c r="CB352" s="28"/>
      <c r="CC352" s="28"/>
      <c r="CD352" s="28"/>
      <c r="CE352" s="28"/>
      <c r="CF352" s="28"/>
      <c r="CG352" s="28"/>
      <c r="CH352" s="28"/>
      <c r="CI352" s="28"/>
      <c r="CJ352" s="28"/>
      <c r="CK352" s="28"/>
      <c r="CL352" s="28"/>
      <c r="CM352" s="28"/>
      <c r="CN352" s="28"/>
      <c r="CO352" s="28"/>
      <c r="CP352" s="28"/>
      <c r="CQ352" s="28"/>
    </row>
    <row r="353" spans="1:1017 1029:2041 2053:3065 3077:4089 4101:5113 5125:6137 6149:7161 7173:8185 8197:9209 9221:10233 10245:11257 11269:12281 12293:13305 13317:14329 14341:15353 15365:16175" s="41" customFormat="1" ht="35.1" customHeight="1">
      <c r="A353" s="28"/>
      <c r="B353" s="28"/>
      <c r="C353" s="28"/>
      <c r="D353" s="28"/>
      <c r="E353" s="28"/>
      <c r="F353" s="30"/>
      <c r="G353" s="33"/>
      <c r="H353" s="29"/>
      <c r="I353" s="29"/>
      <c r="J353" s="29"/>
      <c r="K353" s="34"/>
      <c r="L353" s="34"/>
      <c r="M353" s="34"/>
      <c r="N353" s="34"/>
      <c r="O353" s="34"/>
      <c r="P353" s="34"/>
      <c r="Q353" s="34"/>
      <c r="R353" s="34"/>
      <c r="S353" s="47"/>
      <c r="T353" s="47"/>
      <c r="U353" s="47"/>
      <c r="V353" s="47"/>
      <c r="W353" s="48"/>
      <c r="X353" s="48"/>
      <c r="Y353" s="48"/>
      <c r="Z353" s="48"/>
      <c r="AA353" s="47"/>
      <c r="AB353" s="47"/>
      <c r="AC353" s="47"/>
      <c r="AD353" s="47"/>
      <c r="AE353" s="48"/>
      <c r="AF353" s="48"/>
      <c r="AG353" s="48"/>
      <c r="AH353" s="48"/>
      <c r="AI353" s="31"/>
      <c r="AJ353" s="49"/>
      <c r="AK353" s="49"/>
      <c r="AL353" s="67"/>
      <c r="AM353" s="67"/>
      <c r="AN353" s="67"/>
      <c r="AO353" s="67"/>
      <c r="AP353" s="71"/>
      <c r="AQ353" s="71"/>
      <c r="AR353" s="71"/>
      <c r="AS353" s="71"/>
      <c r="AT353" s="72"/>
      <c r="AU353" s="50"/>
      <c r="AV353" s="69"/>
      <c r="AW353" s="70"/>
      <c r="AX353" s="70"/>
      <c r="AY353" s="70"/>
      <c r="AZ353" s="47"/>
      <c r="BA353" s="47"/>
      <c r="BB353" s="47"/>
      <c r="BC353" s="47"/>
      <c r="BD353" s="36"/>
      <c r="BF353" s="28"/>
      <c r="BG353" s="28"/>
      <c r="BH353" s="28"/>
      <c r="BI353" s="28"/>
      <c r="BJ353" s="28"/>
      <c r="BK353" s="28"/>
      <c r="BL353" s="28"/>
      <c r="BM353" s="28"/>
      <c r="BN353" s="28"/>
      <c r="BO353" s="28"/>
      <c r="BP353" s="28"/>
      <c r="BQ353" s="28"/>
      <c r="BR353" s="28"/>
      <c r="BS353" s="28"/>
      <c r="BT353" s="28"/>
      <c r="BU353" s="28"/>
      <c r="BV353" s="28"/>
      <c r="BW353" s="28"/>
      <c r="BX353" s="28"/>
      <c r="BY353" s="28"/>
      <c r="BZ353" s="28"/>
      <c r="CA353" s="28"/>
      <c r="CB353" s="28"/>
      <c r="CC353" s="28"/>
      <c r="CD353" s="28"/>
      <c r="CE353" s="28"/>
      <c r="CF353" s="28"/>
      <c r="CG353" s="28"/>
      <c r="CH353" s="28"/>
      <c r="CI353" s="28"/>
      <c r="CJ353" s="28"/>
      <c r="CK353" s="28"/>
      <c r="CL353" s="28"/>
      <c r="CM353" s="28"/>
      <c r="CN353" s="28"/>
      <c r="CO353" s="28"/>
      <c r="CP353" s="28"/>
      <c r="CQ353" s="28"/>
    </row>
    <row r="354" spans="1:1017 1029:2041 2053:3065 3077:4089 4101:5113 5125:6137 6149:7161 7173:8185 8197:9209 9221:10233 10245:11257 11269:12281 12293:13305 13317:14329 14341:15353 15365:16175" s="41" customFormat="1" ht="35.1" customHeight="1">
      <c r="A354" s="28"/>
      <c r="B354" s="28"/>
      <c r="C354" s="28"/>
      <c r="D354" s="28"/>
      <c r="E354" s="28"/>
      <c r="F354" s="30"/>
      <c r="G354" s="33"/>
      <c r="H354" s="29"/>
      <c r="I354" s="29"/>
      <c r="J354" s="29"/>
      <c r="K354" s="34"/>
      <c r="L354" s="34"/>
      <c r="M354" s="34"/>
      <c r="N354" s="34"/>
      <c r="O354" s="34"/>
      <c r="P354" s="34"/>
      <c r="Q354" s="34"/>
      <c r="R354" s="34"/>
      <c r="S354" s="47"/>
      <c r="T354" s="47"/>
      <c r="U354" s="47"/>
      <c r="V354" s="47"/>
      <c r="W354" s="48"/>
      <c r="X354" s="48"/>
      <c r="Y354" s="48"/>
      <c r="Z354" s="48"/>
      <c r="AA354" s="47"/>
      <c r="AB354" s="47"/>
      <c r="AC354" s="47"/>
      <c r="AD354" s="47"/>
      <c r="AE354" s="48"/>
      <c r="AF354" s="48"/>
      <c r="AG354" s="48"/>
      <c r="AH354" s="48"/>
      <c r="AI354" s="31"/>
      <c r="AJ354" s="49"/>
      <c r="AK354" s="49"/>
      <c r="AL354" s="67"/>
      <c r="AM354" s="67"/>
      <c r="AN354" s="67"/>
      <c r="AO354" s="67"/>
      <c r="AP354" s="71"/>
      <c r="AQ354" s="71"/>
      <c r="AR354" s="71"/>
      <c r="AS354" s="71"/>
      <c r="AT354" s="72"/>
      <c r="AU354" s="50"/>
      <c r="AV354" s="69"/>
      <c r="AW354" s="70"/>
      <c r="AX354" s="70"/>
      <c r="AY354" s="70"/>
      <c r="AZ354" s="47"/>
      <c r="BA354" s="47"/>
      <c r="BB354" s="47"/>
      <c r="BC354" s="47"/>
      <c r="BD354" s="36"/>
      <c r="BF354" s="28"/>
      <c r="BG354" s="28"/>
      <c r="BH354" s="28"/>
      <c r="BI354" s="28"/>
      <c r="BJ354" s="28"/>
      <c r="BK354" s="28"/>
      <c r="BL354" s="28"/>
      <c r="BM354" s="28"/>
      <c r="BN354" s="28"/>
      <c r="BO354" s="28"/>
      <c r="BP354" s="28"/>
      <c r="BQ354" s="28"/>
      <c r="BR354" s="28"/>
      <c r="BS354" s="28"/>
      <c r="BT354" s="28"/>
      <c r="BU354" s="28"/>
      <c r="BV354" s="28"/>
      <c r="BW354" s="28"/>
      <c r="BX354" s="28"/>
      <c r="BY354" s="28"/>
      <c r="BZ354" s="28"/>
      <c r="CA354" s="28"/>
      <c r="CB354" s="28"/>
      <c r="CC354" s="28"/>
      <c r="CD354" s="28"/>
      <c r="CE354" s="28"/>
      <c r="CF354" s="28"/>
      <c r="CG354" s="28"/>
      <c r="CH354" s="28"/>
      <c r="CI354" s="28"/>
      <c r="CJ354" s="28"/>
      <c r="CK354" s="28"/>
      <c r="CL354" s="28"/>
      <c r="CM354" s="28"/>
      <c r="CN354" s="28"/>
      <c r="CO354" s="28"/>
      <c r="CP354" s="28"/>
      <c r="CQ354" s="28"/>
    </row>
    <row r="355" spans="1:1017 1029:2041 2053:3065 3077:4089 4101:5113 5125:6137 6149:7161 7173:8185 8197:9209 9221:10233 10245:11257 11269:12281 12293:13305 13317:14329 14341:15353 15365:16175" s="41" customFormat="1" ht="35.1" customHeight="1">
      <c r="A355" s="28"/>
      <c r="B355" s="28"/>
      <c r="C355" s="28"/>
      <c r="D355" s="28"/>
      <c r="E355" s="28"/>
      <c r="F355" s="30"/>
      <c r="G355" s="33"/>
      <c r="H355" s="29"/>
      <c r="I355" s="29"/>
      <c r="J355" s="29"/>
      <c r="K355" s="34"/>
      <c r="L355" s="34"/>
      <c r="M355" s="34"/>
      <c r="N355" s="34"/>
      <c r="O355" s="34"/>
      <c r="P355" s="34"/>
      <c r="Q355" s="34"/>
      <c r="R355" s="34"/>
      <c r="S355" s="47"/>
      <c r="T355" s="47"/>
      <c r="U355" s="47"/>
      <c r="V355" s="47"/>
      <c r="W355" s="48"/>
      <c r="X355" s="48"/>
      <c r="Y355" s="48"/>
      <c r="Z355" s="48"/>
      <c r="AA355" s="47"/>
      <c r="AB355" s="47"/>
      <c r="AC355" s="47"/>
      <c r="AD355" s="47"/>
      <c r="AE355" s="48"/>
      <c r="AF355" s="48"/>
      <c r="AG355" s="48"/>
      <c r="AH355" s="48"/>
      <c r="AI355" s="31"/>
      <c r="AJ355" s="49"/>
      <c r="AK355" s="49"/>
      <c r="AL355" s="67"/>
      <c r="AM355" s="67"/>
      <c r="AN355" s="67"/>
      <c r="AO355" s="67"/>
      <c r="AP355" s="71"/>
      <c r="AQ355" s="71"/>
      <c r="AR355" s="71"/>
      <c r="AS355" s="71"/>
      <c r="AT355" s="72"/>
      <c r="AU355" s="50"/>
      <c r="AV355" s="69"/>
      <c r="AW355" s="70"/>
      <c r="AX355" s="70"/>
      <c r="AY355" s="70"/>
      <c r="AZ355" s="47"/>
      <c r="BA355" s="47"/>
      <c r="BB355" s="47"/>
      <c r="BC355" s="47"/>
      <c r="BD355" s="36"/>
      <c r="BF355" s="28"/>
      <c r="BG355" s="28"/>
      <c r="BH355" s="28"/>
      <c r="BI355" s="28"/>
      <c r="BJ355" s="28"/>
      <c r="BK355" s="28"/>
      <c r="BL355" s="28"/>
      <c r="BM355" s="28"/>
      <c r="BN355" s="28"/>
      <c r="BO355" s="28"/>
      <c r="BP355" s="28"/>
      <c r="BQ355" s="28"/>
      <c r="BR355" s="28"/>
      <c r="BS355" s="28"/>
      <c r="BT355" s="28"/>
      <c r="BU355" s="28"/>
      <c r="BV355" s="28"/>
      <c r="BW355" s="28"/>
      <c r="BX355" s="28"/>
      <c r="BY355" s="28"/>
      <c r="BZ355" s="28"/>
      <c r="CA355" s="28"/>
      <c r="CB355" s="28"/>
      <c r="CC355" s="28"/>
      <c r="CD355" s="28"/>
      <c r="CE355" s="28"/>
      <c r="CF355" s="28"/>
      <c r="CG355" s="28"/>
      <c r="CH355" s="28"/>
      <c r="CI355" s="28"/>
      <c r="CJ355" s="28"/>
      <c r="CK355" s="28"/>
      <c r="CL355" s="28"/>
      <c r="CM355" s="28"/>
      <c r="CN355" s="28"/>
      <c r="CO355" s="28"/>
      <c r="CP355" s="28"/>
      <c r="CQ355" s="28"/>
    </row>
    <row r="356" spans="1:1017 1029:2041 2053:3065 3077:4089 4101:5113 5125:6137 6149:7161 7173:8185 8197:9209 9221:10233 10245:11257 11269:12281 12293:13305 13317:14329 14341:15353 15365:16175" s="41" customFormat="1" ht="35.1" customHeight="1">
      <c r="A356" s="28"/>
      <c r="B356" s="28"/>
      <c r="C356" s="28"/>
      <c r="D356" s="28"/>
      <c r="E356" s="28"/>
      <c r="F356" s="30"/>
      <c r="G356" s="33"/>
      <c r="H356" s="29"/>
      <c r="I356" s="29"/>
      <c r="J356" s="29"/>
      <c r="K356" s="34"/>
      <c r="L356" s="34"/>
      <c r="M356" s="34"/>
      <c r="N356" s="34"/>
      <c r="O356" s="34"/>
      <c r="P356" s="34"/>
      <c r="Q356" s="34"/>
      <c r="R356" s="34"/>
      <c r="S356" s="47"/>
      <c r="T356" s="47"/>
      <c r="U356" s="47"/>
      <c r="V356" s="47"/>
      <c r="W356" s="48"/>
      <c r="X356" s="48"/>
      <c r="Y356" s="48"/>
      <c r="Z356" s="48"/>
      <c r="AA356" s="47"/>
      <c r="AB356" s="47"/>
      <c r="AC356" s="47"/>
      <c r="AD356" s="47"/>
      <c r="AE356" s="48"/>
      <c r="AF356" s="48"/>
      <c r="AG356" s="48"/>
      <c r="AH356" s="48"/>
      <c r="AI356" s="31"/>
      <c r="AJ356" s="49"/>
      <c r="AK356" s="49"/>
      <c r="AL356" s="67"/>
      <c r="AM356" s="67"/>
      <c r="AN356" s="67"/>
      <c r="AO356" s="67"/>
      <c r="AP356" s="71"/>
      <c r="AQ356" s="71"/>
      <c r="AR356" s="71"/>
      <c r="AS356" s="71"/>
      <c r="AT356" s="72"/>
      <c r="AU356" s="50"/>
      <c r="AV356" s="69"/>
      <c r="AW356" s="70"/>
      <c r="AX356" s="70"/>
      <c r="AY356" s="70"/>
      <c r="AZ356" s="47"/>
      <c r="BA356" s="47"/>
      <c r="BB356" s="47"/>
      <c r="BC356" s="47"/>
      <c r="BD356" s="36"/>
      <c r="BF356" s="28"/>
      <c r="BG356" s="28"/>
      <c r="BH356" s="28"/>
      <c r="BI356" s="28"/>
      <c r="BJ356" s="28"/>
      <c r="BK356" s="28"/>
      <c r="BL356" s="28"/>
      <c r="BM356" s="28"/>
      <c r="BN356" s="28"/>
      <c r="BO356" s="28"/>
      <c r="BP356" s="28"/>
      <c r="BQ356" s="28"/>
      <c r="BR356" s="28"/>
      <c r="BS356" s="28"/>
      <c r="BT356" s="28"/>
      <c r="BU356" s="28"/>
      <c r="BV356" s="28"/>
      <c r="BW356" s="28"/>
      <c r="BX356" s="28"/>
      <c r="BY356" s="28"/>
      <c r="BZ356" s="28"/>
      <c r="CA356" s="28"/>
      <c r="CB356" s="28"/>
      <c r="CC356" s="28"/>
      <c r="CD356" s="28"/>
      <c r="CE356" s="28"/>
      <c r="CF356" s="28"/>
      <c r="CG356" s="28"/>
      <c r="CH356" s="28"/>
      <c r="CI356" s="28"/>
      <c r="CJ356" s="28"/>
      <c r="CK356" s="28"/>
      <c r="CL356" s="28"/>
      <c r="CM356" s="28"/>
      <c r="CN356" s="28"/>
      <c r="CO356" s="28"/>
      <c r="CP356" s="28"/>
      <c r="CQ356" s="28"/>
    </row>
    <row r="357" spans="1:1017 1029:2041 2053:3065 3077:4089 4101:5113 5125:6137 6149:7161 7173:8185 8197:9209 9221:10233 10245:11257 11269:12281 12293:13305 13317:14329 14341:15353 15365:16175" s="41" customFormat="1" ht="35.1" customHeight="1">
      <c r="A357" s="28"/>
      <c r="B357" s="28"/>
      <c r="C357" s="28"/>
      <c r="D357" s="28"/>
      <c r="E357" s="28"/>
      <c r="F357" s="30"/>
      <c r="G357" s="33"/>
      <c r="H357" s="29"/>
      <c r="I357" s="29"/>
      <c r="J357" s="29"/>
      <c r="K357" s="34"/>
      <c r="L357" s="34"/>
      <c r="M357" s="34"/>
      <c r="N357" s="34"/>
      <c r="O357" s="34"/>
      <c r="P357" s="34"/>
      <c r="Q357" s="34"/>
      <c r="R357" s="34"/>
      <c r="S357" s="47"/>
      <c r="T357" s="47"/>
      <c r="U357" s="47"/>
      <c r="V357" s="47"/>
      <c r="W357" s="48"/>
      <c r="X357" s="48"/>
      <c r="Y357" s="48"/>
      <c r="Z357" s="48"/>
      <c r="AA357" s="47"/>
      <c r="AB357" s="47"/>
      <c r="AC357" s="47"/>
      <c r="AD357" s="47"/>
      <c r="AE357" s="48"/>
      <c r="AF357" s="48"/>
      <c r="AG357" s="48"/>
      <c r="AH357" s="48"/>
      <c r="AI357" s="31"/>
      <c r="AJ357" s="49"/>
      <c r="AK357" s="49"/>
      <c r="AL357" s="67"/>
      <c r="AM357" s="67"/>
      <c r="AN357" s="67"/>
      <c r="AO357" s="67"/>
      <c r="AP357" s="71"/>
      <c r="AQ357" s="71"/>
      <c r="AR357" s="71"/>
      <c r="AS357" s="71"/>
      <c r="AT357" s="72"/>
      <c r="AU357" s="50"/>
      <c r="AV357" s="69"/>
      <c r="AW357" s="70"/>
      <c r="AX357" s="70"/>
      <c r="AY357" s="70"/>
      <c r="AZ357" s="47"/>
      <c r="BA357" s="47"/>
      <c r="BB357" s="47"/>
      <c r="BC357" s="47"/>
      <c r="BD357" s="36"/>
      <c r="BF357" s="28"/>
      <c r="BG357" s="28"/>
      <c r="BH357" s="28"/>
      <c r="BI357" s="28"/>
      <c r="BJ357" s="28"/>
      <c r="BK357" s="28"/>
      <c r="BL357" s="28"/>
      <c r="BM357" s="28"/>
      <c r="BN357" s="28"/>
      <c r="BO357" s="28"/>
      <c r="BP357" s="28"/>
      <c r="BQ357" s="28"/>
      <c r="BR357" s="28"/>
      <c r="BS357" s="28"/>
      <c r="BT357" s="28"/>
      <c r="BU357" s="28"/>
      <c r="BV357" s="28"/>
      <c r="BW357" s="28"/>
      <c r="BX357" s="28"/>
      <c r="BY357" s="28"/>
      <c r="BZ357" s="28"/>
      <c r="CA357" s="28"/>
      <c r="CB357" s="28"/>
      <c r="CC357" s="28"/>
      <c r="CD357" s="28"/>
      <c r="CE357" s="28"/>
      <c r="CF357" s="28"/>
      <c r="CG357" s="28"/>
      <c r="CH357" s="28"/>
      <c r="CI357" s="28"/>
      <c r="CJ357" s="28"/>
      <c r="CK357" s="28"/>
      <c r="CL357" s="28"/>
      <c r="CM357" s="28"/>
      <c r="CN357" s="28"/>
      <c r="CO357" s="28"/>
      <c r="CP357" s="28"/>
      <c r="CQ357" s="28"/>
    </row>
    <row r="358" spans="1:1017 1029:2041 2053:3065 3077:4089 4101:5113 5125:6137 6149:7161 7173:8185 8197:9209 9221:10233 10245:11257 11269:12281 12293:13305 13317:14329 14341:15353 15365:16175" s="44" customFormat="1" ht="35.1" customHeight="1">
      <c r="A358" s="28" t="s">
        <v>472</v>
      </c>
      <c r="B358" s="28" t="s">
        <v>473</v>
      </c>
      <c r="C358" s="28" t="s">
        <v>474</v>
      </c>
      <c r="D358" s="28" t="s">
        <v>475</v>
      </c>
      <c r="E358" s="28" t="s">
        <v>21</v>
      </c>
      <c r="F358" s="23">
        <v>105</v>
      </c>
      <c r="G358" s="24" t="s">
        <v>147</v>
      </c>
      <c r="H358" s="32" t="s">
        <v>93</v>
      </c>
      <c r="I358" s="32" t="s">
        <v>586</v>
      </c>
      <c r="J358" s="32" t="s">
        <v>581</v>
      </c>
      <c r="K358" s="37">
        <v>35000</v>
      </c>
      <c r="L358" s="37">
        <v>14000</v>
      </c>
      <c r="M358" s="37">
        <v>8500</v>
      </c>
      <c r="N358" s="37">
        <v>6000</v>
      </c>
      <c r="O358" s="34" t="e">
        <v>#REF!</v>
      </c>
      <c r="P358" s="34" t="e">
        <v>#REF!</v>
      </c>
      <c r="Q358" s="34" t="e">
        <v>#REF!</v>
      </c>
      <c r="R358" s="34" t="e">
        <v>#REF!</v>
      </c>
      <c r="S358" s="47" t="e">
        <v>#REF!</v>
      </c>
      <c r="T358" s="47" t="e">
        <v>#REF!</v>
      </c>
      <c r="U358" s="47" t="e">
        <v>#REF!</v>
      </c>
      <c r="V358" s="47" t="e">
        <v>#REF!</v>
      </c>
      <c r="W358" s="48" t="e">
        <v>#REF!</v>
      </c>
      <c r="X358" s="48" t="e">
        <v>#REF!</v>
      </c>
      <c r="Y358" s="48" t="e">
        <v>#REF!</v>
      </c>
      <c r="Z358" s="48" t="e">
        <v>#REF!</v>
      </c>
      <c r="AA358" s="47">
        <v>41976</v>
      </c>
      <c r="AB358" s="47"/>
      <c r="AC358" s="47"/>
      <c r="AD358" s="47"/>
      <c r="AE358" s="48">
        <v>1.1993142857142858</v>
      </c>
      <c r="AF358" s="48"/>
      <c r="AG358" s="48"/>
      <c r="AH358" s="48"/>
      <c r="AI358" s="31">
        <v>2.8830441197781771</v>
      </c>
      <c r="AJ358" s="49">
        <v>1.1993142857142858</v>
      </c>
      <c r="AK358" s="49" t="e">
        <v>#REF!</v>
      </c>
      <c r="AL358" s="67" t="e">
        <v>#REF!</v>
      </c>
      <c r="AM358" s="67" t="e">
        <v>#REF!</v>
      </c>
      <c r="AN358" s="67" t="e">
        <v>#REF!</v>
      </c>
      <c r="AO358" s="67" t="e">
        <v>#REF!</v>
      </c>
      <c r="AP358" s="71" t="e">
        <v>#REF!</v>
      </c>
      <c r="AQ358" s="71" t="e">
        <v>#REF!</v>
      </c>
      <c r="AR358" s="71" t="e">
        <v>#REF!</v>
      </c>
      <c r="AS358" s="71" t="e">
        <v>#REF!</v>
      </c>
      <c r="AT358" s="72" t="e">
        <v>#REF!</v>
      </c>
      <c r="AU358" s="54" t="s">
        <v>21</v>
      </c>
      <c r="AV358" s="69">
        <v>15400</v>
      </c>
      <c r="AW358" s="70">
        <v>7700</v>
      </c>
      <c r="AX358" s="70">
        <v>4200</v>
      </c>
      <c r="AY358" s="70">
        <v>2730</v>
      </c>
      <c r="AZ358" s="47">
        <v>13200</v>
      </c>
      <c r="BA358" s="47">
        <v>6600</v>
      </c>
      <c r="BB358" s="47">
        <v>3600</v>
      </c>
      <c r="BC358" s="47">
        <v>2340</v>
      </c>
      <c r="BD358" s="36" t="e">
        <v>#REF!</v>
      </c>
      <c r="BE358" s="42"/>
      <c r="BH358" s="28" t="s">
        <v>93</v>
      </c>
      <c r="BI358" s="28" t="s">
        <v>215</v>
      </c>
      <c r="BJ358" s="28" t="s">
        <v>205</v>
      </c>
      <c r="BK358" s="91" t="s">
        <v>93</v>
      </c>
      <c r="BL358" s="91" t="s">
        <v>586</v>
      </c>
      <c r="BM358" s="91" t="s">
        <v>581</v>
      </c>
      <c r="IL358" s="42"/>
      <c r="IM358" s="42"/>
      <c r="IN358" s="42"/>
      <c r="IO358" s="42"/>
      <c r="JA358" s="42"/>
      <c r="JB358" s="42"/>
      <c r="JC358" s="42"/>
      <c r="JD358" s="42"/>
      <c r="JE358" s="42"/>
      <c r="JF358" s="42"/>
      <c r="JG358" s="42"/>
      <c r="JH358" s="42"/>
      <c r="JI358" s="42"/>
      <c r="JJ358" s="42"/>
      <c r="JK358" s="42"/>
      <c r="JL358" s="42"/>
      <c r="JM358" s="42"/>
      <c r="JN358" s="42"/>
      <c r="JO358" s="42"/>
      <c r="JP358" s="42"/>
      <c r="JQ358" s="42"/>
      <c r="JR358" s="42"/>
      <c r="JS358" s="42"/>
      <c r="JT358" s="42"/>
      <c r="JU358" s="42"/>
      <c r="JV358" s="42"/>
      <c r="JW358" s="42"/>
      <c r="JX358" s="42"/>
      <c r="JY358" s="42"/>
      <c r="JZ358" s="42"/>
      <c r="KA358" s="42"/>
      <c r="KB358" s="42"/>
      <c r="KC358" s="42"/>
      <c r="KD358" s="42"/>
      <c r="KE358" s="42"/>
      <c r="KF358" s="42"/>
      <c r="KG358" s="42"/>
      <c r="KH358" s="42"/>
      <c r="KI358" s="42"/>
      <c r="KJ358" s="42"/>
      <c r="KK358" s="42"/>
      <c r="KL358" s="42"/>
      <c r="KM358" s="42"/>
      <c r="KN358" s="42"/>
      <c r="KO358" s="42"/>
      <c r="KP358" s="42"/>
      <c r="KQ358" s="42"/>
      <c r="SH358" s="42"/>
      <c r="SI358" s="42"/>
      <c r="SJ358" s="42"/>
      <c r="SK358" s="42"/>
      <c r="SW358" s="42"/>
      <c r="SX358" s="42"/>
      <c r="SY358" s="42"/>
      <c r="SZ358" s="42"/>
      <c r="TA358" s="42"/>
      <c r="TB358" s="42"/>
      <c r="TC358" s="42"/>
      <c r="TD358" s="42"/>
      <c r="TE358" s="42"/>
      <c r="TF358" s="42"/>
      <c r="TG358" s="42"/>
      <c r="TH358" s="42"/>
      <c r="TI358" s="42"/>
      <c r="TJ358" s="42"/>
      <c r="TK358" s="42"/>
      <c r="TL358" s="42"/>
      <c r="TM358" s="42"/>
      <c r="TN358" s="42"/>
      <c r="TO358" s="42"/>
      <c r="TP358" s="42"/>
      <c r="TQ358" s="42"/>
      <c r="TR358" s="42"/>
      <c r="TS358" s="42"/>
      <c r="TT358" s="42"/>
      <c r="TU358" s="42"/>
      <c r="TV358" s="42"/>
      <c r="TW358" s="42"/>
      <c r="TX358" s="42"/>
      <c r="TY358" s="42"/>
      <c r="TZ358" s="42"/>
      <c r="UA358" s="42"/>
      <c r="UB358" s="42"/>
      <c r="UC358" s="42"/>
      <c r="UD358" s="42"/>
      <c r="UE358" s="42"/>
      <c r="UF358" s="42"/>
      <c r="UG358" s="42"/>
      <c r="UH358" s="42"/>
      <c r="UI358" s="42"/>
      <c r="UJ358" s="42"/>
      <c r="UK358" s="42"/>
      <c r="UL358" s="42"/>
      <c r="UM358" s="42"/>
      <c r="ACD358" s="42"/>
      <c r="ACE358" s="42"/>
      <c r="ACF358" s="42"/>
      <c r="ACG358" s="42"/>
      <c r="ACS358" s="42"/>
      <c r="ACT358" s="42"/>
      <c r="ACU358" s="42"/>
      <c r="ACV358" s="42"/>
      <c r="ACW358" s="42"/>
      <c r="ACX358" s="42"/>
      <c r="ACY358" s="42"/>
      <c r="ACZ358" s="42"/>
      <c r="ADA358" s="42"/>
      <c r="ADB358" s="42"/>
      <c r="ADC358" s="42"/>
      <c r="ADD358" s="42"/>
      <c r="ADE358" s="42"/>
      <c r="ADF358" s="42"/>
      <c r="ADG358" s="42"/>
      <c r="ADH358" s="42"/>
      <c r="ADI358" s="42"/>
      <c r="ADJ358" s="42"/>
      <c r="ADK358" s="42"/>
      <c r="ADL358" s="42"/>
      <c r="ADM358" s="42"/>
      <c r="ADN358" s="42"/>
      <c r="ADO358" s="42"/>
      <c r="ADP358" s="42"/>
      <c r="ADQ358" s="42"/>
      <c r="ADR358" s="42"/>
      <c r="ADS358" s="42"/>
      <c r="ADT358" s="42"/>
      <c r="ADU358" s="42"/>
      <c r="ADV358" s="42"/>
      <c r="ADW358" s="42"/>
      <c r="ADX358" s="42"/>
      <c r="ADY358" s="42"/>
      <c r="ADZ358" s="42"/>
      <c r="AEA358" s="42"/>
      <c r="AEB358" s="42"/>
      <c r="AEC358" s="42"/>
      <c r="AED358" s="42"/>
      <c r="AEE358" s="42"/>
      <c r="AEF358" s="42"/>
      <c r="AEG358" s="42"/>
      <c r="AEH358" s="42"/>
      <c r="AEI358" s="42"/>
      <c r="ALZ358" s="42"/>
      <c r="AMA358" s="42"/>
      <c r="AMB358" s="42"/>
      <c r="AMC358" s="42"/>
      <c r="AMO358" s="42"/>
      <c r="AMP358" s="42"/>
      <c r="AMQ358" s="42"/>
      <c r="AMR358" s="42"/>
      <c r="AMS358" s="42"/>
      <c r="AMT358" s="42"/>
      <c r="AMU358" s="42"/>
      <c r="AMV358" s="42"/>
      <c r="AMW358" s="42"/>
      <c r="AMX358" s="42"/>
      <c r="AMY358" s="42"/>
      <c r="AMZ358" s="42"/>
      <c r="ANA358" s="42"/>
      <c r="ANB358" s="42"/>
      <c r="ANC358" s="42"/>
      <c r="AND358" s="42"/>
      <c r="ANE358" s="42"/>
      <c r="ANF358" s="42"/>
      <c r="ANG358" s="42"/>
      <c r="ANH358" s="42"/>
      <c r="ANI358" s="42"/>
      <c r="ANJ358" s="42"/>
      <c r="ANK358" s="42"/>
      <c r="ANL358" s="42"/>
      <c r="ANM358" s="42"/>
      <c r="ANN358" s="42"/>
      <c r="ANO358" s="42"/>
      <c r="ANP358" s="42"/>
      <c r="ANQ358" s="42"/>
      <c r="ANR358" s="42"/>
      <c r="ANS358" s="42"/>
      <c r="ANT358" s="42"/>
      <c r="ANU358" s="42"/>
      <c r="ANV358" s="42"/>
      <c r="ANW358" s="42"/>
      <c r="ANX358" s="42"/>
      <c r="ANY358" s="42"/>
      <c r="ANZ358" s="42"/>
      <c r="AOA358" s="42"/>
      <c r="AOB358" s="42"/>
      <c r="AOC358" s="42"/>
      <c r="AOD358" s="42"/>
      <c r="AOE358" s="42"/>
      <c r="AVV358" s="42"/>
      <c r="AVW358" s="42"/>
      <c r="AVX358" s="42"/>
      <c r="AVY358" s="42"/>
      <c r="AWK358" s="42"/>
      <c r="AWL358" s="42"/>
      <c r="AWM358" s="42"/>
      <c r="AWN358" s="42"/>
      <c r="AWO358" s="42"/>
      <c r="AWP358" s="42"/>
      <c r="AWQ358" s="42"/>
      <c r="AWR358" s="42"/>
      <c r="AWS358" s="42"/>
      <c r="AWT358" s="42"/>
      <c r="AWU358" s="42"/>
      <c r="AWV358" s="42"/>
      <c r="AWW358" s="42"/>
      <c r="AWX358" s="42"/>
      <c r="AWY358" s="42"/>
      <c r="AWZ358" s="42"/>
      <c r="AXA358" s="42"/>
      <c r="AXB358" s="42"/>
      <c r="AXC358" s="42"/>
      <c r="AXD358" s="42"/>
      <c r="AXE358" s="42"/>
      <c r="AXF358" s="42"/>
      <c r="AXG358" s="42"/>
      <c r="AXH358" s="42"/>
      <c r="AXI358" s="42"/>
      <c r="AXJ358" s="42"/>
      <c r="AXK358" s="42"/>
      <c r="AXL358" s="42"/>
      <c r="AXM358" s="42"/>
      <c r="AXN358" s="42"/>
      <c r="AXO358" s="42"/>
      <c r="AXP358" s="42"/>
      <c r="AXQ358" s="42"/>
      <c r="AXR358" s="42"/>
      <c r="AXS358" s="42"/>
      <c r="AXT358" s="42"/>
      <c r="AXU358" s="42"/>
      <c r="AXV358" s="42"/>
      <c r="AXW358" s="42"/>
      <c r="AXX358" s="42"/>
      <c r="AXY358" s="42"/>
      <c r="AXZ358" s="42"/>
      <c r="AYA358" s="42"/>
      <c r="BFR358" s="42"/>
      <c r="BFS358" s="42"/>
      <c r="BFT358" s="42"/>
      <c r="BFU358" s="42"/>
      <c r="BGG358" s="42"/>
      <c r="BGH358" s="42"/>
      <c r="BGI358" s="42"/>
      <c r="BGJ358" s="42"/>
      <c r="BGK358" s="42"/>
      <c r="BGL358" s="42"/>
      <c r="BGM358" s="42"/>
      <c r="BGN358" s="42"/>
      <c r="BGO358" s="42"/>
      <c r="BGP358" s="42"/>
      <c r="BGQ358" s="42"/>
      <c r="BGR358" s="42"/>
      <c r="BGS358" s="42"/>
      <c r="BGT358" s="42"/>
      <c r="BGU358" s="42"/>
      <c r="BGV358" s="42"/>
      <c r="BGW358" s="42"/>
      <c r="BGX358" s="42"/>
      <c r="BGY358" s="42"/>
      <c r="BGZ358" s="42"/>
      <c r="BHA358" s="42"/>
      <c r="BHB358" s="42"/>
      <c r="BHC358" s="42"/>
      <c r="BHD358" s="42"/>
      <c r="BHE358" s="42"/>
      <c r="BHF358" s="42"/>
      <c r="BHG358" s="42"/>
      <c r="BHH358" s="42"/>
      <c r="BHI358" s="42"/>
      <c r="BHJ358" s="42"/>
      <c r="BHK358" s="42"/>
      <c r="BHL358" s="42"/>
      <c r="BHM358" s="42"/>
      <c r="BHN358" s="42"/>
      <c r="BHO358" s="42"/>
      <c r="BHP358" s="42"/>
      <c r="BHQ358" s="42"/>
      <c r="BHR358" s="42"/>
      <c r="BHS358" s="42"/>
      <c r="BHT358" s="42"/>
      <c r="BHU358" s="42"/>
      <c r="BHV358" s="42"/>
      <c r="BHW358" s="42"/>
      <c r="BPN358" s="42"/>
      <c r="BPO358" s="42"/>
      <c r="BPP358" s="42"/>
      <c r="BPQ358" s="42"/>
      <c r="BQC358" s="42"/>
      <c r="BQD358" s="42"/>
      <c r="BQE358" s="42"/>
      <c r="BQF358" s="42"/>
      <c r="BQG358" s="42"/>
      <c r="BQH358" s="42"/>
      <c r="BQI358" s="42"/>
      <c r="BQJ358" s="42"/>
      <c r="BQK358" s="42"/>
      <c r="BQL358" s="42"/>
      <c r="BQM358" s="42"/>
      <c r="BQN358" s="42"/>
      <c r="BQO358" s="42"/>
      <c r="BQP358" s="42"/>
      <c r="BQQ358" s="42"/>
      <c r="BQR358" s="42"/>
      <c r="BQS358" s="42"/>
      <c r="BQT358" s="42"/>
      <c r="BQU358" s="42"/>
      <c r="BQV358" s="42"/>
      <c r="BQW358" s="42"/>
      <c r="BQX358" s="42"/>
      <c r="BQY358" s="42"/>
      <c r="BQZ358" s="42"/>
      <c r="BRA358" s="42"/>
      <c r="BRB358" s="42"/>
      <c r="BRC358" s="42"/>
      <c r="BRD358" s="42"/>
      <c r="BRE358" s="42"/>
      <c r="BRF358" s="42"/>
      <c r="BRG358" s="42"/>
      <c r="BRH358" s="42"/>
      <c r="BRI358" s="42"/>
      <c r="BRJ358" s="42"/>
      <c r="BRK358" s="42"/>
      <c r="BRL358" s="42"/>
      <c r="BRM358" s="42"/>
      <c r="BRN358" s="42"/>
      <c r="BRO358" s="42"/>
      <c r="BRP358" s="42"/>
      <c r="BRQ358" s="42"/>
      <c r="BRR358" s="42"/>
      <c r="BRS358" s="42"/>
      <c r="BZJ358" s="42"/>
      <c r="BZK358" s="42"/>
      <c r="BZL358" s="42"/>
      <c r="BZM358" s="42"/>
      <c r="BZY358" s="42"/>
      <c r="BZZ358" s="42"/>
      <c r="CAA358" s="42"/>
      <c r="CAB358" s="42"/>
      <c r="CAC358" s="42"/>
      <c r="CAD358" s="42"/>
      <c r="CAE358" s="42"/>
      <c r="CAF358" s="42"/>
      <c r="CAG358" s="42"/>
      <c r="CAH358" s="42"/>
      <c r="CAI358" s="42"/>
      <c r="CAJ358" s="42"/>
      <c r="CAK358" s="42"/>
      <c r="CAL358" s="42"/>
      <c r="CAM358" s="42"/>
      <c r="CAN358" s="42"/>
      <c r="CAO358" s="42"/>
      <c r="CAP358" s="42"/>
      <c r="CAQ358" s="42"/>
      <c r="CAR358" s="42"/>
      <c r="CAS358" s="42"/>
      <c r="CAT358" s="42"/>
      <c r="CAU358" s="42"/>
      <c r="CAV358" s="42"/>
      <c r="CAW358" s="42"/>
      <c r="CAX358" s="42"/>
      <c r="CAY358" s="42"/>
      <c r="CAZ358" s="42"/>
      <c r="CBA358" s="42"/>
      <c r="CBB358" s="42"/>
      <c r="CBC358" s="42"/>
      <c r="CBD358" s="42"/>
      <c r="CBE358" s="42"/>
      <c r="CBF358" s="42"/>
      <c r="CBG358" s="42"/>
      <c r="CBH358" s="42"/>
      <c r="CBI358" s="42"/>
      <c r="CBJ358" s="42"/>
      <c r="CBK358" s="42"/>
      <c r="CBL358" s="42"/>
      <c r="CBM358" s="42"/>
      <c r="CBN358" s="42"/>
      <c r="CBO358" s="42"/>
      <c r="CJF358" s="42"/>
      <c r="CJG358" s="42"/>
      <c r="CJH358" s="42"/>
      <c r="CJI358" s="42"/>
      <c r="CJU358" s="42"/>
      <c r="CJV358" s="42"/>
      <c r="CJW358" s="42"/>
      <c r="CJX358" s="42"/>
      <c r="CJY358" s="42"/>
      <c r="CJZ358" s="42"/>
      <c r="CKA358" s="42"/>
      <c r="CKB358" s="42"/>
      <c r="CKC358" s="42"/>
      <c r="CKD358" s="42"/>
      <c r="CKE358" s="42"/>
      <c r="CKF358" s="42"/>
      <c r="CKG358" s="42"/>
      <c r="CKH358" s="42"/>
      <c r="CKI358" s="42"/>
      <c r="CKJ358" s="42"/>
      <c r="CKK358" s="42"/>
      <c r="CKL358" s="42"/>
      <c r="CKM358" s="42"/>
      <c r="CKN358" s="42"/>
      <c r="CKO358" s="42"/>
      <c r="CKP358" s="42"/>
      <c r="CKQ358" s="42"/>
      <c r="CKR358" s="42"/>
      <c r="CKS358" s="42"/>
      <c r="CKT358" s="42"/>
      <c r="CKU358" s="42"/>
      <c r="CKV358" s="42"/>
      <c r="CKW358" s="42"/>
      <c r="CKX358" s="42"/>
      <c r="CKY358" s="42"/>
      <c r="CKZ358" s="42"/>
      <c r="CLA358" s="42"/>
      <c r="CLB358" s="42"/>
      <c r="CLC358" s="42"/>
      <c r="CLD358" s="42"/>
      <c r="CLE358" s="42"/>
      <c r="CLF358" s="42"/>
      <c r="CLG358" s="42"/>
      <c r="CLH358" s="42"/>
      <c r="CLI358" s="42"/>
      <c r="CLJ358" s="42"/>
      <c r="CLK358" s="42"/>
      <c r="CTB358" s="42"/>
      <c r="CTC358" s="42"/>
      <c r="CTD358" s="42"/>
      <c r="CTE358" s="42"/>
      <c r="CTQ358" s="42"/>
      <c r="CTR358" s="42"/>
      <c r="CTS358" s="42"/>
      <c r="CTT358" s="42"/>
      <c r="CTU358" s="42"/>
      <c r="CTV358" s="42"/>
      <c r="CTW358" s="42"/>
      <c r="CTX358" s="42"/>
      <c r="CTY358" s="42"/>
      <c r="CTZ358" s="42"/>
      <c r="CUA358" s="42"/>
      <c r="CUB358" s="42"/>
      <c r="CUC358" s="42"/>
      <c r="CUD358" s="42"/>
      <c r="CUE358" s="42"/>
      <c r="CUF358" s="42"/>
      <c r="CUG358" s="42"/>
      <c r="CUH358" s="42"/>
      <c r="CUI358" s="42"/>
      <c r="CUJ358" s="42"/>
      <c r="CUK358" s="42"/>
      <c r="CUL358" s="42"/>
      <c r="CUM358" s="42"/>
      <c r="CUN358" s="42"/>
      <c r="CUO358" s="42"/>
      <c r="CUP358" s="42"/>
      <c r="CUQ358" s="42"/>
      <c r="CUR358" s="42"/>
      <c r="CUS358" s="42"/>
      <c r="CUT358" s="42"/>
      <c r="CUU358" s="42"/>
      <c r="CUV358" s="42"/>
      <c r="CUW358" s="42"/>
      <c r="CUX358" s="42"/>
      <c r="CUY358" s="42"/>
      <c r="CUZ358" s="42"/>
      <c r="CVA358" s="42"/>
      <c r="CVB358" s="42"/>
      <c r="CVC358" s="42"/>
      <c r="CVD358" s="42"/>
      <c r="CVE358" s="42"/>
      <c r="CVF358" s="42"/>
      <c r="CVG358" s="42"/>
      <c r="DCX358" s="42"/>
      <c r="DCY358" s="42"/>
      <c r="DCZ358" s="42"/>
      <c r="DDA358" s="42"/>
      <c r="DDM358" s="42"/>
      <c r="DDN358" s="42"/>
      <c r="DDO358" s="42"/>
      <c r="DDP358" s="42"/>
      <c r="DDQ358" s="42"/>
      <c r="DDR358" s="42"/>
      <c r="DDS358" s="42"/>
      <c r="DDT358" s="42"/>
      <c r="DDU358" s="42"/>
      <c r="DDV358" s="42"/>
      <c r="DDW358" s="42"/>
      <c r="DDX358" s="42"/>
      <c r="DDY358" s="42"/>
      <c r="DDZ358" s="42"/>
      <c r="DEA358" s="42"/>
      <c r="DEB358" s="42"/>
      <c r="DEC358" s="42"/>
      <c r="DED358" s="42"/>
      <c r="DEE358" s="42"/>
      <c r="DEF358" s="42"/>
      <c r="DEG358" s="42"/>
      <c r="DEH358" s="42"/>
      <c r="DEI358" s="42"/>
      <c r="DEJ358" s="42"/>
      <c r="DEK358" s="42"/>
      <c r="DEL358" s="42"/>
      <c r="DEM358" s="42"/>
      <c r="DEN358" s="42"/>
      <c r="DEO358" s="42"/>
      <c r="DEP358" s="42"/>
      <c r="DEQ358" s="42"/>
      <c r="DER358" s="42"/>
      <c r="DES358" s="42"/>
      <c r="DET358" s="42"/>
      <c r="DEU358" s="42"/>
      <c r="DEV358" s="42"/>
      <c r="DEW358" s="42"/>
      <c r="DEX358" s="42"/>
      <c r="DEY358" s="42"/>
      <c r="DEZ358" s="42"/>
      <c r="DFA358" s="42"/>
      <c r="DFB358" s="42"/>
      <c r="DFC358" s="42"/>
      <c r="DMT358" s="42"/>
      <c r="DMU358" s="42"/>
      <c r="DMV358" s="42"/>
      <c r="DMW358" s="42"/>
      <c r="DNI358" s="42"/>
      <c r="DNJ358" s="42"/>
      <c r="DNK358" s="42"/>
      <c r="DNL358" s="42"/>
      <c r="DNM358" s="42"/>
      <c r="DNN358" s="42"/>
      <c r="DNO358" s="42"/>
      <c r="DNP358" s="42"/>
      <c r="DNQ358" s="42"/>
      <c r="DNR358" s="42"/>
      <c r="DNS358" s="42"/>
      <c r="DNT358" s="42"/>
      <c r="DNU358" s="42"/>
      <c r="DNV358" s="42"/>
      <c r="DNW358" s="42"/>
      <c r="DNX358" s="42"/>
      <c r="DNY358" s="42"/>
      <c r="DNZ358" s="42"/>
      <c r="DOA358" s="42"/>
      <c r="DOB358" s="42"/>
      <c r="DOC358" s="42"/>
      <c r="DOD358" s="42"/>
      <c r="DOE358" s="42"/>
      <c r="DOF358" s="42"/>
      <c r="DOG358" s="42"/>
      <c r="DOH358" s="42"/>
      <c r="DOI358" s="42"/>
      <c r="DOJ358" s="42"/>
      <c r="DOK358" s="42"/>
      <c r="DOL358" s="42"/>
      <c r="DOM358" s="42"/>
      <c r="DON358" s="42"/>
      <c r="DOO358" s="42"/>
      <c r="DOP358" s="42"/>
      <c r="DOQ358" s="42"/>
      <c r="DOR358" s="42"/>
      <c r="DOS358" s="42"/>
      <c r="DOT358" s="42"/>
      <c r="DOU358" s="42"/>
      <c r="DOV358" s="42"/>
      <c r="DOW358" s="42"/>
      <c r="DOX358" s="42"/>
      <c r="DOY358" s="42"/>
      <c r="DWP358" s="42"/>
      <c r="DWQ358" s="42"/>
      <c r="DWR358" s="42"/>
      <c r="DWS358" s="42"/>
      <c r="DXE358" s="42"/>
      <c r="DXF358" s="42"/>
      <c r="DXG358" s="42"/>
      <c r="DXH358" s="42"/>
      <c r="DXI358" s="42"/>
      <c r="DXJ358" s="42"/>
      <c r="DXK358" s="42"/>
      <c r="DXL358" s="42"/>
      <c r="DXM358" s="42"/>
      <c r="DXN358" s="42"/>
      <c r="DXO358" s="42"/>
      <c r="DXP358" s="42"/>
      <c r="DXQ358" s="42"/>
      <c r="DXR358" s="42"/>
      <c r="DXS358" s="42"/>
      <c r="DXT358" s="42"/>
      <c r="DXU358" s="42"/>
      <c r="DXV358" s="42"/>
      <c r="DXW358" s="42"/>
      <c r="DXX358" s="42"/>
      <c r="DXY358" s="42"/>
      <c r="DXZ358" s="42"/>
      <c r="DYA358" s="42"/>
      <c r="DYB358" s="42"/>
      <c r="DYC358" s="42"/>
      <c r="DYD358" s="42"/>
      <c r="DYE358" s="42"/>
      <c r="DYF358" s="42"/>
      <c r="DYG358" s="42"/>
      <c r="DYH358" s="42"/>
      <c r="DYI358" s="42"/>
      <c r="DYJ358" s="42"/>
      <c r="DYK358" s="42"/>
      <c r="DYL358" s="42"/>
      <c r="DYM358" s="42"/>
      <c r="DYN358" s="42"/>
      <c r="DYO358" s="42"/>
      <c r="DYP358" s="42"/>
      <c r="DYQ358" s="42"/>
      <c r="DYR358" s="42"/>
      <c r="DYS358" s="42"/>
      <c r="DYT358" s="42"/>
      <c r="DYU358" s="42"/>
      <c r="EGL358" s="42"/>
      <c r="EGM358" s="42"/>
      <c r="EGN358" s="42"/>
      <c r="EGO358" s="42"/>
      <c r="EHA358" s="42"/>
      <c r="EHB358" s="42"/>
      <c r="EHC358" s="42"/>
      <c r="EHD358" s="42"/>
      <c r="EHE358" s="42"/>
      <c r="EHF358" s="42"/>
      <c r="EHG358" s="42"/>
      <c r="EHH358" s="42"/>
      <c r="EHI358" s="42"/>
      <c r="EHJ358" s="42"/>
      <c r="EHK358" s="42"/>
      <c r="EHL358" s="42"/>
      <c r="EHM358" s="42"/>
      <c r="EHN358" s="42"/>
      <c r="EHO358" s="42"/>
      <c r="EHP358" s="42"/>
      <c r="EHQ358" s="42"/>
      <c r="EHR358" s="42"/>
      <c r="EHS358" s="42"/>
      <c r="EHT358" s="42"/>
      <c r="EHU358" s="42"/>
      <c r="EHV358" s="42"/>
      <c r="EHW358" s="42"/>
      <c r="EHX358" s="42"/>
      <c r="EHY358" s="42"/>
      <c r="EHZ358" s="42"/>
      <c r="EIA358" s="42"/>
      <c r="EIB358" s="42"/>
      <c r="EIC358" s="42"/>
      <c r="EID358" s="42"/>
      <c r="EIE358" s="42"/>
      <c r="EIF358" s="42"/>
      <c r="EIG358" s="42"/>
      <c r="EIH358" s="42"/>
      <c r="EII358" s="42"/>
      <c r="EIJ358" s="42"/>
      <c r="EIK358" s="42"/>
      <c r="EIL358" s="42"/>
      <c r="EIM358" s="42"/>
      <c r="EIN358" s="42"/>
      <c r="EIO358" s="42"/>
      <c r="EIP358" s="42"/>
      <c r="EIQ358" s="42"/>
      <c r="EQH358" s="42"/>
      <c r="EQI358" s="42"/>
      <c r="EQJ358" s="42"/>
      <c r="EQK358" s="42"/>
      <c r="EQW358" s="42"/>
      <c r="EQX358" s="42"/>
      <c r="EQY358" s="42"/>
      <c r="EQZ358" s="42"/>
      <c r="ERA358" s="42"/>
      <c r="ERB358" s="42"/>
      <c r="ERC358" s="42"/>
      <c r="ERD358" s="42"/>
      <c r="ERE358" s="42"/>
      <c r="ERF358" s="42"/>
      <c r="ERG358" s="42"/>
      <c r="ERH358" s="42"/>
      <c r="ERI358" s="42"/>
      <c r="ERJ358" s="42"/>
      <c r="ERK358" s="42"/>
      <c r="ERL358" s="42"/>
      <c r="ERM358" s="42"/>
      <c r="ERN358" s="42"/>
      <c r="ERO358" s="42"/>
      <c r="ERP358" s="42"/>
      <c r="ERQ358" s="42"/>
      <c r="ERR358" s="42"/>
      <c r="ERS358" s="42"/>
      <c r="ERT358" s="42"/>
      <c r="ERU358" s="42"/>
      <c r="ERV358" s="42"/>
      <c r="ERW358" s="42"/>
      <c r="ERX358" s="42"/>
      <c r="ERY358" s="42"/>
      <c r="ERZ358" s="42"/>
      <c r="ESA358" s="42"/>
      <c r="ESB358" s="42"/>
      <c r="ESC358" s="42"/>
      <c r="ESD358" s="42"/>
      <c r="ESE358" s="42"/>
      <c r="ESF358" s="42"/>
      <c r="ESG358" s="42"/>
      <c r="ESH358" s="42"/>
      <c r="ESI358" s="42"/>
      <c r="ESJ358" s="42"/>
      <c r="ESK358" s="42"/>
      <c r="ESL358" s="42"/>
      <c r="ESM358" s="42"/>
      <c r="FAD358" s="42"/>
      <c r="FAE358" s="42"/>
      <c r="FAF358" s="42"/>
      <c r="FAG358" s="42"/>
      <c r="FAS358" s="42"/>
      <c r="FAT358" s="42"/>
      <c r="FAU358" s="42"/>
      <c r="FAV358" s="42"/>
      <c r="FAW358" s="42"/>
      <c r="FAX358" s="42"/>
      <c r="FAY358" s="42"/>
      <c r="FAZ358" s="42"/>
      <c r="FBA358" s="42"/>
      <c r="FBB358" s="42"/>
      <c r="FBC358" s="42"/>
      <c r="FBD358" s="42"/>
      <c r="FBE358" s="42"/>
      <c r="FBF358" s="42"/>
      <c r="FBG358" s="42"/>
      <c r="FBH358" s="42"/>
      <c r="FBI358" s="42"/>
      <c r="FBJ358" s="42"/>
      <c r="FBK358" s="42"/>
      <c r="FBL358" s="42"/>
      <c r="FBM358" s="42"/>
      <c r="FBN358" s="42"/>
      <c r="FBO358" s="42"/>
      <c r="FBP358" s="42"/>
      <c r="FBQ358" s="42"/>
      <c r="FBR358" s="42"/>
      <c r="FBS358" s="42"/>
      <c r="FBT358" s="42"/>
      <c r="FBU358" s="42"/>
      <c r="FBV358" s="42"/>
      <c r="FBW358" s="42"/>
      <c r="FBX358" s="42"/>
      <c r="FBY358" s="42"/>
      <c r="FBZ358" s="42"/>
      <c r="FCA358" s="42"/>
      <c r="FCB358" s="42"/>
      <c r="FCC358" s="42"/>
      <c r="FCD358" s="42"/>
      <c r="FCE358" s="42"/>
      <c r="FCF358" s="42"/>
      <c r="FCG358" s="42"/>
      <c r="FCH358" s="42"/>
      <c r="FCI358" s="42"/>
      <c r="FJZ358" s="42"/>
      <c r="FKA358" s="42"/>
      <c r="FKB358" s="42"/>
      <c r="FKC358" s="42"/>
      <c r="FKO358" s="42"/>
      <c r="FKP358" s="42"/>
      <c r="FKQ358" s="42"/>
      <c r="FKR358" s="42"/>
      <c r="FKS358" s="42"/>
      <c r="FKT358" s="42"/>
      <c r="FKU358" s="42"/>
      <c r="FKV358" s="42"/>
      <c r="FKW358" s="42"/>
      <c r="FKX358" s="42"/>
      <c r="FKY358" s="42"/>
      <c r="FKZ358" s="42"/>
      <c r="FLA358" s="42"/>
      <c r="FLB358" s="42"/>
      <c r="FLC358" s="42"/>
      <c r="FLD358" s="42"/>
      <c r="FLE358" s="42"/>
      <c r="FLF358" s="42"/>
      <c r="FLG358" s="42"/>
      <c r="FLH358" s="42"/>
      <c r="FLI358" s="42"/>
      <c r="FLJ358" s="42"/>
      <c r="FLK358" s="42"/>
      <c r="FLL358" s="42"/>
      <c r="FLM358" s="42"/>
      <c r="FLN358" s="42"/>
      <c r="FLO358" s="42"/>
      <c r="FLP358" s="42"/>
      <c r="FLQ358" s="42"/>
      <c r="FLR358" s="42"/>
      <c r="FLS358" s="42"/>
      <c r="FLT358" s="42"/>
      <c r="FLU358" s="42"/>
      <c r="FLV358" s="42"/>
      <c r="FLW358" s="42"/>
      <c r="FLX358" s="42"/>
      <c r="FLY358" s="42"/>
      <c r="FLZ358" s="42"/>
      <c r="FMA358" s="42"/>
      <c r="FMB358" s="42"/>
      <c r="FMC358" s="42"/>
      <c r="FMD358" s="42"/>
      <c r="FME358" s="42"/>
      <c r="FTV358" s="42"/>
      <c r="FTW358" s="42"/>
      <c r="FTX358" s="42"/>
      <c r="FTY358" s="42"/>
      <c r="FUK358" s="42"/>
      <c r="FUL358" s="42"/>
      <c r="FUM358" s="42"/>
      <c r="FUN358" s="42"/>
      <c r="FUO358" s="42"/>
      <c r="FUP358" s="42"/>
      <c r="FUQ358" s="42"/>
      <c r="FUR358" s="42"/>
      <c r="FUS358" s="42"/>
      <c r="FUT358" s="42"/>
      <c r="FUU358" s="42"/>
      <c r="FUV358" s="42"/>
      <c r="FUW358" s="42"/>
      <c r="FUX358" s="42"/>
      <c r="FUY358" s="42"/>
      <c r="FUZ358" s="42"/>
      <c r="FVA358" s="42"/>
      <c r="FVB358" s="42"/>
      <c r="FVC358" s="42"/>
      <c r="FVD358" s="42"/>
      <c r="FVE358" s="42"/>
      <c r="FVF358" s="42"/>
      <c r="FVG358" s="42"/>
      <c r="FVH358" s="42"/>
      <c r="FVI358" s="42"/>
      <c r="FVJ358" s="42"/>
      <c r="FVK358" s="42"/>
      <c r="FVL358" s="42"/>
      <c r="FVM358" s="42"/>
      <c r="FVN358" s="42"/>
      <c r="FVO358" s="42"/>
      <c r="FVP358" s="42"/>
      <c r="FVQ358" s="42"/>
      <c r="FVR358" s="42"/>
      <c r="FVS358" s="42"/>
      <c r="FVT358" s="42"/>
      <c r="FVU358" s="42"/>
      <c r="FVV358" s="42"/>
      <c r="FVW358" s="42"/>
      <c r="FVX358" s="42"/>
      <c r="FVY358" s="42"/>
      <c r="FVZ358" s="42"/>
      <c r="FWA358" s="42"/>
      <c r="GDR358" s="42"/>
      <c r="GDS358" s="42"/>
      <c r="GDT358" s="42"/>
      <c r="GDU358" s="42"/>
      <c r="GEG358" s="42"/>
      <c r="GEH358" s="42"/>
      <c r="GEI358" s="42"/>
      <c r="GEJ358" s="42"/>
      <c r="GEK358" s="42"/>
      <c r="GEL358" s="42"/>
      <c r="GEM358" s="42"/>
      <c r="GEN358" s="42"/>
      <c r="GEO358" s="42"/>
      <c r="GEP358" s="42"/>
      <c r="GEQ358" s="42"/>
      <c r="GER358" s="42"/>
      <c r="GES358" s="42"/>
      <c r="GET358" s="42"/>
      <c r="GEU358" s="42"/>
      <c r="GEV358" s="42"/>
      <c r="GEW358" s="42"/>
      <c r="GEX358" s="42"/>
      <c r="GEY358" s="42"/>
      <c r="GEZ358" s="42"/>
      <c r="GFA358" s="42"/>
      <c r="GFB358" s="42"/>
      <c r="GFC358" s="42"/>
      <c r="GFD358" s="42"/>
      <c r="GFE358" s="42"/>
      <c r="GFF358" s="42"/>
      <c r="GFG358" s="42"/>
      <c r="GFH358" s="42"/>
      <c r="GFI358" s="42"/>
      <c r="GFJ358" s="42"/>
      <c r="GFK358" s="42"/>
      <c r="GFL358" s="42"/>
      <c r="GFM358" s="42"/>
      <c r="GFN358" s="42"/>
      <c r="GFO358" s="42"/>
      <c r="GFP358" s="42"/>
      <c r="GFQ358" s="42"/>
      <c r="GFR358" s="42"/>
      <c r="GFS358" s="42"/>
      <c r="GFT358" s="42"/>
      <c r="GFU358" s="42"/>
      <c r="GFV358" s="42"/>
      <c r="GFW358" s="42"/>
      <c r="GNN358" s="42"/>
      <c r="GNO358" s="42"/>
      <c r="GNP358" s="42"/>
      <c r="GNQ358" s="42"/>
      <c r="GOC358" s="42"/>
      <c r="GOD358" s="42"/>
      <c r="GOE358" s="42"/>
      <c r="GOF358" s="42"/>
      <c r="GOG358" s="42"/>
      <c r="GOH358" s="42"/>
      <c r="GOI358" s="42"/>
      <c r="GOJ358" s="42"/>
      <c r="GOK358" s="42"/>
      <c r="GOL358" s="42"/>
      <c r="GOM358" s="42"/>
      <c r="GON358" s="42"/>
      <c r="GOO358" s="42"/>
      <c r="GOP358" s="42"/>
      <c r="GOQ358" s="42"/>
      <c r="GOR358" s="42"/>
      <c r="GOS358" s="42"/>
      <c r="GOT358" s="42"/>
      <c r="GOU358" s="42"/>
      <c r="GOV358" s="42"/>
      <c r="GOW358" s="42"/>
      <c r="GOX358" s="42"/>
      <c r="GOY358" s="42"/>
      <c r="GOZ358" s="42"/>
      <c r="GPA358" s="42"/>
      <c r="GPB358" s="42"/>
      <c r="GPC358" s="42"/>
      <c r="GPD358" s="42"/>
      <c r="GPE358" s="42"/>
      <c r="GPF358" s="42"/>
      <c r="GPG358" s="42"/>
      <c r="GPH358" s="42"/>
      <c r="GPI358" s="42"/>
      <c r="GPJ358" s="42"/>
      <c r="GPK358" s="42"/>
      <c r="GPL358" s="42"/>
      <c r="GPM358" s="42"/>
      <c r="GPN358" s="42"/>
      <c r="GPO358" s="42"/>
      <c r="GPP358" s="42"/>
      <c r="GPQ358" s="42"/>
      <c r="GPR358" s="42"/>
      <c r="GPS358" s="42"/>
      <c r="GXJ358" s="42"/>
      <c r="GXK358" s="42"/>
      <c r="GXL358" s="42"/>
      <c r="GXM358" s="42"/>
      <c r="GXY358" s="42"/>
      <c r="GXZ358" s="42"/>
      <c r="GYA358" s="42"/>
      <c r="GYB358" s="42"/>
      <c r="GYC358" s="42"/>
      <c r="GYD358" s="42"/>
      <c r="GYE358" s="42"/>
      <c r="GYF358" s="42"/>
      <c r="GYG358" s="42"/>
      <c r="GYH358" s="42"/>
      <c r="GYI358" s="42"/>
      <c r="GYJ358" s="42"/>
      <c r="GYK358" s="42"/>
      <c r="GYL358" s="42"/>
      <c r="GYM358" s="42"/>
      <c r="GYN358" s="42"/>
      <c r="GYO358" s="42"/>
      <c r="GYP358" s="42"/>
      <c r="GYQ358" s="42"/>
      <c r="GYR358" s="42"/>
      <c r="GYS358" s="42"/>
      <c r="GYT358" s="42"/>
      <c r="GYU358" s="42"/>
      <c r="GYV358" s="42"/>
      <c r="GYW358" s="42"/>
      <c r="GYX358" s="42"/>
      <c r="GYY358" s="42"/>
      <c r="GYZ358" s="42"/>
      <c r="GZA358" s="42"/>
      <c r="GZB358" s="42"/>
      <c r="GZC358" s="42"/>
      <c r="GZD358" s="42"/>
      <c r="GZE358" s="42"/>
      <c r="GZF358" s="42"/>
      <c r="GZG358" s="42"/>
      <c r="GZH358" s="42"/>
      <c r="GZI358" s="42"/>
      <c r="GZJ358" s="42"/>
      <c r="GZK358" s="42"/>
      <c r="GZL358" s="42"/>
      <c r="GZM358" s="42"/>
      <c r="GZN358" s="42"/>
      <c r="GZO358" s="42"/>
      <c r="HHF358" s="42"/>
      <c r="HHG358" s="42"/>
      <c r="HHH358" s="42"/>
      <c r="HHI358" s="42"/>
      <c r="HHU358" s="42"/>
      <c r="HHV358" s="42"/>
      <c r="HHW358" s="42"/>
      <c r="HHX358" s="42"/>
      <c r="HHY358" s="42"/>
      <c r="HHZ358" s="42"/>
      <c r="HIA358" s="42"/>
      <c r="HIB358" s="42"/>
      <c r="HIC358" s="42"/>
      <c r="HID358" s="42"/>
      <c r="HIE358" s="42"/>
      <c r="HIF358" s="42"/>
      <c r="HIG358" s="42"/>
      <c r="HIH358" s="42"/>
      <c r="HII358" s="42"/>
      <c r="HIJ358" s="42"/>
      <c r="HIK358" s="42"/>
      <c r="HIL358" s="42"/>
      <c r="HIM358" s="42"/>
      <c r="HIN358" s="42"/>
      <c r="HIO358" s="42"/>
      <c r="HIP358" s="42"/>
      <c r="HIQ358" s="42"/>
      <c r="HIR358" s="42"/>
      <c r="HIS358" s="42"/>
      <c r="HIT358" s="42"/>
      <c r="HIU358" s="42"/>
      <c r="HIV358" s="42"/>
      <c r="HIW358" s="42"/>
      <c r="HIX358" s="42"/>
      <c r="HIY358" s="42"/>
      <c r="HIZ358" s="42"/>
      <c r="HJA358" s="42"/>
      <c r="HJB358" s="42"/>
      <c r="HJC358" s="42"/>
      <c r="HJD358" s="42"/>
      <c r="HJE358" s="42"/>
      <c r="HJF358" s="42"/>
      <c r="HJG358" s="42"/>
      <c r="HJH358" s="42"/>
      <c r="HJI358" s="42"/>
      <c r="HJJ358" s="42"/>
      <c r="HJK358" s="42"/>
      <c r="HRB358" s="42"/>
      <c r="HRC358" s="42"/>
      <c r="HRD358" s="42"/>
      <c r="HRE358" s="42"/>
      <c r="HRQ358" s="42"/>
      <c r="HRR358" s="42"/>
      <c r="HRS358" s="42"/>
      <c r="HRT358" s="42"/>
      <c r="HRU358" s="42"/>
      <c r="HRV358" s="42"/>
      <c r="HRW358" s="42"/>
      <c r="HRX358" s="42"/>
      <c r="HRY358" s="42"/>
      <c r="HRZ358" s="42"/>
      <c r="HSA358" s="42"/>
      <c r="HSB358" s="42"/>
      <c r="HSC358" s="42"/>
      <c r="HSD358" s="42"/>
      <c r="HSE358" s="42"/>
      <c r="HSF358" s="42"/>
      <c r="HSG358" s="42"/>
      <c r="HSH358" s="42"/>
      <c r="HSI358" s="42"/>
      <c r="HSJ358" s="42"/>
      <c r="HSK358" s="42"/>
      <c r="HSL358" s="42"/>
      <c r="HSM358" s="42"/>
      <c r="HSN358" s="42"/>
      <c r="HSO358" s="42"/>
      <c r="HSP358" s="42"/>
      <c r="HSQ358" s="42"/>
      <c r="HSR358" s="42"/>
      <c r="HSS358" s="42"/>
      <c r="HST358" s="42"/>
      <c r="HSU358" s="42"/>
      <c r="HSV358" s="42"/>
      <c r="HSW358" s="42"/>
      <c r="HSX358" s="42"/>
      <c r="HSY358" s="42"/>
      <c r="HSZ358" s="42"/>
      <c r="HTA358" s="42"/>
      <c r="HTB358" s="42"/>
      <c r="HTC358" s="42"/>
      <c r="HTD358" s="42"/>
      <c r="HTE358" s="42"/>
      <c r="HTF358" s="42"/>
      <c r="HTG358" s="42"/>
      <c r="IAX358" s="42"/>
      <c r="IAY358" s="42"/>
      <c r="IAZ358" s="42"/>
      <c r="IBA358" s="42"/>
      <c r="IBM358" s="42"/>
      <c r="IBN358" s="42"/>
      <c r="IBO358" s="42"/>
      <c r="IBP358" s="42"/>
      <c r="IBQ358" s="42"/>
      <c r="IBR358" s="42"/>
      <c r="IBS358" s="42"/>
      <c r="IBT358" s="42"/>
      <c r="IBU358" s="42"/>
      <c r="IBV358" s="42"/>
      <c r="IBW358" s="42"/>
      <c r="IBX358" s="42"/>
      <c r="IBY358" s="42"/>
      <c r="IBZ358" s="42"/>
      <c r="ICA358" s="42"/>
      <c r="ICB358" s="42"/>
      <c r="ICC358" s="42"/>
      <c r="ICD358" s="42"/>
      <c r="ICE358" s="42"/>
      <c r="ICF358" s="42"/>
      <c r="ICG358" s="42"/>
      <c r="ICH358" s="42"/>
      <c r="ICI358" s="42"/>
      <c r="ICJ358" s="42"/>
      <c r="ICK358" s="42"/>
      <c r="ICL358" s="42"/>
      <c r="ICM358" s="42"/>
      <c r="ICN358" s="42"/>
      <c r="ICO358" s="42"/>
      <c r="ICP358" s="42"/>
      <c r="ICQ358" s="42"/>
      <c r="ICR358" s="42"/>
      <c r="ICS358" s="42"/>
      <c r="ICT358" s="42"/>
      <c r="ICU358" s="42"/>
      <c r="ICV358" s="42"/>
      <c r="ICW358" s="42"/>
      <c r="ICX358" s="42"/>
      <c r="ICY358" s="42"/>
      <c r="ICZ358" s="42"/>
      <c r="IDA358" s="42"/>
      <c r="IDB358" s="42"/>
      <c r="IDC358" s="42"/>
      <c r="IKT358" s="42"/>
      <c r="IKU358" s="42"/>
      <c r="IKV358" s="42"/>
      <c r="IKW358" s="42"/>
      <c r="ILI358" s="42"/>
      <c r="ILJ358" s="42"/>
      <c r="ILK358" s="42"/>
      <c r="ILL358" s="42"/>
      <c r="ILM358" s="42"/>
      <c r="ILN358" s="42"/>
      <c r="ILO358" s="42"/>
      <c r="ILP358" s="42"/>
      <c r="ILQ358" s="42"/>
      <c r="ILR358" s="42"/>
      <c r="ILS358" s="42"/>
      <c r="ILT358" s="42"/>
      <c r="ILU358" s="42"/>
      <c r="ILV358" s="42"/>
      <c r="ILW358" s="42"/>
      <c r="ILX358" s="42"/>
      <c r="ILY358" s="42"/>
      <c r="ILZ358" s="42"/>
      <c r="IMA358" s="42"/>
      <c r="IMB358" s="42"/>
      <c r="IMC358" s="42"/>
      <c r="IMD358" s="42"/>
      <c r="IME358" s="42"/>
      <c r="IMF358" s="42"/>
      <c r="IMG358" s="42"/>
      <c r="IMH358" s="42"/>
      <c r="IMI358" s="42"/>
      <c r="IMJ358" s="42"/>
      <c r="IMK358" s="42"/>
      <c r="IML358" s="42"/>
      <c r="IMM358" s="42"/>
      <c r="IMN358" s="42"/>
      <c r="IMO358" s="42"/>
      <c r="IMP358" s="42"/>
      <c r="IMQ358" s="42"/>
      <c r="IMR358" s="42"/>
      <c r="IMS358" s="42"/>
      <c r="IMT358" s="42"/>
      <c r="IMU358" s="42"/>
      <c r="IMV358" s="42"/>
      <c r="IMW358" s="42"/>
      <c r="IMX358" s="42"/>
      <c r="IMY358" s="42"/>
      <c r="IUP358" s="42"/>
      <c r="IUQ358" s="42"/>
      <c r="IUR358" s="42"/>
      <c r="IUS358" s="42"/>
      <c r="IVE358" s="42"/>
      <c r="IVF358" s="42"/>
      <c r="IVG358" s="42"/>
      <c r="IVH358" s="42"/>
      <c r="IVI358" s="42"/>
      <c r="IVJ358" s="42"/>
      <c r="IVK358" s="42"/>
      <c r="IVL358" s="42"/>
      <c r="IVM358" s="42"/>
      <c r="IVN358" s="42"/>
      <c r="IVO358" s="42"/>
      <c r="IVP358" s="42"/>
      <c r="IVQ358" s="42"/>
      <c r="IVR358" s="42"/>
      <c r="IVS358" s="42"/>
      <c r="IVT358" s="42"/>
      <c r="IVU358" s="42"/>
      <c r="IVV358" s="42"/>
      <c r="IVW358" s="42"/>
      <c r="IVX358" s="42"/>
      <c r="IVY358" s="42"/>
      <c r="IVZ358" s="42"/>
      <c r="IWA358" s="42"/>
      <c r="IWB358" s="42"/>
      <c r="IWC358" s="42"/>
      <c r="IWD358" s="42"/>
      <c r="IWE358" s="42"/>
      <c r="IWF358" s="42"/>
      <c r="IWG358" s="42"/>
      <c r="IWH358" s="42"/>
      <c r="IWI358" s="42"/>
      <c r="IWJ358" s="42"/>
      <c r="IWK358" s="42"/>
      <c r="IWL358" s="42"/>
      <c r="IWM358" s="42"/>
      <c r="IWN358" s="42"/>
      <c r="IWO358" s="42"/>
      <c r="IWP358" s="42"/>
      <c r="IWQ358" s="42"/>
      <c r="IWR358" s="42"/>
      <c r="IWS358" s="42"/>
      <c r="IWT358" s="42"/>
      <c r="IWU358" s="42"/>
      <c r="JEL358" s="42"/>
      <c r="JEM358" s="42"/>
      <c r="JEN358" s="42"/>
      <c r="JEO358" s="42"/>
      <c r="JFA358" s="42"/>
      <c r="JFB358" s="42"/>
      <c r="JFC358" s="42"/>
      <c r="JFD358" s="42"/>
      <c r="JFE358" s="42"/>
      <c r="JFF358" s="42"/>
      <c r="JFG358" s="42"/>
      <c r="JFH358" s="42"/>
      <c r="JFI358" s="42"/>
      <c r="JFJ358" s="42"/>
      <c r="JFK358" s="42"/>
      <c r="JFL358" s="42"/>
      <c r="JFM358" s="42"/>
      <c r="JFN358" s="42"/>
      <c r="JFO358" s="42"/>
      <c r="JFP358" s="42"/>
      <c r="JFQ358" s="42"/>
      <c r="JFR358" s="42"/>
      <c r="JFS358" s="42"/>
      <c r="JFT358" s="42"/>
      <c r="JFU358" s="42"/>
      <c r="JFV358" s="42"/>
      <c r="JFW358" s="42"/>
      <c r="JFX358" s="42"/>
      <c r="JFY358" s="42"/>
      <c r="JFZ358" s="42"/>
      <c r="JGA358" s="42"/>
      <c r="JGB358" s="42"/>
      <c r="JGC358" s="42"/>
      <c r="JGD358" s="42"/>
      <c r="JGE358" s="42"/>
      <c r="JGF358" s="42"/>
      <c r="JGG358" s="42"/>
      <c r="JGH358" s="42"/>
      <c r="JGI358" s="42"/>
      <c r="JGJ358" s="42"/>
      <c r="JGK358" s="42"/>
      <c r="JGL358" s="42"/>
      <c r="JGM358" s="42"/>
      <c r="JGN358" s="42"/>
      <c r="JGO358" s="42"/>
      <c r="JGP358" s="42"/>
      <c r="JGQ358" s="42"/>
      <c r="JOH358" s="42"/>
      <c r="JOI358" s="42"/>
      <c r="JOJ358" s="42"/>
      <c r="JOK358" s="42"/>
      <c r="JOW358" s="42"/>
      <c r="JOX358" s="42"/>
      <c r="JOY358" s="42"/>
      <c r="JOZ358" s="42"/>
      <c r="JPA358" s="42"/>
      <c r="JPB358" s="42"/>
      <c r="JPC358" s="42"/>
      <c r="JPD358" s="42"/>
      <c r="JPE358" s="42"/>
      <c r="JPF358" s="42"/>
      <c r="JPG358" s="42"/>
      <c r="JPH358" s="42"/>
      <c r="JPI358" s="42"/>
      <c r="JPJ358" s="42"/>
      <c r="JPK358" s="42"/>
      <c r="JPL358" s="42"/>
      <c r="JPM358" s="42"/>
      <c r="JPN358" s="42"/>
      <c r="JPO358" s="42"/>
      <c r="JPP358" s="42"/>
      <c r="JPQ358" s="42"/>
      <c r="JPR358" s="42"/>
      <c r="JPS358" s="42"/>
      <c r="JPT358" s="42"/>
      <c r="JPU358" s="42"/>
      <c r="JPV358" s="42"/>
      <c r="JPW358" s="42"/>
      <c r="JPX358" s="42"/>
      <c r="JPY358" s="42"/>
      <c r="JPZ358" s="42"/>
      <c r="JQA358" s="42"/>
      <c r="JQB358" s="42"/>
      <c r="JQC358" s="42"/>
      <c r="JQD358" s="42"/>
      <c r="JQE358" s="42"/>
      <c r="JQF358" s="42"/>
      <c r="JQG358" s="42"/>
      <c r="JQH358" s="42"/>
      <c r="JQI358" s="42"/>
      <c r="JQJ358" s="42"/>
      <c r="JQK358" s="42"/>
      <c r="JQL358" s="42"/>
      <c r="JQM358" s="42"/>
      <c r="JYD358" s="42"/>
      <c r="JYE358" s="42"/>
      <c r="JYF358" s="42"/>
      <c r="JYG358" s="42"/>
      <c r="JYS358" s="42"/>
      <c r="JYT358" s="42"/>
      <c r="JYU358" s="42"/>
      <c r="JYV358" s="42"/>
      <c r="JYW358" s="42"/>
      <c r="JYX358" s="42"/>
      <c r="JYY358" s="42"/>
      <c r="JYZ358" s="42"/>
      <c r="JZA358" s="42"/>
      <c r="JZB358" s="42"/>
      <c r="JZC358" s="42"/>
      <c r="JZD358" s="42"/>
      <c r="JZE358" s="42"/>
      <c r="JZF358" s="42"/>
      <c r="JZG358" s="42"/>
      <c r="JZH358" s="42"/>
      <c r="JZI358" s="42"/>
      <c r="JZJ358" s="42"/>
      <c r="JZK358" s="42"/>
      <c r="JZL358" s="42"/>
      <c r="JZM358" s="42"/>
      <c r="JZN358" s="42"/>
      <c r="JZO358" s="42"/>
      <c r="JZP358" s="42"/>
      <c r="JZQ358" s="42"/>
      <c r="JZR358" s="42"/>
      <c r="JZS358" s="42"/>
      <c r="JZT358" s="42"/>
      <c r="JZU358" s="42"/>
      <c r="JZV358" s="42"/>
      <c r="JZW358" s="42"/>
      <c r="JZX358" s="42"/>
      <c r="JZY358" s="42"/>
      <c r="JZZ358" s="42"/>
      <c r="KAA358" s="42"/>
      <c r="KAB358" s="42"/>
      <c r="KAC358" s="42"/>
      <c r="KAD358" s="42"/>
      <c r="KAE358" s="42"/>
      <c r="KAF358" s="42"/>
      <c r="KAG358" s="42"/>
      <c r="KAH358" s="42"/>
      <c r="KAI358" s="42"/>
      <c r="KHZ358" s="42"/>
      <c r="KIA358" s="42"/>
      <c r="KIB358" s="42"/>
      <c r="KIC358" s="42"/>
      <c r="KIO358" s="42"/>
      <c r="KIP358" s="42"/>
      <c r="KIQ358" s="42"/>
      <c r="KIR358" s="42"/>
      <c r="KIS358" s="42"/>
      <c r="KIT358" s="42"/>
      <c r="KIU358" s="42"/>
      <c r="KIV358" s="42"/>
      <c r="KIW358" s="42"/>
      <c r="KIX358" s="42"/>
      <c r="KIY358" s="42"/>
      <c r="KIZ358" s="42"/>
      <c r="KJA358" s="42"/>
      <c r="KJB358" s="42"/>
      <c r="KJC358" s="42"/>
      <c r="KJD358" s="42"/>
      <c r="KJE358" s="42"/>
      <c r="KJF358" s="42"/>
      <c r="KJG358" s="42"/>
      <c r="KJH358" s="42"/>
      <c r="KJI358" s="42"/>
      <c r="KJJ358" s="42"/>
      <c r="KJK358" s="42"/>
      <c r="KJL358" s="42"/>
      <c r="KJM358" s="42"/>
      <c r="KJN358" s="42"/>
      <c r="KJO358" s="42"/>
      <c r="KJP358" s="42"/>
      <c r="KJQ358" s="42"/>
      <c r="KJR358" s="42"/>
      <c r="KJS358" s="42"/>
      <c r="KJT358" s="42"/>
      <c r="KJU358" s="42"/>
      <c r="KJV358" s="42"/>
      <c r="KJW358" s="42"/>
      <c r="KJX358" s="42"/>
      <c r="KJY358" s="42"/>
      <c r="KJZ358" s="42"/>
      <c r="KKA358" s="42"/>
      <c r="KKB358" s="42"/>
      <c r="KKC358" s="42"/>
      <c r="KKD358" s="42"/>
      <c r="KKE358" s="42"/>
      <c r="KRV358" s="42"/>
      <c r="KRW358" s="42"/>
      <c r="KRX358" s="42"/>
      <c r="KRY358" s="42"/>
      <c r="KSK358" s="42"/>
      <c r="KSL358" s="42"/>
      <c r="KSM358" s="42"/>
      <c r="KSN358" s="42"/>
      <c r="KSO358" s="42"/>
      <c r="KSP358" s="42"/>
      <c r="KSQ358" s="42"/>
      <c r="KSR358" s="42"/>
      <c r="KSS358" s="42"/>
      <c r="KST358" s="42"/>
      <c r="KSU358" s="42"/>
      <c r="KSV358" s="42"/>
      <c r="KSW358" s="42"/>
      <c r="KSX358" s="42"/>
      <c r="KSY358" s="42"/>
      <c r="KSZ358" s="42"/>
      <c r="KTA358" s="42"/>
      <c r="KTB358" s="42"/>
      <c r="KTC358" s="42"/>
      <c r="KTD358" s="42"/>
      <c r="KTE358" s="42"/>
      <c r="KTF358" s="42"/>
      <c r="KTG358" s="42"/>
      <c r="KTH358" s="42"/>
      <c r="KTI358" s="42"/>
      <c r="KTJ358" s="42"/>
      <c r="KTK358" s="42"/>
      <c r="KTL358" s="42"/>
      <c r="KTM358" s="42"/>
      <c r="KTN358" s="42"/>
      <c r="KTO358" s="42"/>
      <c r="KTP358" s="42"/>
      <c r="KTQ358" s="42"/>
      <c r="KTR358" s="42"/>
      <c r="KTS358" s="42"/>
      <c r="KTT358" s="42"/>
      <c r="KTU358" s="42"/>
      <c r="KTV358" s="42"/>
      <c r="KTW358" s="42"/>
      <c r="KTX358" s="42"/>
      <c r="KTY358" s="42"/>
      <c r="KTZ358" s="42"/>
      <c r="KUA358" s="42"/>
      <c r="LBR358" s="42"/>
      <c r="LBS358" s="42"/>
      <c r="LBT358" s="42"/>
      <c r="LBU358" s="42"/>
      <c r="LCG358" s="42"/>
      <c r="LCH358" s="42"/>
      <c r="LCI358" s="42"/>
      <c r="LCJ358" s="42"/>
      <c r="LCK358" s="42"/>
      <c r="LCL358" s="42"/>
      <c r="LCM358" s="42"/>
      <c r="LCN358" s="42"/>
      <c r="LCO358" s="42"/>
      <c r="LCP358" s="42"/>
      <c r="LCQ358" s="42"/>
      <c r="LCR358" s="42"/>
      <c r="LCS358" s="42"/>
      <c r="LCT358" s="42"/>
      <c r="LCU358" s="42"/>
      <c r="LCV358" s="42"/>
      <c r="LCW358" s="42"/>
      <c r="LCX358" s="42"/>
      <c r="LCY358" s="42"/>
      <c r="LCZ358" s="42"/>
      <c r="LDA358" s="42"/>
      <c r="LDB358" s="42"/>
      <c r="LDC358" s="42"/>
      <c r="LDD358" s="42"/>
      <c r="LDE358" s="42"/>
      <c r="LDF358" s="42"/>
      <c r="LDG358" s="42"/>
      <c r="LDH358" s="42"/>
      <c r="LDI358" s="42"/>
      <c r="LDJ358" s="42"/>
      <c r="LDK358" s="42"/>
      <c r="LDL358" s="42"/>
      <c r="LDM358" s="42"/>
      <c r="LDN358" s="42"/>
      <c r="LDO358" s="42"/>
      <c r="LDP358" s="42"/>
      <c r="LDQ358" s="42"/>
      <c r="LDR358" s="42"/>
      <c r="LDS358" s="42"/>
      <c r="LDT358" s="42"/>
      <c r="LDU358" s="42"/>
      <c r="LDV358" s="42"/>
      <c r="LDW358" s="42"/>
      <c r="LLN358" s="42"/>
      <c r="LLO358" s="42"/>
      <c r="LLP358" s="42"/>
      <c r="LLQ358" s="42"/>
      <c r="LMC358" s="42"/>
      <c r="LMD358" s="42"/>
      <c r="LME358" s="42"/>
      <c r="LMF358" s="42"/>
      <c r="LMG358" s="42"/>
      <c r="LMH358" s="42"/>
      <c r="LMI358" s="42"/>
      <c r="LMJ358" s="42"/>
      <c r="LMK358" s="42"/>
      <c r="LML358" s="42"/>
      <c r="LMM358" s="42"/>
      <c r="LMN358" s="42"/>
      <c r="LMO358" s="42"/>
      <c r="LMP358" s="42"/>
      <c r="LMQ358" s="42"/>
      <c r="LMR358" s="42"/>
      <c r="LMS358" s="42"/>
      <c r="LMT358" s="42"/>
      <c r="LMU358" s="42"/>
      <c r="LMV358" s="42"/>
      <c r="LMW358" s="42"/>
      <c r="LMX358" s="42"/>
      <c r="LMY358" s="42"/>
      <c r="LMZ358" s="42"/>
      <c r="LNA358" s="42"/>
      <c r="LNB358" s="42"/>
      <c r="LNC358" s="42"/>
      <c r="LND358" s="42"/>
      <c r="LNE358" s="42"/>
      <c r="LNF358" s="42"/>
      <c r="LNG358" s="42"/>
      <c r="LNH358" s="42"/>
      <c r="LNI358" s="42"/>
      <c r="LNJ358" s="42"/>
      <c r="LNK358" s="42"/>
      <c r="LNL358" s="42"/>
      <c r="LNM358" s="42"/>
      <c r="LNN358" s="42"/>
      <c r="LNO358" s="42"/>
      <c r="LNP358" s="42"/>
      <c r="LNQ358" s="42"/>
      <c r="LNR358" s="42"/>
      <c r="LNS358" s="42"/>
      <c r="LVJ358" s="42"/>
      <c r="LVK358" s="42"/>
      <c r="LVL358" s="42"/>
      <c r="LVM358" s="42"/>
      <c r="LVY358" s="42"/>
      <c r="LVZ358" s="42"/>
      <c r="LWA358" s="42"/>
      <c r="LWB358" s="42"/>
      <c r="LWC358" s="42"/>
      <c r="LWD358" s="42"/>
      <c r="LWE358" s="42"/>
      <c r="LWF358" s="42"/>
      <c r="LWG358" s="42"/>
      <c r="LWH358" s="42"/>
      <c r="LWI358" s="42"/>
      <c r="LWJ358" s="42"/>
      <c r="LWK358" s="42"/>
      <c r="LWL358" s="42"/>
      <c r="LWM358" s="42"/>
      <c r="LWN358" s="42"/>
      <c r="LWO358" s="42"/>
      <c r="LWP358" s="42"/>
      <c r="LWQ358" s="42"/>
      <c r="LWR358" s="42"/>
      <c r="LWS358" s="42"/>
      <c r="LWT358" s="42"/>
      <c r="LWU358" s="42"/>
      <c r="LWV358" s="42"/>
      <c r="LWW358" s="42"/>
      <c r="LWX358" s="42"/>
      <c r="LWY358" s="42"/>
      <c r="LWZ358" s="42"/>
      <c r="LXA358" s="42"/>
      <c r="LXB358" s="42"/>
      <c r="LXC358" s="42"/>
      <c r="LXD358" s="42"/>
      <c r="LXE358" s="42"/>
      <c r="LXF358" s="42"/>
      <c r="LXG358" s="42"/>
      <c r="LXH358" s="42"/>
      <c r="LXI358" s="42"/>
      <c r="LXJ358" s="42"/>
      <c r="LXK358" s="42"/>
      <c r="LXL358" s="42"/>
      <c r="LXM358" s="42"/>
      <c r="LXN358" s="42"/>
      <c r="LXO358" s="42"/>
      <c r="MFF358" s="42"/>
      <c r="MFG358" s="42"/>
      <c r="MFH358" s="42"/>
      <c r="MFI358" s="42"/>
      <c r="MFU358" s="42"/>
      <c r="MFV358" s="42"/>
      <c r="MFW358" s="42"/>
      <c r="MFX358" s="42"/>
      <c r="MFY358" s="42"/>
      <c r="MFZ358" s="42"/>
      <c r="MGA358" s="42"/>
      <c r="MGB358" s="42"/>
      <c r="MGC358" s="42"/>
      <c r="MGD358" s="42"/>
      <c r="MGE358" s="42"/>
      <c r="MGF358" s="42"/>
      <c r="MGG358" s="42"/>
      <c r="MGH358" s="42"/>
      <c r="MGI358" s="42"/>
      <c r="MGJ358" s="42"/>
      <c r="MGK358" s="42"/>
      <c r="MGL358" s="42"/>
      <c r="MGM358" s="42"/>
      <c r="MGN358" s="42"/>
      <c r="MGO358" s="42"/>
      <c r="MGP358" s="42"/>
      <c r="MGQ358" s="42"/>
      <c r="MGR358" s="42"/>
      <c r="MGS358" s="42"/>
      <c r="MGT358" s="42"/>
      <c r="MGU358" s="42"/>
      <c r="MGV358" s="42"/>
      <c r="MGW358" s="42"/>
      <c r="MGX358" s="42"/>
      <c r="MGY358" s="42"/>
      <c r="MGZ358" s="42"/>
      <c r="MHA358" s="42"/>
      <c r="MHB358" s="42"/>
      <c r="MHC358" s="42"/>
      <c r="MHD358" s="42"/>
      <c r="MHE358" s="42"/>
      <c r="MHF358" s="42"/>
      <c r="MHG358" s="42"/>
      <c r="MHH358" s="42"/>
      <c r="MHI358" s="42"/>
      <c r="MHJ358" s="42"/>
      <c r="MHK358" s="42"/>
      <c r="MPB358" s="42"/>
      <c r="MPC358" s="42"/>
      <c r="MPD358" s="42"/>
      <c r="MPE358" s="42"/>
      <c r="MPQ358" s="42"/>
      <c r="MPR358" s="42"/>
      <c r="MPS358" s="42"/>
      <c r="MPT358" s="42"/>
      <c r="MPU358" s="42"/>
      <c r="MPV358" s="42"/>
      <c r="MPW358" s="42"/>
      <c r="MPX358" s="42"/>
      <c r="MPY358" s="42"/>
      <c r="MPZ358" s="42"/>
      <c r="MQA358" s="42"/>
      <c r="MQB358" s="42"/>
      <c r="MQC358" s="42"/>
      <c r="MQD358" s="42"/>
      <c r="MQE358" s="42"/>
      <c r="MQF358" s="42"/>
      <c r="MQG358" s="42"/>
      <c r="MQH358" s="42"/>
      <c r="MQI358" s="42"/>
      <c r="MQJ358" s="42"/>
      <c r="MQK358" s="42"/>
      <c r="MQL358" s="42"/>
      <c r="MQM358" s="42"/>
      <c r="MQN358" s="42"/>
      <c r="MQO358" s="42"/>
      <c r="MQP358" s="42"/>
      <c r="MQQ358" s="42"/>
      <c r="MQR358" s="42"/>
      <c r="MQS358" s="42"/>
      <c r="MQT358" s="42"/>
      <c r="MQU358" s="42"/>
      <c r="MQV358" s="42"/>
      <c r="MQW358" s="42"/>
      <c r="MQX358" s="42"/>
      <c r="MQY358" s="42"/>
      <c r="MQZ358" s="42"/>
      <c r="MRA358" s="42"/>
      <c r="MRB358" s="42"/>
      <c r="MRC358" s="42"/>
      <c r="MRD358" s="42"/>
      <c r="MRE358" s="42"/>
      <c r="MRF358" s="42"/>
      <c r="MRG358" s="42"/>
      <c r="MYX358" s="42"/>
      <c r="MYY358" s="42"/>
      <c r="MYZ358" s="42"/>
      <c r="MZA358" s="42"/>
      <c r="MZM358" s="42"/>
      <c r="MZN358" s="42"/>
      <c r="MZO358" s="42"/>
      <c r="MZP358" s="42"/>
      <c r="MZQ358" s="42"/>
      <c r="MZR358" s="42"/>
      <c r="MZS358" s="42"/>
      <c r="MZT358" s="42"/>
      <c r="MZU358" s="42"/>
      <c r="MZV358" s="42"/>
      <c r="MZW358" s="42"/>
      <c r="MZX358" s="42"/>
      <c r="MZY358" s="42"/>
      <c r="MZZ358" s="42"/>
      <c r="NAA358" s="42"/>
      <c r="NAB358" s="42"/>
      <c r="NAC358" s="42"/>
      <c r="NAD358" s="42"/>
      <c r="NAE358" s="42"/>
      <c r="NAF358" s="42"/>
      <c r="NAG358" s="42"/>
      <c r="NAH358" s="42"/>
      <c r="NAI358" s="42"/>
      <c r="NAJ358" s="42"/>
      <c r="NAK358" s="42"/>
      <c r="NAL358" s="42"/>
      <c r="NAM358" s="42"/>
      <c r="NAN358" s="42"/>
      <c r="NAO358" s="42"/>
      <c r="NAP358" s="42"/>
      <c r="NAQ358" s="42"/>
      <c r="NAR358" s="42"/>
      <c r="NAS358" s="42"/>
      <c r="NAT358" s="42"/>
      <c r="NAU358" s="42"/>
      <c r="NAV358" s="42"/>
      <c r="NAW358" s="42"/>
      <c r="NAX358" s="42"/>
      <c r="NAY358" s="42"/>
      <c r="NAZ358" s="42"/>
      <c r="NBA358" s="42"/>
      <c r="NBB358" s="42"/>
      <c r="NBC358" s="42"/>
      <c r="NIT358" s="42"/>
      <c r="NIU358" s="42"/>
      <c r="NIV358" s="42"/>
      <c r="NIW358" s="42"/>
      <c r="NJI358" s="42"/>
      <c r="NJJ358" s="42"/>
      <c r="NJK358" s="42"/>
      <c r="NJL358" s="42"/>
      <c r="NJM358" s="42"/>
      <c r="NJN358" s="42"/>
      <c r="NJO358" s="42"/>
      <c r="NJP358" s="42"/>
      <c r="NJQ358" s="42"/>
      <c r="NJR358" s="42"/>
      <c r="NJS358" s="42"/>
      <c r="NJT358" s="42"/>
      <c r="NJU358" s="42"/>
      <c r="NJV358" s="42"/>
      <c r="NJW358" s="42"/>
      <c r="NJX358" s="42"/>
      <c r="NJY358" s="42"/>
      <c r="NJZ358" s="42"/>
      <c r="NKA358" s="42"/>
      <c r="NKB358" s="42"/>
      <c r="NKC358" s="42"/>
      <c r="NKD358" s="42"/>
      <c r="NKE358" s="42"/>
      <c r="NKF358" s="42"/>
      <c r="NKG358" s="42"/>
      <c r="NKH358" s="42"/>
      <c r="NKI358" s="42"/>
      <c r="NKJ358" s="42"/>
      <c r="NKK358" s="42"/>
      <c r="NKL358" s="42"/>
      <c r="NKM358" s="42"/>
      <c r="NKN358" s="42"/>
      <c r="NKO358" s="42"/>
      <c r="NKP358" s="42"/>
      <c r="NKQ358" s="42"/>
      <c r="NKR358" s="42"/>
      <c r="NKS358" s="42"/>
      <c r="NKT358" s="42"/>
      <c r="NKU358" s="42"/>
      <c r="NKV358" s="42"/>
      <c r="NKW358" s="42"/>
      <c r="NKX358" s="42"/>
      <c r="NKY358" s="42"/>
      <c r="NSP358" s="42"/>
      <c r="NSQ358" s="42"/>
      <c r="NSR358" s="42"/>
      <c r="NSS358" s="42"/>
      <c r="NTE358" s="42"/>
      <c r="NTF358" s="42"/>
      <c r="NTG358" s="42"/>
      <c r="NTH358" s="42"/>
      <c r="NTI358" s="42"/>
      <c r="NTJ358" s="42"/>
      <c r="NTK358" s="42"/>
      <c r="NTL358" s="42"/>
      <c r="NTM358" s="42"/>
      <c r="NTN358" s="42"/>
      <c r="NTO358" s="42"/>
      <c r="NTP358" s="42"/>
      <c r="NTQ358" s="42"/>
      <c r="NTR358" s="42"/>
      <c r="NTS358" s="42"/>
      <c r="NTT358" s="42"/>
      <c r="NTU358" s="42"/>
      <c r="NTV358" s="42"/>
      <c r="NTW358" s="42"/>
      <c r="NTX358" s="42"/>
      <c r="NTY358" s="42"/>
      <c r="NTZ358" s="42"/>
      <c r="NUA358" s="42"/>
      <c r="NUB358" s="42"/>
      <c r="NUC358" s="42"/>
      <c r="NUD358" s="42"/>
      <c r="NUE358" s="42"/>
      <c r="NUF358" s="42"/>
      <c r="NUG358" s="42"/>
      <c r="NUH358" s="42"/>
      <c r="NUI358" s="42"/>
      <c r="NUJ358" s="42"/>
      <c r="NUK358" s="42"/>
      <c r="NUL358" s="42"/>
      <c r="NUM358" s="42"/>
      <c r="NUN358" s="42"/>
      <c r="NUO358" s="42"/>
      <c r="NUP358" s="42"/>
      <c r="NUQ358" s="42"/>
      <c r="NUR358" s="42"/>
      <c r="NUS358" s="42"/>
      <c r="NUT358" s="42"/>
      <c r="NUU358" s="42"/>
      <c r="OCL358" s="42"/>
      <c r="OCM358" s="42"/>
      <c r="OCN358" s="42"/>
      <c r="OCO358" s="42"/>
      <c r="ODA358" s="42"/>
      <c r="ODB358" s="42"/>
      <c r="ODC358" s="42"/>
      <c r="ODD358" s="42"/>
      <c r="ODE358" s="42"/>
      <c r="ODF358" s="42"/>
      <c r="ODG358" s="42"/>
      <c r="ODH358" s="42"/>
      <c r="ODI358" s="42"/>
      <c r="ODJ358" s="42"/>
      <c r="ODK358" s="42"/>
      <c r="ODL358" s="42"/>
      <c r="ODM358" s="42"/>
      <c r="ODN358" s="42"/>
      <c r="ODO358" s="42"/>
      <c r="ODP358" s="42"/>
      <c r="ODQ358" s="42"/>
      <c r="ODR358" s="42"/>
      <c r="ODS358" s="42"/>
      <c r="ODT358" s="42"/>
      <c r="ODU358" s="42"/>
      <c r="ODV358" s="42"/>
      <c r="ODW358" s="42"/>
      <c r="ODX358" s="42"/>
      <c r="ODY358" s="42"/>
      <c r="ODZ358" s="42"/>
      <c r="OEA358" s="42"/>
      <c r="OEB358" s="42"/>
      <c r="OEC358" s="42"/>
      <c r="OED358" s="42"/>
      <c r="OEE358" s="42"/>
      <c r="OEF358" s="42"/>
      <c r="OEG358" s="42"/>
      <c r="OEH358" s="42"/>
      <c r="OEI358" s="42"/>
      <c r="OEJ358" s="42"/>
      <c r="OEK358" s="42"/>
      <c r="OEL358" s="42"/>
      <c r="OEM358" s="42"/>
      <c r="OEN358" s="42"/>
      <c r="OEO358" s="42"/>
      <c r="OEP358" s="42"/>
      <c r="OEQ358" s="42"/>
      <c r="OMH358" s="42"/>
      <c r="OMI358" s="42"/>
      <c r="OMJ358" s="42"/>
      <c r="OMK358" s="42"/>
      <c r="OMW358" s="42"/>
      <c r="OMX358" s="42"/>
      <c r="OMY358" s="42"/>
      <c r="OMZ358" s="42"/>
      <c r="ONA358" s="42"/>
      <c r="ONB358" s="42"/>
      <c r="ONC358" s="42"/>
      <c r="OND358" s="42"/>
      <c r="ONE358" s="42"/>
      <c r="ONF358" s="42"/>
      <c r="ONG358" s="42"/>
      <c r="ONH358" s="42"/>
      <c r="ONI358" s="42"/>
      <c r="ONJ358" s="42"/>
      <c r="ONK358" s="42"/>
      <c r="ONL358" s="42"/>
      <c r="ONM358" s="42"/>
      <c r="ONN358" s="42"/>
      <c r="ONO358" s="42"/>
      <c r="ONP358" s="42"/>
      <c r="ONQ358" s="42"/>
      <c r="ONR358" s="42"/>
      <c r="ONS358" s="42"/>
      <c r="ONT358" s="42"/>
      <c r="ONU358" s="42"/>
      <c r="ONV358" s="42"/>
      <c r="ONW358" s="42"/>
      <c r="ONX358" s="42"/>
      <c r="ONY358" s="42"/>
      <c r="ONZ358" s="42"/>
      <c r="OOA358" s="42"/>
      <c r="OOB358" s="42"/>
      <c r="OOC358" s="42"/>
      <c r="OOD358" s="42"/>
      <c r="OOE358" s="42"/>
      <c r="OOF358" s="42"/>
      <c r="OOG358" s="42"/>
      <c r="OOH358" s="42"/>
      <c r="OOI358" s="42"/>
      <c r="OOJ358" s="42"/>
      <c r="OOK358" s="42"/>
      <c r="OOL358" s="42"/>
      <c r="OOM358" s="42"/>
      <c r="OWD358" s="42"/>
      <c r="OWE358" s="42"/>
      <c r="OWF358" s="42"/>
      <c r="OWG358" s="42"/>
      <c r="OWS358" s="42"/>
      <c r="OWT358" s="42"/>
      <c r="OWU358" s="42"/>
      <c r="OWV358" s="42"/>
      <c r="OWW358" s="42"/>
      <c r="OWX358" s="42"/>
      <c r="OWY358" s="42"/>
      <c r="OWZ358" s="42"/>
      <c r="OXA358" s="42"/>
      <c r="OXB358" s="42"/>
      <c r="OXC358" s="42"/>
      <c r="OXD358" s="42"/>
      <c r="OXE358" s="42"/>
      <c r="OXF358" s="42"/>
      <c r="OXG358" s="42"/>
      <c r="OXH358" s="42"/>
      <c r="OXI358" s="42"/>
      <c r="OXJ358" s="42"/>
      <c r="OXK358" s="42"/>
      <c r="OXL358" s="42"/>
      <c r="OXM358" s="42"/>
      <c r="OXN358" s="42"/>
      <c r="OXO358" s="42"/>
      <c r="OXP358" s="42"/>
      <c r="OXQ358" s="42"/>
      <c r="OXR358" s="42"/>
      <c r="OXS358" s="42"/>
      <c r="OXT358" s="42"/>
      <c r="OXU358" s="42"/>
      <c r="OXV358" s="42"/>
      <c r="OXW358" s="42"/>
      <c r="OXX358" s="42"/>
      <c r="OXY358" s="42"/>
      <c r="OXZ358" s="42"/>
      <c r="OYA358" s="42"/>
      <c r="OYB358" s="42"/>
      <c r="OYC358" s="42"/>
      <c r="OYD358" s="42"/>
      <c r="OYE358" s="42"/>
      <c r="OYF358" s="42"/>
      <c r="OYG358" s="42"/>
      <c r="OYH358" s="42"/>
      <c r="OYI358" s="42"/>
      <c r="PFZ358" s="42"/>
      <c r="PGA358" s="42"/>
      <c r="PGB358" s="42"/>
      <c r="PGC358" s="42"/>
      <c r="PGO358" s="42"/>
      <c r="PGP358" s="42"/>
      <c r="PGQ358" s="42"/>
      <c r="PGR358" s="42"/>
      <c r="PGS358" s="42"/>
      <c r="PGT358" s="42"/>
      <c r="PGU358" s="42"/>
      <c r="PGV358" s="42"/>
      <c r="PGW358" s="42"/>
      <c r="PGX358" s="42"/>
      <c r="PGY358" s="42"/>
      <c r="PGZ358" s="42"/>
      <c r="PHA358" s="42"/>
      <c r="PHB358" s="42"/>
      <c r="PHC358" s="42"/>
      <c r="PHD358" s="42"/>
      <c r="PHE358" s="42"/>
      <c r="PHF358" s="42"/>
      <c r="PHG358" s="42"/>
      <c r="PHH358" s="42"/>
      <c r="PHI358" s="42"/>
      <c r="PHJ358" s="42"/>
      <c r="PHK358" s="42"/>
      <c r="PHL358" s="42"/>
      <c r="PHM358" s="42"/>
      <c r="PHN358" s="42"/>
      <c r="PHO358" s="42"/>
      <c r="PHP358" s="42"/>
      <c r="PHQ358" s="42"/>
      <c r="PHR358" s="42"/>
      <c r="PHS358" s="42"/>
      <c r="PHT358" s="42"/>
      <c r="PHU358" s="42"/>
      <c r="PHV358" s="42"/>
      <c r="PHW358" s="42"/>
      <c r="PHX358" s="42"/>
      <c r="PHY358" s="42"/>
      <c r="PHZ358" s="42"/>
      <c r="PIA358" s="42"/>
      <c r="PIB358" s="42"/>
      <c r="PIC358" s="42"/>
      <c r="PID358" s="42"/>
      <c r="PIE358" s="42"/>
      <c r="PPV358" s="42"/>
      <c r="PPW358" s="42"/>
      <c r="PPX358" s="42"/>
      <c r="PPY358" s="42"/>
      <c r="PQK358" s="42"/>
      <c r="PQL358" s="42"/>
      <c r="PQM358" s="42"/>
      <c r="PQN358" s="42"/>
      <c r="PQO358" s="42"/>
      <c r="PQP358" s="42"/>
      <c r="PQQ358" s="42"/>
      <c r="PQR358" s="42"/>
      <c r="PQS358" s="42"/>
      <c r="PQT358" s="42"/>
      <c r="PQU358" s="42"/>
      <c r="PQV358" s="42"/>
      <c r="PQW358" s="42"/>
      <c r="PQX358" s="42"/>
      <c r="PQY358" s="42"/>
      <c r="PQZ358" s="42"/>
      <c r="PRA358" s="42"/>
      <c r="PRB358" s="42"/>
      <c r="PRC358" s="42"/>
      <c r="PRD358" s="42"/>
      <c r="PRE358" s="42"/>
      <c r="PRF358" s="42"/>
      <c r="PRG358" s="42"/>
      <c r="PRH358" s="42"/>
      <c r="PRI358" s="42"/>
      <c r="PRJ358" s="42"/>
      <c r="PRK358" s="42"/>
      <c r="PRL358" s="42"/>
      <c r="PRM358" s="42"/>
      <c r="PRN358" s="42"/>
      <c r="PRO358" s="42"/>
      <c r="PRP358" s="42"/>
      <c r="PRQ358" s="42"/>
      <c r="PRR358" s="42"/>
      <c r="PRS358" s="42"/>
      <c r="PRT358" s="42"/>
      <c r="PRU358" s="42"/>
      <c r="PRV358" s="42"/>
      <c r="PRW358" s="42"/>
      <c r="PRX358" s="42"/>
      <c r="PRY358" s="42"/>
      <c r="PRZ358" s="42"/>
      <c r="PSA358" s="42"/>
      <c r="PZR358" s="42"/>
      <c r="PZS358" s="42"/>
      <c r="PZT358" s="42"/>
      <c r="PZU358" s="42"/>
      <c r="QAG358" s="42"/>
      <c r="QAH358" s="42"/>
      <c r="QAI358" s="42"/>
      <c r="QAJ358" s="42"/>
      <c r="QAK358" s="42"/>
      <c r="QAL358" s="42"/>
      <c r="QAM358" s="42"/>
      <c r="QAN358" s="42"/>
      <c r="QAO358" s="42"/>
      <c r="QAP358" s="42"/>
      <c r="QAQ358" s="42"/>
      <c r="QAR358" s="42"/>
      <c r="QAS358" s="42"/>
      <c r="QAT358" s="42"/>
      <c r="QAU358" s="42"/>
      <c r="QAV358" s="42"/>
      <c r="QAW358" s="42"/>
      <c r="QAX358" s="42"/>
      <c r="QAY358" s="42"/>
      <c r="QAZ358" s="42"/>
      <c r="QBA358" s="42"/>
      <c r="QBB358" s="42"/>
      <c r="QBC358" s="42"/>
      <c r="QBD358" s="42"/>
      <c r="QBE358" s="42"/>
      <c r="QBF358" s="42"/>
      <c r="QBG358" s="42"/>
      <c r="QBH358" s="42"/>
      <c r="QBI358" s="42"/>
      <c r="QBJ358" s="42"/>
      <c r="QBK358" s="42"/>
      <c r="QBL358" s="42"/>
      <c r="QBM358" s="42"/>
      <c r="QBN358" s="42"/>
      <c r="QBO358" s="42"/>
      <c r="QBP358" s="42"/>
      <c r="QBQ358" s="42"/>
      <c r="QBR358" s="42"/>
      <c r="QBS358" s="42"/>
      <c r="QBT358" s="42"/>
      <c r="QBU358" s="42"/>
      <c r="QBV358" s="42"/>
      <c r="QBW358" s="42"/>
      <c r="QJN358" s="42"/>
      <c r="QJO358" s="42"/>
      <c r="QJP358" s="42"/>
      <c r="QJQ358" s="42"/>
      <c r="QKC358" s="42"/>
      <c r="QKD358" s="42"/>
      <c r="QKE358" s="42"/>
      <c r="QKF358" s="42"/>
      <c r="QKG358" s="42"/>
      <c r="QKH358" s="42"/>
      <c r="QKI358" s="42"/>
      <c r="QKJ358" s="42"/>
      <c r="QKK358" s="42"/>
      <c r="QKL358" s="42"/>
      <c r="QKM358" s="42"/>
      <c r="QKN358" s="42"/>
      <c r="QKO358" s="42"/>
      <c r="QKP358" s="42"/>
      <c r="QKQ358" s="42"/>
      <c r="QKR358" s="42"/>
      <c r="QKS358" s="42"/>
      <c r="QKT358" s="42"/>
      <c r="QKU358" s="42"/>
      <c r="QKV358" s="42"/>
      <c r="QKW358" s="42"/>
      <c r="QKX358" s="42"/>
      <c r="QKY358" s="42"/>
      <c r="QKZ358" s="42"/>
      <c r="QLA358" s="42"/>
      <c r="QLB358" s="42"/>
      <c r="QLC358" s="42"/>
      <c r="QLD358" s="42"/>
      <c r="QLE358" s="42"/>
      <c r="QLF358" s="42"/>
      <c r="QLG358" s="42"/>
      <c r="QLH358" s="42"/>
      <c r="QLI358" s="42"/>
      <c r="QLJ358" s="42"/>
      <c r="QLK358" s="42"/>
      <c r="QLL358" s="42"/>
      <c r="QLM358" s="42"/>
      <c r="QLN358" s="42"/>
      <c r="QLO358" s="42"/>
      <c r="QLP358" s="42"/>
      <c r="QLQ358" s="42"/>
      <c r="QLR358" s="42"/>
      <c r="QLS358" s="42"/>
      <c r="QTJ358" s="42"/>
      <c r="QTK358" s="42"/>
      <c r="QTL358" s="42"/>
      <c r="QTM358" s="42"/>
      <c r="QTY358" s="42"/>
      <c r="QTZ358" s="42"/>
      <c r="QUA358" s="42"/>
      <c r="QUB358" s="42"/>
      <c r="QUC358" s="42"/>
      <c r="QUD358" s="42"/>
      <c r="QUE358" s="42"/>
      <c r="QUF358" s="42"/>
      <c r="QUG358" s="42"/>
      <c r="QUH358" s="42"/>
      <c r="QUI358" s="42"/>
      <c r="QUJ358" s="42"/>
      <c r="QUK358" s="42"/>
      <c r="QUL358" s="42"/>
      <c r="QUM358" s="42"/>
      <c r="QUN358" s="42"/>
      <c r="QUO358" s="42"/>
      <c r="QUP358" s="42"/>
      <c r="QUQ358" s="42"/>
      <c r="QUR358" s="42"/>
      <c r="QUS358" s="42"/>
      <c r="QUT358" s="42"/>
      <c r="QUU358" s="42"/>
      <c r="QUV358" s="42"/>
      <c r="QUW358" s="42"/>
      <c r="QUX358" s="42"/>
      <c r="QUY358" s="42"/>
      <c r="QUZ358" s="42"/>
      <c r="QVA358" s="42"/>
      <c r="QVB358" s="42"/>
      <c r="QVC358" s="42"/>
      <c r="QVD358" s="42"/>
      <c r="QVE358" s="42"/>
      <c r="QVF358" s="42"/>
      <c r="QVG358" s="42"/>
      <c r="QVH358" s="42"/>
      <c r="QVI358" s="42"/>
      <c r="QVJ358" s="42"/>
      <c r="QVK358" s="42"/>
      <c r="QVL358" s="42"/>
      <c r="QVM358" s="42"/>
      <c r="QVN358" s="42"/>
      <c r="QVO358" s="42"/>
      <c r="RDF358" s="42"/>
      <c r="RDG358" s="42"/>
      <c r="RDH358" s="42"/>
      <c r="RDI358" s="42"/>
      <c r="RDU358" s="42"/>
      <c r="RDV358" s="42"/>
      <c r="RDW358" s="42"/>
      <c r="RDX358" s="42"/>
      <c r="RDY358" s="42"/>
      <c r="RDZ358" s="42"/>
      <c r="REA358" s="42"/>
      <c r="REB358" s="42"/>
      <c r="REC358" s="42"/>
      <c r="RED358" s="42"/>
      <c r="REE358" s="42"/>
      <c r="REF358" s="42"/>
      <c r="REG358" s="42"/>
      <c r="REH358" s="42"/>
      <c r="REI358" s="42"/>
      <c r="REJ358" s="42"/>
      <c r="REK358" s="42"/>
      <c r="REL358" s="42"/>
      <c r="REM358" s="42"/>
      <c r="REN358" s="42"/>
      <c r="REO358" s="42"/>
      <c r="REP358" s="42"/>
      <c r="REQ358" s="42"/>
      <c r="RER358" s="42"/>
      <c r="RES358" s="42"/>
      <c r="RET358" s="42"/>
      <c r="REU358" s="42"/>
      <c r="REV358" s="42"/>
      <c r="REW358" s="42"/>
      <c r="REX358" s="42"/>
      <c r="REY358" s="42"/>
      <c r="REZ358" s="42"/>
      <c r="RFA358" s="42"/>
      <c r="RFB358" s="42"/>
      <c r="RFC358" s="42"/>
      <c r="RFD358" s="42"/>
      <c r="RFE358" s="42"/>
      <c r="RFF358" s="42"/>
      <c r="RFG358" s="42"/>
      <c r="RFH358" s="42"/>
      <c r="RFI358" s="42"/>
      <c r="RFJ358" s="42"/>
      <c r="RFK358" s="42"/>
      <c r="RNB358" s="42"/>
      <c r="RNC358" s="42"/>
      <c r="RND358" s="42"/>
      <c r="RNE358" s="42"/>
      <c r="RNQ358" s="42"/>
      <c r="RNR358" s="42"/>
      <c r="RNS358" s="42"/>
      <c r="RNT358" s="42"/>
      <c r="RNU358" s="42"/>
      <c r="RNV358" s="42"/>
      <c r="RNW358" s="42"/>
      <c r="RNX358" s="42"/>
      <c r="RNY358" s="42"/>
      <c r="RNZ358" s="42"/>
      <c r="ROA358" s="42"/>
      <c r="ROB358" s="42"/>
      <c r="ROC358" s="42"/>
      <c r="ROD358" s="42"/>
      <c r="ROE358" s="42"/>
      <c r="ROF358" s="42"/>
      <c r="ROG358" s="42"/>
      <c r="ROH358" s="42"/>
      <c r="ROI358" s="42"/>
      <c r="ROJ358" s="42"/>
      <c r="ROK358" s="42"/>
      <c r="ROL358" s="42"/>
      <c r="ROM358" s="42"/>
      <c r="RON358" s="42"/>
      <c r="ROO358" s="42"/>
      <c r="ROP358" s="42"/>
      <c r="ROQ358" s="42"/>
      <c r="ROR358" s="42"/>
      <c r="ROS358" s="42"/>
      <c r="ROT358" s="42"/>
      <c r="ROU358" s="42"/>
      <c r="ROV358" s="42"/>
      <c r="ROW358" s="42"/>
      <c r="ROX358" s="42"/>
      <c r="ROY358" s="42"/>
      <c r="ROZ358" s="42"/>
      <c r="RPA358" s="42"/>
      <c r="RPB358" s="42"/>
      <c r="RPC358" s="42"/>
      <c r="RPD358" s="42"/>
      <c r="RPE358" s="42"/>
      <c r="RPF358" s="42"/>
      <c r="RPG358" s="42"/>
      <c r="RWX358" s="42"/>
      <c r="RWY358" s="42"/>
      <c r="RWZ358" s="42"/>
      <c r="RXA358" s="42"/>
      <c r="RXM358" s="42"/>
      <c r="RXN358" s="42"/>
      <c r="RXO358" s="42"/>
      <c r="RXP358" s="42"/>
      <c r="RXQ358" s="42"/>
      <c r="RXR358" s="42"/>
      <c r="RXS358" s="42"/>
      <c r="RXT358" s="42"/>
      <c r="RXU358" s="42"/>
      <c r="RXV358" s="42"/>
      <c r="RXW358" s="42"/>
      <c r="RXX358" s="42"/>
      <c r="RXY358" s="42"/>
      <c r="RXZ358" s="42"/>
      <c r="RYA358" s="42"/>
      <c r="RYB358" s="42"/>
      <c r="RYC358" s="42"/>
      <c r="RYD358" s="42"/>
      <c r="RYE358" s="42"/>
      <c r="RYF358" s="42"/>
      <c r="RYG358" s="42"/>
      <c r="RYH358" s="42"/>
      <c r="RYI358" s="42"/>
      <c r="RYJ358" s="42"/>
      <c r="RYK358" s="42"/>
      <c r="RYL358" s="42"/>
      <c r="RYM358" s="42"/>
      <c r="RYN358" s="42"/>
      <c r="RYO358" s="42"/>
      <c r="RYP358" s="42"/>
      <c r="RYQ358" s="42"/>
      <c r="RYR358" s="42"/>
      <c r="RYS358" s="42"/>
      <c r="RYT358" s="42"/>
      <c r="RYU358" s="42"/>
      <c r="RYV358" s="42"/>
      <c r="RYW358" s="42"/>
      <c r="RYX358" s="42"/>
      <c r="RYY358" s="42"/>
      <c r="RYZ358" s="42"/>
      <c r="RZA358" s="42"/>
      <c r="RZB358" s="42"/>
      <c r="RZC358" s="42"/>
      <c r="SGT358" s="42"/>
      <c r="SGU358" s="42"/>
      <c r="SGV358" s="42"/>
      <c r="SGW358" s="42"/>
      <c r="SHI358" s="42"/>
      <c r="SHJ358" s="42"/>
      <c r="SHK358" s="42"/>
      <c r="SHL358" s="42"/>
      <c r="SHM358" s="42"/>
      <c r="SHN358" s="42"/>
      <c r="SHO358" s="42"/>
      <c r="SHP358" s="42"/>
      <c r="SHQ358" s="42"/>
      <c r="SHR358" s="42"/>
      <c r="SHS358" s="42"/>
      <c r="SHT358" s="42"/>
      <c r="SHU358" s="42"/>
      <c r="SHV358" s="42"/>
      <c r="SHW358" s="42"/>
      <c r="SHX358" s="42"/>
      <c r="SHY358" s="42"/>
      <c r="SHZ358" s="42"/>
      <c r="SIA358" s="42"/>
      <c r="SIB358" s="42"/>
      <c r="SIC358" s="42"/>
      <c r="SID358" s="42"/>
      <c r="SIE358" s="42"/>
      <c r="SIF358" s="42"/>
      <c r="SIG358" s="42"/>
      <c r="SIH358" s="42"/>
      <c r="SII358" s="42"/>
      <c r="SIJ358" s="42"/>
      <c r="SIK358" s="42"/>
      <c r="SIL358" s="42"/>
      <c r="SIM358" s="42"/>
      <c r="SIN358" s="42"/>
      <c r="SIO358" s="42"/>
      <c r="SIP358" s="42"/>
      <c r="SIQ358" s="42"/>
      <c r="SIR358" s="42"/>
      <c r="SIS358" s="42"/>
      <c r="SIT358" s="42"/>
      <c r="SIU358" s="42"/>
      <c r="SIV358" s="42"/>
      <c r="SIW358" s="42"/>
      <c r="SIX358" s="42"/>
      <c r="SIY358" s="42"/>
      <c r="SQP358" s="42"/>
      <c r="SQQ358" s="42"/>
      <c r="SQR358" s="42"/>
      <c r="SQS358" s="42"/>
      <c r="SRE358" s="42"/>
      <c r="SRF358" s="42"/>
      <c r="SRG358" s="42"/>
      <c r="SRH358" s="42"/>
      <c r="SRI358" s="42"/>
      <c r="SRJ358" s="42"/>
      <c r="SRK358" s="42"/>
      <c r="SRL358" s="42"/>
      <c r="SRM358" s="42"/>
      <c r="SRN358" s="42"/>
      <c r="SRO358" s="42"/>
      <c r="SRP358" s="42"/>
      <c r="SRQ358" s="42"/>
      <c r="SRR358" s="42"/>
      <c r="SRS358" s="42"/>
      <c r="SRT358" s="42"/>
      <c r="SRU358" s="42"/>
      <c r="SRV358" s="42"/>
      <c r="SRW358" s="42"/>
      <c r="SRX358" s="42"/>
      <c r="SRY358" s="42"/>
      <c r="SRZ358" s="42"/>
      <c r="SSA358" s="42"/>
      <c r="SSB358" s="42"/>
      <c r="SSC358" s="42"/>
      <c r="SSD358" s="42"/>
      <c r="SSE358" s="42"/>
      <c r="SSF358" s="42"/>
      <c r="SSG358" s="42"/>
      <c r="SSH358" s="42"/>
      <c r="SSI358" s="42"/>
      <c r="SSJ358" s="42"/>
      <c r="SSK358" s="42"/>
      <c r="SSL358" s="42"/>
      <c r="SSM358" s="42"/>
      <c r="SSN358" s="42"/>
      <c r="SSO358" s="42"/>
      <c r="SSP358" s="42"/>
      <c r="SSQ358" s="42"/>
      <c r="SSR358" s="42"/>
      <c r="SSS358" s="42"/>
      <c r="SST358" s="42"/>
      <c r="SSU358" s="42"/>
      <c r="TAL358" s="42"/>
      <c r="TAM358" s="42"/>
      <c r="TAN358" s="42"/>
      <c r="TAO358" s="42"/>
      <c r="TBA358" s="42"/>
      <c r="TBB358" s="42"/>
      <c r="TBC358" s="42"/>
      <c r="TBD358" s="42"/>
      <c r="TBE358" s="42"/>
      <c r="TBF358" s="42"/>
      <c r="TBG358" s="42"/>
      <c r="TBH358" s="42"/>
      <c r="TBI358" s="42"/>
      <c r="TBJ358" s="42"/>
      <c r="TBK358" s="42"/>
      <c r="TBL358" s="42"/>
      <c r="TBM358" s="42"/>
      <c r="TBN358" s="42"/>
      <c r="TBO358" s="42"/>
      <c r="TBP358" s="42"/>
      <c r="TBQ358" s="42"/>
      <c r="TBR358" s="42"/>
      <c r="TBS358" s="42"/>
      <c r="TBT358" s="42"/>
      <c r="TBU358" s="42"/>
      <c r="TBV358" s="42"/>
      <c r="TBW358" s="42"/>
      <c r="TBX358" s="42"/>
      <c r="TBY358" s="42"/>
      <c r="TBZ358" s="42"/>
      <c r="TCA358" s="42"/>
      <c r="TCB358" s="42"/>
      <c r="TCC358" s="42"/>
      <c r="TCD358" s="42"/>
      <c r="TCE358" s="42"/>
      <c r="TCF358" s="42"/>
      <c r="TCG358" s="42"/>
      <c r="TCH358" s="42"/>
      <c r="TCI358" s="42"/>
      <c r="TCJ358" s="42"/>
      <c r="TCK358" s="42"/>
      <c r="TCL358" s="42"/>
      <c r="TCM358" s="42"/>
      <c r="TCN358" s="42"/>
      <c r="TCO358" s="42"/>
      <c r="TCP358" s="42"/>
      <c r="TCQ358" s="42"/>
      <c r="TKH358" s="42"/>
      <c r="TKI358" s="42"/>
      <c r="TKJ358" s="42"/>
      <c r="TKK358" s="42"/>
      <c r="TKW358" s="42"/>
      <c r="TKX358" s="42"/>
      <c r="TKY358" s="42"/>
      <c r="TKZ358" s="42"/>
      <c r="TLA358" s="42"/>
      <c r="TLB358" s="42"/>
      <c r="TLC358" s="42"/>
      <c r="TLD358" s="42"/>
      <c r="TLE358" s="42"/>
      <c r="TLF358" s="42"/>
      <c r="TLG358" s="42"/>
      <c r="TLH358" s="42"/>
      <c r="TLI358" s="42"/>
      <c r="TLJ358" s="42"/>
      <c r="TLK358" s="42"/>
      <c r="TLL358" s="42"/>
      <c r="TLM358" s="42"/>
      <c r="TLN358" s="42"/>
      <c r="TLO358" s="42"/>
      <c r="TLP358" s="42"/>
      <c r="TLQ358" s="42"/>
      <c r="TLR358" s="42"/>
      <c r="TLS358" s="42"/>
      <c r="TLT358" s="42"/>
      <c r="TLU358" s="42"/>
      <c r="TLV358" s="42"/>
      <c r="TLW358" s="42"/>
      <c r="TLX358" s="42"/>
      <c r="TLY358" s="42"/>
      <c r="TLZ358" s="42"/>
      <c r="TMA358" s="42"/>
      <c r="TMB358" s="42"/>
      <c r="TMC358" s="42"/>
      <c r="TMD358" s="42"/>
      <c r="TME358" s="42"/>
      <c r="TMF358" s="42"/>
      <c r="TMG358" s="42"/>
      <c r="TMH358" s="42"/>
      <c r="TMI358" s="42"/>
      <c r="TMJ358" s="42"/>
      <c r="TMK358" s="42"/>
      <c r="TML358" s="42"/>
      <c r="TMM358" s="42"/>
      <c r="TUD358" s="42"/>
      <c r="TUE358" s="42"/>
      <c r="TUF358" s="42"/>
      <c r="TUG358" s="42"/>
      <c r="TUS358" s="42"/>
      <c r="TUT358" s="42"/>
      <c r="TUU358" s="42"/>
      <c r="TUV358" s="42"/>
      <c r="TUW358" s="42"/>
      <c r="TUX358" s="42"/>
      <c r="TUY358" s="42"/>
      <c r="TUZ358" s="42"/>
      <c r="TVA358" s="42"/>
      <c r="TVB358" s="42"/>
      <c r="TVC358" s="42"/>
      <c r="TVD358" s="42"/>
      <c r="TVE358" s="42"/>
      <c r="TVF358" s="42"/>
      <c r="TVG358" s="42"/>
      <c r="TVH358" s="42"/>
      <c r="TVI358" s="42"/>
      <c r="TVJ358" s="42"/>
      <c r="TVK358" s="42"/>
      <c r="TVL358" s="42"/>
      <c r="TVM358" s="42"/>
      <c r="TVN358" s="42"/>
      <c r="TVO358" s="42"/>
      <c r="TVP358" s="42"/>
      <c r="TVQ358" s="42"/>
      <c r="TVR358" s="42"/>
      <c r="TVS358" s="42"/>
      <c r="TVT358" s="42"/>
      <c r="TVU358" s="42"/>
      <c r="TVV358" s="42"/>
      <c r="TVW358" s="42"/>
      <c r="TVX358" s="42"/>
      <c r="TVY358" s="42"/>
      <c r="TVZ358" s="42"/>
      <c r="TWA358" s="42"/>
      <c r="TWB358" s="42"/>
      <c r="TWC358" s="42"/>
      <c r="TWD358" s="42"/>
      <c r="TWE358" s="42"/>
      <c r="TWF358" s="42"/>
      <c r="TWG358" s="42"/>
      <c r="TWH358" s="42"/>
      <c r="TWI358" s="42"/>
      <c r="UDZ358" s="42"/>
      <c r="UEA358" s="42"/>
      <c r="UEB358" s="42"/>
      <c r="UEC358" s="42"/>
      <c r="UEO358" s="42"/>
      <c r="UEP358" s="42"/>
      <c r="UEQ358" s="42"/>
      <c r="UER358" s="42"/>
      <c r="UES358" s="42"/>
      <c r="UET358" s="42"/>
      <c r="UEU358" s="42"/>
      <c r="UEV358" s="42"/>
      <c r="UEW358" s="42"/>
      <c r="UEX358" s="42"/>
      <c r="UEY358" s="42"/>
      <c r="UEZ358" s="42"/>
      <c r="UFA358" s="42"/>
      <c r="UFB358" s="42"/>
      <c r="UFC358" s="42"/>
      <c r="UFD358" s="42"/>
      <c r="UFE358" s="42"/>
      <c r="UFF358" s="42"/>
      <c r="UFG358" s="42"/>
      <c r="UFH358" s="42"/>
      <c r="UFI358" s="42"/>
      <c r="UFJ358" s="42"/>
      <c r="UFK358" s="42"/>
      <c r="UFL358" s="42"/>
      <c r="UFM358" s="42"/>
      <c r="UFN358" s="42"/>
      <c r="UFO358" s="42"/>
      <c r="UFP358" s="42"/>
      <c r="UFQ358" s="42"/>
      <c r="UFR358" s="42"/>
      <c r="UFS358" s="42"/>
      <c r="UFT358" s="42"/>
      <c r="UFU358" s="42"/>
      <c r="UFV358" s="42"/>
      <c r="UFW358" s="42"/>
      <c r="UFX358" s="42"/>
      <c r="UFY358" s="42"/>
      <c r="UFZ358" s="42"/>
      <c r="UGA358" s="42"/>
      <c r="UGB358" s="42"/>
      <c r="UGC358" s="42"/>
      <c r="UGD358" s="42"/>
      <c r="UGE358" s="42"/>
      <c r="UNV358" s="42"/>
      <c r="UNW358" s="42"/>
      <c r="UNX358" s="42"/>
      <c r="UNY358" s="42"/>
      <c r="UOK358" s="42"/>
      <c r="UOL358" s="42"/>
      <c r="UOM358" s="42"/>
      <c r="UON358" s="42"/>
      <c r="UOO358" s="42"/>
      <c r="UOP358" s="42"/>
      <c r="UOQ358" s="42"/>
      <c r="UOR358" s="42"/>
      <c r="UOS358" s="42"/>
      <c r="UOT358" s="42"/>
      <c r="UOU358" s="42"/>
      <c r="UOV358" s="42"/>
      <c r="UOW358" s="42"/>
      <c r="UOX358" s="42"/>
      <c r="UOY358" s="42"/>
      <c r="UOZ358" s="42"/>
      <c r="UPA358" s="42"/>
      <c r="UPB358" s="42"/>
      <c r="UPC358" s="42"/>
      <c r="UPD358" s="42"/>
      <c r="UPE358" s="42"/>
      <c r="UPF358" s="42"/>
      <c r="UPG358" s="42"/>
      <c r="UPH358" s="42"/>
      <c r="UPI358" s="42"/>
      <c r="UPJ358" s="42"/>
      <c r="UPK358" s="42"/>
      <c r="UPL358" s="42"/>
      <c r="UPM358" s="42"/>
      <c r="UPN358" s="42"/>
      <c r="UPO358" s="42"/>
      <c r="UPP358" s="42"/>
      <c r="UPQ358" s="42"/>
      <c r="UPR358" s="42"/>
      <c r="UPS358" s="42"/>
      <c r="UPT358" s="42"/>
      <c r="UPU358" s="42"/>
      <c r="UPV358" s="42"/>
      <c r="UPW358" s="42"/>
      <c r="UPX358" s="42"/>
      <c r="UPY358" s="42"/>
      <c r="UPZ358" s="42"/>
      <c r="UQA358" s="42"/>
      <c r="UXR358" s="42"/>
      <c r="UXS358" s="42"/>
      <c r="UXT358" s="42"/>
      <c r="UXU358" s="42"/>
      <c r="UYG358" s="42"/>
      <c r="UYH358" s="42"/>
      <c r="UYI358" s="42"/>
      <c r="UYJ358" s="42"/>
      <c r="UYK358" s="42"/>
      <c r="UYL358" s="42"/>
      <c r="UYM358" s="42"/>
      <c r="UYN358" s="42"/>
      <c r="UYO358" s="42"/>
      <c r="UYP358" s="42"/>
      <c r="UYQ358" s="42"/>
      <c r="UYR358" s="42"/>
      <c r="UYS358" s="42"/>
      <c r="UYT358" s="42"/>
      <c r="UYU358" s="42"/>
      <c r="UYV358" s="42"/>
      <c r="UYW358" s="42"/>
      <c r="UYX358" s="42"/>
      <c r="UYY358" s="42"/>
      <c r="UYZ358" s="42"/>
      <c r="UZA358" s="42"/>
      <c r="UZB358" s="42"/>
      <c r="UZC358" s="42"/>
      <c r="UZD358" s="42"/>
      <c r="UZE358" s="42"/>
      <c r="UZF358" s="42"/>
      <c r="UZG358" s="42"/>
      <c r="UZH358" s="42"/>
      <c r="UZI358" s="42"/>
      <c r="UZJ358" s="42"/>
      <c r="UZK358" s="42"/>
      <c r="UZL358" s="42"/>
      <c r="UZM358" s="42"/>
      <c r="UZN358" s="42"/>
      <c r="UZO358" s="42"/>
      <c r="UZP358" s="42"/>
      <c r="UZQ358" s="42"/>
      <c r="UZR358" s="42"/>
      <c r="UZS358" s="42"/>
      <c r="UZT358" s="42"/>
      <c r="UZU358" s="42"/>
      <c r="UZV358" s="42"/>
      <c r="UZW358" s="42"/>
      <c r="VHN358" s="42"/>
      <c r="VHO358" s="42"/>
      <c r="VHP358" s="42"/>
      <c r="VHQ358" s="42"/>
      <c r="VIC358" s="42"/>
      <c r="VID358" s="42"/>
      <c r="VIE358" s="42"/>
      <c r="VIF358" s="42"/>
      <c r="VIG358" s="42"/>
      <c r="VIH358" s="42"/>
      <c r="VII358" s="42"/>
      <c r="VIJ358" s="42"/>
      <c r="VIK358" s="42"/>
      <c r="VIL358" s="42"/>
      <c r="VIM358" s="42"/>
      <c r="VIN358" s="42"/>
      <c r="VIO358" s="42"/>
      <c r="VIP358" s="42"/>
      <c r="VIQ358" s="42"/>
      <c r="VIR358" s="42"/>
      <c r="VIS358" s="42"/>
      <c r="VIT358" s="42"/>
      <c r="VIU358" s="42"/>
      <c r="VIV358" s="42"/>
      <c r="VIW358" s="42"/>
      <c r="VIX358" s="42"/>
      <c r="VIY358" s="42"/>
      <c r="VIZ358" s="42"/>
      <c r="VJA358" s="42"/>
      <c r="VJB358" s="42"/>
      <c r="VJC358" s="42"/>
      <c r="VJD358" s="42"/>
      <c r="VJE358" s="42"/>
      <c r="VJF358" s="42"/>
      <c r="VJG358" s="42"/>
      <c r="VJH358" s="42"/>
      <c r="VJI358" s="42"/>
      <c r="VJJ358" s="42"/>
      <c r="VJK358" s="42"/>
      <c r="VJL358" s="42"/>
      <c r="VJM358" s="42"/>
      <c r="VJN358" s="42"/>
      <c r="VJO358" s="42"/>
      <c r="VJP358" s="42"/>
      <c r="VJQ358" s="42"/>
      <c r="VJR358" s="42"/>
      <c r="VJS358" s="42"/>
      <c r="VRJ358" s="42"/>
      <c r="VRK358" s="42"/>
      <c r="VRL358" s="42"/>
      <c r="VRM358" s="42"/>
      <c r="VRY358" s="42"/>
      <c r="VRZ358" s="42"/>
      <c r="VSA358" s="42"/>
      <c r="VSB358" s="42"/>
      <c r="VSC358" s="42"/>
      <c r="VSD358" s="42"/>
      <c r="VSE358" s="42"/>
      <c r="VSF358" s="42"/>
      <c r="VSG358" s="42"/>
      <c r="VSH358" s="42"/>
      <c r="VSI358" s="42"/>
      <c r="VSJ358" s="42"/>
      <c r="VSK358" s="42"/>
      <c r="VSL358" s="42"/>
      <c r="VSM358" s="42"/>
      <c r="VSN358" s="42"/>
      <c r="VSO358" s="42"/>
      <c r="VSP358" s="42"/>
      <c r="VSQ358" s="42"/>
      <c r="VSR358" s="42"/>
      <c r="VSS358" s="42"/>
      <c r="VST358" s="42"/>
      <c r="VSU358" s="42"/>
      <c r="VSV358" s="42"/>
      <c r="VSW358" s="42"/>
      <c r="VSX358" s="42"/>
      <c r="VSY358" s="42"/>
      <c r="VSZ358" s="42"/>
      <c r="VTA358" s="42"/>
      <c r="VTB358" s="42"/>
      <c r="VTC358" s="42"/>
      <c r="VTD358" s="42"/>
      <c r="VTE358" s="42"/>
      <c r="VTF358" s="42"/>
      <c r="VTG358" s="42"/>
      <c r="VTH358" s="42"/>
      <c r="VTI358" s="42"/>
      <c r="VTJ358" s="42"/>
      <c r="VTK358" s="42"/>
      <c r="VTL358" s="42"/>
      <c r="VTM358" s="42"/>
      <c r="VTN358" s="42"/>
      <c r="VTO358" s="42"/>
      <c r="WBF358" s="42"/>
      <c r="WBG358" s="42"/>
      <c r="WBH358" s="42"/>
      <c r="WBI358" s="42"/>
      <c r="WBU358" s="42"/>
      <c r="WBV358" s="42"/>
      <c r="WBW358" s="42"/>
      <c r="WBX358" s="42"/>
      <c r="WBY358" s="42"/>
      <c r="WBZ358" s="42"/>
      <c r="WCA358" s="42"/>
      <c r="WCB358" s="42"/>
      <c r="WCC358" s="42"/>
      <c r="WCD358" s="42"/>
      <c r="WCE358" s="42"/>
      <c r="WCF358" s="42"/>
      <c r="WCG358" s="42"/>
      <c r="WCH358" s="42"/>
      <c r="WCI358" s="42"/>
      <c r="WCJ358" s="42"/>
      <c r="WCK358" s="42"/>
      <c r="WCL358" s="42"/>
      <c r="WCM358" s="42"/>
      <c r="WCN358" s="42"/>
      <c r="WCO358" s="42"/>
      <c r="WCP358" s="42"/>
      <c r="WCQ358" s="42"/>
      <c r="WCR358" s="42"/>
      <c r="WCS358" s="42"/>
      <c r="WCT358" s="42"/>
      <c r="WCU358" s="42"/>
      <c r="WCV358" s="42"/>
      <c r="WCW358" s="42"/>
      <c r="WCX358" s="42"/>
      <c r="WCY358" s="42"/>
      <c r="WCZ358" s="42"/>
      <c r="WDA358" s="42"/>
      <c r="WDB358" s="42"/>
      <c r="WDC358" s="42"/>
      <c r="WDD358" s="42"/>
      <c r="WDE358" s="42"/>
      <c r="WDF358" s="42"/>
      <c r="WDG358" s="42"/>
      <c r="WDH358" s="42"/>
      <c r="WDI358" s="42"/>
      <c r="WDJ358" s="42"/>
      <c r="WDK358" s="42"/>
      <c r="WLB358" s="42"/>
      <c r="WLC358" s="42"/>
      <c r="WLD358" s="42"/>
      <c r="WLE358" s="42"/>
      <c r="WLQ358" s="42"/>
      <c r="WLR358" s="42"/>
      <c r="WLS358" s="42"/>
      <c r="WLT358" s="42"/>
      <c r="WLU358" s="42"/>
      <c r="WLV358" s="42"/>
      <c r="WLW358" s="42"/>
      <c r="WLX358" s="42"/>
      <c r="WLY358" s="42"/>
      <c r="WLZ358" s="42"/>
      <c r="WMA358" s="42"/>
      <c r="WMB358" s="42"/>
      <c r="WMC358" s="42"/>
      <c r="WMD358" s="42"/>
      <c r="WME358" s="42"/>
      <c r="WMF358" s="42"/>
      <c r="WMG358" s="42"/>
      <c r="WMH358" s="42"/>
      <c r="WMI358" s="42"/>
      <c r="WMJ358" s="42"/>
      <c r="WMK358" s="42"/>
      <c r="WML358" s="42"/>
      <c r="WMM358" s="42"/>
      <c r="WMN358" s="42"/>
      <c r="WMO358" s="42"/>
      <c r="WMP358" s="42"/>
      <c r="WMQ358" s="42"/>
      <c r="WMR358" s="42"/>
      <c r="WMS358" s="42"/>
      <c r="WMT358" s="42"/>
      <c r="WMU358" s="42"/>
      <c r="WMV358" s="42"/>
      <c r="WMW358" s="42"/>
      <c r="WMX358" s="42"/>
      <c r="WMY358" s="42"/>
      <c r="WMZ358" s="42"/>
      <c r="WNA358" s="42"/>
      <c r="WNB358" s="42"/>
      <c r="WNC358" s="42"/>
      <c r="WND358" s="42"/>
      <c r="WNE358" s="42"/>
      <c r="WNF358" s="42"/>
      <c r="WNG358" s="42"/>
      <c r="WUX358" s="42"/>
      <c r="WUY358" s="42"/>
      <c r="WUZ358" s="42"/>
      <c r="WVA358" s="42"/>
      <c r="WVM358" s="42"/>
      <c r="WVN358" s="42"/>
      <c r="WVO358" s="42"/>
      <c r="WVP358" s="42"/>
      <c r="WVQ358" s="42"/>
      <c r="WVR358" s="42"/>
      <c r="WVS358" s="42"/>
      <c r="WVT358" s="42"/>
      <c r="WVU358" s="42"/>
      <c r="WVV358" s="42"/>
      <c r="WVW358" s="42"/>
      <c r="WVX358" s="42"/>
      <c r="WVY358" s="42"/>
      <c r="WVZ358" s="42"/>
      <c r="WWA358" s="42"/>
      <c r="WWB358" s="42"/>
      <c r="WWC358" s="42"/>
      <c r="WWD358" s="42"/>
      <c r="WWE358" s="42"/>
      <c r="WWF358" s="42"/>
      <c r="WWG358" s="42"/>
      <c r="WWH358" s="42"/>
      <c r="WWI358" s="42"/>
      <c r="WWJ358" s="42"/>
      <c r="WWK358" s="42"/>
      <c r="WWL358" s="42"/>
      <c r="WWM358" s="42"/>
      <c r="WWN358" s="42"/>
      <c r="WWO358" s="42"/>
      <c r="WWP358" s="42"/>
      <c r="WWQ358" s="42"/>
      <c r="WWR358" s="42"/>
      <c r="WWS358" s="42"/>
      <c r="WWT358" s="42"/>
      <c r="WWU358" s="42"/>
      <c r="WWV358" s="42"/>
      <c r="WWW358" s="42"/>
      <c r="WWX358" s="42"/>
      <c r="WWY358" s="42"/>
      <c r="WWZ358" s="42"/>
      <c r="WXA358" s="42"/>
      <c r="WXB358" s="42"/>
      <c r="WXC358" s="42"/>
    </row>
    <row r="359" spans="1:1017 1029:2041 2053:3065 3077:4089 4101:5113 5125:6137 6149:7161 7173:8185 8197:9209 9221:10233 10245:11257 11269:12281 12293:13305 13317:14329 14341:15353 15365:16175" s="42" customFormat="1" ht="35.1" customHeight="1">
      <c r="A359" s="28"/>
      <c r="B359" s="28"/>
      <c r="C359" s="28"/>
      <c r="D359" s="28"/>
      <c r="E359" s="28"/>
      <c r="F359" s="30"/>
      <c r="G359" s="33"/>
      <c r="H359" s="29"/>
      <c r="I359" s="29"/>
      <c r="J359" s="29"/>
      <c r="K359" s="34"/>
      <c r="L359" s="34"/>
      <c r="M359" s="34"/>
      <c r="N359" s="34"/>
      <c r="O359" s="34"/>
      <c r="P359" s="34"/>
      <c r="Q359" s="34"/>
      <c r="R359" s="34"/>
      <c r="S359" s="47"/>
      <c r="T359" s="47"/>
      <c r="U359" s="47"/>
      <c r="V359" s="47"/>
      <c r="W359" s="48"/>
      <c r="X359" s="48"/>
      <c r="Y359" s="48"/>
      <c r="Z359" s="48"/>
      <c r="AA359" s="47"/>
      <c r="AB359" s="47"/>
      <c r="AC359" s="47"/>
      <c r="AD359" s="47"/>
      <c r="AE359" s="48"/>
      <c r="AF359" s="48"/>
      <c r="AG359" s="48"/>
      <c r="AH359" s="48"/>
      <c r="AI359" s="31"/>
      <c r="AJ359" s="49"/>
      <c r="AK359" s="49"/>
      <c r="AL359" s="67"/>
      <c r="AM359" s="67"/>
      <c r="AN359" s="67"/>
      <c r="AO359" s="67"/>
      <c r="AP359" s="71"/>
      <c r="AQ359" s="71"/>
      <c r="AR359" s="71"/>
      <c r="AS359" s="71"/>
      <c r="AT359" s="72"/>
      <c r="AU359" s="73"/>
      <c r="AV359" s="69"/>
      <c r="AW359" s="70"/>
      <c r="AX359" s="70"/>
      <c r="AY359" s="70"/>
      <c r="AZ359" s="47"/>
      <c r="BA359" s="47"/>
      <c r="BB359" s="47"/>
      <c r="BC359" s="47"/>
      <c r="BD359" s="36"/>
    </row>
    <row r="360" spans="1:1017 1029:2041 2053:3065 3077:4089 4101:5113 5125:6137 6149:7161 7173:8185 8197:9209 9221:10233 10245:11257 11269:12281 12293:13305 13317:14329 14341:15353 15365:16175" s="42" customFormat="1" ht="35.1" customHeight="1">
      <c r="A360" s="28"/>
      <c r="B360" s="28"/>
      <c r="C360" s="28"/>
      <c r="D360" s="28"/>
      <c r="E360" s="28"/>
      <c r="F360" s="30"/>
      <c r="G360" s="33"/>
      <c r="H360" s="29"/>
      <c r="I360" s="29"/>
      <c r="J360" s="29"/>
      <c r="K360" s="34"/>
      <c r="L360" s="34"/>
      <c r="M360" s="34"/>
      <c r="N360" s="34"/>
      <c r="O360" s="34"/>
      <c r="P360" s="34"/>
      <c r="Q360" s="34"/>
      <c r="R360" s="34"/>
      <c r="S360" s="47"/>
      <c r="T360" s="47"/>
      <c r="U360" s="47"/>
      <c r="V360" s="47"/>
      <c r="W360" s="48"/>
      <c r="X360" s="48"/>
      <c r="Y360" s="48"/>
      <c r="Z360" s="48"/>
      <c r="AA360" s="47"/>
      <c r="AB360" s="47"/>
      <c r="AC360" s="47"/>
      <c r="AD360" s="47"/>
      <c r="AE360" s="48"/>
      <c r="AF360" s="48"/>
      <c r="AG360" s="48"/>
      <c r="AH360" s="48"/>
      <c r="AI360" s="31"/>
      <c r="AJ360" s="49"/>
      <c r="AK360" s="49"/>
      <c r="AL360" s="67"/>
      <c r="AM360" s="67"/>
      <c r="AN360" s="67"/>
      <c r="AO360" s="67"/>
      <c r="AP360" s="71"/>
      <c r="AQ360" s="71"/>
      <c r="AR360" s="71"/>
      <c r="AS360" s="71"/>
      <c r="AT360" s="72"/>
      <c r="AU360" s="73"/>
      <c r="AV360" s="69"/>
      <c r="AW360" s="70"/>
      <c r="AX360" s="70"/>
      <c r="AY360" s="70"/>
      <c r="AZ360" s="47"/>
      <c r="BA360" s="47"/>
      <c r="BB360" s="47"/>
      <c r="BC360" s="47"/>
      <c r="BD360" s="36"/>
    </row>
    <row r="361" spans="1:1017 1029:2041 2053:3065 3077:4089 4101:5113 5125:6137 6149:7161 7173:8185 8197:9209 9221:10233 10245:11257 11269:12281 12293:13305 13317:14329 14341:15353 15365:16175" s="42" customFormat="1" ht="35.1" customHeight="1">
      <c r="A361" s="28"/>
      <c r="B361" s="28"/>
      <c r="C361" s="28"/>
      <c r="D361" s="28"/>
      <c r="E361" s="28"/>
      <c r="F361" s="30"/>
      <c r="G361" s="33"/>
      <c r="H361" s="29"/>
      <c r="I361" s="29"/>
      <c r="J361" s="29"/>
      <c r="K361" s="34"/>
      <c r="L361" s="34"/>
      <c r="M361" s="34"/>
      <c r="N361" s="34"/>
      <c r="O361" s="34"/>
      <c r="P361" s="34"/>
      <c r="Q361" s="34"/>
      <c r="R361" s="34"/>
      <c r="S361" s="47"/>
      <c r="T361" s="47"/>
      <c r="U361" s="47"/>
      <c r="V361" s="47"/>
      <c r="W361" s="48"/>
      <c r="X361" s="48"/>
      <c r="Y361" s="48"/>
      <c r="Z361" s="48"/>
      <c r="AA361" s="47"/>
      <c r="AB361" s="47"/>
      <c r="AC361" s="47"/>
      <c r="AD361" s="47"/>
      <c r="AE361" s="48"/>
      <c r="AF361" s="48"/>
      <c r="AG361" s="48"/>
      <c r="AH361" s="48"/>
      <c r="AI361" s="31"/>
      <c r="AJ361" s="49"/>
      <c r="AK361" s="49"/>
      <c r="AL361" s="67"/>
      <c r="AM361" s="67"/>
      <c r="AN361" s="67"/>
      <c r="AO361" s="67"/>
      <c r="AP361" s="71"/>
      <c r="AQ361" s="71"/>
      <c r="AR361" s="71"/>
      <c r="AS361" s="71"/>
      <c r="AT361" s="72"/>
      <c r="AU361" s="73"/>
      <c r="AV361" s="69"/>
      <c r="AW361" s="70"/>
      <c r="AX361" s="70"/>
      <c r="AY361" s="70"/>
      <c r="AZ361" s="47"/>
      <c r="BA361" s="47"/>
      <c r="BB361" s="47"/>
      <c r="BC361" s="47"/>
      <c r="BD361" s="36"/>
    </row>
    <row r="362" spans="1:1017 1029:2041 2053:3065 3077:4089 4101:5113 5125:6137 6149:7161 7173:8185 8197:9209 9221:10233 10245:11257 11269:12281 12293:13305 13317:14329 14341:15353 15365:16175" s="42" customFormat="1" ht="35.1" customHeight="1">
      <c r="A362" s="28"/>
      <c r="B362" s="28"/>
      <c r="C362" s="28"/>
      <c r="D362" s="28"/>
      <c r="E362" s="28"/>
      <c r="F362" s="30"/>
      <c r="G362" s="33"/>
      <c r="H362" s="29"/>
      <c r="I362" s="29"/>
      <c r="J362" s="29"/>
      <c r="K362" s="34"/>
      <c r="L362" s="34"/>
      <c r="M362" s="34"/>
      <c r="N362" s="34"/>
      <c r="O362" s="34"/>
      <c r="P362" s="34"/>
      <c r="Q362" s="34"/>
      <c r="R362" s="34"/>
      <c r="S362" s="47"/>
      <c r="T362" s="47"/>
      <c r="U362" s="47"/>
      <c r="V362" s="47"/>
      <c r="W362" s="48"/>
      <c r="X362" s="48"/>
      <c r="Y362" s="48"/>
      <c r="Z362" s="48"/>
      <c r="AA362" s="47"/>
      <c r="AB362" s="47"/>
      <c r="AC362" s="47"/>
      <c r="AD362" s="47"/>
      <c r="AE362" s="48"/>
      <c r="AF362" s="48"/>
      <c r="AG362" s="48"/>
      <c r="AH362" s="48"/>
      <c r="AI362" s="31"/>
      <c r="AJ362" s="49"/>
      <c r="AK362" s="49"/>
      <c r="AL362" s="67"/>
      <c r="AM362" s="67"/>
      <c r="AN362" s="67"/>
      <c r="AO362" s="67"/>
      <c r="AP362" s="71"/>
      <c r="AQ362" s="71"/>
      <c r="AR362" s="71"/>
      <c r="AS362" s="71"/>
      <c r="AT362" s="72"/>
      <c r="AU362" s="73"/>
      <c r="AV362" s="69"/>
      <c r="AW362" s="70"/>
      <c r="AX362" s="70"/>
      <c r="AY362" s="70"/>
      <c r="AZ362" s="47"/>
      <c r="BA362" s="47"/>
      <c r="BB362" s="47"/>
      <c r="BC362" s="47"/>
      <c r="BD362" s="36"/>
    </row>
    <row r="363" spans="1:1017 1029:2041 2053:3065 3077:4089 4101:5113 5125:6137 6149:7161 7173:8185 8197:9209 9221:10233 10245:11257 11269:12281 12293:13305 13317:14329 14341:15353 15365:16175" s="42" customFormat="1" ht="35.1" customHeight="1">
      <c r="A363" s="28"/>
      <c r="B363" s="28"/>
      <c r="C363" s="28"/>
      <c r="D363" s="28"/>
      <c r="E363" s="28"/>
      <c r="F363" s="30"/>
      <c r="G363" s="33"/>
      <c r="H363" s="29"/>
      <c r="I363" s="29"/>
      <c r="J363" s="29"/>
      <c r="K363" s="34"/>
      <c r="L363" s="34"/>
      <c r="M363" s="34"/>
      <c r="N363" s="34"/>
      <c r="O363" s="34"/>
      <c r="P363" s="34"/>
      <c r="Q363" s="34"/>
      <c r="R363" s="34"/>
      <c r="S363" s="47"/>
      <c r="T363" s="47"/>
      <c r="U363" s="47"/>
      <c r="V363" s="47"/>
      <c r="W363" s="48"/>
      <c r="X363" s="48"/>
      <c r="Y363" s="48"/>
      <c r="Z363" s="48"/>
      <c r="AA363" s="47"/>
      <c r="AB363" s="47"/>
      <c r="AC363" s="47"/>
      <c r="AD363" s="47"/>
      <c r="AE363" s="48"/>
      <c r="AF363" s="48"/>
      <c r="AG363" s="48"/>
      <c r="AH363" s="48"/>
      <c r="AI363" s="31"/>
      <c r="AJ363" s="49"/>
      <c r="AK363" s="49"/>
      <c r="AL363" s="67"/>
      <c r="AM363" s="67"/>
      <c r="AN363" s="67"/>
      <c r="AO363" s="67"/>
      <c r="AP363" s="71"/>
      <c r="AQ363" s="71"/>
      <c r="AR363" s="71"/>
      <c r="AS363" s="71"/>
      <c r="AT363" s="72"/>
      <c r="AU363" s="73"/>
      <c r="AV363" s="69"/>
      <c r="AW363" s="70"/>
      <c r="AX363" s="70"/>
      <c r="AY363" s="70"/>
      <c r="AZ363" s="47"/>
      <c r="BA363" s="47"/>
      <c r="BB363" s="47"/>
      <c r="BC363" s="47"/>
      <c r="BD363" s="36"/>
    </row>
    <row r="364" spans="1:1017 1029:2041 2053:3065 3077:4089 4101:5113 5125:6137 6149:7161 7173:8185 8197:9209 9221:10233 10245:11257 11269:12281 12293:13305 13317:14329 14341:15353 15365:16175" s="42" customFormat="1" ht="35.1" customHeight="1">
      <c r="A364" s="28"/>
      <c r="B364" s="28"/>
      <c r="C364" s="28"/>
      <c r="D364" s="28"/>
      <c r="E364" s="28"/>
      <c r="F364" s="30"/>
      <c r="G364" s="33"/>
      <c r="H364" s="29"/>
      <c r="I364" s="29"/>
      <c r="J364" s="29"/>
      <c r="K364" s="34"/>
      <c r="L364" s="34"/>
      <c r="M364" s="34"/>
      <c r="N364" s="34"/>
      <c r="O364" s="34"/>
      <c r="P364" s="34"/>
      <c r="Q364" s="34"/>
      <c r="R364" s="34"/>
      <c r="S364" s="47"/>
      <c r="T364" s="47"/>
      <c r="U364" s="47"/>
      <c r="V364" s="47"/>
      <c r="W364" s="48"/>
      <c r="X364" s="48"/>
      <c r="Y364" s="48"/>
      <c r="Z364" s="48"/>
      <c r="AA364" s="47"/>
      <c r="AB364" s="47"/>
      <c r="AC364" s="47"/>
      <c r="AD364" s="47"/>
      <c r="AE364" s="48"/>
      <c r="AF364" s="48"/>
      <c r="AG364" s="48"/>
      <c r="AH364" s="48"/>
      <c r="AI364" s="31"/>
      <c r="AJ364" s="49"/>
      <c r="AK364" s="49"/>
      <c r="AL364" s="67"/>
      <c r="AM364" s="67"/>
      <c r="AN364" s="67"/>
      <c r="AO364" s="67"/>
      <c r="AP364" s="71"/>
      <c r="AQ364" s="71"/>
      <c r="AR364" s="71"/>
      <c r="AS364" s="71"/>
      <c r="AT364" s="72"/>
      <c r="AU364" s="73"/>
      <c r="AV364" s="69"/>
      <c r="AW364" s="70"/>
      <c r="AX364" s="70"/>
      <c r="AY364" s="70"/>
      <c r="AZ364" s="47"/>
      <c r="BA364" s="47"/>
      <c r="BB364" s="47"/>
      <c r="BC364" s="47"/>
      <c r="BD364" s="36"/>
    </row>
    <row r="365" spans="1:1017 1029:2041 2053:3065 3077:4089 4101:5113 5125:6137 6149:7161 7173:8185 8197:9209 9221:10233 10245:11257 11269:12281 12293:13305 13317:14329 14341:15353 15365:16175" s="28" customFormat="1" ht="78.75">
      <c r="A365" s="28" t="s">
        <v>476</v>
      </c>
      <c r="B365" s="28" t="s">
        <v>477</v>
      </c>
      <c r="C365" s="28" t="s">
        <v>478</v>
      </c>
      <c r="D365" s="28" t="s">
        <v>479</v>
      </c>
      <c r="E365" s="28" t="s">
        <v>21</v>
      </c>
      <c r="F365" s="23"/>
      <c r="G365" s="24" t="s">
        <v>137</v>
      </c>
      <c r="H365" s="32" t="s">
        <v>136</v>
      </c>
      <c r="I365" s="32" t="s">
        <v>134</v>
      </c>
      <c r="J365" s="32" t="s">
        <v>587</v>
      </c>
      <c r="K365" s="37">
        <v>13000</v>
      </c>
      <c r="L365" s="37">
        <v>5000</v>
      </c>
      <c r="M365" s="37">
        <v>3600</v>
      </c>
      <c r="N365" s="37">
        <v>2600</v>
      </c>
      <c r="O365" s="34" t="e">
        <v>#REF!</v>
      </c>
      <c r="P365" s="34" t="e">
        <v>#REF!</v>
      </c>
      <c r="Q365" s="34" t="e">
        <v>#REF!</v>
      </c>
      <c r="R365" s="34" t="e">
        <v>#REF!</v>
      </c>
      <c r="S365" s="47" t="e">
        <v>#REF!</v>
      </c>
      <c r="T365" s="47"/>
      <c r="U365" s="47"/>
      <c r="V365" s="47"/>
      <c r="W365" s="48" t="e">
        <v>#REF!</v>
      </c>
      <c r="X365" s="48"/>
      <c r="Y365" s="48"/>
      <c r="Z365" s="48"/>
      <c r="AA365" s="47"/>
      <c r="AB365" s="47"/>
      <c r="AC365" s="47"/>
      <c r="AD365" s="47"/>
      <c r="AE365" s="48"/>
      <c r="AF365" s="48"/>
      <c r="AG365" s="48"/>
      <c r="AH365" s="48"/>
      <c r="AI365" s="31">
        <v>1.3762357117474919</v>
      </c>
      <c r="AJ365" s="49"/>
      <c r="AK365" s="49">
        <v>1.1000000000000001</v>
      </c>
      <c r="AL365" s="67">
        <v>14300.000000000002</v>
      </c>
      <c r="AM365" s="67">
        <v>5500</v>
      </c>
      <c r="AN365" s="67">
        <v>3960.0000000000005</v>
      </c>
      <c r="AO365" s="67">
        <v>2860.0000000000005</v>
      </c>
      <c r="AP365" s="71">
        <v>14300</v>
      </c>
      <c r="AQ365" s="71">
        <v>5500</v>
      </c>
      <c r="AR365" s="71">
        <v>4000</v>
      </c>
      <c r="AS365" s="71">
        <v>2900</v>
      </c>
      <c r="AT365" s="72">
        <v>2145</v>
      </c>
      <c r="AU365" s="50" t="s">
        <v>21</v>
      </c>
      <c r="AV365" s="69"/>
      <c r="AW365" s="70"/>
      <c r="AX365" s="70"/>
      <c r="AY365" s="70"/>
      <c r="AZ365" s="47"/>
      <c r="BA365" s="47"/>
      <c r="BB365" s="47"/>
      <c r="BC365" s="47"/>
      <c r="BD365" s="36">
        <v>755</v>
      </c>
      <c r="BE365" s="41"/>
      <c r="BF365" s="28" t="s">
        <v>284</v>
      </c>
      <c r="BH365" s="28" t="s">
        <v>136</v>
      </c>
      <c r="BI365" s="28" t="s">
        <v>134</v>
      </c>
      <c r="BJ365" s="28" t="s">
        <v>278</v>
      </c>
      <c r="BK365" s="91" t="s">
        <v>136</v>
      </c>
      <c r="BL365" s="91" t="s">
        <v>134</v>
      </c>
      <c r="BM365" s="91" t="s">
        <v>587</v>
      </c>
      <c r="IL365" s="41"/>
      <c r="IM365" s="41"/>
      <c r="IN365" s="41"/>
      <c r="IO365" s="41"/>
      <c r="JA365" s="41"/>
      <c r="JB365" s="41"/>
      <c r="JC365" s="41"/>
      <c r="JD365" s="41"/>
      <c r="JE365" s="41"/>
      <c r="JF365" s="41"/>
      <c r="JG365" s="41"/>
      <c r="JH365" s="41"/>
      <c r="JI365" s="41"/>
      <c r="JJ365" s="41"/>
      <c r="JK365" s="41"/>
      <c r="JL365" s="41"/>
      <c r="JM365" s="41"/>
      <c r="JN365" s="41"/>
      <c r="JO365" s="41"/>
      <c r="JP365" s="41"/>
      <c r="JQ365" s="41"/>
      <c r="JR365" s="41"/>
      <c r="JS365" s="41"/>
      <c r="JT365" s="41"/>
      <c r="JU365" s="41"/>
      <c r="JV365" s="41"/>
      <c r="JW365" s="41"/>
      <c r="JX365" s="41"/>
      <c r="JY365" s="41"/>
      <c r="JZ365" s="41"/>
      <c r="KA365" s="41"/>
      <c r="KB365" s="41"/>
      <c r="KC365" s="41"/>
      <c r="KD365" s="41"/>
      <c r="KE365" s="41"/>
      <c r="KF365" s="41"/>
      <c r="KG365" s="41"/>
      <c r="KH365" s="41"/>
      <c r="KI365" s="41"/>
      <c r="KJ365" s="41"/>
      <c r="KK365" s="41"/>
      <c r="KL365" s="41"/>
      <c r="KM365" s="41"/>
      <c r="KN365" s="41"/>
      <c r="KO365" s="41"/>
      <c r="KP365" s="41"/>
      <c r="KQ365" s="41"/>
      <c r="SH365" s="41"/>
      <c r="SI365" s="41"/>
      <c r="SJ365" s="41"/>
      <c r="SK365" s="41"/>
      <c r="SW365" s="41"/>
      <c r="SX365" s="41"/>
      <c r="SY365" s="41"/>
      <c r="SZ365" s="41"/>
      <c r="TA365" s="41"/>
      <c r="TB365" s="41"/>
      <c r="TC365" s="41"/>
      <c r="TD365" s="41"/>
      <c r="TE365" s="41"/>
      <c r="TF365" s="41"/>
      <c r="TG365" s="41"/>
      <c r="TH365" s="41"/>
      <c r="TI365" s="41"/>
      <c r="TJ365" s="41"/>
      <c r="TK365" s="41"/>
      <c r="TL365" s="41"/>
      <c r="TM365" s="41"/>
      <c r="TN365" s="41"/>
      <c r="TO365" s="41"/>
      <c r="TP365" s="41"/>
      <c r="TQ365" s="41"/>
      <c r="TR365" s="41"/>
      <c r="TS365" s="41"/>
      <c r="TT365" s="41"/>
      <c r="TU365" s="41"/>
      <c r="TV365" s="41"/>
      <c r="TW365" s="41"/>
      <c r="TX365" s="41"/>
      <c r="TY365" s="41"/>
      <c r="TZ365" s="41"/>
      <c r="UA365" s="41"/>
      <c r="UB365" s="41"/>
      <c r="UC365" s="41"/>
      <c r="UD365" s="41"/>
      <c r="UE365" s="41"/>
      <c r="UF365" s="41"/>
      <c r="UG365" s="41"/>
      <c r="UH365" s="41"/>
      <c r="UI365" s="41"/>
      <c r="UJ365" s="41"/>
      <c r="UK365" s="41"/>
      <c r="UL365" s="41"/>
      <c r="UM365" s="41"/>
      <c r="ACD365" s="41"/>
      <c r="ACE365" s="41"/>
      <c r="ACF365" s="41"/>
      <c r="ACG365" s="41"/>
      <c r="ACS365" s="41"/>
      <c r="ACT365" s="41"/>
      <c r="ACU365" s="41"/>
      <c r="ACV365" s="41"/>
      <c r="ACW365" s="41"/>
      <c r="ACX365" s="41"/>
      <c r="ACY365" s="41"/>
      <c r="ACZ365" s="41"/>
      <c r="ADA365" s="41"/>
      <c r="ADB365" s="41"/>
      <c r="ADC365" s="41"/>
      <c r="ADD365" s="41"/>
      <c r="ADE365" s="41"/>
      <c r="ADF365" s="41"/>
      <c r="ADG365" s="41"/>
      <c r="ADH365" s="41"/>
      <c r="ADI365" s="41"/>
      <c r="ADJ365" s="41"/>
      <c r="ADK365" s="41"/>
      <c r="ADL365" s="41"/>
      <c r="ADM365" s="41"/>
      <c r="ADN365" s="41"/>
      <c r="ADO365" s="41"/>
      <c r="ADP365" s="41"/>
      <c r="ADQ365" s="41"/>
      <c r="ADR365" s="41"/>
      <c r="ADS365" s="41"/>
      <c r="ADT365" s="41"/>
      <c r="ADU365" s="41"/>
      <c r="ADV365" s="41"/>
      <c r="ADW365" s="41"/>
      <c r="ADX365" s="41"/>
      <c r="ADY365" s="41"/>
      <c r="ADZ365" s="41"/>
      <c r="AEA365" s="41"/>
      <c r="AEB365" s="41"/>
      <c r="AEC365" s="41"/>
      <c r="AED365" s="41"/>
      <c r="AEE365" s="41"/>
      <c r="AEF365" s="41"/>
      <c r="AEG365" s="41"/>
      <c r="AEH365" s="41"/>
      <c r="AEI365" s="41"/>
      <c r="ALZ365" s="41"/>
      <c r="AMA365" s="41"/>
      <c r="AMB365" s="41"/>
      <c r="AMC365" s="41"/>
      <c r="AMO365" s="41"/>
      <c r="AMP365" s="41"/>
      <c r="AMQ365" s="41"/>
      <c r="AMR365" s="41"/>
      <c r="AMS365" s="41"/>
      <c r="AMT365" s="41"/>
      <c r="AMU365" s="41"/>
      <c r="AMV365" s="41"/>
      <c r="AMW365" s="41"/>
      <c r="AMX365" s="41"/>
      <c r="AMY365" s="41"/>
      <c r="AMZ365" s="41"/>
      <c r="ANA365" s="41"/>
      <c r="ANB365" s="41"/>
      <c r="ANC365" s="41"/>
      <c r="AND365" s="41"/>
      <c r="ANE365" s="41"/>
      <c r="ANF365" s="41"/>
      <c r="ANG365" s="41"/>
      <c r="ANH365" s="41"/>
      <c r="ANI365" s="41"/>
      <c r="ANJ365" s="41"/>
      <c r="ANK365" s="41"/>
      <c r="ANL365" s="41"/>
      <c r="ANM365" s="41"/>
      <c r="ANN365" s="41"/>
      <c r="ANO365" s="41"/>
      <c r="ANP365" s="41"/>
      <c r="ANQ365" s="41"/>
      <c r="ANR365" s="41"/>
      <c r="ANS365" s="41"/>
      <c r="ANT365" s="41"/>
      <c r="ANU365" s="41"/>
      <c r="ANV365" s="41"/>
      <c r="ANW365" s="41"/>
      <c r="ANX365" s="41"/>
      <c r="ANY365" s="41"/>
      <c r="ANZ365" s="41"/>
      <c r="AOA365" s="41"/>
      <c r="AOB365" s="41"/>
      <c r="AOC365" s="41"/>
      <c r="AOD365" s="41"/>
      <c r="AOE365" s="41"/>
      <c r="AVV365" s="41"/>
      <c r="AVW365" s="41"/>
      <c r="AVX365" s="41"/>
      <c r="AVY365" s="41"/>
      <c r="AWK365" s="41"/>
      <c r="AWL365" s="41"/>
      <c r="AWM365" s="41"/>
      <c r="AWN365" s="41"/>
      <c r="AWO365" s="41"/>
      <c r="AWP365" s="41"/>
      <c r="AWQ365" s="41"/>
      <c r="AWR365" s="41"/>
      <c r="AWS365" s="41"/>
      <c r="AWT365" s="41"/>
      <c r="AWU365" s="41"/>
      <c r="AWV365" s="41"/>
      <c r="AWW365" s="41"/>
      <c r="AWX365" s="41"/>
      <c r="AWY365" s="41"/>
      <c r="AWZ365" s="41"/>
      <c r="AXA365" s="41"/>
      <c r="AXB365" s="41"/>
      <c r="AXC365" s="41"/>
      <c r="AXD365" s="41"/>
      <c r="AXE365" s="41"/>
      <c r="AXF365" s="41"/>
      <c r="AXG365" s="41"/>
      <c r="AXH365" s="41"/>
      <c r="AXI365" s="41"/>
      <c r="AXJ365" s="41"/>
      <c r="AXK365" s="41"/>
      <c r="AXL365" s="41"/>
      <c r="AXM365" s="41"/>
      <c r="AXN365" s="41"/>
      <c r="AXO365" s="41"/>
      <c r="AXP365" s="41"/>
      <c r="AXQ365" s="41"/>
      <c r="AXR365" s="41"/>
      <c r="AXS365" s="41"/>
      <c r="AXT365" s="41"/>
      <c r="AXU365" s="41"/>
      <c r="AXV365" s="41"/>
      <c r="AXW365" s="41"/>
      <c r="AXX365" s="41"/>
      <c r="AXY365" s="41"/>
      <c r="AXZ365" s="41"/>
      <c r="AYA365" s="41"/>
      <c r="BFR365" s="41"/>
      <c r="BFS365" s="41"/>
      <c r="BFT365" s="41"/>
      <c r="BFU365" s="41"/>
      <c r="BGG365" s="41"/>
      <c r="BGH365" s="41"/>
      <c r="BGI365" s="41"/>
      <c r="BGJ365" s="41"/>
      <c r="BGK365" s="41"/>
      <c r="BGL365" s="41"/>
      <c r="BGM365" s="41"/>
      <c r="BGN365" s="41"/>
      <c r="BGO365" s="41"/>
      <c r="BGP365" s="41"/>
      <c r="BGQ365" s="41"/>
      <c r="BGR365" s="41"/>
      <c r="BGS365" s="41"/>
      <c r="BGT365" s="41"/>
      <c r="BGU365" s="41"/>
      <c r="BGV365" s="41"/>
      <c r="BGW365" s="41"/>
      <c r="BGX365" s="41"/>
      <c r="BGY365" s="41"/>
      <c r="BGZ365" s="41"/>
      <c r="BHA365" s="41"/>
      <c r="BHB365" s="41"/>
      <c r="BHC365" s="41"/>
      <c r="BHD365" s="41"/>
      <c r="BHE365" s="41"/>
      <c r="BHF365" s="41"/>
      <c r="BHG365" s="41"/>
      <c r="BHH365" s="41"/>
      <c r="BHI365" s="41"/>
      <c r="BHJ365" s="41"/>
      <c r="BHK365" s="41"/>
      <c r="BHL365" s="41"/>
      <c r="BHM365" s="41"/>
      <c r="BHN365" s="41"/>
      <c r="BHO365" s="41"/>
      <c r="BHP365" s="41"/>
      <c r="BHQ365" s="41"/>
      <c r="BHR365" s="41"/>
      <c r="BHS365" s="41"/>
      <c r="BHT365" s="41"/>
      <c r="BHU365" s="41"/>
      <c r="BHV365" s="41"/>
      <c r="BHW365" s="41"/>
      <c r="BPN365" s="41"/>
      <c r="BPO365" s="41"/>
      <c r="BPP365" s="41"/>
      <c r="BPQ365" s="41"/>
      <c r="BQC365" s="41"/>
      <c r="BQD365" s="41"/>
      <c r="BQE365" s="41"/>
      <c r="BQF365" s="41"/>
      <c r="BQG365" s="41"/>
      <c r="BQH365" s="41"/>
      <c r="BQI365" s="41"/>
      <c r="BQJ365" s="41"/>
      <c r="BQK365" s="41"/>
      <c r="BQL365" s="41"/>
      <c r="BQM365" s="41"/>
      <c r="BQN365" s="41"/>
      <c r="BQO365" s="41"/>
      <c r="BQP365" s="41"/>
      <c r="BQQ365" s="41"/>
      <c r="BQR365" s="41"/>
      <c r="BQS365" s="41"/>
      <c r="BQT365" s="41"/>
      <c r="BQU365" s="41"/>
      <c r="BQV365" s="41"/>
      <c r="BQW365" s="41"/>
      <c r="BQX365" s="41"/>
      <c r="BQY365" s="41"/>
      <c r="BQZ365" s="41"/>
      <c r="BRA365" s="41"/>
      <c r="BRB365" s="41"/>
      <c r="BRC365" s="41"/>
      <c r="BRD365" s="41"/>
      <c r="BRE365" s="41"/>
      <c r="BRF365" s="41"/>
      <c r="BRG365" s="41"/>
      <c r="BRH365" s="41"/>
      <c r="BRI365" s="41"/>
      <c r="BRJ365" s="41"/>
      <c r="BRK365" s="41"/>
      <c r="BRL365" s="41"/>
      <c r="BRM365" s="41"/>
      <c r="BRN365" s="41"/>
      <c r="BRO365" s="41"/>
      <c r="BRP365" s="41"/>
      <c r="BRQ365" s="41"/>
      <c r="BRR365" s="41"/>
      <c r="BRS365" s="41"/>
      <c r="BZJ365" s="41"/>
      <c r="BZK365" s="41"/>
      <c r="BZL365" s="41"/>
      <c r="BZM365" s="41"/>
      <c r="BZY365" s="41"/>
      <c r="BZZ365" s="41"/>
      <c r="CAA365" s="41"/>
      <c r="CAB365" s="41"/>
      <c r="CAC365" s="41"/>
      <c r="CAD365" s="41"/>
      <c r="CAE365" s="41"/>
      <c r="CAF365" s="41"/>
      <c r="CAG365" s="41"/>
      <c r="CAH365" s="41"/>
      <c r="CAI365" s="41"/>
      <c r="CAJ365" s="41"/>
      <c r="CAK365" s="41"/>
      <c r="CAL365" s="41"/>
      <c r="CAM365" s="41"/>
      <c r="CAN365" s="41"/>
      <c r="CAO365" s="41"/>
      <c r="CAP365" s="41"/>
      <c r="CAQ365" s="41"/>
      <c r="CAR365" s="41"/>
      <c r="CAS365" s="41"/>
      <c r="CAT365" s="41"/>
      <c r="CAU365" s="41"/>
      <c r="CAV365" s="41"/>
      <c r="CAW365" s="41"/>
      <c r="CAX365" s="41"/>
      <c r="CAY365" s="41"/>
      <c r="CAZ365" s="41"/>
      <c r="CBA365" s="41"/>
      <c r="CBB365" s="41"/>
      <c r="CBC365" s="41"/>
      <c r="CBD365" s="41"/>
      <c r="CBE365" s="41"/>
      <c r="CBF365" s="41"/>
      <c r="CBG365" s="41"/>
      <c r="CBH365" s="41"/>
      <c r="CBI365" s="41"/>
      <c r="CBJ365" s="41"/>
      <c r="CBK365" s="41"/>
      <c r="CBL365" s="41"/>
      <c r="CBM365" s="41"/>
      <c r="CBN365" s="41"/>
      <c r="CBO365" s="41"/>
      <c r="CJF365" s="41"/>
      <c r="CJG365" s="41"/>
      <c r="CJH365" s="41"/>
      <c r="CJI365" s="41"/>
      <c r="CJU365" s="41"/>
      <c r="CJV365" s="41"/>
      <c r="CJW365" s="41"/>
      <c r="CJX365" s="41"/>
      <c r="CJY365" s="41"/>
      <c r="CJZ365" s="41"/>
      <c r="CKA365" s="41"/>
      <c r="CKB365" s="41"/>
      <c r="CKC365" s="41"/>
      <c r="CKD365" s="41"/>
      <c r="CKE365" s="41"/>
      <c r="CKF365" s="41"/>
      <c r="CKG365" s="41"/>
      <c r="CKH365" s="41"/>
      <c r="CKI365" s="41"/>
      <c r="CKJ365" s="41"/>
      <c r="CKK365" s="41"/>
      <c r="CKL365" s="41"/>
      <c r="CKM365" s="41"/>
      <c r="CKN365" s="41"/>
      <c r="CKO365" s="41"/>
      <c r="CKP365" s="41"/>
      <c r="CKQ365" s="41"/>
      <c r="CKR365" s="41"/>
      <c r="CKS365" s="41"/>
      <c r="CKT365" s="41"/>
      <c r="CKU365" s="41"/>
      <c r="CKV365" s="41"/>
      <c r="CKW365" s="41"/>
      <c r="CKX365" s="41"/>
      <c r="CKY365" s="41"/>
      <c r="CKZ365" s="41"/>
      <c r="CLA365" s="41"/>
      <c r="CLB365" s="41"/>
      <c r="CLC365" s="41"/>
      <c r="CLD365" s="41"/>
      <c r="CLE365" s="41"/>
      <c r="CLF365" s="41"/>
      <c r="CLG365" s="41"/>
      <c r="CLH365" s="41"/>
      <c r="CLI365" s="41"/>
      <c r="CLJ365" s="41"/>
      <c r="CLK365" s="41"/>
      <c r="CTB365" s="41"/>
      <c r="CTC365" s="41"/>
      <c r="CTD365" s="41"/>
      <c r="CTE365" s="41"/>
      <c r="CTQ365" s="41"/>
      <c r="CTR365" s="41"/>
      <c r="CTS365" s="41"/>
      <c r="CTT365" s="41"/>
      <c r="CTU365" s="41"/>
      <c r="CTV365" s="41"/>
      <c r="CTW365" s="41"/>
      <c r="CTX365" s="41"/>
      <c r="CTY365" s="41"/>
      <c r="CTZ365" s="41"/>
      <c r="CUA365" s="41"/>
      <c r="CUB365" s="41"/>
      <c r="CUC365" s="41"/>
      <c r="CUD365" s="41"/>
      <c r="CUE365" s="41"/>
      <c r="CUF365" s="41"/>
      <c r="CUG365" s="41"/>
      <c r="CUH365" s="41"/>
      <c r="CUI365" s="41"/>
      <c r="CUJ365" s="41"/>
      <c r="CUK365" s="41"/>
      <c r="CUL365" s="41"/>
      <c r="CUM365" s="41"/>
      <c r="CUN365" s="41"/>
      <c r="CUO365" s="41"/>
      <c r="CUP365" s="41"/>
      <c r="CUQ365" s="41"/>
      <c r="CUR365" s="41"/>
      <c r="CUS365" s="41"/>
      <c r="CUT365" s="41"/>
      <c r="CUU365" s="41"/>
      <c r="CUV365" s="41"/>
      <c r="CUW365" s="41"/>
      <c r="CUX365" s="41"/>
      <c r="CUY365" s="41"/>
      <c r="CUZ365" s="41"/>
      <c r="CVA365" s="41"/>
      <c r="CVB365" s="41"/>
      <c r="CVC365" s="41"/>
      <c r="CVD365" s="41"/>
      <c r="CVE365" s="41"/>
      <c r="CVF365" s="41"/>
      <c r="CVG365" s="41"/>
      <c r="DCX365" s="41"/>
      <c r="DCY365" s="41"/>
      <c r="DCZ365" s="41"/>
      <c r="DDA365" s="41"/>
      <c r="DDM365" s="41"/>
      <c r="DDN365" s="41"/>
      <c r="DDO365" s="41"/>
      <c r="DDP365" s="41"/>
      <c r="DDQ365" s="41"/>
      <c r="DDR365" s="41"/>
      <c r="DDS365" s="41"/>
      <c r="DDT365" s="41"/>
      <c r="DDU365" s="41"/>
      <c r="DDV365" s="41"/>
      <c r="DDW365" s="41"/>
      <c r="DDX365" s="41"/>
      <c r="DDY365" s="41"/>
      <c r="DDZ365" s="41"/>
      <c r="DEA365" s="41"/>
      <c r="DEB365" s="41"/>
      <c r="DEC365" s="41"/>
      <c r="DED365" s="41"/>
      <c r="DEE365" s="41"/>
      <c r="DEF365" s="41"/>
      <c r="DEG365" s="41"/>
      <c r="DEH365" s="41"/>
      <c r="DEI365" s="41"/>
      <c r="DEJ365" s="41"/>
      <c r="DEK365" s="41"/>
      <c r="DEL365" s="41"/>
      <c r="DEM365" s="41"/>
      <c r="DEN365" s="41"/>
      <c r="DEO365" s="41"/>
      <c r="DEP365" s="41"/>
      <c r="DEQ365" s="41"/>
      <c r="DER365" s="41"/>
      <c r="DES365" s="41"/>
      <c r="DET365" s="41"/>
      <c r="DEU365" s="41"/>
      <c r="DEV365" s="41"/>
      <c r="DEW365" s="41"/>
      <c r="DEX365" s="41"/>
      <c r="DEY365" s="41"/>
      <c r="DEZ365" s="41"/>
      <c r="DFA365" s="41"/>
      <c r="DFB365" s="41"/>
      <c r="DFC365" s="41"/>
      <c r="DMT365" s="41"/>
      <c r="DMU365" s="41"/>
      <c r="DMV365" s="41"/>
      <c r="DMW365" s="41"/>
      <c r="DNI365" s="41"/>
      <c r="DNJ365" s="41"/>
      <c r="DNK365" s="41"/>
      <c r="DNL365" s="41"/>
      <c r="DNM365" s="41"/>
      <c r="DNN365" s="41"/>
      <c r="DNO365" s="41"/>
      <c r="DNP365" s="41"/>
      <c r="DNQ365" s="41"/>
      <c r="DNR365" s="41"/>
      <c r="DNS365" s="41"/>
      <c r="DNT365" s="41"/>
      <c r="DNU365" s="41"/>
      <c r="DNV365" s="41"/>
      <c r="DNW365" s="41"/>
      <c r="DNX365" s="41"/>
      <c r="DNY365" s="41"/>
      <c r="DNZ365" s="41"/>
      <c r="DOA365" s="41"/>
      <c r="DOB365" s="41"/>
      <c r="DOC365" s="41"/>
      <c r="DOD365" s="41"/>
      <c r="DOE365" s="41"/>
      <c r="DOF365" s="41"/>
      <c r="DOG365" s="41"/>
      <c r="DOH365" s="41"/>
      <c r="DOI365" s="41"/>
      <c r="DOJ365" s="41"/>
      <c r="DOK365" s="41"/>
      <c r="DOL365" s="41"/>
      <c r="DOM365" s="41"/>
      <c r="DON365" s="41"/>
      <c r="DOO365" s="41"/>
      <c r="DOP365" s="41"/>
      <c r="DOQ365" s="41"/>
      <c r="DOR365" s="41"/>
      <c r="DOS365" s="41"/>
      <c r="DOT365" s="41"/>
      <c r="DOU365" s="41"/>
      <c r="DOV365" s="41"/>
      <c r="DOW365" s="41"/>
      <c r="DOX365" s="41"/>
      <c r="DOY365" s="41"/>
      <c r="DWP365" s="41"/>
      <c r="DWQ365" s="41"/>
      <c r="DWR365" s="41"/>
      <c r="DWS365" s="41"/>
      <c r="DXE365" s="41"/>
      <c r="DXF365" s="41"/>
      <c r="DXG365" s="41"/>
      <c r="DXH365" s="41"/>
      <c r="DXI365" s="41"/>
      <c r="DXJ365" s="41"/>
      <c r="DXK365" s="41"/>
      <c r="DXL365" s="41"/>
      <c r="DXM365" s="41"/>
      <c r="DXN365" s="41"/>
      <c r="DXO365" s="41"/>
      <c r="DXP365" s="41"/>
      <c r="DXQ365" s="41"/>
      <c r="DXR365" s="41"/>
      <c r="DXS365" s="41"/>
      <c r="DXT365" s="41"/>
      <c r="DXU365" s="41"/>
      <c r="DXV365" s="41"/>
      <c r="DXW365" s="41"/>
      <c r="DXX365" s="41"/>
      <c r="DXY365" s="41"/>
      <c r="DXZ365" s="41"/>
      <c r="DYA365" s="41"/>
      <c r="DYB365" s="41"/>
      <c r="DYC365" s="41"/>
      <c r="DYD365" s="41"/>
      <c r="DYE365" s="41"/>
      <c r="DYF365" s="41"/>
      <c r="DYG365" s="41"/>
      <c r="DYH365" s="41"/>
      <c r="DYI365" s="41"/>
      <c r="DYJ365" s="41"/>
      <c r="DYK365" s="41"/>
      <c r="DYL365" s="41"/>
      <c r="DYM365" s="41"/>
      <c r="DYN365" s="41"/>
      <c r="DYO365" s="41"/>
      <c r="DYP365" s="41"/>
      <c r="DYQ365" s="41"/>
      <c r="DYR365" s="41"/>
      <c r="DYS365" s="41"/>
      <c r="DYT365" s="41"/>
      <c r="DYU365" s="41"/>
      <c r="EGL365" s="41"/>
      <c r="EGM365" s="41"/>
      <c r="EGN365" s="41"/>
      <c r="EGO365" s="41"/>
      <c r="EHA365" s="41"/>
      <c r="EHB365" s="41"/>
      <c r="EHC365" s="41"/>
      <c r="EHD365" s="41"/>
      <c r="EHE365" s="41"/>
      <c r="EHF365" s="41"/>
      <c r="EHG365" s="41"/>
      <c r="EHH365" s="41"/>
      <c r="EHI365" s="41"/>
      <c r="EHJ365" s="41"/>
      <c r="EHK365" s="41"/>
      <c r="EHL365" s="41"/>
      <c r="EHM365" s="41"/>
      <c r="EHN365" s="41"/>
      <c r="EHO365" s="41"/>
      <c r="EHP365" s="41"/>
      <c r="EHQ365" s="41"/>
      <c r="EHR365" s="41"/>
      <c r="EHS365" s="41"/>
      <c r="EHT365" s="41"/>
      <c r="EHU365" s="41"/>
      <c r="EHV365" s="41"/>
      <c r="EHW365" s="41"/>
      <c r="EHX365" s="41"/>
      <c r="EHY365" s="41"/>
      <c r="EHZ365" s="41"/>
      <c r="EIA365" s="41"/>
      <c r="EIB365" s="41"/>
      <c r="EIC365" s="41"/>
      <c r="EID365" s="41"/>
      <c r="EIE365" s="41"/>
      <c r="EIF365" s="41"/>
      <c r="EIG365" s="41"/>
      <c r="EIH365" s="41"/>
      <c r="EII365" s="41"/>
      <c r="EIJ365" s="41"/>
      <c r="EIK365" s="41"/>
      <c r="EIL365" s="41"/>
      <c r="EIM365" s="41"/>
      <c r="EIN365" s="41"/>
      <c r="EIO365" s="41"/>
      <c r="EIP365" s="41"/>
      <c r="EIQ365" s="41"/>
      <c r="EQH365" s="41"/>
      <c r="EQI365" s="41"/>
      <c r="EQJ365" s="41"/>
      <c r="EQK365" s="41"/>
      <c r="EQW365" s="41"/>
      <c r="EQX365" s="41"/>
      <c r="EQY365" s="41"/>
      <c r="EQZ365" s="41"/>
      <c r="ERA365" s="41"/>
      <c r="ERB365" s="41"/>
      <c r="ERC365" s="41"/>
      <c r="ERD365" s="41"/>
      <c r="ERE365" s="41"/>
      <c r="ERF365" s="41"/>
      <c r="ERG365" s="41"/>
      <c r="ERH365" s="41"/>
      <c r="ERI365" s="41"/>
      <c r="ERJ365" s="41"/>
      <c r="ERK365" s="41"/>
      <c r="ERL365" s="41"/>
      <c r="ERM365" s="41"/>
      <c r="ERN365" s="41"/>
      <c r="ERO365" s="41"/>
      <c r="ERP365" s="41"/>
      <c r="ERQ365" s="41"/>
      <c r="ERR365" s="41"/>
      <c r="ERS365" s="41"/>
      <c r="ERT365" s="41"/>
      <c r="ERU365" s="41"/>
      <c r="ERV365" s="41"/>
      <c r="ERW365" s="41"/>
      <c r="ERX365" s="41"/>
      <c r="ERY365" s="41"/>
      <c r="ERZ365" s="41"/>
      <c r="ESA365" s="41"/>
      <c r="ESB365" s="41"/>
      <c r="ESC365" s="41"/>
      <c r="ESD365" s="41"/>
      <c r="ESE365" s="41"/>
      <c r="ESF365" s="41"/>
      <c r="ESG365" s="41"/>
      <c r="ESH365" s="41"/>
      <c r="ESI365" s="41"/>
      <c r="ESJ365" s="41"/>
      <c r="ESK365" s="41"/>
      <c r="ESL365" s="41"/>
      <c r="ESM365" s="41"/>
      <c r="FAD365" s="41"/>
      <c r="FAE365" s="41"/>
      <c r="FAF365" s="41"/>
      <c r="FAG365" s="41"/>
      <c r="FAS365" s="41"/>
      <c r="FAT365" s="41"/>
      <c r="FAU365" s="41"/>
      <c r="FAV365" s="41"/>
      <c r="FAW365" s="41"/>
      <c r="FAX365" s="41"/>
      <c r="FAY365" s="41"/>
      <c r="FAZ365" s="41"/>
      <c r="FBA365" s="41"/>
      <c r="FBB365" s="41"/>
      <c r="FBC365" s="41"/>
      <c r="FBD365" s="41"/>
      <c r="FBE365" s="41"/>
      <c r="FBF365" s="41"/>
      <c r="FBG365" s="41"/>
      <c r="FBH365" s="41"/>
      <c r="FBI365" s="41"/>
      <c r="FBJ365" s="41"/>
      <c r="FBK365" s="41"/>
      <c r="FBL365" s="41"/>
      <c r="FBM365" s="41"/>
      <c r="FBN365" s="41"/>
      <c r="FBO365" s="41"/>
      <c r="FBP365" s="41"/>
      <c r="FBQ365" s="41"/>
      <c r="FBR365" s="41"/>
      <c r="FBS365" s="41"/>
      <c r="FBT365" s="41"/>
      <c r="FBU365" s="41"/>
      <c r="FBV365" s="41"/>
      <c r="FBW365" s="41"/>
      <c r="FBX365" s="41"/>
      <c r="FBY365" s="41"/>
      <c r="FBZ365" s="41"/>
      <c r="FCA365" s="41"/>
      <c r="FCB365" s="41"/>
      <c r="FCC365" s="41"/>
      <c r="FCD365" s="41"/>
      <c r="FCE365" s="41"/>
      <c r="FCF365" s="41"/>
      <c r="FCG365" s="41"/>
      <c r="FCH365" s="41"/>
      <c r="FCI365" s="41"/>
      <c r="FJZ365" s="41"/>
      <c r="FKA365" s="41"/>
      <c r="FKB365" s="41"/>
      <c r="FKC365" s="41"/>
      <c r="FKO365" s="41"/>
      <c r="FKP365" s="41"/>
      <c r="FKQ365" s="41"/>
      <c r="FKR365" s="41"/>
      <c r="FKS365" s="41"/>
      <c r="FKT365" s="41"/>
      <c r="FKU365" s="41"/>
      <c r="FKV365" s="41"/>
      <c r="FKW365" s="41"/>
      <c r="FKX365" s="41"/>
      <c r="FKY365" s="41"/>
      <c r="FKZ365" s="41"/>
      <c r="FLA365" s="41"/>
      <c r="FLB365" s="41"/>
      <c r="FLC365" s="41"/>
      <c r="FLD365" s="41"/>
      <c r="FLE365" s="41"/>
      <c r="FLF365" s="41"/>
      <c r="FLG365" s="41"/>
      <c r="FLH365" s="41"/>
      <c r="FLI365" s="41"/>
      <c r="FLJ365" s="41"/>
      <c r="FLK365" s="41"/>
      <c r="FLL365" s="41"/>
      <c r="FLM365" s="41"/>
      <c r="FLN365" s="41"/>
      <c r="FLO365" s="41"/>
      <c r="FLP365" s="41"/>
      <c r="FLQ365" s="41"/>
      <c r="FLR365" s="41"/>
      <c r="FLS365" s="41"/>
      <c r="FLT365" s="41"/>
      <c r="FLU365" s="41"/>
      <c r="FLV365" s="41"/>
      <c r="FLW365" s="41"/>
      <c r="FLX365" s="41"/>
      <c r="FLY365" s="41"/>
      <c r="FLZ365" s="41"/>
      <c r="FMA365" s="41"/>
      <c r="FMB365" s="41"/>
      <c r="FMC365" s="41"/>
      <c r="FMD365" s="41"/>
      <c r="FME365" s="41"/>
      <c r="FTV365" s="41"/>
      <c r="FTW365" s="41"/>
      <c r="FTX365" s="41"/>
      <c r="FTY365" s="41"/>
      <c r="FUK365" s="41"/>
      <c r="FUL365" s="41"/>
      <c r="FUM365" s="41"/>
      <c r="FUN365" s="41"/>
      <c r="FUO365" s="41"/>
      <c r="FUP365" s="41"/>
      <c r="FUQ365" s="41"/>
      <c r="FUR365" s="41"/>
      <c r="FUS365" s="41"/>
      <c r="FUT365" s="41"/>
      <c r="FUU365" s="41"/>
      <c r="FUV365" s="41"/>
      <c r="FUW365" s="41"/>
      <c r="FUX365" s="41"/>
      <c r="FUY365" s="41"/>
      <c r="FUZ365" s="41"/>
      <c r="FVA365" s="41"/>
      <c r="FVB365" s="41"/>
      <c r="FVC365" s="41"/>
      <c r="FVD365" s="41"/>
      <c r="FVE365" s="41"/>
      <c r="FVF365" s="41"/>
      <c r="FVG365" s="41"/>
      <c r="FVH365" s="41"/>
      <c r="FVI365" s="41"/>
      <c r="FVJ365" s="41"/>
      <c r="FVK365" s="41"/>
      <c r="FVL365" s="41"/>
      <c r="FVM365" s="41"/>
      <c r="FVN365" s="41"/>
      <c r="FVO365" s="41"/>
      <c r="FVP365" s="41"/>
      <c r="FVQ365" s="41"/>
      <c r="FVR365" s="41"/>
      <c r="FVS365" s="41"/>
      <c r="FVT365" s="41"/>
      <c r="FVU365" s="41"/>
      <c r="FVV365" s="41"/>
      <c r="FVW365" s="41"/>
      <c r="FVX365" s="41"/>
      <c r="FVY365" s="41"/>
      <c r="FVZ365" s="41"/>
      <c r="FWA365" s="41"/>
      <c r="GDR365" s="41"/>
      <c r="GDS365" s="41"/>
      <c r="GDT365" s="41"/>
      <c r="GDU365" s="41"/>
      <c r="GEG365" s="41"/>
      <c r="GEH365" s="41"/>
      <c r="GEI365" s="41"/>
      <c r="GEJ365" s="41"/>
      <c r="GEK365" s="41"/>
      <c r="GEL365" s="41"/>
      <c r="GEM365" s="41"/>
      <c r="GEN365" s="41"/>
      <c r="GEO365" s="41"/>
      <c r="GEP365" s="41"/>
      <c r="GEQ365" s="41"/>
      <c r="GER365" s="41"/>
      <c r="GES365" s="41"/>
      <c r="GET365" s="41"/>
      <c r="GEU365" s="41"/>
      <c r="GEV365" s="41"/>
      <c r="GEW365" s="41"/>
      <c r="GEX365" s="41"/>
      <c r="GEY365" s="41"/>
      <c r="GEZ365" s="41"/>
      <c r="GFA365" s="41"/>
      <c r="GFB365" s="41"/>
      <c r="GFC365" s="41"/>
      <c r="GFD365" s="41"/>
      <c r="GFE365" s="41"/>
      <c r="GFF365" s="41"/>
      <c r="GFG365" s="41"/>
      <c r="GFH365" s="41"/>
      <c r="GFI365" s="41"/>
      <c r="GFJ365" s="41"/>
      <c r="GFK365" s="41"/>
      <c r="GFL365" s="41"/>
      <c r="GFM365" s="41"/>
      <c r="GFN365" s="41"/>
      <c r="GFO365" s="41"/>
      <c r="GFP365" s="41"/>
      <c r="GFQ365" s="41"/>
      <c r="GFR365" s="41"/>
      <c r="GFS365" s="41"/>
      <c r="GFT365" s="41"/>
      <c r="GFU365" s="41"/>
      <c r="GFV365" s="41"/>
      <c r="GFW365" s="41"/>
      <c r="GNN365" s="41"/>
      <c r="GNO365" s="41"/>
      <c r="GNP365" s="41"/>
      <c r="GNQ365" s="41"/>
      <c r="GOC365" s="41"/>
      <c r="GOD365" s="41"/>
      <c r="GOE365" s="41"/>
      <c r="GOF365" s="41"/>
      <c r="GOG365" s="41"/>
      <c r="GOH365" s="41"/>
      <c r="GOI365" s="41"/>
      <c r="GOJ365" s="41"/>
      <c r="GOK365" s="41"/>
      <c r="GOL365" s="41"/>
      <c r="GOM365" s="41"/>
      <c r="GON365" s="41"/>
      <c r="GOO365" s="41"/>
      <c r="GOP365" s="41"/>
      <c r="GOQ365" s="41"/>
      <c r="GOR365" s="41"/>
      <c r="GOS365" s="41"/>
      <c r="GOT365" s="41"/>
      <c r="GOU365" s="41"/>
      <c r="GOV365" s="41"/>
      <c r="GOW365" s="41"/>
      <c r="GOX365" s="41"/>
      <c r="GOY365" s="41"/>
      <c r="GOZ365" s="41"/>
      <c r="GPA365" s="41"/>
      <c r="GPB365" s="41"/>
      <c r="GPC365" s="41"/>
      <c r="GPD365" s="41"/>
      <c r="GPE365" s="41"/>
      <c r="GPF365" s="41"/>
      <c r="GPG365" s="41"/>
      <c r="GPH365" s="41"/>
      <c r="GPI365" s="41"/>
      <c r="GPJ365" s="41"/>
      <c r="GPK365" s="41"/>
      <c r="GPL365" s="41"/>
      <c r="GPM365" s="41"/>
      <c r="GPN365" s="41"/>
      <c r="GPO365" s="41"/>
      <c r="GPP365" s="41"/>
      <c r="GPQ365" s="41"/>
      <c r="GPR365" s="41"/>
      <c r="GPS365" s="41"/>
      <c r="GXJ365" s="41"/>
      <c r="GXK365" s="41"/>
      <c r="GXL365" s="41"/>
      <c r="GXM365" s="41"/>
      <c r="GXY365" s="41"/>
      <c r="GXZ365" s="41"/>
      <c r="GYA365" s="41"/>
      <c r="GYB365" s="41"/>
      <c r="GYC365" s="41"/>
      <c r="GYD365" s="41"/>
      <c r="GYE365" s="41"/>
      <c r="GYF365" s="41"/>
      <c r="GYG365" s="41"/>
      <c r="GYH365" s="41"/>
      <c r="GYI365" s="41"/>
      <c r="GYJ365" s="41"/>
      <c r="GYK365" s="41"/>
      <c r="GYL365" s="41"/>
      <c r="GYM365" s="41"/>
      <c r="GYN365" s="41"/>
      <c r="GYO365" s="41"/>
      <c r="GYP365" s="41"/>
      <c r="GYQ365" s="41"/>
      <c r="GYR365" s="41"/>
      <c r="GYS365" s="41"/>
      <c r="GYT365" s="41"/>
      <c r="GYU365" s="41"/>
      <c r="GYV365" s="41"/>
      <c r="GYW365" s="41"/>
      <c r="GYX365" s="41"/>
      <c r="GYY365" s="41"/>
      <c r="GYZ365" s="41"/>
      <c r="GZA365" s="41"/>
      <c r="GZB365" s="41"/>
      <c r="GZC365" s="41"/>
      <c r="GZD365" s="41"/>
      <c r="GZE365" s="41"/>
      <c r="GZF365" s="41"/>
      <c r="GZG365" s="41"/>
      <c r="GZH365" s="41"/>
      <c r="GZI365" s="41"/>
      <c r="GZJ365" s="41"/>
      <c r="GZK365" s="41"/>
      <c r="GZL365" s="41"/>
      <c r="GZM365" s="41"/>
      <c r="GZN365" s="41"/>
      <c r="GZO365" s="41"/>
      <c r="HHF365" s="41"/>
      <c r="HHG365" s="41"/>
      <c r="HHH365" s="41"/>
      <c r="HHI365" s="41"/>
      <c r="HHU365" s="41"/>
      <c r="HHV365" s="41"/>
      <c r="HHW365" s="41"/>
      <c r="HHX365" s="41"/>
      <c r="HHY365" s="41"/>
      <c r="HHZ365" s="41"/>
      <c r="HIA365" s="41"/>
      <c r="HIB365" s="41"/>
      <c r="HIC365" s="41"/>
      <c r="HID365" s="41"/>
      <c r="HIE365" s="41"/>
      <c r="HIF365" s="41"/>
      <c r="HIG365" s="41"/>
      <c r="HIH365" s="41"/>
      <c r="HII365" s="41"/>
      <c r="HIJ365" s="41"/>
      <c r="HIK365" s="41"/>
      <c r="HIL365" s="41"/>
      <c r="HIM365" s="41"/>
      <c r="HIN365" s="41"/>
      <c r="HIO365" s="41"/>
      <c r="HIP365" s="41"/>
      <c r="HIQ365" s="41"/>
      <c r="HIR365" s="41"/>
      <c r="HIS365" s="41"/>
      <c r="HIT365" s="41"/>
      <c r="HIU365" s="41"/>
      <c r="HIV365" s="41"/>
      <c r="HIW365" s="41"/>
      <c r="HIX365" s="41"/>
      <c r="HIY365" s="41"/>
      <c r="HIZ365" s="41"/>
      <c r="HJA365" s="41"/>
      <c r="HJB365" s="41"/>
      <c r="HJC365" s="41"/>
      <c r="HJD365" s="41"/>
      <c r="HJE365" s="41"/>
      <c r="HJF365" s="41"/>
      <c r="HJG365" s="41"/>
      <c r="HJH365" s="41"/>
      <c r="HJI365" s="41"/>
      <c r="HJJ365" s="41"/>
      <c r="HJK365" s="41"/>
      <c r="HRB365" s="41"/>
      <c r="HRC365" s="41"/>
      <c r="HRD365" s="41"/>
      <c r="HRE365" s="41"/>
      <c r="HRQ365" s="41"/>
      <c r="HRR365" s="41"/>
      <c r="HRS365" s="41"/>
      <c r="HRT365" s="41"/>
      <c r="HRU365" s="41"/>
      <c r="HRV365" s="41"/>
      <c r="HRW365" s="41"/>
      <c r="HRX365" s="41"/>
      <c r="HRY365" s="41"/>
      <c r="HRZ365" s="41"/>
      <c r="HSA365" s="41"/>
      <c r="HSB365" s="41"/>
      <c r="HSC365" s="41"/>
      <c r="HSD365" s="41"/>
      <c r="HSE365" s="41"/>
      <c r="HSF365" s="41"/>
      <c r="HSG365" s="41"/>
      <c r="HSH365" s="41"/>
      <c r="HSI365" s="41"/>
      <c r="HSJ365" s="41"/>
      <c r="HSK365" s="41"/>
      <c r="HSL365" s="41"/>
      <c r="HSM365" s="41"/>
      <c r="HSN365" s="41"/>
      <c r="HSO365" s="41"/>
      <c r="HSP365" s="41"/>
      <c r="HSQ365" s="41"/>
      <c r="HSR365" s="41"/>
      <c r="HSS365" s="41"/>
      <c r="HST365" s="41"/>
      <c r="HSU365" s="41"/>
      <c r="HSV365" s="41"/>
      <c r="HSW365" s="41"/>
      <c r="HSX365" s="41"/>
      <c r="HSY365" s="41"/>
      <c r="HSZ365" s="41"/>
      <c r="HTA365" s="41"/>
      <c r="HTB365" s="41"/>
      <c r="HTC365" s="41"/>
      <c r="HTD365" s="41"/>
      <c r="HTE365" s="41"/>
      <c r="HTF365" s="41"/>
      <c r="HTG365" s="41"/>
      <c r="IAX365" s="41"/>
      <c r="IAY365" s="41"/>
      <c r="IAZ365" s="41"/>
      <c r="IBA365" s="41"/>
      <c r="IBM365" s="41"/>
      <c r="IBN365" s="41"/>
      <c r="IBO365" s="41"/>
      <c r="IBP365" s="41"/>
      <c r="IBQ365" s="41"/>
      <c r="IBR365" s="41"/>
      <c r="IBS365" s="41"/>
      <c r="IBT365" s="41"/>
      <c r="IBU365" s="41"/>
      <c r="IBV365" s="41"/>
      <c r="IBW365" s="41"/>
      <c r="IBX365" s="41"/>
      <c r="IBY365" s="41"/>
      <c r="IBZ365" s="41"/>
      <c r="ICA365" s="41"/>
      <c r="ICB365" s="41"/>
      <c r="ICC365" s="41"/>
      <c r="ICD365" s="41"/>
      <c r="ICE365" s="41"/>
      <c r="ICF365" s="41"/>
      <c r="ICG365" s="41"/>
      <c r="ICH365" s="41"/>
      <c r="ICI365" s="41"/>
      <c r="ICJ365" s="41"/>
      <c r="ICK365" s="41"/>
      <c r="ICL365" s="41"/>
      <c r="ICM365" s="41"/>
      <c r="ICN365" s="41"/>
      <c r="ICO365" s="41"/>
      <c r="ICP365" s="41"/>
      <c r="ICQ365" s="41"/>
      <c r="ICR365" s="41"/>
      <c r="ICS365" s="41"/>
      <c r="ICT365" s="41"/>
      <c r="ICU365" s="41"/>
      <c r="ICV365" s="41"/>
      <c r="ICW365" s="41"/>
      <c r="ICX365" s="41"/>
      <c r="ICY365" s="41"/>
      <c r="ICZ365" s="41"/>
      <c r="IDA365" s="41"/>
      <c r="IDB365" s="41"/>
      <c r="IDC365" s="41"/>
      <c r="IKT365" s="41"/>
      <c r="IKU365" s="41"/>
      <c r="IKV365" s="41"/>
      <c r="IKW365" s="41"/>
      <c r="ILI365" s="41"/>
      <c r="ILJ365" s="41"/>
      <c r="ILK365" s="41"/>
      <c r="ILL365" s="41"/>
      <c r="ILM365" s="41"/>
      <c r="ILN365" s="41"/>
      <c r="ILO365" s="41"/>
      <c r="ILP365" s="41"/>
      <c r="ILQ365" s="41"/>
      <c r="ILR365" s="41"/>
      <c r="ILS365" s="41"/>
      <c r="ILT365" s="41"/>
      <c r="ILU365" s="41"/>
      <c r="ILV365" s="41"/>
      <c r="ILW365" s="41"/>
      <c r="ILX365" s="41"/>
      <c r="ILY365" s="41"/>
      <c r="ILZ365" s="41"/>
      <c r="IMA365" s="41"/>
      <c r="IMB365" s="41"/>
      <c r="IMC365" s="41"/>
      <c r="IMD365" s="41"/>
      <c r="IME365" s="41"/>
      <c r="IMF365" s="41"/>
      <c r="IMG365" s="41"/>
      <c r="IMH365" s="41"/>
      <c r="IMI365" s="41"/>
      <c r="IMJ365" s="41"/>
      <c r="IMK365" s="41"/>
      <c r="IML365" s="41"/>
      <c r="IMM365" s="41"/>
      <c r="IMN365" s="41"/>
      <c r="IMO365" s="41"/>
      <c r="IMP365" s="41"/>
      <c r="IMQ365" s="41"/>
      <c r="IMR365" s="41"/>
      <c r="IMS365" s="41"/>
      <c r="IMT365" s="41"/>
      <c r="IMU365" s="41"/>
      <c r="IMV365" s="41"/>
      <c r="IMW365" s="41"/>
      <c r="IMX365" s="41"/>
      <c r="IMY365" s="41"/>
      <c r="IUP365" s="41"/>
      <c r="IUQ365" s="41"/>
      <c r="IUR365" s="41"/>
      <c r="IUS365" s="41"/>
      <c r="IVE365" s="41"/>
      <c r="IVF365" s="41"/>
      <c r="IVG365" s="41"/>
      <c r="IVH365" s="41"/>
      <c r="IVI365" s="41"/>
      <c r="IVJ365" s="41"/>
      <c r="IVK365" s="41"/>
      <c r="IVL365" s="41"/>
      <c r="IVM365" s="41"/>
      <c r="IVN365" s="41"/>
      <c r="IVO365" s="41"/>
      <c r="IVP365" s="41"/>
      <c r="IVQ365" s="41"/>
      <c r="IVR365" s="41"/>
      <c r="IVS365" s="41"/>
      <c r="IVT365" s="41"/>
      <c r="IVU365" s="41"/>
      <c r="IVV365" s="41"/>
      <c r="IVW365" s="41"/>
      <c r="IVX365" s="41"/>
      <c r="IVY365" s="41"/>
      <c r="IVZ365" s="41"/>
      <c r="IWA365" s="41"/>
      <c r="IWB365" s="41"/>
      <c r="IWC365" s="41"/>
      <c r="IWD365" s="41"/>
      <c r="IWE365" s="41"/>
      <c r="IWF365" s="41"/>
      <c r="IWG365" s="41"/>
      <c r="IWH365" s="41"/>
      <c r="IWI365" s="41"/>
      <c r="IWJ365" s="41"/>
      <c r="IWK365" s="41"/>
      <c r="IWL365" s="41"/>
      <c r="IWM365" s="41"/>
      <c r="IWN365" s="41"/>
      <c r="IWO365" s="41"/>
      <c r="IWP365" s="41"/>
      <c r="IWQ365" s="41"/>
      <c r="IWR365" s="41"/>
      <c r="IWS365" s="41"/>
      <c r="IWT365" s="41"/>
      <c r="IWU365" s="41"/>
      <c r="JEL365" s="41"/>
      <c r="JEM365" s="41"/>
      <c r="JEN365" s="41"/>
      <c r="JEO365" s="41"/>
      <c r="JFA365" s="41"/>
      <c r="JFB365" s="41"/>
      <c r="JFC365" s="41"/>
      <c r="JFD365" s="41"/>
      <c r="JFE365" s="41"/>
      <c r="JFF365" s="41"/>
      <c r="JFG365" s="41"/>
      <c r="JFH365" s="41"/>
      <c r="JFI365" s="41"/>
      <c r="JFJ365" s="41"/>
      <c r="JFK365" s="41"/>
      <c r="JFL365" s="41"/>
      <c r="JFM365" s="41"/>
      <c r="JFN365" s="41"/>
      <c r="JFO365" s="41"/>
      <c r="JFP365" s="41"/>
      <c r="JFQ365" s="41"/>
      <c r="JFR365" s="41"/>
      <c r="JFS365" s="41"/>
      <c r="JFT365" s="41"/>
      <c r="JFU365" s="41"/>
      <c r="JFV365" s="41"/>
      <c r="JFW365" s="41"/>
      <c r="JFX365" s="41"/>
      <c r="JFY365" s="41"/>
      <c r="JFZ365" s="41"/>
      <c r="JGA365" s="41"/>
      <c r="JGB365" s="41"/>
      <c r="JGC365" s="41"/>
      <c r="JGD365" s="41"/>
      <c r="JGE365" s="41"/>
      <c r="JGF365" s="41"/>
      <c r="JGG365" s="41"/>
      <c r="JGH365" s="41"/>
      <c r="JGI365" s="41"/>
      <c r="JGJ365" s="41"/>
      <c r="JGK365" s="41"/>
      <c r="JGL365" s="41"/>
      <c r="JGM365" s="41"/>
      <c r="JGN365" s="41"/>
      <c r="JGO365" s="41"/>
      <c r="JGP365" s="41"/>
      <c r="JGQ365" s="41"/>
      <c r="JOH365" s="41"/>
      <c r="JOI365" s="41"/>
      <c r="JOJ365" s="41"/>
      <c r="JOK365" s="41"/>
      <c r="JOW365" s="41"/>
      <c r="JOX365" s="41"/>
      <c r="JOY365" s="41"/>
      <c r="JOZ365" s="41"/>
      <c r="JPA365" s="41"/>
      <c r="JPB365" s="41"/>
      <c r="JPC365" s="41"/>
      <c r="JPD365" s="41"/>
      <c r="JPE365" s="41"/>
      <c r="JPF365" s="41"/>
      <c r="JPG365" s="41"/>
      <c r="JPH365" s="41"/>
      <c r="JPI365" s="41"/>
      <c r="JPJ365" s="41"/>
      <c r="JPK365" s="41"/>
      <c r="JPL365" s="41"/>
      <c r="JPM365" s="41"/>
      <c r="JPN365" s="41"/>
      <c r="JPO365" s="41"/>
      <c r="JPP365" s="41"/>
      <c r="JPQ365" s="41"/>
      <c r="JPR365" s="41"/>
      <c r="JPS365" s="41"/>
      <c r="JPT365" s="41"/>
      <c r="JPU365" s="41"/>
      <c r="JPV365" s="41"/>
      <c r="JPW365" s="41"/>
      <c r="JPX365" s="41"/>
      <c r="JPY365" s="41"/>
      <c r="JPZ365" s="41"/>
      <c r="JQA365" s="41"/>
      <c r="JQB365" s="41"/>
      <c r="JQC365" s="41"/>
      <c r="JQD365" s="41"/>
      <c r="JQE365" s="41"/>
      <c r="JQF365" s="41"/>
      <c r="JQG365" s="41"/>
      <c r="JQH365" s="41"/>
      <c r="JQI365" s="41"/>
      <c r="JQJ365" s="41"/>
      <c r="JQK365" s="41"/>
      <c r="JQL365" s="41"/>
      <c r="JQM365" s="41"/>
      <c r="JYD365" s="41"/>
      <c r="JYE365" s="41"/>
      <c r="JYF365" s="41"/>
      <c r="JYG365" s="41"/>
      <c r="JYS365" s="41"/>
      <c r="JYT365" s="41"/>
      <c r="JYU365" s="41"/>
      <c r="JYV365" s="41"/>
      <c r="JYW365" s="41"/>
      <c r="JYX365" s="41"/>
      <c r="JYY365" s="41"/>
      <c r="JYZ365" s="41"/>
      <c r="JZA365" s="41"/>
      <c r="JZB365" s="41"/>
      <c r="JZC365" s="41"/>
      <c r="JZD365" s="41"/>
      <c r="JZE365" s="41"/>
      <c r="JZF365" s="41"/>
      <c r="JZG365" s="41"/>
      <c r="JZH365" s="41"/>
      <c r="JZI365" s="41"/>
      <c r="JZJ365" s="41"/>
      <c r="JZK365" s="41"/>
      <c r="JZL365" s="41"/>
      <c r="JZM365" s="41"/>
      <c r="JZN365" s="41"/>
      <c r="JZO365" s="41"/>
      <c r="JZP365" s="41"/>
      <c r="JZQ365" s="41"/>
      <c r="JZR365" s="41"/>
      <c r="JZS365" s="41"/>
      <c r="JZT365" s="41"/>
      <c r="JZU365" s="41"/>
      <c r="JZV365" s="41"/>
      <c r="JZW365" s="41"/>
      <c r="JZX365" s="41"/>
      <c r="JZY365" s="41"/>
      <c r="JZZ365" s="41"/>
      <c r="KAA365" s="41"/>
      <c r="KAB365" s="41"/>
      <c r="KAC365" s="41"/>
      <c r="KAD365" s="41"/>
      <c r="KAE365" s="41"/>
      <c r="KAF365" s="41"/>
      <c r="KAG365" s="41"/>
      <c r="KAH365" s="41"/>
      <c r="KAI365" s="41"/>
      <c r="KHZ365" s="41"/>
      <c r="KIA365" s="41"/>
      <c r="KIB365" s="41"/>
      <c r="KIC365" s="41"/>
      <c r="KIO365" s="41"/>
      <c r="KIP365" s="41"/>
      <c r="KIQ365" s="41"/>
      <c r="KIR365" s="41"/>
      <c r="KIS365" s="41"/>
      <c r="KIT365" s="41"/>
      <c r="KIU365" s="41"/>
      <c r="KIV365" s="41"/>
      <c r="KIW365" s="41"/>
      <c r="KIX365" s="41"/>
      <c r="KIY365" s="41"/>
      <c r="KIZ365" s="41"/>
      <c r="KJA365" s="41"/>
      <c r="KJB365" s="41"/>
      <c r="KJC365" s="41"/>
      <c r="KJD365" s="41"/>
      <c r="KJE365" s="41"/>
      <c r="KJF365" s="41"/>
      <c r="KJG365" s="41"/>
      <c r="KJH365" s="41"/>
      <c r="KJI365" s="41"/>
      <c r="KJJ365" s="41"/>
      <c r="KJK365" s="41"/>
      <c r="KJL365" s="41"/>
      <c r="KJM365" s="41"/>
      <c r="KJN365" s="41"/>
      <c r="KJO365" s="41"/>
      <c r="KJP365" s="41"/>
      <c r="KJQ365" s="41"/>
      <c r="KJR365" s="41"/>
      <c r="KJS365" s="41"/>
      <c r="KJT365" s="41"/>
      <c r="KJU365" s="41"/>
      <c r="KJV365" s="41"/>
      <c r="KJW365" s="41"/>
      <c r="KJX365" s="41"/>
      <c r="KJY365" s="41"/>
      <c r="KJZ365" s="41"/>
      <c r="KKA365" s="41"/>
      <c r="KKB365" s="41"/>
      <c r="KKC365" s="41"/>
      <c r="KKD365" s="41"/>
      <c r="KKE365" s="41"/>
      <c r="KRV365" s="41"/>
      <c r="KRW365" s="41"/>
      <c r="KRX365" s="41"/>
      <c r="KRY365" s="41"/>
      <c r="KSK365" s="41"/>
      <c r="KSL365" s="41"/>
      <c r="KSM365" s="41"/>
      <c r="KSN365" s="41"/>
      <c r="KSO365" s="41"/>
      <c r="KSP365" s="41"/>
      <c r="KSQ365" s="41"/>
      <c r="KSR365" s="41"/>
      <c r="KSS365" s="41"/>
      <c r="KST365" s="41"/>
      <c r="KSU365" s="41"/>
      <c r="KSV365" s="41"/>
      <c r="KSW365" s="41"/>
      <c r="KSX365" s="41"/>
      <c r="KSY365" s="41"/>
      <c r="KSZ365" s="41"/>
      <c r="KTA365" s="41"/>
      <c r="KTB365" s="41"/>
      <c r="KTC365" s="41"/>
      <c r="KTD365" s="41"/>
      <c r="KTE365" s="41"/>
      <c r="KTF365" s="41"/>
      <c r="KTG365" s="41"/>
      <c r="KTH365" s="41"/>
      <c r="KTI365" s="41"/>
      <c r="KTJ365" s="41"/>
      <c r="KTK365" s="41"/>
      <c r="KTL365" s="41"/>
      <c r="KTM365" s="41"/>
      <c r="KTN365" s="41"/>
      <c r="KTO365" s="41"/>
      <c r="KTP365" s="41"/>
      <c r="KTQ365" s="41"/>
      <c r="KTR365" s="41"/>
      <c r="KTS365" s="41"/>
      <c r="KTT365" s="41"/>
      <c r="KTU365" s="41"/>
      <c r="KTV365" s="41"/>
      <c r="KTW365" s="41"/>
      <c r="KTX365" s="41"/>
      <c r="KTY365" s="41"/>
      <c r="KTZ365" s="41"/>
      <c r="KUA365" s="41"/>
      <c r="LBR365" s="41"/>
      <c r="LBS365" s="41"/>
      <c r="LBT365" s="41"/>
      <c r="LBU365" s="41"/>
      <c r="LCG365" s="41"/>
      <c r="LCH365" s="41"/>
      <c r="LCI365" s="41"/>
      <c r="LCJ365" s="41"/>
      <c r="LCK365" s="41"/>
      <c r="LCL365" s="41"/>
      <c r="LCM365" s="41"/>
      <c r="LCN365" s="41"/>
      <c r="LCO365" s="41"/>
      <c r="LCP365" s="41"/>
      <c r="LCQ365" s="41"/>
      <c r="LCR365" s="41"/>
      <c r="LCS365" s="41"/>
      <c r="LCT365" s="41"/>
      <c r="LCU365" s="41"/>
      <c r="LCV365" s="41"/>
      <c r="LCW365" s="41"/>
      <c r="LCX365" s="41"/>
      <c r="LCY365" s="41"/>
      <c r="LCZ365" s="41"/>
      <c r="LDA365" s="41"/>
      <c r="LDB365" s="41"/>
      <c r="LDC365" s="41"/>
      <c r="LDD365" s="41"/>
      <c r="LDE365" s="41"/>
      <c r="LDF365" s="41"/>
      <c r="LDG365" s="41"/>
      <c r="LDH365" s="41"/>
      <c r="LDI365" s="41"/>
      <c r="LDJ365" s="41"/>
      <c r="LDK365" s="41"/>
      <c r="LDL365" s="41"/>
      <c r="LDM365" s="41"/>
      <c r="LDN365" s="41"/>
      <c r="LDO365" s="41"/>
      <c r="LDP365" s="41"/>
      <c r="LDQ365" s="41"/>
      <c r="LDR365" s="41"/>
      <c r="LDS365" s="41"/>
      <c r="LDT365" s="41"/>
      <c r="LDU365" s="41"/>
      <c r="LDV365" s="41"/>
      <c r="LDW365" s="41"/>
      <c r="LLN365" s="41"/>
      <c r="LLO365" s="41"/>
      <c r="LLP365" s="41"/>
      <c r="LLQ365" s="41"/>
      <c r="LMC365" s="41"/>
      <c r="LMD365" s="41"/>
      <c r="LME365" s="41"/>
      <c r="LMF365" s="41"/>
      <c r="LMG365" s="41"/>
      <c r="LMH365" s="41"/>
      <c r="LMI365" s="41"/>
      <c r="LMJ365" s="41"/>
      <c r="LMK365" s="41"/>
      <c r="LML365" s="41"/>
      <c r="LMM365" s="41"/>
      <c r="LMN365" s="41"/>
      <c r="LMO365" s="41"/>
      <c r="LMP365" s="41"/>
      <c r="LMQ365" s="41"/>
      <c r="LMR365" s="41"/>
      <c r="LMS365" s="41"/>
      <c r="LMT365" s="41"/>
      <c r="LMU365" s="41"/>
      <c r="LMV365" s="41"/>
      <c r="LMW365" s="41"/>
      <c r="LMX365" s="41"/>
      <c r="LMY365" s="41"/>
      <c r="LMZ365" s="41"/>
      <c r="LNA365" s="41"/>
      <c r="LNB365" s="41"/>
      <c r="LNC365" s="41"/>
      <c r="LND365" s="41"/>
      <c r="LNE365" s="41"/>
      <c r="LNF365" s="41"/>
      <c r="LNG365" s="41"/>
      <c r="LNH365" s="41"/>
      <c r="LNI365" s="41"/>
      <c r="LNJ365" s="41"/>
      <c r="LNK365" s="41"/>
      <c r="LNL365" s="41"/>
      <c r="LNM365" s="41"/>
      <c r="LNN365" s="41"/>
      <c r="LNO365" s="41"/>
      <c r="LNP365" s="41"/>
      <c r="LNQ365" s="41"/>
      <c r="LNR365" s="41"/>
      <c r="LNS365" s="41"/>
      <c r="LVJ365" s="41"/>
      <c r="LVK365" s="41"/>
      <c r="LVL365" s="41"/>
      <c r="LVM365" s="41"/>
      <c r="LVY365" s="41"/>
      <c r="LVZ365" s="41"/>
      <c r="LWA365" s="41"/>
      <c r="LWB365" s="41"/>
      <c r="LWC365" s="41"/>
      <c r="LWD365" s="41"/>
      <c r="LWE365" s="41"/>
      <c r="LWF365" s="41"/>
      <c r="LWG365" s="41"/>
      <c r="LWH365" s="41"/>
      <c r="LWI365" s="41"/>
      <c r="LWJ365" s="41"/>
      <c r="LWK365" s="41"/>
      <c r="LWL365" s="41"/>
      <c r="LWM365" s="41"/>
      <c r="LWN365" s="41"/>
      <c r="LWO365" s="41"/>
      <c r="LWP365" s="41"/>
      <c r="LWQ365" s="41"/>
      <c r="LWR365" s="41"/>
      <c r="LWS365" s="41"/>
      <c r="LWT365" s="41"/>
      <c r="LWU365" s="41"/>
      <c r="LWV365" s="41"/>
      <c r="LWW365" s="41"/>
      <c r="LWX365" s="41"/>
      <c r="LWY365" s="41"/>
      <c r="LWZ365" s="41"/>
      <c r="LXA365" s="41"/>
      <c r="LXB365" s="41"/>
      <c r="LXC365" s="41"/>
      <c r="LXD365" s="41"/>
      <c r="LXE365" s="41"/>
      <c r="LXF365" s="41"/>
      <c r="LXG365" s="41"/>
      <c r="LXH365" s="41"/>
      <c r="LXI365" s="41"/>
      <c r="LXJ365" s="41"/>
      <c r="LXK365" s="41"/>
      <c r="LXL365" s="41"/>
      <c r="LXM365" s="41"/>
      <c r="LXN365" s="41"/>
      <c r="LXO365" s="41"/>
      <c r="MFF365" s="41"/>
      <c r="MFG365" s="41"/>
      <c r="MFH365" s="41"/>
      <c r="MFI365" s="41"/>
      <c r="MFU365" s="41"/>
      <c r="MFV365" s="41"/>
      <c r="MFW365" s="41"/>
      <c r="MFX365" s="41"/>
      <c r="MFY365" s="41"/>
      <c r="MFZ365" s="41"/>
      <c r="MGA365" s="41"/>
      <c r="MGB365" s="41"/>
      <c r="MGC365" s="41"/>
      <c r="MGD365" s="41"/>
      <c r="MGE365" s="41"/>
      <c r="MGF365" s="41"/>
      <c r="MGG365" s="41"/>
      <c r="MGH365" s="41"/>
      <c r="MGI365" s="41"/>
      <c r="MGJ365" s="41"/>
      <c r="MGK365" s="41"/>
      <c r="MGL365" s="41"/>
      <c r="MGM365" s="41"/>
      <c r="MGN365" s="41"/>
      <c r="MGO365" s="41"/>
      <c r="MGP365" s="41"/>
      <c r="MGQ365" s="41"/>
      <c r="MGR365" s="41"/>
      <c r="MGS365" s="41"/>
      <c r="MGT365" s="41"/>
      <c r="MGU365" s="41"/>
      <c r="MGV365" s="41"/>
      <c r="MGW365" s="41"/>
      <c r="MGX365" s="41"/>
      <c r="MGY365" s="41"/>
      <c r="MGZ365" s="41"/>
      <c r="MHA365" s="41"/>
      <c r="MHB365" s="41"/>
      <c r="MHC365" s="41"/>
      <c r="MHD365" s="41"/>
      <c r="MHE365" s="41"/>
      <c r="MHF365" s="41"/>
      <c r="MHG365" s="41"/>
      <c r="MHH365" s="41"/>
      <c r="MHI365" s="41"/>
      <c r="MHJ365" s="41"/>
      <c r="MHK365" s="41"/>
      <c r="MPB365" s="41"/>
      <c r="MPC365" s="41"/>
      <c r="MPD365" s="41"/>
      <c r="MPE365" s="41"/>
      <c r="MPQ365" s="41"/>
      <c r="MPR365" s="41"/>
      <c r="MPS365" s="41"/>
      <c r="MPT365" s="41"/>
      <c r="MPU365" s="41"/>
      <c r="MPV365" s="41"/>
      <c r="MPW365" s="41"/>
      <c r="MPX365" s="41"/>
      <c r="MPY365" s="41"/>
      <c r="MPZ365" s="41"/>
      <c r="MQA365" s="41"/>
      <c r="MQB365" s="41"/>
      <c r="MQC365" s="41"/>
      <c r="MQD365" s="41"/>
      <c r="MQE365" s="41"/>
      <c r="MQF365" s="41"/>
      <c r="MQG365" s="41"/>
      <c r="MQH365" s="41"/>
      <c r="MQI365" s="41"/>
      <c r="MQJ365" s="41"/>
      <c r="MQK365" s="41"/>
      <c r="MQL365" s="41"/>
      <c r="MQM365" s="41"/>
      <c r="MQN365" s="41"/>
      <c r="MQO365" s="41"/>
      <c r="MQP365" s="41"/>
      <c r="MQQ365" s="41"/>
      <c r="MQR365" s="41"/>
      <c r="MQS365" s="41"/>
      <c r="MQT365" s="41"/>
      <c r="MQU365" s="41"/>
      <c r="MQV365" s="41"/>
      <c r="MQW365" s="41"/>
      <c r="MQX365" s="41"/>
      <c r="MQY365" s="41"/>
      <c r="MQZ365" s="41"/>
      <c r="MRA365" s="41"/>
      <c r="MRB365" s="41"/>
      <c r="MRC365" s="41"/>
      <c r="MRD365" s="41"/>
      <c r="MRE365" s="41"/>
      <c r="MRF365" s="41"/>
      <c r="MRG365" s="41"/>
      <c r="MYX365" s="41"/>
      <c r="MYY365" s="41"/>
      <c r="MYZ365" s="41"/>
      <c r="MZA365" s="41"/>
      <c r="MZM365" s="41"/>
      <c r="MZN365" s="41"/>
      <c r="MZO365" s="41"/>
      <c r="MZP365" s="41"/>
      <c r="MZQ365" s="41"/>
      <c r="MZR365" s="41"/>
      <c r="MZS365" s="41"/>
      <c r="MZT365" s="41"/>
      <c r="MZU365" s="41"/>
      <c r="MZV365" s="41"/>
      <c r="MZW365" s="41"/>
      <c r="MZX365" s="41"/>
      <c r="MZY365" s="41"/>
      <c r="MZZ365" s="41"/>
      <c r="NAA365" s="41"/>
      <c r="NAB365" s="41"/>
      <c r="NAC365" s="41"/>
      <c r="NAD365" s="41"/>
      <c r="NAE365" s="41"/>
      <c r="NAF365" s="41"/>
      <c r="NAG365" s="41"/>
      <c r="NAH365" s="41"/>
      <c r="NAI365" s="41"/>
      <c r="NAJ365" s="41"/>
      <c r="NAK365" s="41"/>
      <c r="NAL365" s="41"/>
      <c r="NAM365" s="41"/>
      <c r="NAN365" s="41"/>
      <c r="NAO365" s="41"/>
      <c r="NAP365" s="41"/>
      <c r="NAQ365" s="41"/>
      <c r="NAR365" s="41"/>
      <c r="NAS365" s="41"/>
      <c r="NAT365" s="41"/>
      <c r="NAU365" s="41"/>
      <c r="NAV365" s="41"/>
      <c r="NAW365" s="41"/>
      <c r="NAX365" s="41"/>
      <c r="NAY365" s="41"/>
      <c r="NAZ365" s="41"/>
      <c r="NBA365" s="41"/>
      <c r="NBB365" s="41"/>
      <c r="NBC365" s="41"/>
      <c r="NIT365" s="41"/>
      <c r="NIU365" s="41"/>
      <c r="NIV365" s="41"/>
      <c r="NIW365" s="41"/>
      <c r="NJI365" s="41"/>
      <c r="NJJ365" s="41"/>
      <c r="NJK365" s="41"/>
      <c r="NJL365" s="41"/>
      <c r="NJM365" s="41"/>
      <c r="NJN365" s="41"/>
      <c r="NJO365" s="41"/>
      <c r="NJP365" s="41"/>
      <c r="NJQ365" s="41"/>
      <c r="NJR365" s="41"/>
      <c r="NJS365" s="41"/>
      <c r="NJT365" s="41"/>
      <c r="NJU365" s="41"/>
      <c r="NJV365" s="41"/>
      <c r="NJW365" s="41"/>
      <c r="NJX365" s="41"/>
      <c r="NJY365" s="41"/>
      <c r="NJZ365" s="41"/>
      <c r="NKA365" s="41"/>
      <c r="NKB365" s="41"/>
      <c r="NKC365" s="41"/>
      <c r="NKD365" s="41"/>
      <c r="NKE365" s="41"/>
      <c r="NKF365" s="41"/>
      <c r="NKG365" s="41"/>
      <c r="NKH365" s="41"/>
      <c r="NKI365" s="41"/>
      <c r="NKJ365" s="41"/>
      <c r="NKK365" s="41"/>
      <c r="NKL365" s="41"/>
      <c r="NKM365" s="41"/>
      <c r="NKN365" s="41"/>
      <c r="NKO365" s="41"/>
      <c r="NKP365" s="41"/>
      <c r="NKQ365" s="41"/>
      <c r="NKR365" s="41"/>
      <c r="NKS365" s="41"/>
      <c r="NKT365" s="41"/>
      <c r="NKU365" s="41"/>
      <c r="NKV365" s="41"/>
      <c r="NKW365" s="41"/>
      <c r="NKX365" s="41"/>
      <c r="NKY365" s="41"/>
      <c r="NSP365" s="41"/>
      <c r="NSQ365" s="41"/>
      <c r="NSR365" s="41"/>
      <c r="NSS365" s="41"/>
      <c r="NTE365" s="41"/>
      <c r="NTF365" s="41"/>
      <c r="NTG365" s="41"/>
      <c r="NTH365" s="41"/>
      <c r="NTI365" s="41"/>
      <c r="NTJ365" s="41"/>
      <c r="NTK365" s="41"/>
      <c r="NTL365" s="41"/>
      <c r="NTM365" s="41"/>
      <c r="NTN365" s="41"/>
      <c r="NTO365" s="41"/>
      <c r="NTP365" s="41"/>
      <c r="NTQ365" s="41"/>
      <c r="NTR365" s="41"/>
      <c r="NTS365" s="41"/>
      <c r="NTT365" s="41"/>
      <c r="NTU365" s="41"/>
      <c r="NTV365" s="41"/>
      <c r="NTW365" s="41"/>
      <c r="NTX365" s="41"/>
      <c r="NTY365" s="41"/>
      <c r="NTZ365" s="41"/>
      <c r="NUA365" s="41"/>
      <c r="NUB365" s="41"/>
      <c r="NUC365" s="41"/>
      <c r="NUD365" s="41"/>
      <c r="NUE365" s="41"/>
      <c r="NUF365" s="41"/>
      <c r="NUG365" s="41"/>
      <c r="NUH365" s="41"/>
      <c r="NUI365" s="41"/>
      <c r="NUJ365" s="41"/>
      <c r="NUK365" s="41"/>
      <c r="NUL365" s="41"/>
      <c r="NUM365" s="41"/>
      <c r="NUN365" s="41"/>
      <c r="NUO365" s="41"/>
      <c r="NUP365" s="41"/>
      <c r="NUQ365" s="41"/>
      <c r="NUR365" s="41"/>
      <c r="NUS365" s="41"/>
      <c r="NUT365" s="41"/>
      <c r="NUU365" s="41"/>
      <c r="OCL365" s="41"/>
      <c r="OCM365" s="41"/>
      <c r="OCN365" s="41"/>
      <c r="OCO365" s="41"/>
      <c r="ODA365" s="41"/>
      <c r="ODB365" s="41"/>
      <c r="ODC365" s="41"/>
      <c r="ODD365" s="41"/>
      <c r="ODE365" s="41"/>
      <c r="ODF365" s="41"/>
      <c r="ODG365" s="41"/>
      <c r="ODH365" s="41"/>
      <c r="ODI365" s="41"/>
      <c r="ODJ365" s="41"/>
      <c r="ODK365" s="41"/>
      <c r="ODL365" s="41"/>
      <c r="ODM365" s="41"/>
      <c r="ODN365" s="41"/>
      <c r="ODO365" s="41"/>
      <c r="ODP365" s="41"/>
      <c r="ODQ365" s="41"/>
      <c r="ODR365" s="41"/>
      <c r="ODS365" s="41"/>
      <c r="ODT365" s="41"/>
      <c r="ODU365" s="41"/>
      <c r="ODV365" s="41"/>
      <c r="ODW365" s="41"/>
      <c r="ODX365" s="41"/>
      <c r="ODY365" s="41"/>
      <c r="ODZ365" s="41"/>
      <c r="OEA365" s="41"/>
      <c r="OEB365" s="41"/>
      <c r="OEC365" s="41"/>
      <c r="OED365" s="41"/>
      <c r="OEE365" s="41"/>
      <c r="OEF365" s="41"/>
      <c r="OEG365" s="41"/>
      <c r="OEH365" s="41"/>
      <c r="OEI365" s="41"/>
      <c r="OEJ365" s="41"/>
      <c r="OEK365" s="41"/>
      <c r="OEL365" s="41"/>
      <c r="OEM365" s="41"/>
      <c r="OEN365" s="41"/>
      <c r="OEO365" s="41"/>
      <c r="OEP365" s="41"/>
      <c r="OEQ365" s="41"/>
      <c r="OMH365" s="41"/>
      <c r="OMI365" s="41"/>
      <c r="OMJ365" s="41"/>
      <c r="OMK365" s="41"/>
      <c r="OMW365" s="41"/>
      <c r="OMX365" s="41"/>
      <c r="OMY365" s="41"/>
      <c r="OMZ365" s="41"/>
      <c r="ONA365" s="41"/>
      <c r="ONB365" s="41"/>
      <c r="ONC365" s="41"/>
      <c r="OND365" s="41"/>
      <c r="ONE365" s="41"/>
      <c r="ONF365" s="41"/>
      <c r="ONG365" s="41"/>
      <c r="ONH365" s="41"/>
      <c r="ONI365" s="41"/>
      <c r="ONJ365" s="41"/>
      <c r="ONK365" s="41"/>
      <c r="ONL365" s="41"/>
      <c r="ONM365" s="41"/>
      <c r="ONN365" s="41"/>
      <c r="ONO365" s="41"/>
      <c r="ONP365" s="41"/>
      <c r="ONQ365" s="41"/>
      <c r="ONR365" s="41"/>
      <c r="ONS365" s="41"/>
      <c r="ONT365" s="41"/>
      <c r="ONU365" s="41"/>
      <c r="ONV365" s="41"/>
      <c r="ONW365" s="41"/>
      <c r="ONX365" s="41"/>
      <c r="ONY365" s="41"/>
      <c r="ONZ365" s="41"/>
      <c r="OOA365" s="41"/>
      <c r="OOB365" s="41"/>
      <c r="OOC365" s="41"/>
      <c r="OOD365" s="41"/>
      <c r="OOE365" s="41"/>
      <c r="OOF365" s="41"/>
      <c r="OOG365" s="41"/>
      <c r="OOH365" s="41"/>
      <c r="OOI365" s="41"/>
      <c r="OOJ365" s="41"/>
      <c r="OOK365" s="41"/>
      <c r="OOL365" s="41"/>
      <c r="OOM365" s="41"/>
      <c r="OWD365" s="41"/>
      <c r="OWE365" s="41"/>
      <c r="OWF365" s="41"/>
      <c r="OWG365" s="41"/>
      <c r="OWS365" s="41"/>
      <c r="OWT365" s="41"/>
      <c r="OWU365" s="41"/>
      <c r="OWV365" s="41"/>
      <c r="OWW365" s="41"/>
      <c r="OWX365" s="41"/>
      <c r="OWY365" s="41"/>
      <c r="OWZ365" s="41"/>
      <c r="OXA365" s="41"/>
      <c r="OXB365" s="41"/>
      <c r="OXC365" s="41"/>
      <c r="OXD365" s="41"/>
      <c r="OXE365" s="41"/>
      <c r="OXF365" s="41"/>
      <c r="OXG365" s="41"/>
      <c r="OXH365" s="41"/>
      <c r="OXI365" s="41"/>
      <c r="OXJ365" s="41"/>
      <c r="OXK365" s="41"/>
      <c r="OXL365" s="41"/>
      <c r="OXM365" s="41"/>
      <c r="OXN365" s="41"/>
      <c r="OXO365" s="41"/>
      <c r="OXP365" s="41"/>
      <c r="OXQ365" s="41"/>
      <c r="OXR365" s="41"/>
      <c r="OXS365" s="41"/>
      <c r="OXT365" s="41"/>
      <c r="OXU365" s="41"/>
      <c r="OXV365" s="41"/>
      <c r="OXW365" s="41"/>
      <c r="OXX365" s="41"/>
      <c r="OXY365" s="41"/>
      <c r="OXZ365" s="41"/>
      <c r="OYA365" s="41"/>
      <c r="OYB365" s="41"/>
      <c r="OYC365" s="41"/>
      <c r="OYD365" s="41"/>
      <c r="OYE365" s="41"/>
      <c r="OYF365" s="41"/>
      <c r="OYG365" s="41"/>
      <c r="OYH365" s="41"/>
      <c r="OYI365" s="41"/>
      <c r="PFZ365" s="41"/>
      <c r="PGA365" s="41"/>
      <c r="PGB365" s="41"/>
      <c r="PGC365" s="41"/>
      <c r="PGO365" s="41"/>
      <c r="PGP365" s="41"/>
      <c r="PGQ365" s="41"/>
      <c r="PGR365" s="41"/>
      <c r="PGS365" s="41"/>
      <c r="PGT365" s="41"/>
      <c r="PGU365" s="41"/>
      <c r="PGV365" s="41"/>
      <c r="PGW365" s="41"/>
      <c r="PGX365" s="41"/>
      <c r="PGY365" s="41"/>
      <c r="PGZ365" s="41"/>
      <c r="PHA365" s="41"/>
      <c r="PHB365" s="41"/>
      <c r="PHC365" s="41"/>
      <c r="PHD365" s="41"/>
      <c r="PHE365" s="41"/>
      <c r="PHF365" s="41"/>
      <c r="PHG365" s="41"/>
      <c r="PHH365" s="41"/>
      <c r="PHI365" s="41"/>
      <c r="PHJ365" s="41"/>
      <c r="PHK365" s="41"/>
      <c r="PHL365" s="41"/>
      <c r="PHM365" s="41"/>
      <c r="PHN365" s="41"/>
      <c r="PHO365" s="41"/>
      <c r="PHP365" s="41"/>
      <c r="PHQ365" s="41"/>
      <c r="PHR365" s="41"/>
      <c r="PHS365" s="41"/>
      <c r="PHT365" s="41"/>
      <c r="PHU365" s="41"/>
      <c r="PHV365" s="41"/>
      <c r="PHW365" s="41"/>
      <c r="PHX365" s="41"/>
      <c r="PHY365" s="41"/>
      <c r="PHZ365" s="41"/>
      <c r="PIA365" s="41"/>
      <c r="PIB365" s="41"/>
      <c r="PIC365" s="41"/>
      <c r="PID365" s="41"/>
      <c r="PIE365" s="41"/>
      <c r="PPV365" s="41"/>
      <c r="PPW365" s="41"/>
      <c r="PPX365" s="41"/>
      <c r="PPY365" s="41"/>
      <c r="PQK365" s="41"/>
      <c r="PQL365" s="41"/>
      <c r="PQM365" s="41"/>
      <c r="PQN365" s="41"/>
      <c r="PQO365" s="41"/>
      <c r="PQP365" s="41"/>
      <c r="PQQ365" s="41"/>
      <c r="PQR365" s="41"/>
      <c r="PQS365" s="41"/>
      <c r="PQT365" s="41"/>
      <c r="PQU365" s="41"/>
      <c r="PQV365" s="41"/>
      <c r="PQW365" s="41"/>
      <c r="PQX365" s="41"/>
      <c r="PQY365" s="41"/>
      <c r="PQZ365" s="41"/>
      <c r="PRA365" s="41"/>
      <c r="PRB365" s="41"/>
      <c r="PRC365" s="41"/>
      <c r="PRD365" s="41"/>
      <c r="PRE365" s="41"/>
      <c r="PRF365" s="41"/>
      <c r="PRG365" s="41"/>
      <c r="PRH365" s="41"/>
      <c r="PRI365" s="41"/>
      <c r="PRJ365" s="41"/>
      <c r="PRK365" s="41"/>
      <c r="PRL365" s="41"/>
      <c r="PRM365" s="41"/>
      <c r="PRN365" s="41"/>
      <c r="PRO365" s="41"/>
      <c r="PRP365" s="41"/>
      <c r="PRQ365" s="41"/>
      <c r="PRR365" s="41"/>
      <c r="PRS365" s="41"/>
      <c r="PRT365" s="41"/>
      <c r="PRU365" s="41"/>
      <c r="PRV365" s="41"/>
      <c r="PRW365" s="41"/>
      <c r="PRX365" s="41"/>
      <c r="PRY365" s="41"/>
      <c r="PRZ365" s="41"/>
      <c r="PSA365" s="41"/>
      <c r="PZR365" s="41"/>
      <c r="PZS365" s="41"/>
      <c r="PZT365" s="41"/>
      <c r="PZU365" s="41"/>
      <c r="QAG365" s="41"/>
      <c r="QAH365" s="41"/>
      <c r="QAI365" s="41"/>
      <c r="QAJ365" s="41"/>
      <c r="QAK365" s="41"/>
      <c r="QAL365" s="41"/>
      <c r="QAM365" s="41"/>
      <c r="QAN365" s="41"/>
      <c r="QAO365" s="41"/>
      <c r="QAP365" s="41"/>
      <c r="QAQ365" s="41"/>
      <c r="QAR365" s="41"/>
      <c r="QAS365" s="41"/>
      <c r="QAT365" s="41"/>
      <c r="QAU365" s="41"/>
      <c r="QAV365" s="41"/>
      <c r="QAW365" s="41"/>
      <c r="QAX365" s="41"/>
      <c r="QAY365" s="41"/>
      <c r="QAZ365" s="41"/>
      <c r="QBA365" s="41"/>
      <c r="QBB365" s="41"/>
      <c r="QBC365" s="41"/>
      <c r="QBD365" s="41"/>
      <c r="QBE365" s="41"/>
      <c r="QBF365" s="41"/>
      <c r="QBG365" s="41"/>
      <c r="QBH365" s="41"/>
      <c r="QBI365" s="41"/>
      <c r="QBJ365" s="41"/>
      <c r="QBK365" s="41"/>
      <c r="QBL365" s="41"/>
      <c r="QBM365" s="41"/>
      <c r="QBN365" s="41"/>
      <c r="QBO365" s="41"/>
      <c r="QBP365" s="41"/>
      <c r="QBQ365" s="41"/>
      <c r="QBR365" s="41"/>
      <c r="QBS365" s="41"/>
      <c r="QBT365" s="41"/>
      <c r="QBU365" s="41"/>
      <c r="QBV365" s="41"/>
      <c r="QBW365" s="41"/>
      <c r="QJN365" s="41"/>
      <c r="QJO365" s="41"/>
      <c r="QJP365" s="41"/>
      <c r="QJQ365" s="41"/>
      <c r="QKC365" s="41"/>
      <c r="QKD365" s="41"/>
      <c r="QKE365" s="41"/>
      <c r="QKF365" s="41"/>
      <c r="QKG365" s="41"/>
      <c r="QKH365" s="41"/>
      <c r="QKI365" s="41"/>
      <c r="QKJ365" s="41"/>
      <c r="QKK365" s="41"/>
      <c r="QKL365" s="41"/>
      <c r="QKM365" s="41"/>
      <c r="QKN365" s="41"/>
      <c r="QKO365" s="41"/>
      <c r="QKP365" s="41"/>
      <c r="QKQ365" s="41"/>
      <c r="QKR365" s="41"/>
      <c r="QKS365" s="41"/>
      <c r="QKT365" s="41"/>
      <c r="QKU365" s="41"/>
      <c r="QKV365" s="41"/>
      <c r="QKW365" s="41"/>
      <c r="QKX365" s="41"/>
      <c r="QKY365" s="41"/>
      <c r="QKZ365" s="41"/>
      <c r="QLA365" s="41"/>
      <c r="QLB365" s="41"/>
      <c r="QLC365" s="41"/>
      <c r="QLD365" s="41"/>
      <c r="QLE365" s="41"/>
      <c r="QLF365" s="41"/>
      <c r="QLG365" s="41"/>
      <c r="QLH365" s="41"/>
      <c r="QLI365" s="41"/>
      <c r="QLJ365" s="41"/>
      <c r="QLK365" s="41"/>
      <c r="QLL365" s="41"/>
      <c r="QLM365" s="41"/>
      <c r="QLN365" s="41"/>
      <c r="QLO365" s="41"/>
      <c r="QLP365" s="41"/>
      <c r="QLQ365" s="41"/>
      <c r="QLR365" s="41"/>
      <c r="QLS365" s="41"/>
      <c r="QTJ365" s="41"/>
      <c r="QTK365" s="41"/>
      <c r="QTL365" s="41"/>
      <c r="QTM365" s="41"/>
      <c r="QTY365" s="41"/>
      <c r="QTZ365" s="41"/>
      <c r="QUA365" s="41"/>
      <c r="QUB365" s="41"/>
      <c r="QUC365" s="41"/>
      <c r="QUD365" s="41"/>
      <c r="QUE365" s="41"/>
      <c r="QUF365" s="41"/>
      <c r="QUG365" s="41"/>
      <c r="QUH365" s="41"/>
      <c r="QUI365" s="41"/>
      <c r="QUJ365" s="41"/>
      <c r="QUK365" s="41"/>
      <c r="QUL365" s="41"/>
      <c r="QUM365" s="41"/>
      <c r="QUN365" s="41"/>
      <c r="QUO365" s="41"/>
      <c r="QUP365" s="41"/>
      <c r="QUQ365" s="41"/>
      <c r="QUR365" s="41"/>
      <c r="QUS365" s="41"/>
      <c r="QUT365" s="41"/>
      <c r="QUU365" s="41"/>
      <c r="QUV365" s="41"/>
      <c r="QUW365" s="41"/>
      <c r="QUX365" s="41"/>
      <c r="QUY365" s="41"/>
      <c r="QUZ365" s="41"/>
      <c r="QVA365" s="41"/>
      <c r="QVB365" s="41"/>
      <c r="QVC365" s="41"/>
      <c r="QVD365" s="41"/>
      <c r="QVE365" s="41"/>
      <c r="QVF365" s="41"/>
      <c r="QVG365" s="41"/>
      <c r="QVH365" s="41"/>
      <c r="QVI365" s="41"/>
      <c r="QVJ365" s="41"/>
      <c r="QVK365" s="41"/>
      <c r="QVL365" s="41"/>
      <c r="QVM365" s="41"/>
      <c r="QVN365" s="41"/>
      <c r="QVO365" s="41"/>
      <c r="RDF365" s="41"/>
      <c r="RDG365" s="41"/>
      <c r="RDH365" s="41"/>
      <c r="RDI365" s="41"/>
      <c r="RDU365" s="41"/>
      <c r="RDV365" s="41"/>
      <c r="RDW365" s="41"/>
      <c r="RDX365" s="41"/>
      <c r="RDY365" s="41"/>
      <c r="RDZ365" s="41"/>
      <c r="REA365" s="41"/>
      <c r="REB365" s="41"/>
      <c r="REC365" s="41"/>
      <c r="RED365" s="41"/>
      <c r="REE365" s="41"/>
      <c r="REF365" s="41"/>
      <c r="REG365" s="41"/>
      <c r="REH365" s="41"/>
      <c r="REI365" s="41"/>
      <c r="REJ365" s="41"/>
      <c r="REK365" s="41"/>
      <c r="REL365" s="41"/>
      <c r="REM365" s="41"/>
      <c r="REN365" s="41"/>
      <c r="REO365" s="41"/>
      <c r="REP365" s="41"/>
      <c r="REQ365" s="41"/>
      <c r="RER365" s="41"/>
      <c r="RES365" s="41"/>
      <c r="RET365" s="41"/>
      <c r="REU365" s="41"/>
      <c r="REV365" s="41"/>
      <c r="REW365" s="41"/>
      <c r="REX365" s="41"/>
      <c r="REY365" s="41"/>
      <c r="REZ365" s="41"/>
      <c r="RFA365" s="41"/>
      <c r="RFB365" s="41"/>
      <c r="RFC365" s="41"/>
      <c r="RFD365" s="41"/>
      <c r="RFE365" s="41"/>
      <c r="RFF365" s="41"/>
      <c r="RFG365" s="41"/>
      <c r="RFH365" s="41"/>
      <c r="RFI365" s="41"/>
      <c r="RFJ365" s="41"/>
      <c r="RFK365" s="41"/>
      <c r="RNB365" s="41"/>
      <c r="RNC365" s="41"/>
      <c r="RND365" s="41"/>
      <c r="RNE365" s="41"/>
      <c r="RNQ365" s="41"/>
      <c r="RNR365" s="41"/>
      <c r="RNS365" s="41"/>
      <c r="RNT365" s="41"/>
      <c r="RNU365" s="41"/>
      <c r="RNV365" s="41"/>
      <c r="RNW365" s="41"/>
      <c r="RNX365" s="41"/>
      <c r="RNY365" s="41"/>
      <c r="RNZ365" s="41"/>
      <c r="ROA365" s="41"/>
      <c r="ROB365" s="41"/>
      <c r="ROC365" s="41"/>
      <c r="ROD365" s="41"/>
      <c r="ROE365" s="41"/>
      <c r="ROF365" s="41"/>
      <c r="ROG365" s="41"/>
      <c r="ROH365" s="41"/>
      <c r="ROI365" s="41"/>
      <c r="ROJ365" s="41"/>
      <c r="ROK365" s="41"/>
      <c r="ROL365" s="41"/>
      <c r="ROM365" s="41"/>
      <c r="RON365" s="41"/>
      <c r="ROO365" s="41"/>
      <c r="ROP365" s="41"/>
      <c r="ROQ365" s="41"/>
      <c r="ROR365" s="41"/>
      <c r="ROS365" s="41"/>
      <c r="ROT365" s="41"/>
      <c r="ROU365" s="41"/>
      <c r="ROV365" s="41"/>
      <c r="ROW365" s="41"/>
      <c r="ROX365" s="41"/>
      <c r="ROY365" s="41"/>
      <c r="ROZ365" s="41"/>
      <c r="RPA365" s="41"/>
      <c r="RPB365" s="41"/>
      <c r="RPC365" s="41"/>
      <c r="RPD365" s="41"/>
      <c r="RPE365" s="41"/>
      <c r="RPF365" s="41"/>
      <c r="RPG365" s="41"/>
      <c r="RWX365" s="41"/>
      <c r="RWY365" s="41"/>
      <c r="RWZ365" s="41"/>
      <c r="RXA365" s="41"/>
      <c r="RXM365" s="41"/>
      <c r="RXN365" s="41"/>
      <c r="RXO365" s="41"/>
      <c r="RXP365" s="41"/>
      <c r="RXQ365" s="41"/>
      <c r="RXR365" s="41"/>
      <c r="RXS365" s="41"/>
      <c r="RXT365" s="41"/>
      <c r="RXU365" s="41"/>
      <c r="RXV365" s="41"/>
      <c r="RXW365" s="41"/>
      <c r="RXX365" s="41"/>
      <c r="RXY365" s="41"/>
      <c r="RXZ365" s="41"/>
      <c r="RYA365" s="41"/>
      <c r="RYB365" s="41"/>
      <c r="RYC365" s="41"/>
      <c r="RYD365" s="41"/>
      <c r="RYE365" s="41"/>
      <c r="RYF365" s="41"/>
      <c r="RYG365" s="41"/>
      <c r="RYH365" s="41"/>
      <c r="RYI365" s="41"/>
      <c r="RYJ365" s="41"/>
      <c r="RYK365" s="41"/>
      <c r="RYL365" s="41"/>
      <c r="RYM365" s="41"/>
      <c r="RYN365" s="41"/>
      <c r="RYO365" s="41"/>
      <c r="RYP365" s="41"/>
      <c r="RYQ365" s="41"/>
      <c r="RYR365" s="41"/>
      <c r="RYS365" s="41"/>
      <c r="RYT365" s="41"/>
      <c r="RYU365" s="41"/>
      <c r="RYV365" s="41"/>
      <c r="RYW365" s="41"/>
      <c r="RYX365" s="41"/>
      <c r="RYY365" s="41"/>
      <c r="RYZ365" s="41"/>
      <c r="RZA365" s="41"/>
      <c r="RZB365" s="41"/>
      <c r="RZC365" s="41"/>
      <c r="SGT365" s="41"/>
      <c r="SGU365" s="41"/>
      <c r="SGV365" s="41"/>
      <c r="SGW365" s="41"/>
      <c r="SHI365" s="41"/>
      <c r="SHJ365" s="41"/>
      <c r="SHK365" s="41"/>
      <c r="SHL365" s="41"/>
      <c r="SHM365" s="41"/>
      <c r="SHN365" s="41"/>
      <c r="SHO365" s="41"/>
      <c r="SHP365" s="41"/>
      <c r="SHQ365" s="41"/>
      <c r="SHR365" s="41"/>
      <c r="SHS365" s="41"/>
      <c r="SHT365" s="41"/>
      <c r="SHU365" s="41"/>
      <c r="SHV365" s="41"/>
      <c r="SHW365" s="41"/>
      <c r="SHX365" s="41"/>
      <c r="SHY365" s="41"/>
      <c r="SHZ365" s="41"/>
      <c r="SIA365" s="41"/>
      <c r="SIB365" s="41"/>
      <c r="SIC365" s="41"/>
      <c r="SID365" s="41"/>
      <c r="SIE365" s="41"/>
      <c r="SIF365" s="41"/>
      <c r="SIG365" s="41"/>
      <c r="SIH365" s="41"/>
      <c r="SII365" s="41"/>
      <c r="SIJ365" s="41"/>
      <c r="SIK365" s="41"/>
      <c r="SIL365" s="41"/>
      <c r="SIM365" s="41"/>
      <c r="SIN365" s="41"/>
      <c r="SIO365" s="41"/>
      <c r="SIP365" s="41"/>
      <c r="SIQ365" s="41"/>
      <c r="SIR365" s="41"/>
      <c r="SIS365" s="41"/>
      <c r="SIT365" s="41"/>
      <c r="SIU365" s="41"/>
      <c r="SIV365" s="41"/>
      <c r="SIW365" s="41"/>
      <c r="SIX365" s="41"/>
      <c r="SIY365" s="41"/>
      <c r="SQP365" s="41"/>
      <c r="SQQ365" s="41"/>
      <c r="SQR365" s="41"/>
      <c r="SQS365" s="41"/>
      <c r="SRE365" s="41"/>
      <c r="SRF365" s="41"/>
      <c r="SRG365" s="41"/>
      <c r="SRH365" s="41"/>
      <c r="SRI365" s="41"/>
      <c r="SRJ365" s="41"/>
      <c r="SRK365" s="41"/>
      <c r="SRL365" s="41"/>
      <c r="SRM365" s="41"/>
      <c r="SRN365" s="41"/>
      <c r="SRO365" s="41"/>
      <c r="SRP365" s="41"/>
      <c r="SRQ365" s="41"/>
      <c r="SRR365" s="41"/>
      <c r="SRS365" s="41"/>
      <c r="SRT365" s="41"/>
      <c r="SRU365" s="41"/>
      <c r="SRV365" s="41"/>
      <c r="SRW365" s="41"/>
      <c r="SRX365" s="41"/>
      <c r="SRY365" s="41"/>
      <c r="SRZ365" s="41"/>
      <c r="SSA365" s="41"/>
      <c r="SSB365" s="41"/>
      <c r="SSC365" s="41"/>
      <c r="SSD365" s="41"/>
      <c r="SSE365" s="41"/>
      <c r="SSF365" s="41"/>
      <c r="SSG365" s="41"/>
      <c r="SSH365" s="41"/>
      <c r="SSI365" s="41"/>
      <c r="SSJ365" s="41"/>
      <c r="SSK365" s="41"/>
      <c r="SSL365" s="41"/>
      <c r="SSM365" s="41"/>
      <c r="SSN365" s="41"/>
      <c r="SSO365" s="41"/>
      <c r="SSP365" s="41"/>
      <c r="SSQ365" s="41"/>
      <c r="SSR365" s="41"/>
      <c r="SSS365" s="41"/>
      <c r="SST365" s="41"/>
      <c r="SSU365" s="41"/>
      <c r="TAL365" s="41"/>
      <c r="TAM365" s="41"/>
      <c r="TAN365" s="41"/>
      <c r="TAO365" s="41"/>
      <c r="TBA365" s="41"/>
      <c r="TBB365" s="41"/>
      <c r="TBC365" s="41"/>
      <c r="TBD365" s="41"/>
      <c r="TBE365" s="41"/>
      <c r="TBF365" s="41"/>
      <c r="TBG365" s="41"/>
      <c r="TBH365" s="41"/>
      <c r="TBI365" s="41"/>
      <c r="TBJ365" s="41"/>
      <c r="TBK365" s="41"/>
      <c r="TBL365" s="41"/>
      <c r="TBM365" s="41"/>
      <c r="TBN365" s="41"/>
      <c r="TBO365" s="41"/>
      <c r="TBP365" s="41"/>
      <c r="TBQ365" s="41"/>
      <c r="TBR365" s="41"/>
      <c r="TBS365" s="41"/>
      <c r="TBT365" s="41"/>
      <c r="TBU365" s="41"/>
      <c r="TBV365" s="41"/>
      <c r="TBW365" s="41"/>
      <c r="TBX365" s="41"/>
      <c r="TBY365" s="41"/>
      <c r="TBZ365" s="41"/>
      <c r="TCA365" s="41"/>
      <c r="TCB365" s="41"/>
      <c r="TCC365" s="41"/>
      <c r="TCD365" s="41"/>
      <c r="TCE365" s="41"/>
      <c r="TCF365" s="41"/>
      <c r="TCG365" s="41"/>
      <c r="TCH365" s="41"/>
      <c r="TCI365" s="41"/>
      <c r="TCJ365" s="41"/>
      <c r="TCK365" s="41"/>
      <c r="TCL365" s="41"/>
      <c r="TCM365" s="41"/>
      <c r="TCN365" s="41"/>
      <c r="TCO365" s="41"/>
      <c r="TCP365" s="41"/>
      <c r="TCQ365" s="41"/>
      <c r="TKH365" s="41"/>
      <c r="TKI365" s="41"/>
      <c r="TKJ365" s="41"/>
      <c r="TKK365" s="41"/>
      <c r="TKW365" s="41"/>
      <c r="TKX365" s="41"/>
      <c r="TKY365" s="41"/>
      <c r="TKZ365" s="41"/>
      <c r="TLA365" s="41"/>
      <c r="TLB365" s="41"/>
      <c r="TLC365" s="41"/>
      <c r="TLD365" s="41"/>
      <c r="TLE365" s="41"/>
      <c r="TLF365" s="41"/>
      <c r="TLG365" s="41"/>
      <c r="TLH365" s="41"/>
      <c r="TLI365" s="41"/>
      <c r="TLJ365" s="41"/>
      <c r="TLK365" s="41"/>
      <c r="TLL365" s="41"/>
      <c r="TLM365" s="41"/>
      <c r="TLN365" s="41"/>
      <c r="TLO365" s="41"/>
      <c r="TLP365" s="41"/>
      <c r="TLQ365" s="41"/>
      <c r="TLR365" s="41"/>
      <c r="TLS365" s="41"/>
      <c r="TLT365" s="41"/>
      <c r="TLU365" s="41"/>
      <c r="TLV365" s="41"/>
      <c r="TLW365" s="41"/>
      <c r="TLX365" s="41"/>
      <c r="TLY365" s="41"/>
      <c r="TLZ365" s="41"/>
      <c r="TMA365" s="41"/>
      <c r="TMB365" s="41"/>
      <c r="TMC365" s="41"/>
      <c r="TMD365" s="41"/>
      <c r="TME365" s="41"/>
      <c r="TMF365" s="41"/>
      <c r="TMG365" s="41"/>
      <c r="TMH365" s="41"/>
      <c r="TMI365" s="41"/>
      <c r="TMJ365" s="41"/>
      <c r="TMK365" s="41"/>
      <c r="TML365" s="41"/>
      <c r="TMM365" s="41"/>
      <c r="TUD365" s="41"/>
      <c r="TUE365" s="41"/>
      <c r="TUF365" s="41"/>
      <c r="TUG365" s="41"/>
      <c r="TUS365" s="41"/>
      <c r="TUT365" s="41"/>
      <c r="TUU365" s="41"/>
      <c r="TUV365" s="41"/>
      <c r="TUW365" s="41"/>
      <c r="TUX365" s="41"/>
      <c r="TUY365" s="41"/>
      <c r="TUZ365" s="41"/>
      <c r="TVA365" s="41"/>
      <c r="TVB365" s="41"/>
      <c r="TVC365" s="41"/>
      <c r="TVD365" s="41"/>
      <c r="TVE365" s="41"/>
      <c r="TVF365" s="41"/>
      <c r="TVG365" s="41"/>
      <c r="TVH365" s="41"/>
      <c r="TVI365" s="41"/>
      <c r="TVJ365" s="41"/>
      <c r="TVK365" s="41"/>
      <c r="TVL365" s="41"/>
      <c r="TVM365" s="41"/>
      <c r="TVN365" s="41"/>
      <c r="TVO365" s="41"/>
      <c r="TVP365" s="41"/>
      <c r="TVQ365" s="41"/>
      <c r="TVR365" s="41"/>
      <c r="TVS365" s="41"/>
      <c r="TVT365" s="41"/>
      <c r="TVU365" s="41"/>
      <c r="TVV365" s="41"/>
      <c r="TVW365" s="41"/>
      <c r="TVX365" s="41"/>
      <c r="TVY365" s="41"/>
      <c r="TVZ365" s="41"/>
      <c r="TWA365" s="41"/>
      <c r="TWB365" s="41"/>
      <c r="TWC365" s="41"/>
      <c r="TWD365" s="41"/>
      <c r="TWE365" s="41"/>
      <c r="TWF365" s="41"/>
      <c r="TWG365" s="41"/>
      <c r="TWH365" s="41"/>
      <c r="TWI365" s="41"/>
      <c r="UDZ365" s="41"/>
      <c r="UEA365" s="41"/>
      <c r="UEB365" s="41"/>
      <c r="UEC365" s="41"/>
      <c r="UEO365" s="41"/>
      <c r="UEP365" s="41"/>
      <c r="UEQ365" s="41"/>
      <c r="UER365" s="41"/>
      <c r="UES365" s="41"/>
      <c r="UET365" s="41"/>
      <c r="UEU365" s="41"/>
      <c r="UEV365" s="41"/>
      <c r="UEW365" s="41"/>
      <c r="UEX365" s="41"/>
      <c r="UEY365" s="41"/>
      <c r="UEZ365" s="41"/>
      <c r="UFA365" s="41"/>
      <c r="UFB365" s="41"/>
      <c r="UFC365" s="41"/>
      <c r="UFD365" s="41"/>
      <c r="UFE365" s="41"/>
      <c r="UFF365" s="41"/>
      <c r="UFG365" s="41"/>
      <c r="UFH365" s="41"/>
      <c r="UFI365" s="41"/>
      <c r="UFJ365" s="41"/>
      <c r="UFK365" s="41"/>
      <c r="UFL365" s="41"/>
      <c r="UFM365" s="41"/>
      <c r="UFN365" s="41"/>
      <c r="UFO365" s="41"/>
      <c r="UFP365" s="41"/>
      <c r="UFQ365" s="41"/>
      <c r="UFR365" s="41"/>
      <c r="UFS365" s="41"/>
      <c r="UFT365" s="41"/>
      <c r="UFU365" s="41"/>
      <c r="UFV365" s="41"/>
      <c r="UFW365" s="41"/>
      <c r="UFX365" s="41"/>
      <c r="UFY365" s="41"/>
      <c r="UFZ365" s="41"/>
      <c r="UGA365" s="41"/>
      <c r="UGB365" s="41"/>
      <c r="UGC365" s="41"/>
      <c r="UGD365" s="41"/>
      <c r="UGE365" s="41"/>
      <c r="UNV365" s="41"/>
      <c r="UNW365" s="41"/>
      <c r="UNX365" s="41"/>
      <c r="UNY365" s="41"/>
      <c r="UOK365" s="41"/>
      <c r="UOL365" s="41"/>
      <c r="UOM365" s="41"/>
      <c r="UON365" s="41"/>
      <c r="UOO365" s="41"/>
      <c r="UOP365" s="41"/>
      <c r="UOQ365" s="41"/>
      <c r="UOR365" s="41"/>
      <c r="UOS365" s="41"/>
      <c r="UOT365" s="41"/>
      <c r="UOU365" s="41"/>
      <c r="UOV365" s="41"/>
      <c r="UOW365" s="41"/>
      <c r="UOX365" s="41"/>
      <c r="UOY365" s="41"/>
      <c r="UOZ365" s="41"/>
      <c r="UPA365" s="41"/>
      <c r="UPB365" s="41"/>
      <c r="UPC365" s="41"/>
      <c r="UPD365" s="41"/>
      <c r="UPE365" s="41"/>
      <c r="UPF365" s="41"/>
      <c r="UPG365" s="41"/>
      <c r="UPH365" s="41"/>
      <c r="UPI365" s="41"/>
      <c r="UPJ365" s="41"/>
      <c r="UPK365" s="41"/>
      <c r="UPL365" s="41"/>
      <c r="UPM365" s="41"/>
      <c r="UPN365" s="41"/>
      <c r="UPO365" s="41"/>
      <c r="UPP365" s="41"/>
      <c r="UPQ365" s="41"/>
      <c r="UPR365" s="41"/>
      <c r="UPS365" s="41"/>
      <c r="UPT365" s="41"/>
      <c r="UPU365" s="41"/>
      <c r="UPV365" s="41"/>
      <c r="UPW365" s="41"/>
      <c r="UPX365" s="41"/>
      <c r="UPY365" s="41"/>
      <c r="UPZ365" s="41"/>
      <c r="UQA365" s="41"/>
      <c r="UXR365" s="41"/>
      <c r="UXS365" s="41"/>
      <c r="UXT365" s="41"/>
      <c r="UXU365" s="41"/>
      <c r="UYG365" s="41"/>
      <c r="UYH365" s="41"/>
      <c r="UYI365" s="41"/>
      <c r="UYJ365" s="41"/>
      <c r="UYK365" s="41"/>
      <c r="UYL365" s="41"/>
      <c r="UYM365" s="41"/>
      <c r="UYN365" s="41"/>
      <c r="UYO365" s="41"/>
      <c r="UYP365" s="41"/>
      <c r="UYQ365" s="41"/>
      <c r="UYR365" s="41"/>
      <c r="UYS365" s="41"/>
      <c r="UYT365" s="41"/>
      <c r="UYU365" s="41"/>
      <c r="UYV365" s="41"/>
      <c r="UYW365" s="41"/>
      <c r="UYX365" s="41"/>
      <c r="UYY365" s="41"/>
      <c r="UYZ365" s="41"/>
      <c r="UZA365" s="41"/>
      <c r="UZB365" s="41"/>
      <c r="UZC365" s="41"/>
      <c r="UZD365" s="41"/>
      <c r="UZE365" s="41"/>
      <c r="UZF365" s="41"/>
      <c r="UZG365" s="41"/>
      <c r="UZH365" s="41"/>
      <c r="UZI365" s="41"/>
      <c r="UZJ365" s="41"/>
      <c r="UZK365" s="41"/>
      <c r="UZL365" s="41"/>
      <c r="UZM365" s="41"/>
      <c r="UZN365" s="41"/>
      <c r="UZO365" s="41"/>
      <c r="UZP365" s="41"/>
      <c r="UZQ365" s="41"/>
      <c r="UZR365" s="41"/>
      <c r="UZS365" s="41"/>
      <c r="UZT365" s="41"/>
      <c r="UZU365" s="41"/>
      <c r="UZV365" s="41"/>
      <c r="UZW365" s="41"/>
      <c r="VHN365" s="41"/>
      <c r="VHO365" s="41"/>
      <c r="VHP365" s="41"/>
      <c r="VHQ365" s="41"/>
      <c r="VIC365" s="41"/>
      <c r="VID365" s="41"/>
      <c r="VIE365" s="41"/>
      <c r="VIF365" s="41"/>
      <c r="VIG365" s="41"/>
      <c r="VIH365" s="41"/>
      <c r="VII365" s="41"/>
      <c r="VIJ365" s="41"/>
      <c r="VIK365" s="41"/>
      <c r="VIL365" s="41"/>
      <c r="VIM365" s="41"/>
      <c r="VIN365" s="41"/>
      <c r="VIO365" s="41"/>
      <c r="VIP365" s="41"/>
      <c r="VIQ365" s="41"/>
      <c r="VIR365" s="41"/>
      <c r="VIS365" s="41"/>
      <c r="VIT365" s="41"/>
      <c r="VIU365" s="41"/>
      <c r="VIV365" s="41"/>
      <c r="VIW365" s="41"/>
      <c r="VIX365" s="41"/>
      <c r="VIY365" s="41"/>
      <c r="VIZ365" s="41"/>
      <c r="VJA365" s="41"/>
      <c r="VJB365" s="41"/>
      <c r="VJC365" s="41"/>
      <c r="VJD365" s="41"/>
      <c r="VJE365" s="41"/>
      <c r="VJF365" s="41"/>
      <c r="VJG365" s="41"/>
      <c r="VJH365" s="41"/>
      <c r="VJI365" s="41"/>
      <c r="VJJ365" s="41"/>
      <c r="VJK365" s="41"/>
      <c r="VJL365" s="41"/>
      <c r="VJM365" s="41"/>
      <c r="VJN365" s="41"/>
      <c r="VJO365" s="41"/>
      <c r="VJP365" s="41"/>
      <c r="VJQ365" s="41"/>
      <c r="VJR365" s="41"/>
      <c r="VJS365" s="41"/>
      <c r="VRJ365" s="41"/>
      <c r="VRK365" s="41"/>
      <c r="VRL365" s="41"/>
      <c r="VRM365" s="41"/>
      <c r="VRY365" s="41"/>
      <c r="VRZ365" s="41"/>
      <c r="VSA365" s="41"/>
      <c r="VSB365" s="41"/>
      <c r="VSC365" s="41"/>
      <c r="VSD365" s="41"/>
      <c r="VSE365" s="41"/>
      <c r="VSF365" s="41"/>
      <c r="VSG365" s="41"/>
      <c r="VSH365" s="41"/>
      <c r="VSI365" s="41"/>
      <c r="VSJ365" s="41"/>
      <c r="VSK365" s="41"/>
      <c r="VSL365" s="41"/>
      <c r="VSM365" s="41"/>
      <c r="VSN365" s="41"/>
      <c r="VSO365" s="41"/>
      <c r="VSP365" s="41"/>
      <c r="VSQ365" s="41"/>
      <c r="VSR365" s="41"/>
      <c r="VSS365" s="41"/>
      <c r="VST365" s="41"/>
      <c r="VSU365" s="41"/>
      <c r="VSV365" s="41"/>
      <c r="VSW365" s="41"/>
      <c r="VSX365" s="41"/>
      <c r="VSY365" s="41"/>
      <c r="VSZ365" s="41"/>
      <c r="VTA365" s="41"/>
      <c r="VTB365" s="41"/>
      <c r="VTC365" s="41"/>
      <c r="VTD365" s="41"/>
      <c r="VTE365" s="41"/>
      <c r="VTF365" s="41"/>
      <c r="VTG365" s="41"/>
      <c r="VTH365" s="41"/>
      <c r="VTI365" s="41"/>
      <c r="VTJ365" s="41"/>
      <c r="VTK365" s="41"/>
      <c r="VTL365" s="41"/>
      <c r="VTM365" s="41"/>
      <c r="VTN365" s="41"/>
      <c r="VTO365" s="41"/>
      <c r="WBF365" s="41"/>
      <c r="WBG365" s="41"/>
      <c r="WBH365" s="41"/>
      <c r="WBI365" s="41"/>
      <c r="WBU365" s="41"/>
      <c r="WBV365" s="41"/>
      <c r="WBW365" s="41"/>
      <c r="WBX365" s="41"/>
      <c r="WBY365" s="41"/>
      <c r="WBZ365" s="41"/>
      <c r="WCA365" s="41"/>
      <c r="WCB365" s="41"/>
      <c r="WCC365" s="41"/>
      <c r="WCD365" s="41"/>
      <c r="WCE365" s="41"/>
      <c r="WCF365" s="41"/>
      <c r="WCG365" s="41"/>
      <c r="WCH365" s="41"/>
      <c r="WCI365" s="41"/>
      <c r="WCJ365" s="41"/>
      <c r="WCK365" s="41"/>
      <c r="WCL365" s="41"/>
      <c r="WCM365" s="41"/>
      <c r="WCN365" s="41"/>
      <c r="WCO365" s="41"/>
      <c r="WCP365" s="41"/>
      <c r="WCQ365" s="41"/>
      <c r="WCR365" s="41"/>
      <c r="WCS365" s="41"/>
      <c r="WCT365" s="41"/>
      <c r="WCU365" s="41"/>
      <c r="WCV365" s="41"/>
      <c r="WCW365" s="41"/>
      <c r="WCX365" s="41"/>
      <c r="WCY365" s="41"/>
      <c r="WCZ365" s="41"/>
      <c r="WDA365" s="41"/>
      <c r="WDB365" s="41"/>
      <c r="WDC365" s="41"/>
      <c r="WDD365" s="41"/>
      <c r="WDE365" s="41"/>
      <c r="WDF365" s="41"/>
      <c r="WDG365" s="41"/>
      <c r="WDH365" s="41"/>
      <c r="WDI365" s="41"/>
      <c r="WDJ365" s="41"/>
      <c r="WDK365" s="41"/>
      <c r="WLB365" s="41"/>
      <c r="WLC365" s="41"/>
      <c r="WLD365" s="41"/>
      <c r="WLE365" s="41"/>
      <c r="WLQ365" s="41"/>
      <c r="WLR365" s="41"/>
      <c r="WLS365" s="41"/>
      <c r="WLT365" s="41"/>
      <c r="WLU365" s="41"/>
      <c r="WLV365" s="41"/>
      <c r="WLW365" s="41"/>
      <c r="WLX365" s="41"/>
      <c r="WLY365" s="41"/>
      <c r="WLZ365" s="41"/>
      <c r="WMA365" s="41"/>
      <c r="WMB365" s="41"/>
      <c r="WMC365" s="41"/>
      <c r="WMD365" s="41"/>
      <c r="WME365" s="41"/>
      <c r="WMF365" s="41"/>
      <c r="WMG365" s="41"/>
      <c r="WMH365" s="41"/>
      <c r="WMI365" s="41"/>
      <c r="WMJ365" s="41"/>
      <c r="WMK365" s="41"/>
      <c r="WML365" s="41"/>
      <c r="WMM365" s="41"/>
      <c r="WMN365" s="41"/>
      <c r="WMO365" s="41"/>
      <c r="WMP365" s="41"/>
      <c r="WMQ365" s="41"/>
      <c r="WMR365" s="41"/>
      <c r="WMS365" s="41"/>
      <c r="WMT365" s="41"/>
      <c r="WMU365" s="41"/>
      <c r="WMV365" s="41"/>
      <c r="WMW365" s="41"/>
      <c r="WMX365" s="41"/>
      <c r="WMY365" s="41"/>
      <c r="WMZ365" s="41"/>
      <c r="WNA365" s="41"/>
      <c r="WNB365" s="41"/>
      <c r="WNC365" s="41"/>
      <c r="WND365" s="41"/>
      <c r="WNE365" s="41"/>
      <c r="WNF365" s="41"/>
      <c r="WNG365" s="41"/>
      <c r="WUX365" s="41"/>
      <c r="WUY365" s="41"/>
      <c r="WUZ365" s="41"/>
      <c r="WVA365" s="41"/>
      <c r="WVM365" s="41"/>
      <c r="WVN365" s="41"/>
      <c r="WVO365" s="41"/>
      <c r="WVP365" s="41"/>
      <c r="WVQ365" s="41"/>
      <c r="WVR365" s="41"/>
      <c r="WVS365" s="41"/>
      <c r="WVT365" s="41"/>
      <c r="WVU365" s="41"/>
      <c r="WVV365" s="41"/>
      <c r="WVW365" s="41"/>
      <c r="WVX365" s="41"/>
      <c r="WVY365" s="41"/>
      <c r="WVZ365" s="41"/>
      <c r="WWA365" s="41"/>
      <c r="WWB365" s="41"/>
      <c r="WWC365" s="41"/>
      <c r="WWD365" s="41"/>
      <c r="WWE365" s="41"/>
      <c r="WWF365" s="41"/>
      <c r="WWG365" s="41"/>
      <c r="WWH365" s="41"/>
      <c r="WWI365" s="41"/>
      <c r="WWJ365" s="41"/>
      <c r="WWK365" s="41"/>
      <c r="WWL365" s="41"/>
      <c r="WWM365" s="41"/>
      <c r="WWN365" s="41"/>
      <c r="WWO365" s="41"/>
      <c r="WWP365" s="41"/>
      <c r="WWQ365" s="41"/>
      <c r="WWR365" s="41"/>
      <c r="WWS365" s="41"/>
      <c r="WWT365" s="41"/>
      <c r="WWU365" s="41"/>
      <c r="WWV365" s="41"/>
      <c r="WWW365" s="41"/>
      <c r="WWX365" s="41"/>
      <c r="WWY365" s="41"/>
      <c r="WWZ365" s="41"/>
      <c r="WXA365" s="41"/>
      <c r="WXB365" s="41"/>
      <c r="WXC365" s="41"/>
    </row>
    <row r="366" spans="1:1017 1029:2041 2053:3065 3077:4089 4101:5113 5125:6137 6149:7161 7173:8185 8197:9209 9221:10233 10245:11257 11269:12281 12293:13305 13317:14329 14341:15353 15365:16175" s="41" customFormat="1" ht="15.75">
      <c r="A366" s="28"/>
      <c r="B366" s="28"/>
      <c r="C366" s="28"/>
      <c r="D366" s="28"/>
      <c r="E366" s="28"/>
      <c r="F366" s="30"/>
      <c r="G366" s="33"/>
      <c r="H366" s="29"/>
      <c r="I366" s="29"/>
      <c r="J366" s="29"/>
      <c r="K366" s="34"/>
      <c r="L366" s="34"/>
      <c r="M366" s="34"/>
      <c r="N366" s="34"/>
      <c r="O366" s="34"/>
      <c r="P366" s="34"/>
      <c r="Q366" s="34"/>
      <c r="R366" s="34"/>
      <c r="S366" s="47"/>
      <c r="T366" s="47"/>
      <c r="U366" s="47"/>
      <c r="V366" s="47"/>
      <c r="W366" s="48"/>
      <c r="X366" s="48"/>
      <c r="Y366" s="48"/>
      <c r="Z366" s="48"/>
      <c r="AA366" s="47"/>
      <c r="AB366" s="47"/>
      <c r="AC366" s="47"/>
      <c r="AD366" s="47"/>
      <c r="AE366" s="48"/>
      <c r="AF366" s="48"/>
      <c r="AG366" s="48"/>
      <c r="AH366" s="48"/>
      <c r="AI366" s="31"/>
      <c r="AJ366" s="49"/>
      <c r="AK366" s="49"/>
      <c r="AL366" s="67"/>
      <c r="AM366" s="67"/>
      <c r="AN366" s="67"/>
      <c r="AO366" s="67"/>
      <c r="AP366" s="71"/>
      <c r="AQ366" s="71"/>
      <c r="AR366" s="71"/>
      <c r="AS366" s="71"/>
      <c r="AT366" s="72"/>
      <c r="AU366" s="50"/>
      <c r="AV366" s="69"/>
      <c r="AW366" s="70"/>
      <c r="AX366" s="70"/>
      <c r="AY366" s="70"/>
      <c r="AZ366" s="47"/>
      <c r="BA366" s="47"/>
      <c r="BB366" s="47"/>
      <c r="BC366" s="47"/>
      <c r="BD366" s="36"/>
      <c r="BF366" s="28"/>
      <c r="BG366" s="28"/>
      <c r="BH366" s="28"/>
      <c r="BI366" s="28"/>
      <c r="BJ366" s="28"/>
      <c r="BK366" s="28"/>
      <c r="BL366" s="28"/>
      <c r="BM366" s="28"/>
      <c r="BN366" s="28"/>
      <c r="BO366" s="28"/>
      <c r="BP366" s="28"/>
      <c r="BQ366" s="28"/>
      <c r="BR366" s="28"/>
      <c r="BS366" s="28"/>
      <c r="BT366" s="28"/>
      <c r="BU366" s="28"/>
      <c r="BV366" s="28"/>
      <c r="BW366" s="28"/>
      <c r="BX366" s="28"/>
      <c r="BY366" s="28"/>
      <c r="BZ366" s="28"/>
      <c r="CA366" s="28"/>
      <c r="CB366" s="28"/>
      <c r="CC366" s="28"/>
      <c r="CD366" s="28"/>
      <c r="CE366" s="28"/>
      <c r="CF366" s="28"/>
      <c r="CG366" s="28"/>
      <c r="CH366" s="28"/>
      <c r="CI366" s="28"/>
      <c r="CJ366" s="28"/>
      <c r="CK366" s="28"/>
      <c r="CL366" s="28"/>
      <c r="CM366" s="28"/>
      <c r="CN366" s="28"/>
      <c r="CO366" s="28"/>
      <c r="CP366" s="28"/>
      <c r="CQ366" s="28"/>
    </row>
    <row r="367" spans="1:1017 1029:2041 2053:3065 3077:4089 4101:5113 5125:6137 6149:7161 7173:8185 8197:9209 9221:10233 10245:11257 11269:12281 12293:13305 13317:14329 14341:15353 15365:16175" s="41" customFormat="1" ht="15.75">
      <c r="A367" s="28"/>
      <c r="B367" s="28"/>
      <c r="C367" s="28"/>
      <c r="D367" s="28"/>
      <c r="E367" s="28"/>
      <c r="F367" s="30"/>
      <c r="G367" s="33"/>
      <c r="H367" s="29"/>
      <c r="I367" s="29"/>
      <c r="J367" s="29"/>
      <c r="K367" s="34"/>
      <c r="L367" s="34"/>
      <c r="M367" s="34"/>
      <c r="N367" s="34"/>
      <c r="O367" s="34"/>
      <c r="P367" s="34"/>
      <c r="Q367" s="34"/>
      <c r="R367" s="34"/>
      <c r="S367" s="47"/>
      <c r="T367" s="47"/>
      <c r="U367" s="47"/>
      <c r="V367" s="47"/>
      <c r="W367" s="48"/>
      <c r="X367" s="48"/>
      <c r="Y367" s="48"/>
      <c r="Z367" s="48"/>
      <c r="AA367" s="47"/>
      <c r="AB367" s="47"/>
      <c r="AC367" s="47"/>
      <c r="AD367" s="47"/>
      <c r="AE367" s="48"/>
      <c r="AF367" s="48"/>
      <c r="AG367" s="48"/>
      <c r="AH367" s="48"/>
      <c r="AI367" s="31"/>
      <c r="AJ367" s="49"/>
      <c r="AK367" s="49"/>
      <c r="AL367" s="67"/>
      <c r="AM367" s="67"/>
      <c r="AN367" s="67"/>
      <c r="AO367" s="67"/>
      <c r="AP367" s="71"/>
      <c r="AQ367" s="71"/>
      <c r="AR367" s="71"/>
      <c r="AS367" s="71"/>
      <c r="AT367" s="72"/>
      <c r="AU367" s="50"/>
      <c r="AV367" s="69"/>
      <c r="AW367" s="70"/>
      <c r="AX367" s="70"/>
      <c r="AY367" s="70"/>
      <c r="AZ367" s="47"/>
      <c r="BA367" s="47"/>
      <c r="BB367" s="47"/>
      <c r="BC367" s="47"/>
      <c r="BD367" s="36"/>
      <c r="BF367" s="28"/>
      <c r="BG367" s="28"/>
      <c r="BH367" s="28"/>
      <c r="BI367" s="28"/>
      <c r="BJ367" s="28"/>
      <c r="BK367" s="28"/>
      <c r="BL367" s="28"/>
      <c r="BM367" s="28"/>
      <c r="BN367" s="28"/>
      <c r="BO367" s="28"/>
      <c r="BP367" s="28"/>
      <c r="BQ367" s="28"/>
      <c r="BR367" s="28"/>
      <c r="BS367" s="28"/>
      <c r="BT367" s="28"/>
      <c r="BU367" s="28"/>
      <c r="BV367" s="28"/>
      <c r="BW367" s="28"/>
      <c r="BX367" s="28"/>
      <c r="BY367" s="28"/>
      <c r="BZ367" s="28"/>
      <c r="CA367" s="28"/>
      <c r="CB367" s="28"/>
      <c r="CC367" s="28"/>
      <c r="CD367" s="28"/>
      <c r="CE367" s="28"/>
      <c r="CF367" s="28"/>
      <c r="CG367" s="28"/>
      <c r="CH367" s="28"/>
      <c r="CI367" s="28"/>
      <c r="CJ367" s="28"/>
      <c r="CK367" s="28"/>
      <c r="CL367" s="28"/>
      <c r="CM367" s="28"/>
      <c r="CN367" s="28"/>
      <c r="CO367" s="28"/>
      <c r="CP367" s="28"/>
      <c r="CQ367" s="28"/>
    </row>
    <row r="368" spans="1:1017 1029:2041 2053:3065 3077:4089 4101:5113 5125:6137 6149:7161 7173:8185 8197:9209 9221:10233 10245:11257 11269:12281 12293:13305 13317:14329 14341:15353 15365:16175" s="41" customFormat="1" ht="15.75">
      <c r="A368" s="28"/>
      <c r="B368" s="28"/>
      <c r="C368" s="28"/>
      <c r="D368" s="28"/>
      <c r="E368" s="28"/>
      <c r="F368" s="30"/>
      <c r="G368" s="33"/>
      <c r="H368" s="29"/>
      <c r="I368" s="29"/>
      <c r="J368" s="29"/>
      <c r="K368" s="34"/>
      <c r="L368" s="34"/>
      <c r="M368" s="34"/>
      <c r="N368" s="34"/>
      <c r="O368" s="34"/>
      <c r="P368" s="34"/>
      <c r="Q368" s="34"/>
      <c r="R368" s="34"/>
      <c r="S368" s="47"/>
      <c r="T368" s="47"/>
      <c r="U368" s="47"/>
      <c r="V368" s="47"/>
      <c r="W368" s="48"/>
      <c r="X368" s="48"/>
      <c r="Y368" s="48"/>
      <c r="Z368" s="48"/>
      <c r="AA368" s="47"/>
      <c r="AB368" s="47"/>
      <c r="AC368" s="47"/>
      <c r="AD368" s="47"/>
      <c r="AE368" s="48"/>
      <c r="AF368" s="48"/>
      <c r="AG368" s="48"/>
      <c r="AH368" s="48"/>
      <c r="AI368" s="31"/>
      <c r="AJ368" s="49"/>
      <c r="AK368" s="49"/>
      <c r="AL368" s="67"/>
      <c r="AM368" s="67"/>
      <c r="AN368" s="67"/>
      <c r="AO368" s="67"/>
      <c r="AP368" s="71"/>
      <c r="AQ368" s="71"/>
      <c r="AR368" s="71"/>
      <c r="AS368" s="71"/>
      <c r="AT368" s="72"/>
      <c r="AU368" s="50"/>
      <c r="AV368" s="69"/>
      <c r="AW368" s="70"/>
      <c r="AX368" s="70"/>
      <c r="AY368" s="70"/>
      <c r="AZ368" s="47"/>
      <c r="BA368" s="47"/>
      <c r="BB368" s="47"/>
      <c r="BC368" s="47"/>
      <c r="BD368" s="36"/>
      <c r="BF368" s="28"/>
      <c r="BG368" s="28"/>
      <c r="BH368" s="28"/>
      <c r="BI368" s="28"/>
      <c r="BJ368" s="28"/>
      <c r="BK368" s="28"/>
      <c r="BL368" s="28"/>
      <c r="BM368" s="28"/>
      <c r="BN368" s="28"/>
      <c r="BO368" s="28"/>
      <c r="BP368" s="28"/>
      <c r="BQ368" s="28"/>
      <c r="BR368" s="28"/>
      <c r="BS368" s="28"/>
      <c r="BT368" s="28"/>
      <c r="BU368" s="28"/>
      <c r="BV368" s="28"/>
      <c r="BW368" s="28"/>
      <c r="BX368" s="28"/>
      <c r="BY368" s="28"/>
      <c r="BZ368" s="28"/>
      <c r="CA368" s="28"/>
      <c r="CB368" s="28"/>
      <c r="CC368" s="28"/>
      <c r="CD368" s="28"/>
      <c r="CE368" s="28"/>
      <c r="CF368" s="28"/>
      <c r="CG368" s="28"/>
      <c r="CH368" s="28"/>
      <c r="CI368" s="28"/>
      <c r="CJ368" s="28"/>
      <c r="CK368" s="28"/>
      <c r="CL368" s="28"/>
      <c r="CM368" s="28"/>
      <c r="CN368" s="28"/>
      <c r="CO368" s="28"/>
      <c r="CP368" s="28"/>
      <c r="CQ368" s="28"/>
    </row>
    <row r="369" spans="1:1017 1029:2041 2053:3065 3077:4089 4101:5113 5125:6137 6149:7161 7173:8185 8197:9209 9221:10233 10245:11257 11269:12281 12293:13305 13317:14329 14341:15353 15365:16175" s="41" customFormat="1" ht="15.75">
      <c r="A369" s="28"/>
      <c r="B369" s="28"/>
      <c r="C369" s="28"/>
      <c r="D369" s="28"/>
      <c r="E369" s="28"/>
      <c r="F369" s="30"/>
      <c r="G369" s="33"/>
      <c r="H369" s="29"/>
      <c r="I369" s="29"/>
      <c r="J369" s="29"/>
      <c r="K369" s="34"/>
      <c r="L369" s="34"/>
      <c r="M369" s="34"/>
      <c r="N369" s="34"/>
      <c r="O369" s="34"/>
      <c r="P369" s="34"/>
      <c r="Q369" s="34"/>
      <c r="R369" s="34"/>
      <c r="S369" s="47"/>
      <c r="T369" s="47"/>
      <c r="U369" s="47"/>
      <c r="V369" s="47"/>
      <c r="W369" s="48"/>
      <c r="X369" s="48"/>
      <c r="Y369" s="48"/>
      <c r="Z369" s="48"/>
      <c r="AA369" s="47"/>
      <c r="AB369" s="47"/>
      <c r="AC369" s="47"/>
      <c r="AD369" s="47"/>
      <c r="AE369" s="48"/>
      <c r="AF369" s="48"/>
      <c r="AG369" s="48"/>
      <c r="AH369" s="48"/>
      <c r="AI369" s="31"/>
      <c r="AJ369" s="49"/>
      <c r="AK369" s="49"/>
      <c r="AL369" s="67"/>
      <c r="AM369" s="67"/>
      <c r="AN369" s="67"/>
      <c r="AO369" s="67"/>
      <c r="AP369" s="71"/>
      <c r="AQ369" s="71"/>
      <c r="AR369" s="71"/>
      <c r="AS369" s="71"/>
      <c r="AT369" s="72"/>
      <c r="AU369" s="50"/>
      <c r="AV369" s="69"/>
      <c r="AW369" s="70"/>
      <c r="AX369" s="70"/>
      <c r="AY369" s="70"/>
      <c r="AZ369" s="47"/>
      <c r="BA369" s="47"/>
      <c r="BB369" s="47"/>
      <c r="BC369" s="47"/>
      <c r="BD369" s="36"/>
      <c r="BF369" s="28"/>
      <c r="BG369" s="28"/>
      <c r="BH369" s="28"/>
      <c r="BI369" s="28"/>
      <c r="BJ369" s="28"/>
      <c r="BK369" s="28"/>
      <c r="BL369" s="28"/>
      <c r="BM369" s="28"/>
      <c r="BN369" s="28"/>
      <c r="BO369" s="28"/>
      <c r="BP369" s="28"/>
      <c r="BQ369" s="28"/>
      <c r="BR369" s="28"/>
      <c r="BS369" s="28"/>
      <c r="BT369" s="28"/>
      <c r="BU369" s="28"/>
      <c r="BV369" s="28"/>
      <c r="BW369" s="28"/>
      <c r="BX369" s="28"/>
      <c r="BY369" s="28"/>
      <c r="BZ369" s="28"/>
      <c r="CA369" s="28"/>
      <c r="CB369" s="28"/>
      <c r="CC369" s="28"/>
      <c r="CD369" s="28"/>
      <c r="CE369" s="28"/>
      <c r="CF369" s="28"/>
      <c r="CG369" s="28"/>
      <c r="CH369" s="28"/>
      <c r="CI369" s="28"/>
      <c r="CJ369" s="28"/>
      <c r="CK369" s="28"/>
      <c r="CL369" s="28"/>
      <c r="CM369" s="28"/>
      <c r="CN369" s="28"/>
      <c r="CO369" s="28"/>
      <c r="CP369" s="28"/>
      <c r="CQ369" s="28"/>
    </row>
    <row r="370" spans="1:1017 1029:2041 2053:3065 3077:4089 4101:5113 5125:6137 6149:7161 7173:8185 8197:9209 9221:10233 10245:11257 11269:12281 12293:13305 13317:14329 14341:15353 15365:16175" s="41" customFormat="1" ht="15.75">
      <c r="A370" s="28"/>
      <c r="B370" s="28"/>
      <c r="C370" s="28"/>
      <c r="D370" s="28"/>
      <c r="E370" s="28"/>
      <c r="F370" s="30"/>
      <c r="G370" s="33"/>
      <c r="H370" s="29"/>
      <c r="I370" s="29"/>
      <c r="J370" s="29"/>
      <c r="K370" s="34"/>
      <c r="L370" s="34"/>
      <c r="M370" s="34"/>
      <c r="N370" s="34"/>
      <c r="O370" s="34"/>
      <c r="P370" s="34"/>
      <c r="Q370" s="34"/>
      <c r="R370" s="34"/>
      <c r="S370" s="47"/>
      <c r="T370" s="47"/>
      <c r="U370" s="47"/>
      <c r="V370" s="47"/>
      <c r="W370" s="48"/>
      <c r="X370" s="48"/>
      <c r="Y370" s="48"/>
      <c r="Z370" s="48"/>
      <c r="AA370" s="47"/>
      <c r="AB370" s="47"/>
      <c r="AC370" s="47"/>
      <c r="AD370" s="47"/>
      <c r="AE370" s="48"/>
      <c r="AF370" s="48"/>
      <c r="AG370" s="48"/>
      <c r="AH370" s="48"/>
      <c r="AI370" s="31"/>
      <c r="AJ370" s="49"/>
      <c r="AK370" s="49"/>
      <c r="AL370" s="67"/>
      <c r="AM370" s="67"/>
      <c r="AN370" s="67"/>
      <c r="AO370" s="67"/>
      <c r="AP370" s="71"/>
      <c r="AQ370" s="71"/>
      <c r="AR370" s="71"/>
      <c r="AS370" s="71"/>
      <c r="AT370" s="72"/>
      <c r="AU370" s="50"/>
      <c r="AV370" s="69"/>
      <c r="AW370" s="70"/>
      <c r="AX370" s="70"/>
      <c r="AY370" s="70"/>
      <c r="AZ370" s="47"/>
      <c r="BA370" s="47"/>
      <c r="BB370" s="47"/>
      <c r="BC370" s="47"/>
      <c r="BD370" s="36"/>
      <c r="BF370" s="28"/>
      <c r="BG370" s="28"/>
      <c r="BH370" s="28"/>
      <c r="BI370" s="28"/>
      <c r="BJ370" s="28"/>
      <c r="BK370" s="28"/>
      <c r="BL370" s="28"/>
      <c r="BM370" s="28"/>
      <c r="BN370" s="28"/>
      <c r="BO370" s="28"/>
      <c r="BP370" s="28"/>
      <c r="BQ370" s="28"/>
      <c r="BR370" s="28"/>
      <c r="BS370" s="28"/>
      <c r="BT370" s="28"/>
      <c r="BU370" s="28"/>
      <c r="BV370" s="28"/>
      <c r="BW370" s="28"/>
      <c r="BX370" s="28"/>
      <c r="BY370" s="28"/>
      <c r="BZ370" s="28"/>
      <c r="CA370" s="28"/>
      <c r="CB370" s="28"/>
      <c r="CC370" s="28"/>
      <c r="CD370" s="28"/>
      <c r="CE370" s="28"/>
      <c r="CF370" s="28"/>
      <c r="CG370" s="28"/>
      <c r="CH370" s="28"/>
      <c r="CI370" s="28"/>
      <c r="CJ370" s="28"/>
      <c r="CK370" s="28"/>
      <c r="CL370" s="28"/>
      <c r="CM370" s="28"/>
      <c r="CN370" s="28"/>
      <c r="CO370" s="28"/>
      <c r="CP370" s="28"/>
      <c r="CQ370" s="28"/>
    </row>
    <row r="371" spans="1:1017 1029:2041 2053:3065 3077:4089 4101:5113 5125:6137 6149:7161 7173:8185 8197:9209 9221:10233 10245:11257 11269:12281 12293:13305 13317:14329 14341:15353 15365:16175" s="41" customFormat="1" ht="15.75">
      <c r="A371" s="28"/>
      <c r="B371" s="28"/>
      <c r="C371" s="28"/>
      <c r="D371" s="28"/>
      <c r="E371" s="28"/>
      <c r="F371" s="30"/>
      <c r="G371" s="33"/>
      <c r="H371" s="29"/>
      <c r="I371" s="29"/>
      <c r="J371" s="29"/>
      <c r="K371" s="34"/>
      <c r="L371" s="34"/>
      <c r="M371" s="34"/>
      <c r="N371" s="34"/>
      <c r="O371" s="34"/>
      <c r="P371" s="34"/>
      <c r="Q371" s="34"/>
      <c r="R371" s="34"/>
      <c r="S371" s="47"/>
      <c r="T371" s="47"/>
      <c r="U371" s="47"/>
      <c r="V371" s="47"/>
      <c r="W371" s="48"/>
      <c r="X371" s="48"/>
      <c r="Y371" s="48"/>
      <c r="Z371" s="48"/>
      <c r="AA371" s="47"/>
      <c r="AB371" s="47"/>
      <c r="AC371" s="47"/>
      <c r="AD371" s="47"/>
      <c r="AE371" s="48"/>
      <c r="AF371" s="48"/>
      <c r="AG371" s="48"/>
      <c r="AH371" s="48"/>
      <c r="AI371" s="31"/>
      <c r="AJ371" s="49"/>
      <c r="AK371" s="49"/>
      <c r="AL371" s="67"/>
      <c r="AM371" s="67"/>
      <c r="AN371" s="67"/>
      <c r="AO371" s="67"/>
      <c r="AP371" s="71"/>
      <c r="AQ371" s="71"/>
      <c r="AR371" s="71"/>
      <c r="AS371" s="71"/>
      <c r="AT371" s="72"/>
      <c r="AU371" s="50"/>
      <c r="AV371" s="69"/>
      <c r="AW371" s="70"/>
      <c r="AX371" s="70"/>
      <c r="AY371" s="70"/>
      <c r="AZ371" s="47"/>
      <c r="BA371" s="47"/>
      <c r="BB371" s="47"/>
      <c r="BC371" s="47"/>
      <c r="BD371" s="36"/>
      <c r="BF371" s="28"/>
      <c r="BG371" s="28"/>
      <c r="BH371" s="28"/>
      <c r="BI371" s="28"/>
      <c r="BJ371" s="28"/>
      <c r="BK371" s="28"/>
      <c r="BL371" s="28"/>
      <c r="BM371" s="28"/>
      <c r="BN371" s="28"/>
      <c r="BO371" s="28"/>
      <c r="BP371" s="28"/>
      <c r="BQ371" s="28"/>
      <c r="BR371" s="28"/>
      <c r="BS371" s="28"/>
      <c r="BT371" s="28"/>
      <c r="BU371" s="28"/>
      <c r="BV371" s="28"/>
      <c r="BW371" s="28"/>
      <c r="BX371" s="28"/>
      <c r="BY371" s="28"/>
      <c r="BZ371" s="28"/>
      <c r="CA371" s="28"/>
      <c r="CB371" s="28"/>
      <c r="CC371" s="28"/>
      <c r="CD371" s="28"/>
      <c r="CE371" s="28"/>
      <c r="CF371" s="28"/>
      <c r="CG371" s="28"/>
      <c r="CH371" s="28"/>
      <c r="CI371" s="28"/>
      <c r="CJ371" s="28"/>
      <c r="CK371" s="28"/>
      <c r="CL371" s="28"/>
      <c r="CM371" s="28"/>
      <c r="CN371" s="28"/>
      <c r="CO371" s="28"/>
      <c r="CP371" s="28"/>
      <c r="CQ371" s="28"/>
    </row>
    <row r="372" spans="1:1017 1029:2041 2053:3065 3077:4089 4101:5113 5125:6137 6149:7161 7173:8185 8197:9209 9221:10233 10245:11257 11269:12281 12293:13305 13317:14329 14341:15353 15365:16175" s="28" customFormat="1" ht="47.25" customHeight="1">
      <c r="A372" s="28" t="s">
        <v>216</v>
      </c>
      <c r="B372" s="28" t="s">
        <v>217</v>
      </c>
      <c r="C372" s="28" t="s">
        <v>218</v>
      </c>
      <c r="D372" s="28" t="s">
        <v>219</v>
      </c>
      <c r="E372" s="28" t="s">
        <v>21</v>
      </c>
      <c r="F372" s="23"/>
      <c r="G372" s="24" t="s">
        <v>139</v>
      </c>
      <c r="H372" s="32" t="s">
        <v>136</v>
      </c>
      <c r="I372" s="32" t="s">
        <v>587</v>
      </c>
      <c r="J372" s="32" t="s">
        <v>138</v>
      </c>
      <c r="K372" s="37">
        <v>9000</v>
      </c>
      <c r="L372" s="37">
        <v>4000</v>
      </c>
      <c r="M372" s="37">
        <v>3300</v>
      </c>
      <c r="N372" s="37">
        <v>2300</v>
      </c>
      <c r="O372" s="34">
        <v>9000</v>
      </c>
      <c r="P372" s="34">
        <v>4000</v>
      </c>
      <c r="Q372" s="34">
        <v>3300</v>
      </c>
      <c r="R372" s="34">
        <v>2300</v>
      </c>
      <c r="S372" s="47"/>
      <c r="T372" s="47"/>
      <c r="U372" s="47"/>
      <c r="V372" s="47"/>
      <c r="W372" s="48"/>
      <c r="X372" s="48"/>
      <c r="Y372" s="48"/>
      <c r="Z372" s="48"/>
      <c r="AA372" s="47"/>
      <c r="AB372" s="47"/>
      <c r="AC372" s="47"/>
      <c r="AD372" s="47"/>
      <c r="AE372" s="48"/>
      <c r="AF372" s="48"/>
      <c r="AG372" s="48"/>
      <c r="AH372" s="48"/>
      <c r="AI372" s="31">
        <v>3.05</v>
      </c>
      <c r="AJ372" s="49"/>
      <c r="AK372" s="49">
        <v>1.7993466864428302</v>
      </c>
      <c r="AL372" s="67">
        <v>16194.120177985473</v>
      </c>
      <c r="AM372" s="67">
        <v>7197.3867457713213</v>
      </c>
      <c r="AN372" s="67">
        <v>5937.8440652613399</v>
      </c>
      <c r="AO372" s="67">
        <v>4138.4973788185098</v>
      </c>
      <c r="AP372" s="71">
        <v>16200</v>
      </c>
      <c r="AQ372" s="71">
        <v>7200</v>
      </c>
      <c r="AR372" s="71">
        <v>5900</v>
      </c>
      <c r="AS372" s="71">
        <v>4100</v>
      </c>
      <c r="AT372" s="72">
        <v>2429.1180266978208</v>
      </c>
      <c r="AU372" s="50" t="s">
        <v>21</v>
      </c>
      <c r="AV372" s="69">
        <v>9100</v>
      </c>
      <c r="AW372" s="70">
        <v>3500</v>
      </c>
      <c r="AX372" s="70">
        <v>2520</v>
      </c>
      <c r="AY372" s="70">
        <v>1820</v>
      </c>
      <c r="AZ372" s="47">
        <v>7800</v>
      </c>
      <c r="BA372" s="47">
        <v>3000</v>
      </c>
      <c r="BB372" s="47">
        <v>2160</v>
      </c>
      <c r="BC372" s="47">
        <v>1560</v>
      </c>
      <c r="BD372" s="36">
        <v>1670.8819733021792</v>
      </c>
      <c r="BE372" s="41"/>
      <c r="BF372" s="28" t="s">
        <v>284</v>
      </c>
      <c r="BH372" s="28" t="s">
        <v>136</v>
      </c>
      <c r="BI372" s="28" t="s">
        <v>278</v>
      </c>
      <c r="BJ372" s="28" t="s">
        <v>220</v>
      </c>
      <c r="BK372" s="91" t="s">
        <v>136</v>
      </c>
      <c r="BL372" s="91" t="s">
        <v>587</v>
      </c>
      <c r="BM372" s="91" t="s">
        <v>138</v>
      </c>
      <c r="IL372" s="41"/>
      <c r="IM372" s="41"/>
      <c r="IN372" s="41"/>
      <c r="IO372" s="41"/>
      <c r="JA372" s="41"/>
      <c r="JB372" s="41"/>
      <c r="JC372" s="41"/>
      <c r="JD372" s="41"/>
      <c r="JE372" s="41"/>
      <c r="JF372" s="41"/>
      <c r="JG372" s="41"/>
      <c r="JH372" s="41"/>
      <c r="JI372" s="41"/>
      <c r="JJ372" s="41"/>
      <c r="JK372" s="41"/>
      <c r="JL372" s="41"/>
      <c r="JM372" s="41"/>
      <c r="JN372" s="41"/>
      <c r="JO372" s="41"/>
      <c r="JP372" s="41"/>
      <c r="JQ372" s="41"/>
      <c r="JR372" s="41"/>
      <c r="JS372" s="41"/>
      <c r="JT372" s="41"/>
      <c r="JU372" s="41"/>
      <c r="JV372" s="41"/>
      <c r="JW372" s="41"/>
      <c r="JX372" s="41"/>
      <c r="JY372" s="41"/>
      <c r="JZ372" s="41"/>
      <c r="KA372" s="41"/>
      <c r="KB372" s="41"/>
      <c r="KC372" s="41"/>
      <c r="KD372" s="41"/>
      <c r="KE372" s="41"/>
      <c r="KF372" s="41"/>
      <c r="KG372" s="41"/>
      <c r="KH372" s="41"/>
      <c r="KI372" s="41"/>
      <c r="KJ372" s="41"/>
      <c r="KK372" s="41"/>
      <c r="KL372" s="41"/>
      <c r="KM372" s="41"/>
      <c r="KN372" s="41"/>
      <c r="KO372" s="41"/>
      <c r="KP372" s="41"/>
      <c r="KQ372" s="41"/>
      <c r="SH372" s="41"/>
      <c r="SI372" s="41"/>
      <c r="SJ372" s="41"/>
      <c r="SK372" s="41"/>
      <c r="SW372" s="41"/>
      <c r="SX372" s="41"/>
      <c r="SY372" s="41"/>
      <c r="SZ372" s="41"/>
      <c r="TA372" s="41"/>
      <c r="TB372" s="41"/>
      <c r="TC372" s="41"/>
      <c r="TD372" s="41"/>
      <c r="TE372" s="41"/>
      <c r="TF372" s="41"/>
      <c r="TG372" s="41"/>
      <c r="TH372" s="41"/>
      <c r="TI372" s="41"/>
      <c r="TJ372" s="41"/>
      <c r="TK372" s="41"/>
      <c r="TL372" s="41"/>
      <c r="TM372" s="41"/>
      <c r="TN372" s="41"/>
      <c r="TO372" s="41"/>
      <c r="TP372" s="41"/>
      <c r="TQ372" s="41"/>
      <c r="TR372" s="41"/>
      <c r="TS372" s="41"/>
      <c r="TT372" s="41"/>
      <c r="TU372" s="41"/>
      <c r="TV372" s="41"/>
      <c r="TW372" s="41"/>
      <c r="TX372" s="41"/>
      <c r="TY372" s="41"/>
      <c r="TZ372" s="41"/>
      <c r="UA372" s="41"/>
      <c r="UB372" s="41"/>
      <c r="UC372" s="41"/>
      <c r="UD372" s="41"/>
      <c r="UE372" s="41"/>
      <c r="UF372" s="41"/>
      <c r="UG372" s="41"/>
      <c r="UH372" s="41"/>
      <c r="UI372" s="41"/>
      <c r="UJ372" s="41"/>
      <c r="UK372" s="41"/>
      <c r="UL372" s="41"/>
      <c r="UM372" s="41"/>
      <c r="ACD372" s="41"/>
      <c r="ACE372" s="41"/>
      <c r="ACF372" s="41"/>
      <c r="ACG372" s="41"/>
      <c r="ACS372" s="41"/>
      <c r="ACT372" s="41"/>
      <c r="ACU372" s="41"/>
      <c r="ACV372" s="41"/>
      <c r="ACW372" s="41"/>
      <c r="ACX372" s="41"/>
      <c r="ACY372" s="41"/>
      <c r="ACZ372" s="41"/>
      <c r="ADA372" s="41"/>
      <c r="ADB372" s="41"/>
      <c r="ADC372" s="41"/>
      <c r="ADD372" s="41"/>
      <c r="ADE372" s="41"/>
      <c r="ADF372" s="41"/>
      <c r="ADG372" s="41"/>
      <c r="ADH372" s="41"/>
      <c r="ADI372" s="41"/>
      <c r="ADJ372" s="41"/>
      <c r="ADK372" s="41"/>
      <c r="ADL372" s="41"/>
      <c r="ADM372" s="41"/>
      <c r="ADN372" s="41"/>
      <c r="ADO372" s="41"/>
      <c r="ADP372" s="41"/>
      <c r="ADQ372" s="41"/>
      <c r="ADR372" s="41"/>
      <c r="ADS372" s="41"/>
      <c r="ADT372" s="41"/>
      <c r="ADU372" s="41"/>
      <c r="ADV372" s="41"/>
      <c r="ADW372" s="41"/>
      <c r="ADX372" s="41"/>
      <c r="ADY372" s="41"/>
      <c r="ADZ372" s="41"/>
      <c r="AEA372" s="41"/>
      <c r="AEB372" s="41"/>
      <c r="AEC372" s="41"/>
      <c r="AED372" s="41"/>
      <c r="AEE372" s="41"/>
      <c r="AEF372" s="41"/>
      <c r="AEG372" s="41"/>
      <c r="AEH372" s="41"/>
      <c r="AEI372" s="41"/>
      <c r="ALZ372" s="41"/>
      <c r="AMA372" s="41"/>
      <c r="AMB372" s="41"/>
      <c r="AMC372" s="41"/>
      <c r="AMO372" s="41"/>
      <c r="AMP372" s="41"/>
      <c r="AMQ372" s="41"/>
      <c r="AMR372" s="41"/>
      <c r="AMS372" s="41"/>
      <c r="AMT372" s="41"/>
      <c r="AMU372" s="41"/>
      <c r="AMV372" s="41"/>
      <c r="AMW372" s="41"/>
      <c r="AMX372" s="41"/>
      <c r="AMY372" s="41"/>
      <c r="AMZ372" s="41"/>
      <c r="ANA372" s="41"/>
      <c r="ANB372" s="41"/>
      <c r="ANC372" s="41"/>
      <c r="AND372" s="41"/>
      <c r="ANE372" s="41"/>
      <c r="ANF372" s="41"/>
      <c r="ANG372" s="41"/>
      <c r="ANH372" s="41"/>
      <c r="ANI372" s="41"/>
      <c r="ANJ372" s="41"/>
      <c r="ANK372" s="41"/>
      <c r="ANL372" s="41"/>
      <c r="ANM372" s="41"/>
      <c r="ANN372" s="41"/>
      <c r="ANO372" s="41"/>
      <c r="ANP372" s="41"/>
      <c r="ANQ372" s="41"/>
      <c r="ANR372" s="41"/>
      <c r="ANS372" s="41"/>
      <c r="ANT372" s="41"/>
      <c r="ANU372" s="41"/>
      <c r="ANV372" s="41"/>
      <c r="ANW372" s="41"/>
      <c r="ANX372" s="41"/>
      <c r="ANY372" s="41"/>
      <c r="ANZ372" s="41"/>
      <c r="AOA372" s="41"/>
      <c r="AOB372" s="41"/>
      <c r="AOC372" s="41"/>
      <c r="AOD372" s="41"/>
      <c r="AOE372" s="41"/>
      <c r="AVV372" s="41"/>
      <c r="AVW372" s="41"/>
      <c r="AVX372" s="41"/>
      <c r="AVY372" s="41"/>
      <c r="AWK372" s="41"/>
      <c r="AWL372" s="41"/>
      <c r="AWM372" s="41"/>
      <c r="AWN372" s="41"/>
      <c r="AWO372" s="41"/>
      <c r="AWP372" s="41"/>
      <c r="AWQ372" s="41"/>
      <c r="AWR372" s="41"/>
      <c r="AWS372" s="41"/>
      <c r="AWT372" s="41"/>
      <c r="AWU372" s="41"/>
      <c r="AWV372" s="41"/>
      <c r="AWW372" s="41"/>
      <c r="AWX372" s="41"/>
      <c r="AWY372" s="41"/>
      <c r="AWZ372" s="41"/>
      <c r="AXA372" s="41"/>
      <c r="AXB372" s="41"/>
      <c r="AXC372" s="41"/>
      <c r="AXD372" s="41"/>
      <c r="AXE372" s="41"/>
      <c r="AXF372" s="41"/>
      <c r="AXG372" s="41"/>
      <c r="AXH372" s="41"/>
      <c r="AXI372" s="41"/>
      <c r="AXJ372" s="41"/>
      <c r="AXK372" s="41"/>
      <c r="AXL372" s="41"/>
      <c r="AXM372" s="41"/>
      <c r="AXN372" s="41"/>
      <c r="AXO372" s="41"/>
      <c r="AXP372" s="41"/>
      <c r="AXQ372" s="41"/>
      <c r="AXR372" s="41"/>
      <c r="AXS372" s="41"/>
      <c r="AXT372" s="41"/>
      <c r="AXU372" s="41"/>
      <c r="AXV372" s="41"/>
      <c r="AXW372" s="41"/>
      <c r="AXX372" s="41"/>
      <c r="AXY372" s="41"/>
      <c r="AXZ372" s="41"/>
      <c r="AYA372" s="41"/>
      <c r="BFR372" s="41"/>
      <c r="BFS372" s="41"/>
      <c r="BFT372" s="41"/>
      <c r="BFU372" s="41"/>
      <c r="BGG372" s="41"/>
      <c r="BGH372" s="41"/>
      <c r="BGI372" s="41"/>
      <c r="BGJ372" s="41"/>
      <c r="BGK372" s="41"/>
      <c r="BGL372" s="41"/>
      <c r="BGM372" s="41"/>
      <c r="BGN372" s="41"/>
      <c r="BGO372" s="41"/>
      <c r="BGP372" s="41"/>
      <c r="BGQ372" s="41"/>
      <c r="BGR372" s="41"/>
      <c r="BGS372" s="41"/>
      <c r="BGT372" s="41"/>
      <c r="BGU372" s="41"/>
      <c r="BGV372" s="41"/>
      <c r="BGW372" s="41"/>
      <c r="BGX372" s="41"/>
      <c r="BGY372" s="41"/>
      <c r="BGZ372" s="41"/>
      <c r="BHA372" s="41"/>
      <c r="BHB372" s="41"/>
      <c r="BHC372" s="41"/>
      <c r="BHD372" s="41"/>
      <c r="BHE372" s="41"/>
      <c r="BHF372" s="41"/>
      <c r="BHG372" s="41"/>
      <c r="BHH372" s="41"/>
      <c r="BHI372" s="41"/>
      <c r="BHJ372" s="41"/>
      <c r="BHK372" s="41"/>
      <c r="BHL372" s="41"/>
      <c r="BHM372" s="41"/>
      <c r="BHN372" s="41"/>
      <c r="BHO372" s="41"/>
      <c r="BHP372" s="41"/>
      <c r="BHQ372" s="41"/>
      <c r="BHR372" s="41"/>
      <c r="BHS372" s="41"/>
      <c r="BHT372" s="41"/>
      <c r="BHU372" s="41"/>
      <c r="BHV372" s="41"/>
      <c r="BHW372" s="41"/>
      <c r="BPN372" s="41"/>
      <c r="BPO372" s="41"/>
      <c r="BPP372" s="41"/>
      <c r="BPQ372" s="41"/>
      <c r="BQC372" s="41"/>
      <c r="BQD372" s="41"/>
      <c r="BQE372" s="41"/>
      <c r="BQF372" s="41"/>
      <c r="BQG372" s="41"/>
      <c r="BQH372" s="41"/>
      <c r="BQI372" s="41"/>
      <c r="BQJ372" s="41"/>
      <c r="BQK372" s="41"/>
      <c r="BQL372" s="41"/>
      <c r="BQM372" s="41"/>
      <c r="BQN372" s="41"/>
      <c r="BQO372" s="41"/>
      <c r="BQP372" s="41"/>
      <c r="BQQ372" s="41"/>
      <c r="BQR372" s="41"/>
      <c r="BQS372" s="41"/>
      <c r="BQT372" s="41"/>
      <c r="BQU372" s="41"/>
      <c r="BQV372" s="41"/>
      <c r="BQW372" s="41"/>
      <c r="BQX372" s="41"/>
      <c r="BQY372" s="41"/>
      <c r="BQZ372" s="41"/>
      <c r="BRA372" s="41"/>
      <c r="BRB372" s="41"/>
      <c r="BRC372" s="41"/>
      <c r="BRD372" s="41"/>
      <c r="BRE372" s="41"/>
      <c r="BRF372" s="41"/>
      <c r="BRG372" s="41"/>
      <c r="BRH372" s="41"/>
      <c r="BRI372" s="41"/>
      <c r="BRJ372" s="41"/>
      <c r="BRK372" s="41"/>
      <c r="BRL372" s="41"/>
      <c r="BRM372" s="41"/>
      <c r="BRN372" s="41"/>
      <c r="BRO372" s="41"/>
      <c r="BRP372" s="41"/>
      <c r="BRQ372" s="41"/>
      <c r="BRR372" s="41"/>
      <c r="BRS372" s="41"/>
      <c r="BZJ372" s="41"/>
      <c r="BZK372" s="41"/>
      <c r="BZL372" s="41"/>
      <c r="BZM372" s="41"/>
      <c r="BZY372" s="41"/>
      <c r="BZZ372" s="41"/>
      <c r="CAA372" s="41"/>
      <c r="CAB372" s="41"/>
      <c r="CAC372" s="41"/>
      <c r="CAD372" s="41"/>
      <c r="CAE372" s="41"/>
      <c r="CAF372" s="41"/>
      <c r="CAG372" s="41"/>
      <c r="CAH372" s="41"/>
      <c r="CAI372" s="41"/>
      <c r="CAJ372" s="41"/>
      <c r="CAK372" s="41"/>
      <c r="CAL372" s="41"/>
      <c r="CAM372" s="41"/>
      <c r="CAN372" s="41"/>
      <c r="CAO372" s="41"/>
      <c r="CAP372" s="41"/>
      <c r="CAQ372" s="41"/>
      <c r="CAR372" s="41"/>
      <c r="CAS372" s="41"/>
      <c r="CAT372" s="41"/>
      <c r="CAU372" s="41"/>
      <c r="CAV372" s="41"/>
      <c r="CAW372" s="41"/>
      <c r="CAX372" s="41"/>
      <c r="CAY372" s="41"/>
      <c r="CAZ372" s="41"/>
      <c r="CBA372" s="41"/>
      <c r="CBB372" s="41"/>
      <c r="CBC372" s="41"/>
      <c r="CBD372" s="41"/>
      <c r="CBE372" s="41"/>
      <c r="CBF372" s="41"/>
      <c r="CBG372" s="41"/>
      <c r="CBH372" s="41"/>
      <c r="CBI372" s="41"/>
      <c r="CBJ372" s="41"/>
      <c r="CBK372" s="41"/>
      <c r="CBL372" s="41"/>
      <c r="CBM372" s="41"/>
      <c r="CBN372" s="41"/>
      <c r="CBO372" s="41"/>
      <c r="CJF372" s="41"/>
      <c r="CJG372" s="41"/>
      <c r="CJH372" s="41"/>
      <c r="CJI372" s="41"/>
      <c r="CJU372" s="41"/>
      <c r="CJV372" s="41"/>
      <c r="CJW372" s="41"/>
      <c r="CJX372" s="41"/>
      <c r="CJY372" s="41"/>
      <c r="CJZ372" s="41"/>
      <c r="CKA372" s="41"/>
      <c r="CKB372" s="41"/>
      <c r="CKC372" s="41"/>
      <c r="CKD372" s="41"/>
      <c r="CKE372" s="41"/>
      <c r="CKF372" s="41"/>
      <c r="CKG372" s="41"/>
      <c r="CKH372" s="41"/>
      <c r="CKI372" s="41"/>
      <c r="CKJ372" s="41"/>
      <c r="CKK372" s="41"/>
      <c r="CKL372" s="41"/>
      <c r="CKM372" s="41"/>
      <c r="CKN372" s="41"/>
      <c r="CKO372" s="41"/>
      <c r="CKP372" s="41"/>
      <c r="CKQ372" s="41"/>
      <c r="CKR372" s="41"/>
      <c r="CKS372" s="41"/>
      <c r="CKT372" s="41"/>
      <c r="CKU372" s="41"/>
      <c r="CKV372" s="41"/>
      <c r="CKW372" s="41"/>
      <c r="CKX372" s="41"/>
      <c r="CKY372" s="41"/>
      <c r="CKZ372" s="41"/>
      <c r="CLA372" s="41"/>
      <c r="CLB372" s="41"/>
      <c r="CLC372" s="41"/>
      <c r="CLD372" s="41"/>
      <c r="CLE372" s="41"/>
      <c r="CLF372" s="41"/>
      <c r="CLG372" s="41"/>
      <c r="CLH372" s="41"/>
      <c r="CLI372" s="41"/>
      <c r="CLJ372" s="41"/>
      <c r="CLK372" s="41"/>
      <c r="CTB372" s="41"/>
      <c r="CTC372" s="41"/>
      <c r="CTD372" s="41"/>
      <c r="CTE372" s="41"/>
      <c r="CTQ372" s="41"/>
      <c r="CTR372" s="41"/>
      <c r="CTS372" s="41"/>
      <c r="CTT372" s="41"/>
      <c r="CTU372" s="41"/>
      <c r="CTV372" s="41"/>
      <c r="CTW372" s="41"/>
      <c r="CTX372" s="41"/>
      <c r="CTY372" s="41"/>
      <c r="CTZ372" s="41"/>
      <c r="CUA372" s="41"/>
      <c r="CUB372" s="41"/>
      <c r="CUC372" s="41"/>
      <c r="CUD372" s="41"/>
      <c r="CUE372" s="41"/>
      <c r="CUF372" s="41"/>
      <c r="CUG372" s="41"/>
      <c r="CUH372" s="41"/>
      <c r="CUI372" s="41"/>
      <c r="CUJ372" s="41"/>
      <c r="CUK372" s="41"/>
      <c r="CUL372" s="41"/>
      <c r="CUM372" s="41"/>
      <c r="CUN372" s="41"/>
      <c r="CUO372" s="41"/>
      <c r="CUP372" s="41"/>
      <c r="CUQ372" s="41"/>
      <c r="CUR372" s="41"/>
      <c r="CUS372" s="41"/>
      <c r="CUT372" s="41"/>
      <c r="CUU372" s="41"/>
      <c r="CUV372" s="41"/>
      <c r="CUW372" s="41"/>
      <c r="CUX372" s="41"/>
      <c r="CUY372" s="41"/>
      <c r="CUZ372" s="41"/>
      <c r="CVA372" s="41"/>
      <c r="CVB372" s="41"/>
      <c r="CVC372" s="41"/>
      <c r="CVD372" s="41"/>
      <c r="CVE372" s="41"/>
      <c r="CVF372" s="41"/>
      <c r="CVG372" s="41"/>
      <c r="DCX372" s="41"/>
      <c r="DCY372" s="41"/>
      <c r="DCZ372" s="41"/>
      <c r="DDA372" s="41"/>
      <c r="DDM372" s="41"/>
      <c r="DDN372" s="41"/>
      <c r="DDO372" s="41"/>
      <c r="DDP372" s="41"/>
      <c r="DDQ372" s="41"/>
      <c r="DDR372" s="41"/>
      <c r="DDS372" s="41"/>
      <c r="DDT372" s="41"/>
      <c r="DDU372" s="41"/>
      <c r="DDV372" s="41"/>
      <c r="DDW372" s="41"/>
      <c r="DDX372" s="41"/>
      <c r="DDY372" s="41"/>
      <c r="DDZ372" s="41"/>
      <c r="DEA372" s="41"/>
      <c r="DEB372" s="41"/>
      <c r="DEC372" s="41"/>
      <c r="DED372" s="41"/>
      <c r="DEE372" s="41"/>
      <c r="DEF372" s="41"/>
      <c r="DEG372" s="41"/>
      <c r="DEH372" s="41"/>
      <c r="DEI372" s="41"/>
      <c r="DEJ372" s="41"/>
      <c r="DEK372" s="41"/>
      <c r="DEL372" s="41"/>
      <c r="DEM372" s="41"/>
      <c r="DEN372" s="41"/>
      <c r="DEO372" s="41"/>
      <c r="DEP372" s="41"/>
      <c r="DEQ372" s="41"/>
      <c r="DER372" s="41"/>
      <c r="DES372" s="41"/>
      <c r="DET372" s="41"/>
      <c r="DEU372" s="41"/>
      <c r="DEV372" s="41"/>
      <c r="DEW372" s="41"/>
      <c r="DEX372" s="41"/>
      <c r="DEY372" s="41"/>
      <c r="DEZ372" s="41"/>
      <c r="DFA372" s="41"/>
      <c r="DFB372" s="41"/>
      <c r="DFC372" s="41"/>
      <c r="DMT372" s="41"/>
      <c r="DMU372" s="41"/>
      <c r="DMV372" s="41"/>
      <c r="DMW372" s="41"/>
      <c r="DNI372" s="41"/>
      <c r="DNJ372" s="41"/>
      <c r="DNK372" s="41"/>
      <c r="DNL372" s="41"/>
      <c r="DNM372" s="41"/>
      <c r="DNN372" s="41"/>
      <c r="DNO372" s="41"/>
      <c r="DNP372" s="41"/>
      <c r="DNQ372" s="41"/>
      <c r="DNR372" s="41"/>
      <c r="DNS372" s="41"/>
      <c r="DNT372" s="41"/>
      <c r="DNU372" s="41"/>
      <c r="DNV372" s="41"/>
      <c r="DNW372" s="41"/>
      <c r="DNX372" s="41"/>
      <c r="DNY372" s="41"/>
      <c r="DNZ372" s="41"/>
      <c r="DOA372" s="41"/>
      <c r="DOB372" s="41"/>
      <c r="DOC372" s="41"/>
      <c r="DOD372" s="41"/>
      <c r="DOE372" s="41"/>
      <c r="DOF372" s="41"/>
      <c r="DOG372" s="41"/>
      <c r="DOH372" s="41"/>
      <c r="DOI372" s="41"/>
      <c r="DOJ372" s="41"/>
      <c r="DOK372" s="41"/>
      <c r="DOL372" s="41"/>
      <c r="DOM372" s="41"/>
      <c r="DON372" s="41"/>
      <c r="DOO372" s="41"/>
      <c r="DOP372" s="41"/>
      <c r="DOQ372" s="41"/>
      <c r="DOR372" s="41"/>
      <c r="DOS372" s="41"/>
      <c r="DOT372" s="41"/>
      <c r="DOU372" s="41"/>
      <c r="DOV372" s="41"/>
      <c r="DOW372" s="41"/>
      <c r="DOX372" s="41"/>
      <c r="DOY372" s="41"/>
      <c r="DWP372" s="41"/>
      <c r="DWQ372" s="41"/>
      <c r="DWR372" s="41"/>
      <c r="DWS372" s="41"/>
      <c r="DXE372" s="41"/>
      <c r="DXF372" s="41"/>
      <c r="DXG372" s="41"/>
      <c r="DXH372" s="41"/>
      <c r="DXI372" s="41"/>
      <c r="DXJ372" s="41"/>
      <c r="DXK372" s="41"/>
      <c r="DXL372" s="41"/>
      <c r="DXM372" s="41"/>
      <c r="DXN372" s="41"/>
      <c r="DXO372" s="41"/>
      <c r="DXP372" s="41"/>
      <c r="DXQ372" s="41"/>
      <c r="DXR372" s="41"/>
      <c r="DXS372" s="41"/>
      <c r="DXT372" s="41"/>
      <c r="DXU372" s="41"/>
      <c r="DXV372" s="41"/>
      <c r="DXW372" s="41"/>
      <c r="DXX372" s="41"/>
      <c r="DXY372" s="41"/>
      <c r="DXZ372" s="41"/>
      <c r="DYA372" s="41"/>
      <c r="DYB372" s="41"/>
      <c r="DYC372" s="41"/>
      <c r="DYD372" s="41"/>
      <c r="DYE372" s="41"/>
      <c r="DYF372" s="41"/>
      <c r="DYG372" s="41"/>
      <c r="DYH372" s="41"/>
      <c r="DYI372" s="41"/>
      <c r="DYJ372" s="41"/>
      <c r="DYK372" s="41"/>
      <c r="DYL372" s="41"/>
      <c r="DYM372" s="41"/>
      <c r="DYN372" s="41"/>
      <c r="DYO372" s="41"/>
      <c r="DYP372" s="41"/>
      <c r="DYQ372" s="41"/>
      <c r="DYR372" s="41"/>
      <c r="DYS372" s="41"/>
      <c r="DYT372" s="41"/>
      <c r="DYU372" s="41"/>
      <c r="EGL372" s="41"/>
      <c r="EGM372" s="41"/>
      <c r="EGN372" s="41"/>
      <c r="EGO372" s="41"/>
      <c r="EHA372" s="41"/>
      <c r="EHB372" s="41"/>
      <c r="EHC372" s="41"/>
      <c r="EHD372" s="41"/>
      <c r="EHE372" s="41"/>
      <c r="EHF372" s="41"/>
      <c r="EHG372" s="41"/>
      <c r="EHH372" s="41"/>
      <c r="EHI372" s="41"/>
      <c r="EHJ372" s="41"/>
      <c r="EHK372" s="41"/>
      <c r="EHL372" s="41"/>
      <c r="EHM372" s="41"/>
      <c r="EHN372" s="41"/>
      <c r="EHO372" s="41"/>
      <c r="EHP372" s="41"/>
      <c r="EHQ372" s="41"/>
      <c r="EHR372" s="41"/>
      <c r="EHS372" s="41"/>
      <c r="EHT372" s="41"/>
      <c r="EHU372" s="41"/>
      <c r="EHV372" s="41"/>
      <c r="EHW372" s="41"/>
      <c r="EHX372" s="41"/>
      <c r="EHY372" s="41"/>
      <c r="EHZ372" s="41"/>
      <c r="EIA372" s="41"/>
      <c r="EIB372" s="41"/>
      <c r="EIC372" s="41"/>
      <c r="EID372" s="41"/>
      <c r="EIE372" s="41"/>
      <c r="EIF372" s="41"/>
      <c r="EIG372" s="41"/>
      <c r="EIH372" s="41"/>
      <c r="EII372" s="41"/>
      <c r="EIJ372" s="41"/>
      <c r="EIK372" s="41"/>
      <c r="EIL372" s="41"/>
      <c r="EIM372" s="41"/>
      <c r="EIN372" s="41"/>
      <c r="EIO372" s="41"/>
      <c r="EIP372" s="41"/>
      <c r="EIQ372" s="41"/>
      <c r="EQH372" s="41"/>
      <c r="EQI372" s="41"/>
      <c r="EQJ372" s="41"/>
      <c r="EQK372" s="41"/>
      <c r="EQW372" s="41"/>
      <c r="EQX372" s="41"/>
      <c r="EQY372" s="41"/>
      <c r="EQZ372" s="41"/>
      <c r="ERA372" s="41"/>
      <c r="ERB372" s="41"/>
      <c r="ERC372" s="41"/>
      <c r="ERD372" s="41"/>
      <c r="ERE372" s="41"/>
      <c r="ERF372" s="41"/>
      <c r="ERG372" s="41"/>
      <c r="ERH372" s="41"/>
      <c r="ERI372" s="41"/>
      <c r="ERJ372" s="41"/>
      <c r="ERK372" s="41"/>
      <c r="ERL372" s="41"/>
      <c r="ERM372" s="41"/>
      <c r="ERN372" s="41"/>
      <c r="ERO372" s="41"/>
      <c r="ERP372" s="41"/>
      <c r="ERQ372" s="41"/>
      <c r="ERR372" s="41"/>
      <c r="ERS372" s="41"/>
      <c r="ERT372" s="41"/>
      <c r="ERU372" s="41"/>
      <c r="ERV372" s="41"/>
      <c r="ERW372" s="41"/>
      <c r="ERX372" s="41"/>
      <c r="ERY372" s="41"/>
      <c r="ERZ372" s="41"/>
      <c r="ESA372" s="41"/>
      <c r="ESB372" s="41"/>
      <c r="ESC372" s="41"/>
      <c r="ESD372" s="41"/>
      <c r="ESE372" s="41"/>
      <c r="ESF372" s="41"/>
      <c r="ESG372" s="41"/>
      <c r="ESH372" s="41"/>
      <c r="ESI372" s="41"/>
      <c r="ESJ372" s="41"/>
      <c r="ESK372" s="41"/>
      <c r="ESL372" s="41"/>
      <c r="ESM372" s="41"/>
      <c r="FAD372" s="41"/>
      <c r="FAE372" s="41"/>
      <c r="FAF372" s="41"/>
      <c r="FAG372" s="41"/>
      <c r="FAS372" s="41"/>
      <c r="FAT372" s="41"/>
      <c r="FAU372" s="41"/>
      <c r="FAV372" s="41"/>
      <c r="FAW372" s="41"/>
      <c r="FAX372" s="41"/>
      <c r="FAY372" s="41"/>
      <c r="FAZ372" s="41"/>
      <c r="FBA372" s="41"/>
      <c r="FBB372" s="41"/>
      <c r="FBC372" s="41"/>
      <c r="FBD372" s="41"/>
      <c r="FBE372" s="41"/>
      <c r="FBF372" s="41"/>
      <c r="FBG372" s="41"/>
      <c r="FBH372" s="41"/>
      <c r="FBI372" s="41"/>
      <c r="FBJ372" s="41"/>
      <c r="FBK372" s="41"/>
      <c r="FBL372" s="41"/>
      <c r="FBM372" s="41"/>
      <c r="FBN372" s="41"/>
      <c r="FBO372" s="41"/>
      <c r="FBP372" s="41"/>
      <c r="FBQ372" s="41"/>
      <c r="FBR372" s="41"/>
      <c r="FBS372" s="41"/>
      <c r="FBT372" s="41"/>
      <c r="FBU372" s="41"/>
      <c r="FBV372" s="41"/>
      <c r="FBW372" s="41"/>
      <c r="FBX372" s="41"/>
      <c r="FBY372" s="41"/>
      <c r="FBZ372" s="41"/>
      <c r="FCA372" s="41"/>
      <c r="FCB372" s="41"/>
      <c r="FCC372" s="41"/>
      <c r="FCD372" s="41"/>
      <c r="FCE372" s="41"/>
      <c r="FCF372" s="41"/>
      <c r="FCG372" s="41"/>
      <c r="FCH372" s="41"/>
      <c r="FCI372" s="41"/>
      <c r="FJZ372" s="41"/>
      <c r="FKA372" s="41"/>
      <c r="FKB372" s="41"/>
      <c r="FKC372" s="41"/>
      <c r="FKO372" s="41"/>
      <c r="FKP372" s="41"/>
      <c r="FKQ372" s="41"/>
      <c r="FKR372" s="41"/>
      <c r="FKS372" s="41"/>
      <c r="FKT372" s="41"/>
      <c r="FKU372" s="41"/>
      <c r="FKV372" s="41"/>
      <c r="FKW372" s="41"/>
      <c r="FKX372" s="41"/>
      <c r="FKY372" s="41"/>
      <c r="FKZ372" s="41"/>
      <c r="FLA372" s="41"/>
      <c r="FLB372" s="41"/>
      <c r="FLC372" s="41"/>
      <c r="FLD372" s="41"/>
      <c r="FLE372" s="41"/>
      <c r="FLF372" s="41"/>
      <c r="FLG372" s="41"/>
      <c r="FLH372" s="41"/>
      <c r="FLI372" s="41"/>
      <c r="FLJ372" s="41"/>
      <c r="FLK372" s="41"/>
      <c r="FLL372" s="41"/>
      <c r="FLM372" s="41"/>
      <c r="FLN372" s="41"/>
      <c r="FLO372" s="41"/>
      <c r="FLP372" s="41"/>
      <c r="FLQ372" s="41"/>
      <c r="FLR372" s="41"/>
      <c r="FLS372" s="41"/>
      <c r="FLT372" s="41"/>
      <c r="FLU372" s="41"/>
      <c r="FLV372" s="41"/>
      <c r="FLW372" s="41"/>
      <c r="FLX372" s="41"/>
      <c r="FLY372" s="41"/>
      <c r="FLZ372" s="41"/>
      <c r="FMA372" s="41"/>
      <c r="FMB372" s="41"/>
      <c r="FMC372" s="41"/>
      <c r="FMD372" s="41"/>
      <c r="FME372" s="41"/>
      <c r="FTV372" s="41"/>
      <c r="FTW372" s="41"/>
      <c r="FTX372" s="41"/>
      <c r="FTY372" s="41"/>
      <c r="FUK372" s="41"/>
      <c r="FUL372" s="41"/>
      <c r="FUM372" s="41"/>
      <c r="FUN372" s="41"/>
      <c r="FUO372" s="41"/>
      <c r="FUP372" s="41"/>
      <c r="FUQ372" s="41"/>
      <c r="FUR372" s="41"/>
      <c r="FUS372" s="41"/>
      <c r="FUT372" s="41"/>
      <c r="FUU372" s="41"/>
      <c r="FUV372" s="41"/>
      <c r="FUW372" s="41"/>
      <c r="FUX372" s="41"/>
      <c r="FUY372" s="41"/>
      <c r="FUZ372" s="41"/>
      <c r="FVA372" s="41"/>
      <c r="FVB372" s="41"/>
      <c r="FVC372" s="41"/>
      <c r="FVD372" s="41"/>
      <c r="FVE372" s="41"/>
      <c r="FVF372" s="41"/>
      <c r="FVG372" s="41"/>
      <c r="FVH372" s="41"/>
      <c r="FVI372" s="41"/>
      <c r="FVJ372" s="41"/>
      <c r="FVK372" s="41"/>
      <c r="FVL372" s="41"/>
      <c r="FVM372" s="41"/>
      <c r="FVN372" s="41"/>
      <c r="FVO372" s="41"/>
      <c r="FVP372" s="41"/>
      <c r="FVQ372" s="41"/>
      <c r="FVR372" s="41"/>
      <c r="FVS372" s="41"/>
      <c r="FVT372" s="41"/>
      <c r="FVU372" s="41"/>
      <c r="FVV372" s="41"/>
      <c r="FVW372" s="41"/>
      <c r="FVX372" s="41"/>
      <c r="FVY372" s="41"/>
      <c r="FVZ372" s="41"/>
      <c r="FWA372" s="41"/>
      <c r="GDR372" s="41"/>
      <c r="GDS372" s="41"/>
      <c r="GDT372" s="41"/>
      <c r="GDU372" s="41"/>
      <c r="GEG372" s="41"/>
      <c r="GEH372" s="41"/>
      <c r="GEI372" s="41"/>
      <c r="GEJ372" s="41"/>
      <c r="GEK372" s="41"/>
      <c r="GEL372" s="41"/>
      <c r="GEM372" s="41"/>
      <c r="GEN372" s="41"/>
      <c r="GEO372" s="41"/>
      <c r="GEP372" s="41"/>
      <c r="GEQ372" s="41"/>
      <c r="GER372" s="41"/>
      <c r="GES372" s="41"/>
      <c r="GET372" s="41"/>
      <c r="GEU372" s="41"/>
      <c r="GEV372" s="41"/>
      <c r="GEW372" s="41"/>
      <c r="GEX372" s="41"/>
      <c r="GEY372" s="41"/>
      <c r="GEZ372" s="41"/>
      <c r="GFA372" s="41"/>
      <c r="GFB372" s="41"/>
      <c r="GFC372" s="41"/>
      <c r="GFD372" s="41"/>
      <c r="GFE372" s="41"/>
      <c r="GFF372" s="41"/>
      <c r="GFG372" s="41"/>
      <c r="GFH372" s="41"/>
      <c r="GFI372" s="41"/>
      <c r="GFJ372" s="41"/>
      <c r="GFK372" s="41"/>
      <c r="GFL372" s="41"/>
      <c r="GFM372" s="41"/>
      <c r="GFN372" s="41"/>
      <c r="GFO372" s="41"/>
      <c r="GFP372" s="41"/>
      <c r="GFQ372" s="41"/>
      <c r="GFR372" s="41"/>
      <c r="GFS372" s="41"/>
      <c r="GFT372" s="41"/>
      <c r="GFU372" s="41"/>
      <c r="GFV372" s="41"/>
      <c r="GFW372" s="41"/>
      <c r="GNN372" s="41"/>
      <c r="GNO372" s="41"/>
      <c r="GNP372" s="41"/>
      <c r="GNQ372" s="41"/>
      <c r="GOC372" s="41"/>
      <c r="GOD372" s="41"/>
      <c r="GOE372" s="41"/>
      <c r="GOF372" s="41"/>
      <c r="GOG372" s="41"/>
      <c r="GOH372" s="41"/>
      <c r="GOI372" s="41"/>
      <c r="GOJ372" s="41"/>
      <c r="GOK372" s="41"/>
      <c r="GOL372" s="41"/>
      <c r="GOM372" s="41"/>
      <c r="GON372" s="41"/>
      <c r="GOO372" s="41"/>
      <c r="GOP372" s="41"/>
      <c r="GOQ372" s="41"/>
      <c r="GOR372" s="41"/>
      <c r="GOS372" s="41"/>
      <c r="GOT372" s="41"/>
      <c r="GOU372" s="41"/>
      <c r="GOV372" s="41"/>
      <c r="GOW372" s="41"/>
      <c r="GOX372" s="41"/>
      <c r="GOY372" s="41"/>
      <c r="GOZ372" s="41"/>
      <c r="GPA372" s="41"/>
      <c r="GPB372" s="41"/>
      <c r="GPC372" s="41"/>
      <c r="GPD372" s="41"/>
      <c r="GPE372" s="41"/>
      <c r="GPF372" s="41"/>
      <c r="GPG372" s="41"/>
      <c r="GPH372" s="41"/>
      <c r="GPI372" s="41"/>
      <c r="GPJ372" s="41"/>
      <c r="GPK372" s="41"/>
      <c r="GPL372" s="41"/>
      <c r="GPM372" s="41"/>
      <c r="GPN372" s="41"/>
      <c r="GPO372" s="41"/>
      <c r="GPP372" s="41"/>
      <c r="GPQ372" s="41"/>
      <c r="GPR372" s="41"/>
      <c r="GPS372" s="41"/>
      <c r="GXJ372" s="41"/>
      <c r="GXK372" s="41"/>
      <c r="GXL372" s="41"/>
      <c r="GXM372" s="41"/>
      <c r="GXY372" s="41"/>
      <c r="GXZ372" s="41"/>
      <c r="GYA372" s="41"/>
      <c r="GYB372" s="41"/>
      <c r="GYC372" s="41"/>
      <c r="GYD372" s="41"/>
      <c r="GYE372" s="41"/>
      <c r="GYF372" s="41"/>
      <c r="GYG372" s="41"/>
      <c r="GYH372" s="41"/>
      <c r="GYI372" s="41"/>
      <c r="GYJ372" s="41"/>
      <c r="GYK372" s="41"/>
      <c r="GYL372" s="41"/>
      <c r="GYM372" s="41"/>
      <c r="GYN372" s="41"/>
      <c r="GYO372" s="41"/>
      <c r="GYP372" s="41"/>
      <c r="GYQ372" s="41"/>
      <c r="GYR372" s="41"/>
      <c r="GYS372" s="41"/>
      <c r="GYT372" s="41"/>
      <c r="GYU372" s="41"/>
      <c r="GYV372" s="41"/>
      <c r="GYW372" s="41"/>
      <c r="GYX372" s="41"/>
      <c r="GYY372" s="41"/>
      <c r="GYZ372" s="41"/>
      <c r="GZA372" s="41"/>
      <c r="GZB372" s="41"/>
      <c r="GZC372" s="41"/>
      <c r="GZD372" s="41"/>
      <c r="GZE372" s="41"/>
      <c r="GZF372" s="41"/>
      <c r="GZG372" s="41"/>
      <c r="GZH372" s="41"/>
      <c r="GZI372" s="41"/>
      <c r="GZJ372" s="41"/>
      <c r="GZK372" s="41"/>
      <c r="GZL372" s="41"/>
      <c r="GZM372" s="41"/>
      <c r="GZN372" s="41"/>
      <c r="GZO372" s="41"/>
      <c r="HHF372" s="41"/>
      <c r="HHG372" s="41"/>
      <c r="HHH372" s="41"/>
      <c r="HHI372" s="41"/>
      <c r="HHU372" s="41"/>
      <c r="HHV372" s="41"/>
      <c r="HHW372" s="41"/>
      <c r="HHX372" s="41"/>
      <c r="HHY372" s="41"/>
      <c r="HHZ372" s="41"/>
      <c r="HIA372" s="41"/>
      <c r="HIB372" s="41"/>
      <c r="HIC372" s="41"/>
      <c r="HID372" s="41"/>
      <c r="HIE372" s="41"/>
      <c r="HIF372" s="41"/>
      <c r="HIG372" s="41"/>
      <c r="HIH372" s="41"/>
      <c r="HII372" s="41"/>
      <c r="HIJ372" s="41"/>
      <c r="HIK372" s="41"/>
      <c r="HIL372" s="41"/>
      <c r="HIM372" s="41"/>
      <c r="HIN372" s="41"/>
      <c r="HIO372" s="41"/>
      <c r="HIP372" s="41"/>
      <c r="HIQ372" s="41"/>
      <c r="HIR372" s="41"/>
      <c r="HIS372" s="41"/>
      <c r="HIT372" s="41"/>
      <c r="HIU372" s="41"/>
      <c r="HIV372" s="41"/>
      <c r="HIW372" s="41"/>
      <c r="HIX372" s="41"/>
      <c r="HIY372" s="41"/>
      <c r="HIZ372" s="41"/>
      <c r="HJA372" s="41"/>
      <c r="HJB372" s="41"/>
      <c r="HJC372" s="41"/>
      <c r="HJD372" s="41"/>
      <c r="HJE372" s="41"/>
      <c r="HJF372" s="41"/>
      <c r="HJG372" s="41"/>
      <c r="HJH372" s="41"/>
      <c r="HJI372" s="41"/>
      <c r="HJJ372" s="41"/>
      <c r="HJK372" s="41"/>
      <c r="HRB372" s="41"/>
      <c r="HRC372" s="41"/>
      <c r="HRD372" s="41"/>
      <c r="HRE372" s="41"/>
      <c r="HRQ372" s="41"/>
      <c r="HRR372" s="41"/>
      <c r="HRS372" s="41"/>
      <c r="HRT372" s="41"/>
      <c r="HRU372" s="41"/>
      <c r="HRV372" s="41"/>
      <c r="HRW372" s="41"/>
      <c r="HRX372" s="41"/>
      <c r="HRY372" s="41"/>
      <c r="HRZ372" s="41"/>
      <c r="HSA372" s="41"/>
      <c r="HSB372" s="41"/>
      <c r="HSC372" s="41"/>
      <c r="HSD372" s="41"/>
      <c r="HSE372" s="41"/>
      <c r="HSF372" s="41"/>
      <c r="HSG372" s="41"/>
      <c r="HSH372" s="41"/>
      <c r="HSI372" s="41"/>
      <c r="HSJ372" s="41"/>
      <c r="HSK372" s="41"/>
      <c r="HSL372" s="41"/>
      <c r="HSM372" s="41"/>
      <c r="HSN372" s="41"/>
      <c r="HSO372" s="41"/>
      <c r="HSP372" s="41"/>
      <c r="HSQ372" s="41"/>
      <c r="HSR372" s="41"/>
      <c r="HSS372" s="41"/>
      <c r="HST372" s="41"/>
      <c r="HSU372" s="41"/>
      <c r="HSV372" s="41"/>
      <c r="HSW372" s="41"/>
      <c r="HSX372" s="41"/>
      <c r="HSY372" s="41"/>
      <c r="HSZ372" s="41"/>
      <c r="HTA372" s="41"/>
      <c r="HTB372" s="41"/>
      <c r="HTC372" s="41"/>
      <c r="HTD372" s="41"/>
      <c r="HTE372" s="41"/>
      <c r="HTF372" s="41"/>
      <c r="HTG372" s="41"/>
      <c r="IAX372" s="41"/>
      <c r="IAY372" s="41"/>
      <c r="IAZ372" s="41"/>
      <c r="IBA372" s="41"/>
      <c r="IBM372" s="41"/>
      <c r="IBN372" s="41"/>
      <c r="IBO372" s="41"/>
      <c r="IBP372" s="41"/>
      <c r="IBQ372" s="41"/>
      <c r="IBR372" s="41"/>
      <c r="IBS372" s="41"/>
      <c r="IBT372" s="41"/>
      <c r="IBU372" s="41"/>
      <c r="IBV372" s="41"/>
      <c r="IBW372" s="41"/>
      <c r="IBX372" s="41"/>
      <c r="IBY372" s="41"/>
      <c r="IBZ372" s="41"/>
      <c r="ICA372" s="41"/>
      <c r="ICB372" s="41"/>
      <c r="ICC372" s="41"/>
      <c r="ICD372" s="41"/>
      <c r="ICE372" s="41"/>
      <c r="ICF372" s="41"/>
      <c r="ICG372" s="41"/>
      <c r="ICH372" s="41"/>
      <c r="ICI372" s="41"/>
      <c r="ICJ372" s="41"/>
      <c r="ICK372" s="41"/>
      <c r="ICL372" s="41"/>
      <c r="ICM372" s="41"/>
      <c r="ICN372" s="41"/>
      <c r="ICO372" s="41"/>
      <c r="ICP372" s="41"/>
      <c r="ICQ372" s="41"/>
      <c r="ICR372" s="41"/>
      <c r="ICS372" s="41"/>
      <c r="ICT372" s="41"/>
      <c r="ICU372" s="41"/>
      <c r="ICV372" s="41"/>
      <c r="ICW372" s="41"/>
      <c r="ICX372" s="41"/>
      <c r="ICY372" s="41"/>
      <c r="ICZ372" s="41"/>
      <c r="IDA372" s="41"/>
      <c r="IDB372" s="41"/>
      <c r="IDC372" s="41"/>
      <c r="IKT372" s="41"/>
      <c r="IKU372" s="41"/>
      <c r="IKV372" s="41"/>
      <c r="IKW372" s="41"/>
      <c r="ILI372" s="41"/>
      <c r="ILJ372" s="41"/>
      <c r="ILK372" s="41"/>
      <c r="ILL372" s="41"/>
      <c r="ILM372" s="41"/>
      <c r="ILN372" s="41"/>
      <c r="ILO372" s="41"/>
      <c r="ILP372" s="41"/>
      <c r="ILQ372" s="41"/>
      <c r="ILR372" s="41"/>
      <c r="ILS372" s="41"/>
      <c r="ILT372" s="41"/>
      <c r="ILU372" s="41"/>
      <c r="ILV372" s="41"/>
      <c r="ILW372" s="41"/>
      <c r="ILX372" s="41"/>
      <c r="ILY372" s="41"/>
      <c r="ILZ372" s="41"/>
      <c r="IMA372" s="41"/>
      <c r="IMB372" s="41"/>
      <c r="IMC372" s="41"/>
      <c r="IMD372" s="41"/>
      <c r="IME372" s="41"/>
      <c r="IMF372" s="41"/>
      <c r="IMG372" s="41"/>
      <c r="IMH372" s="41"/>
      <c r="IMI372" s="41"/>
      <c r="IMJ372" s="41"/>
      <c r="IMK372" s="41"/>
      <c r="IML372" s="41"/>
      <c r="IMM372" s="41"/>
      <c r="IMN372" s="41"/>
      <c r="IMO372" s="41"/>
      <c r="IMP372" s="41"/>
      <c r="IMQ372" s="41"/>
      <c r="IMR372" s="41"/>
      <c r="IMS372" s="41"/>
      <c r="IMT372" s="41"/>
      <c r="IMU372" s="41"/>
      <c r="IMV372" s="41"/>
      <c r="IMW372" s="41"/>
      <c r="IMX372" s="41"/>
      <c r="IMY372" s="41"/>
      <c r="IUP372" s="41"/>
      <c r="IUQ372" s="41"/>
      <c r="IUR372" s="41"/>
      <c r="IUS372" s="41"/>
      <c r="IVE372" s="41"/>
      <c r="IVF372" s="41"/>
      <c r="IVG372" s="41"/>
      <c r="IVH372" s="41"/>
      <c r="IVI372" s="41"/>
      <c r="IVJ372" s="41"/>
      <c r="IVK372" s="41"/>
      <c r="IVL372" s="41"/>
      <c r="IVM372" s="41"/>
      <c r="IVN372" s="41"/>
      <c r="IVO372" s="41"/>
      <c r="IVP372" s="41"/>
      <c r="IVQ372" s="41"/>
      <c r="IVR372" s="41"/>
      <c r="IVS372" s="41"/>
      <c r="IVT372" s="41"/>
      <c r="IVU372" s="41"/>
      <c r="IVV372" s="41"/>
      <c r="IVW372" s="41"/>
      <c r="IVX372" s="41"/>
      <c r="IVY372" s="41"/>
      <c r="IVZ372" s="41"/>
      <c r="IWA372" s="41"/>
      <c r="IWB372" s="41"/>
      <c r="IWC372" s="41"/>
      <c r="IWD372" s="41"/>
      <c r="IWE372" s="41"/>
      <c r="IWF372" s="41"/>
      <c r="IWG372" s="41"/>
      <c r="IWH372" s="41"/>
      <c r="IWI372" s="41"/>
      <c r="IWJ372" s="41"/>
      <c r="IWK372" s="41"/>
      <c r="IWL372" s="41"/>
      <c r="IWM372" s="41"/>
      <c r="IWN372" s="41"/>
      <c r="IWO372" s="41"/>
      <c r="IWP372" s="41"/>
      <c r="IWQ372" s="41"/>
      <c r="IWR372" s="41"/>
      <c r="IWS372" s="41"/>
      <c r="IWT372" s="41"/>
      <c r="IWU372" s="41"/>
      <c r="JEL372" s="41"/>
      <c r="JEM372" s="41"/>
      <c r="JEN372" s="41"/>
      <c r="JEO372" s="41"/>
      <c r="JFA372" s="41"/>
      <c r="JFB372" s="41"/>
      <c r="JFC372" s="41"/>
      <c r="JFD372" s="41"/>
      <c r="JFE372" s="41"/>
      <c r="JFF372" s="41"/>
      <c r="JFG372" s="41"/>
      <c r="JFH372" s="41"/>
      <c r="JFI372" s="41"/>
      <c r="JFJ372" s="41"/>
      <c r="JFK372" s="41"/>
      <c r="JFL372" s="41"/>
      <c r="JFM372" s="41"/>
      <c r="JFN372" s="41"/>
      <c r="JFO372" s="41"/>
      <c r="JFP372" s="41"/>
      <c r="JFQ372" s="41"/>
      <c r="JFR372" s="41"/>
      <c r="JFS372" s="41"/>
      <c r="JFT372" s="41"/>
      <c r="JFU372" s="41"/>
      <c r="JFV372" s="41"/>
      <c r="JFW372" s="41"/>
      <c r="JFX372" s="41"/>
      <c r="JFY372" s="41"/>
      <c r="JFZ372" s="41"/>
      <c r="JGA372" s="41"/>
      <c r="JGB372" s="41"/>
      <c r="JGC372" s="41"/>
      <c r="JGD372" s="41"/>
      <c r="JGE372" s="41"/>
      <c r="JGF372" s="41"/>
      <c r="JGG372" s="41"/>
      <c r="JGH372" s="41"/>
      <c r="JGI372" s="41"/>
      <c r="JGJ372" s="41"/>
      <c r="JGK372" s="41"/>
      <c r="JGL372" s="41"/>
      <c r="JGM372" s="41"/>
      <c r="JGN372" s="41"/>
      <c r="JGO372" s="41"/>
      <c r="JGP372" s="41"/>
      <c r="JGQ372" s="41"/>
      <c r="JOH372" s="41"/>
      <c r="JOI372" s="41"/>
      <c r="JOJ372" s="41"/>
      <c r="JOK372" s="41"/>
      <c r="JOW372" s="41"/>
      <c r="JOX372" s="41"/>
      <c r="JOY372" s="41"/>
      <c r="JOZ372" s="41"/>
      <c r="JPA372" s="41"/>
      <c r="JPB372" s="41"/>
      <c r="JPC372" s="41"/>
      <c r="JPD372" s="41"/>
      <c r="JPE372" s="41"/>
      <c r="JPF372" s="41"/>
      <c r="JPG372" s="41"/>
      <c r="JPH372" s="41"/>
      <c r="JPI372" s="41"/>
      <c r="JPJ372" s="41"/>
      <c r="JPK372" s="41"/>
      <c r="JPL372" s="41"/>
      <c r="JPM372" s="41"/>
      <c r="JPN372" s="41"/>
      <c r="JPO372" s="41"/>
      <c r="JPP372" s="41"/>
      <c r="JPQ372" s="41"/>
      <c r="JPR372" s="41"/>
      <c r="JPS372" s="41"/>
      <c r="JPT372" s="41"/>
      <c r="JPU372" s="41"/>
      <c r="JPV372" s="41"/>
      <c r="JPW372" s="41"/>
      <c r="JPX372" s="41"/>
      <c r="JPY372" s="41"/>
      <c r="JPZ372" s="41"/>
      <c r="JQA372" s="41"/>
      <c r="JQB372" s="41"/>
      <c r="JQC372" s="41"/>
      <c r="JQD372" s="41"/>
      <c r="JQE372" s="41"/>
      <c r="JQF372" s="41"/>
      <c r="JQG372" s="41"/>
      <c r="JQH372" s="41"/>
      <c r="JQI372" s="41"/>
      <c r="JQJ372" s="41"/>
      <c r="JQK372" s="41"/>
      <c r="JQL372" s="41"/>
      <c r="JQM372" s="41"/>
      <c r="JYD372" s="41"/>
      <c r="JYE372" s="41"/>
      <c r="JYF372" s="41"/>
      <c r="JYG372" s="41"/>
      <c r="JYS372" s="41"/>
      <c r="JYT372" s="41"/>
      <c r="JYU372" s="41"/>
      <c r="JYV372" s="41"/>
      <c r="JYW372" s="41"/>
      <c r="JYX372" s="41"/>
      <c r="JYY372" s="41"/>
      <c r="JYZ372" s="41"/>
      <c r="JZA372" s="41"/>
      <c r="JZB372" s="41"/>
      <c r="JZC372" s="41"/>
      <c r="JZD372" s="41"/>
      <c r="JZE372" s="41"/>
      <c r="JZF372" s="41"/>
      <c r="JZG372" s="41"/>
      <c r="JZH372" s="41"/>
      <c r="JZI372" s="41"/>
      <c r="JZJ372" s="41"/>
      <c r="JZK372" s="41"/>
      <c r="JZL372" s="41"/>
      <c r="JZM372" s="41"/>
      <c r="JZN372" s="41"/>
      <c r="JZO372" s="41"/>
      <c r="JZP372" s="41"/>
      <c r="JZQ372" s="41"/>
      <c r="JZR372" s="41"/>
      <c r="JZS372" s="41"/>
      <c r="JZT372" s="41"/>
      <c r="JZU372" s="41"/>
      <c r="JZV372" s="41"/>
      <c r="JZW372" s="41"/>
      <c r="JZX372" s="41"/>
      <c r="JZY372" s="41"/>
      <c r="JZZ372" s="41"/>
      <c r="KAA372" s="41"/>
      <c r="KAB372" s="41"/>
      <c r="KAC372" s="41"/>
      <c r="KAD372" s="41"/>
      <c r="KAE372" s="41"/>
      <c r="KAF372" s="41"/>
      <c r="KAG372" s="41"/>
      <c r="KAH372" s="41"/>
      <c r="KAI372" s="41"/>
      <c r="KHZ372" s="41"/>
      <c r="KIA372" s="41"/>
      <c r="KIB372" s="41"/>
      <c r="KIC372" s="41"/>
      <c r="KIO372" s="41"/>
      <c r="KIP372" s="41"/>
      <c r="KIQ372" s="41"/>
      <c r="KIR372" s="41"/>
      <c r="KIS372" s="41"/>
      <c r="KIT372" s="41"/>
      <c r="KIU372" s="41"/>
      <c r="KIV372" s="41"/>
      <c r="KIW372" s="41"/>
      <c r="KIX372" s="41"/>
      <c r="KIY372" s="41"/>
      <c r="KIZ372" s="41"/>
      <c r="KJA372" s="41"/>
      <c r="KJB372" s="41"/>
      <c r="KJC372" s="41"/>
      <c r="KJD372" s="41"/>
      <c r="KJE372" s="41"/>
      <c r="KJF372" s="41"/>
      <c r="KJG372" s="41"/>
      <c r="KJH372" s="41"/>
      <c r="KJI372" s="41"/>
      <c r="KJJ372" s="41"/>
      <c r="KJK372" s="41"/>
      <c r="KJL372" s="41"/>
      <c r="KJM372" s="41"/>
      <c r="KJN372" s="41"/>
      <c r="KJO372" s="41"/>
      <c r="KJP372" s="41"/>
      <c r="KJQ372" s="41"/>
      <c r="KJR372" s="41"/>
      <c r="KJS372" s="41"/>
      <c r="KJT372" s="41"/>
      <c r="KJU372" s="41"/>
      <c r="KJV372" s="41"/>
      <c r="KJW372" s="41"/>
      <c r="KJX372" s="41"/>
      <c r="KJY372" s="41"/>
      <c r="KJZ372" s="41"/>
      <c r="KKA372" s="41"/>
      <c r="KKB372" s="41"/>
      <c r="KKC372" s="41"/>
      <c r="KKD372" s="41"/>
      <c r="KKE372" s="41"/>
      <c r="KRV372" s="41"/>
      <c r="KRW372" s="41"/>
      <c r="KRX372" s="41"/>
      <c r="KRY372" s="41"/>
      <c r="KSK372" s="41"/>
      <c r="KSL372" s="41"/>
      <c r="KSM372" s="41"/>
      <c r="KSN372" s="41"/>
      <c r="KSO372" s="41"/>
      <c r="KSP372" s="41"/>
      <c r="KSQ372" s="41"/>
      <c r="KSR372" s="41"/>
      <c r="KSS372" s="41"/>
      <c r="KST372" s="41"/>
      <c r="KSU372" s="41"/>
      <c r="KSV372" s="41"/>
      <c r="KSW372" s="41"/>
      <c r="KSX372" s="41"/>
      <c r="KSY372" s="41"/>
      <c r="KSZ372" s="41"/>
      <c r="KTA372" s="41"/>
      <c r="KTB372" s="41"/>
      <c r="KTC372" s="41"/>
      <c r="KTD372" s="41"/>
      <c r="KTE372" s="41"/>
      <c r="KTF372" s="41"/>
      <c r="KTG372" s="41"/>
      <c r="KTH372" s="41"/>
      <c r="KTI372" s="41"/>
      <c r="KTJ372" s="41"/>
      <c r="KTK372" s="41"/>
      <c r="KTL372" s="41"/>
      <c r="KTM372" s="41"/>
      <c r="KTN372" s="41"/>
      <c r="KTO372" s="41"/>
      <c r="KTP372" s="41"/>
      <c r="KTQ372" s="41"/>
      <c r="KTR372" s="41"/>
      <c r="KTS372" s="41"/>
      <c r="KTT372" s="41"/>
      <c r="KTU372" s="41"/>
      <c r="KTV372" s="41"/>
      <c r="KTW372" s="41"/>
      <c r="KTX372" s="41"/>
      <c r="KTY372" s="41"/>
      <c r="KTZ372" s="41"/>
      <c r="KUA372" s="41"/>
      <c r="LBR372" s="41"/>
      <c r="LBS372" s="41"/>
      <c r="LBT372" s="41"/>
      <c r="LBU372" s="41"/>
      <c r="LCG372" s="41"/>
      <c r="LCH372" s="41"/>
      <c r="LCI372" s="41"/>
      <c r="LCJ372" s="41"/>
      <c r="LCK372" s="41"/>
      <c r="LCL372" s="41"/>
      <c r="LCM372" s="41"/>
      <c r="LCN372" s="41"/>
      <c r="LCO372" s="41"/>
      <c r="LCP372" s="41"/>
      <c r="LCQ372" s="41"/>
      <c r="LCR372" s="41"/>
      <c r="LCS372" s="41"/>
      <c r="LCT372" s="41"/>
      <c r="LCU372" s="41"/>
      <c r="LCV372" s="41"/>
      <c r="LCW372" s="41"/>
      <c r="LCX372" s="41"/>
      <c r="LCY372" s="41"/>
      <c r="LCZ372" s="41"/>
      <c r="LDA372" s="41"/>
      <c r="LDB372" s="41"/>
      <c r="LDC372" s="41"/>
      <c r="LDD372" s="41"/>
      <c r="LDE372" s="41"/>
      <c r="LDF372" s="41"/>
      <c r="LDG372" s="41"/>
      <c r="LDH372" s="41"/>
      <c r="LDI372" s="41"/>
      <c r="LDJ372" s="41"/>
      <c r="LDK372" s="41"/>
      <c r="LDL372" s="41"/>
      <c r="LDM372" s="41"/>
      <c r="LDN372" s="41"/>
      <c r="LDO372" s="41"/>
      <c r="LDP372" s="41"/>
      <c r="LDQ372" s="41"/>
      <c r="LDR372" s="41"/>
      <c r="LDS372" s="41"/>
      <c r="LDT372" s="41"/>
      <c r="LDU372" s="41"/>
      <c r="LDV372" s="41"/>
      <c r="LDW372" s="41"/>
      <c r="LLN372" s="41"/>
      <c r="LLO372" s="41"/>
      <c r="LLP372" s="41"/>
      <c r="LLQ372" s="41"/>
      <c r="LMC372" s="41"/>
      <c r="LMD372" s="41"/>
      <c r="LME372" s="41"/>
      <c r="LMF372" s="41"/>
      <c r="LMG372" s="41"/>
      <c r="LMH372" s="41"/>
      <c r="LMI372" s="41"/>
      <c r="LMJ372" s="41"/>
      <c r="LMK372" s="41"/>
      <c r="LML372" s="41"/>
      <c r="LMM372" s="41"/>
      <c r="LMN372" s="41"/>
      <c r="LMO372" s="41"/>
      <c r="LMP372" s="41"/>
      <c r="LMQ372" s="41"/>
      <c r="LMR372" s="41"/>
      <c r="LMS372" s="41"/>
      <c r="LMT372" s="41"/>
      <c r="LMU372" s="41"/>
      <c r="LMV372" s="41"/>
      <c r="LMW372" s="41"/>
      <c r="LMX372" s="41"/>
      <c r="LMY372" s="41"/>
      <c r="LMZ372" s="41"/>
      <c r="LNA372" s="41"/>
      <c r="LNB372" s="41"/>
      <c r="LNC372" s="41"/>
      <c r="LND372" s="41"/>
      <c r="LNE372" s="41"/>
      <c r="LNF372" s="41"/>
      <c r="LNG372" s="41"/>
      <c r="LNH372" s="41"/>
      <c r="LNI372" s="41"/>
      <c r="LNJ372" s="41"/>
      <c r="LNK372" s="41"/>
      <c r="LNL372" s="41"/>
      <c r="LNM372" s="41"/>
      <c r="LNN372" s="41"/>
      <c r="LNO372" s="41"/>
      <c r="LNP372" s="41"/>
      <c r="LNQ372" s="41"/>
      <c r="LNR372" s="41"/>
      <c r="LNS372" s="41"/>
      <c r="LVJ372" s="41"/>
      <c r="LVK372" s="41"/>
      <c r="LVL372" s="41"/>
      <c r="LVM372" s="41"/>
      <c r="LVY372" s="41"/>
      <c r="LVZ372" s="41"/>
      <c r="LWA372" s="41"/>
      <c r="LWB372" s="41"/>
      <c r="LWC372" s="41"/>
      <c r="LWD372" s="41"/>
      <c r="LWE372" s="41"/>
      <c r="LWF372" s="41"/>
      <c r="LWG372" s="41"/>
      <c r="LWH372" s="41"/>
      <c r="LWI372" s="41"/>
      <c r="LWJ372" s="41"/>
      <c r="LWK372" s="41"/>
      <c r="LWL372" s="41"/>
      <c r="LWM372" s="41"/>
      <c r="LWN372" s="41"/>
      <c r="LWO372" s="41"/>
      <c r="LWP372" s="41"/>
      <c r="LWQ372" s="41"/>
      <c r="LWR372" s="41"/>
      <c r="LWS372" s="41"/>
      <c r="LWT372" s="41"/>
      <c r="LWU372" s="41"/>
      <c r="LWV372" s="41"/>
      <c r="LWW372" s="41"/>
      <c r="LWX372" s="41"/>
      <c r="LWY372" s="41"/>
      <c r="LWZ372" s="41"/>
      <c r="LXA372" s="41"/>
      <c r="LXB372" s="41"/>
      <c r="LXC372" s="41"/>
      <c r="LXD372" s="41"/>
      <c r="LXE372" s="41"/>
      <c r="LXF372" s="41"/>
      <c r="LXG372" s="41"/>
      <c r="LXH372" s="41"/>
      <c r="LXI372" s="41"/>
      <c r="LXJ372" s="41"/>
      <c r="LXK372" s="41"/>
      <c r="LXL372" s="41"/>
      <c r="LXM372" s="41"/>
      <c r="LXN372" s="41"/>
      <c r="LXO372" s="41"/>
      <c r="MFF372" s="41"/>
      <c r="MFG372" s="41"/>
      <c r="MFH372" s="41"/>
      <c r="MFI372" s="41"/>
      <c r="MFU372" s="41"/>
      <c r="MFV372" s="41"/>
      <c r="MFW372" s="41"/>
      <c r="MFX372" s="41"/>
      <c r="MFY372" s="41"/>
      <c r="MFZ372" s="41"/>
      <c r="MGA372" s="41"/>
      <c r="MGB372" s="41"/>
      <c r="MGC372" s="41"/>
      <c r="MGD372" s="41"/>
      <c r="MGE372" s="41"/>
      <c r="MGF372" s="41"/>
      <c r="MGG372" s="41"/>
      <c r="MGH372" s="41"/>
      <c r="MGI372" s="41"/>
      <c r="MGJ372" s="41"/>
      <c r="MGK372" s="41"/>
      <c r="MGL372" s="41"/>
      <c r="MGM372" s="41"/>
      <c r="MGN372" s="41"/>
      <c r="MGO372" s="41"/>
      <c r="MGP372" s="41"/>
      <c r="MGQ372" s="41"/>
      <c r="MGR372" s="41"/>
      <c r="MGS372" s="41"/>
      <c r="MGT372" s="41"/>
      <c r="MGU372" s="41"/>
      <c r="MGV372" s="41"/>
      <c r="MGW372" s="41"/>
      <c r="MGX372" s="41"/>
      <c r="MGY372" s="41"/>
      <c r="MGZ372" s="41"/>
      <c r="MHA372" s="41"/>
      <c r="MHB372" s="41"/>
      <c r="MHC372" s="41"/>
      <c r="MHD372" s="41"/>
      <c r="MHE372" s="41"/>
      <c r="MHF372" s="41"/>
      <c r="MHG372" s="41"/>
      <c r="MHH372" s="41"/>
      <c r="MHI372" s="41"/>
      <c r="MHJ372" s="41"/>
      <c r="MHK372" s="41"/>
      <c r="MPB372" s="41"/>
      <c r="MPC372" s="41"/>
      <c r="MPD372" s="41"/>
      <c r="MPE372" s="41"/>
      <c r="MPQ372" s="41"/>
      <c r="MPR372" s="41"/>
      <c r="MPS372" s="41"/>
      <c r="MPT372" s="41"/>
      <c r="MPU372" s="41"/>
      <c r="MPV372" s="41"/>
      <c r="MPW372" s="41"/>
      <c r="MPX372" s="41"/>
      <c r="MPY372" s="41"/>
      <c r="MPZ372" s="41"/>
      <c r="MQA372" s="41"/>
      <c r="MQB372" s="41"/>
      <c r="MQC372" s="41"/>
      <c r="MQD372" s="41"/>
      <c r="MQE372" s="41"/>
      <c r="MQF372" s="41"/>
      <c r="MQG372" s="41"/>
      <c r="MQH372" s="41"/>
      <c r="MQI372" s="41"/>
      <c r="MQJ372" s="41"/>
      <c r="MQK372" s="41"/>
      <c r="MQL372" s="41"/>
      <c r="MQM372" s="41"/>
      <c r="MQN372" s="41"/>
      <c r="MQO372" s="41"/>
      <c r="MQP372" s="41"/>
      <c r="MQQ372" s="41"/>
      <c r="MQR372" s="41"/>
      <c r="MQS372" s="41"/>
      <c r="MQT372" s="41"/>
      <c r="MQU372" s="41"/>
      <c r="MQV372" s="41"/>
      <c r="MQW372" s="41"/>
      <c r="MQX372" s="41"/>
      <c r="MQY372" s="41"/>
      <c r="MQZ372" s="41"/>
      <c r="MRA372" s="41"/>
      <c r="MRB372" s="41"/>
      <c r="MRC372" s="41"/>
      <c r="MRD372" s="41"/>
      <c r="MRE372" s="41"/>
      <c r="MRF372" s="41"/>
      <c r="MRG372" s="41"/>
      <c r="MYX372" s="41"/>
      <c r="MYY372" s="41"/>
      <c r="MYZ372" s="41"/>
      <c r="MZA372" s="41"/>
      <c r="MZM372" s="41"/>
      <c r="MZN372" s="41"/>
      <c r="MZO372" s="41"/>
      <c r="MZP372" s="41"/>
      <c r="MZQ372" s="41"/>
      <c r="MZR372" s="41"/>
      <c r="MZS372" s="41"/>
      <c r="MZT372" s="41"/>
      <c r="MZU372" s="41"/>
      <c r="MZV372" s="41"/>
      <c r="MZW372" s="41"/>
      <c r="MZX372" s="41"/>
      <c r="MZY372" s="41"/>
      <c r="MZZ372" s="41"/>
      <c r="NAA372" s="41"/>
      <c r="NAB372" s="41"/>
      <c r="NAC372" s="41"/>
      <c r="NAD372" s="41"/>
      <c r="NAE372" s="41"/>
      <c r="NAF372" s="41"/>
      <c r="NAG372" s="41"/>
      <c r="NAH372" s="41"/>
      <c r="NAI372" s="41"/>
      <c r="NAJ372" s="41"/>
      <c r="NAK372" s="41"/>
      <c r="NAL372" s="41"/>
      <c r="NAM372" s="41"/>
      <c r="NAN372" s="41"/>
      <c r="NAO372" s="41"/>
      <c r="NAP372" s="41"/>
      <c r="NAQ372" s="41"/>
      <c r="NAR372" s="41"/>
      <c r="NAS372" s="41"/>
      <c r="NAT372" s="41"/>
      <c r="NAU372" s="41"/>
      <c r="NAV372" s="41"/>
      <c r="NAW372" s="41"/>
      <c r="NAX372" s="41"/>
      <c r="NAY372" s="41"/>
      <c r="NAZ372" s="41"/>
      <c r="NBA372" s="41"/>
      <c r="NBB372" s="41"/>
      <c r="NBC372" s="41"/>
      <c r="NIT372" s="41"/>
      <c r="NIU372" s="41"/>
      <c r="NIV372" s="41"/>
      <c r="NIW372" s="41"/>
      <c r="NJI372" s="41"/>
      <c r="NJJ372" s="41"/>
      <c r="NJK372" s="41"/>
      <c r="NJL372" s="41"/>
      <c r="NJM372" s="41"/>
      <c r="NJN372" s="41"/>
      <c r="NJO372" s="41"/>
      <c r="NJP372" s="41"/>
      <c r="NJQ372" s="41"/>
      <c r="NJR372" s="41"/>
      <c r="NJS372" s="41"/>
      <c r="NJT372" s="41"/>
      <c r="NJU372" s="41"/>
      <c r="NJV372" s="41"/>
      <c r="NJW372" s="41"/>
      <c r="NJX372" s="41"/>
      <c r="NJY372" s="41"/>
      <c r="NJZ372" s="41"/>
      <c r="NKA372" s="41"/>
      <c r="NKB372" s="41"/>
      <c r="NKC372" s="41"/>
      <c r="NKD372" s="41"/>
      <c r="NKE372" s="41"/>
      <c r="NKF372" s="41"/>
      <c r="NKG372" s="41"/>
      <c r="NKH372" s="41"/>
      <c r="NKI372" s="41"/>
      <c r="NKJ372" s="41"/>
      <c r="NKK372" s="41"/>
      <c r="NKL372" s="41"/>
      <c r="NKM372" s="41"/>
      <c r="NKN372" s="41"/>
      <c r="NKO372" s="41"/>
      <c r="NKP372" s="41"/>
      <c r="NKQ372" s="41"/>
      <c r="NKR372" s="41"/>
      <c r="NKS372" s="41"/>
      <c r="NKT372" s="41"/>
      <c r="NKU372" s="41"/>
      <c r="NKV372" s="41"/>
      <c r="NKW372" s="41"/>
      <c r="NKX372" s="41"/>
      <c r="NKY372" s="41"/>
      <c r="NSP372" s="41"/>
      <c r="NSQ372" s="41"/>
      <c r="NSR372" s="41"/>
      <c r="NSS372" s="41"/>
      <c r="NTE372" s="41"/>
      <c r="NTF372" s="41"/>
      <c r="NTG372" s="41"/>
      <c r="NTH372" s="41"/>
      <c r="NTI372" s="41"/>
      <c r="NTJ372" s="41"/>
      <c r="NTK372" s="41"/>
      <c r="NTL372" s="41"/>
      <c r="NTM372" s="41"/>
      <c r="NTN372" s="41"/>
      <c r="NTO372" s="41"/>
      <c r="NTP372" s="41"/>
      <c r="NTQ372" s="41"/>
      <c r="NTR372" s="41"/>
      <c r="NTS372" s="41"/>
      <c r="NTT372" s="41"/>
      <c r="NTU372" s="41"/>
      <c r="NTV372" s="41"/>
      <c r="NTW372" s="41"/>
      <c r="NTX372" s="41"/>
      <c r="NTY372" s="41"/>
      <c r="NTZ372" s="41"/>
      <c r="NUA372" s="41"/>
      <c r="NUB372" s="41"/>
      <c r="NUC372" s="41"/>
      <c r="NUD372" s="41"/>
      <c r="NUE372" s="41"/>
      <c r="NUF372" s="41"/>
      <c r="NUG372" s="41"/>
      <c r="NUH372" s="41"/>
      <c r="NUI372" s="41"/>
      <c r="NUJ372" s="41"/>
      <c r="NUK372" s="41"/>
      <c r="NUL372" s="41"/>
      <c r="NUM372" s="41"/>
      <c r="NUN372" s="41"/>
      <c r="NUO372" s="41"/>
      <c r="NUP372" s="41"/>
      <c r="NUQ372" s="41"/>
      <c r="NUR372" s="41"/>
      <c r="NUS372" s="41"/>
      <c r="NUT372" s="41"/>
      <c r="NUU372" s="41"/>
      <c r="OCL372" s="41"/>
      <c r="OCM372" s="41"/>
      <c r="OCN372" s="41"/>
      <c r="OCO372" s="41"/>
      <c r="ODA372" s="41"/>
      <c r="ODB372" s="41"/>
      <c r="ODC372" s="41"/>
      <c r="ODD372" s="41"/>
      <c r="ODE372" s="41"/>
      <c r="ODF372" s="41"/>
      <c r="ODG372" s="41"/>
      <c r="ODH372" s="41"/>
      <c r="ODI372" s="41"/>
      <c r="ODJ372" s="41"/>
      <c r="ODK372" s="41"/>
      <c r="ODL372" s="41"/>
      <c r="ODM372" s="41"/>
      <c r="ODN372" s="41"/>
      <c r="ODO372" s="41"/>
      <c r="ODP372" s="41"/>
      <c r="ODQ372" s="41"/>
      <c r="ODR372" s="41"/>
      <c r="ODS372" s="41"/>
      <c r="ODT372" s="41"/>
      <c r="ODU372" s="41"/>
      <c r="ODV372" s="41"/>
      <c r="ODW372" s="41"/>
      <c r="ODX372" s="41"/>
      <c r="ODY372" s="41"/>
      <c r="ODZ372" s="41"/>
      <c r="OEA372" s="41"/>
      <c r="OEB372" s="41"/>
      <c r="OEC372" s="41"/>
      <c r="OED372" s="41"/>
      <c r="OEE372" s="41"/>
      <c r="OEF372" s="41"/>
      <c r="OEG372" s="41"/>
      <c r="OEH372" s="41"/>
      <c r="OEI372" s="41"/>
      <c r="OEJ372" s="41"/>
      <c r="OEK372" s="41"/>
      <c r="OEL372" s="41"/>
      <c r="OEM372" s="41"/>
      <c r="OEN372" s="41"/>
      <c r="OEO372" s="41"/>
      <c r="OEP372" s="41"/>
      <c r="OEQ372" s="41"/>
      <c r="OMH372" s="41"/>
      <c r="OMI372" s="41"/>
      <c r="OMJ372" s="41"/>
      <c r="OMK372" s="41"/>
      <c r="OMW372" s="41"/>
      <c r="OMX372" s="41"/>
      <c r="OMY372" s="41"/>
      <c r="OMZ372" s="41"/>
      <c r="ONA372" s="41"/>
      <c r="ONB372" s="41"/>
      <c r="ONC372" s="41"/>
      <c r="OND372" s="41"/>
      <c r="ONE372" s="41"/>
      <c r="ONF372" s="41"/>
      <c r="ONG372" s="41"/>
      <c r="ONH372" s="41"/>
      <c r="ONI372" s="41"/>
      <c r="ONJ372" s="41"/>
      <c r="ONK372" s="41"/>
      <c r="ONL372" s="41"/>
      <c r="ONM372" s="41"/>
      <c r="ONN372" s="41"/>
      <c r="ONO372" s="41"/>
      <c r="ONP372" s="41"/>
      <c r="ONQ372" s="41"/>
      <c r="ONR372" s="41"/>
      <c r="ONS372" s="41"/>
      <c r="ONT372" s="41"/>
      <c r="ONU372" s="41"/>
      <c r="ONV372" s="41"/>
      <c r="ONW372" s="41"/>
      <c r="ONX372" s="41"/>
      <c r="ONY372" s="41"/>
      <c r="ONZ372" s="41"/>
      <c r="OOA372" s="41"/>
      <c r="OOB372" s="41"/>
      <c r="OOC372" s="41"/>
      <c r="OOD372" s="41"/>
      <c r="OOE372" s="41"/>
      <c r="OOF372" s="41"/>
      <c r="OOG372" s="41"/>
      <c r="OOH372" s="41"/>
      <c r="OOI372" s="41"/>
      <c r="OOJ372" s="41"/>
      <c r="OOK372" s="41"/>
      <c r="OOL372" s="41"/>
      <c r="OOM372" s="41"/>
      <c r="OWD372" s="41"/>
      <c r="OWE372" s="41"/>
      <c r="OWF372" s="41"/>
      <c r="OWG372" s="41"/>
      <c r="OWS372" s="41"/>
      <c r="OWT372" s="41"/>
      <c r="OWU372" s="41"/>
      <c r="OWV372" s="41"/>
      <c r="OWW372" s="41"/>
      <c r="OWX372" s="41"/>
      <c r="OWY372" s="41"/>
      <c r="OWZ372" s="41"/>
      <c r="OXA372" s="41"/>
      <c r="OXB372" s="41"/>
      <c r="OXC372" s="41"/>
      <c r="OXD372" s="41"/>
      <c r="OXE372" s="41"/>
      <c r="OXF372" s="41"/>
      <c r="OXG372" s="41"/>
      <c r="OXH372" s="41"/>
      <c r="OXI372" s="41"/>
      <c r="OXJ372" s="41"/>
      <c r="OXK372" s="41"/>
      <c r="OXL372" s="41"/>
      <c r="OXM372" s="41"/>
      <c r="OXN372" s="41"/>
      <c r="OXO372" s="41"/>
      <c r="OXP372" s="41"/>
      <c r="OXQ372" s="41"/>
      <c r="OXR372" s="41"/>
      <c r="OXS372" s="41"/>
      <c r="OXT372" s="41"/>
      <c r="OXU372" s="41"/>
      <c r="OXV372" s="41"/>
      <c r="OXW372" s="41"/>
      <c r="OXX372" s="41"/>
      <c r="OXY372" s="41"/>
      <c r="OXZ372" s="41"/>
      <c r="OYA372" s="41"/>
      <c r="OYB372" s="41"/>
      <c r="OYC372" s="41"/>
      <c r="OYD372" s="41"/>
      <c r="OYE372" s="41"/>
      <c r="OYF372" s="41"/>
      <c r="OYG372" s="41"/>
      <c r="OYH372" s="41"/>
      <c r="OYI372" s="41"/>
      <c r="PFZ372" s="41"/>
      <c r="PGA372" s="41"/>
      <c r="PGB372" s="41"/>
      <c r="PGC372" s="41"/>
      <c r="PGO372" s="41"/>
      <c r="PGP372" s="41"/>
      <c r="PGQ372" s="41"/>
      <c r="PGR372" s="41"/>
      <c r="PGS372" s="41"/>
      <c r="PGT372" s="41"/>
      <c r="PGU372" s="41"/>
      <c r="PGV372" s="41"/>
      <c r="PGW372" s="41"/>
      <c r="PGX372" s="41"/>
      <c r="PGY372" s="41"/>
      <c r="PGZ372" s="41"/>
      <c r="PHA372" s="41"/>
      <c r="PHB372" s="41"/>
      <c r="PHC372" s="41"/>
      <c r="PHD372" s="41"/>
      <c r="PHE372" s="41"/>
      <c r="PHF372" s="41"/>
      <c r="PHG372" s="41"/>
      <c r="PHH372" s="41"/>
      <c r="PHI372" s="41"/>
      <c r="PHJ372" s="41"/>
      <c r="PHK372" s="41"/>
      <c r="PHL372" s="41"/>
      <c r="PHM372" s="41"/>
      <c r="PHN372" s="41"/>
      <c r="PHO372" s="41"/>
      <c r="PHP372" s="41"/>
      <c r="PHQ372" s="41"/>
      <c r="PHR372" s="41"/>
      <c r="PHS372" s="41"/>
      <c r="PHT372" s="41"/>
      <c r="PHU372" s="41"/>
      <c r="PHV372" s="41"/>
      <c r="PHW372" s="41"/>
      <c r="PHX372" s="41"/>
      <c r="PHY372" s="41"/>
      <c r="PHZ372" s="41"/>
      <c r="PIA372" s="41"/>
      <c r="PIB372" s="41"/>
      <c r="PIC372" s="41"/>
      <c r="PID372" s="41"/>
      <c r="PIE372" s="41"/>
      <c r="PPV372" s="41"/>
      <c r="PPW372" s="41"/>
      <c r="PPX372" s="41"/>
      <c r="PPY372" s="41"/>
      <c r="PQK372" s="41"/>
      <c r="PQL372" s="41"/>
      <c r="PQM372" s="41"/>
      <c r="PQN372" s="41"/>
      <c r="PQO372" s="41"/>
      <c r="PQP372" s="41"/>
      <c r="PQQ372" s="41"/>
      <c r="PQR372" s="41"/>
      <c r="PQS372" s="41"/>
      <c r="PQT372" s="41"/>
      <c r="PQU372" s="41"/>
      <c r="PQV372" s="41"/>
      <c r="PQW372" s="41"/>
      <c r="PQX372" s="41"/>
      <c r="PQY372" s="41"/>
      <c r="PQZ372" s="41"/>
      <c r="PRA372" s="41"/>
      <c r="PRB372" s="41"/>
      <c r="PRC372" s="41"/>
      <c r="PRD372" s="41"/>
      <c r="PRE372" s="41"/>
      <c r="PRF372" s="41"/>
      <c r="PRG372" s="41"/>
      <c r="PRH372" s="41"/>
      <c r="PRI372" s="41"/>
      <c r="PRJ372" s="41"/>
      <c r="PRK372" s="41"/>
      <c r="PRL372" s="41"/>
      <c r="PRM372" s="41"/>
      <c r="PRN372" s="41"/>
      <c r="PRO372" s="41"/>
      <c r="PRP372" s="41"/>
      <c r="PRQ372" s="41"/>
      <c r="PRR372" s="41"/>
      <c r="PRS372" s="41"/>
      <c r="PRT372" s="41"/>
      <c r="PRU372" s="41"/>
      <c r="PRV372" s="41"/>
      <c r="PRW372" s="41"/>
      <c r="PRX372" s="41"/>
      <c r="PRY372" s="41"/>
      <c r="PRZ372" s="41"/>
      <c r="PSA372" s="41"/>
      <c r="PZR372" s="41"/>
      <c r="PZS372" s="41"/>
      <c r="PZT372" s="41"/>
      <c r="PZU372" s="41"/>
      <c r="QAG372" s="41"/>
      <c r="QAH372" s="41"/>
      <c r="QAI372" s="41"/>
      <c r="QAJ372" s="41"/>
      <c r="QAK372" s="41"/>
      <c r="QAL372" s="41"/>
      <c r="QAM372" s="41"/>
      <c r="QAN372" s="41"/>
      <c r="QAO372" s="41"/>
      <c r="QAP372" s="41"/>
      <c r="QAQ372" s="41"/>
      <c r="QAR372" s="41"/>
      <c r="QAS372" s="41"/>
      <c r="QAT372" s="41"/>
      <c r="QAU372" s="41"/>
      <c r="QAV372" s="41"/>
      <c r="QAW372" s="41"/>
      <c r="QAX372" s="41"/>
      <c r="QAY372" s="41"/>
      <c r="QAZ372" s="41"/>
      <c r="QBA372" s="41"/>
      <c r="QBB372" s="41"/>
      <c r="QBC372" s="41"/>
      <c r="QBD372" s="41"/>
      <c r="QBE372" s="41"/>
      <c r="QBF372" s="41"/>
      <c r="QBG372" s="41"/>
      <c r="QBH372" s="41"/>
      <c r="QBI372" s="41"/>
      <c r="QBJ372" s="41"/>
      <c r="QBK372" s="41"/>
      <c r="QBL372" s="41"/>
      <c r="QBM372" s="41"/>
      <c r="QBN372" s="41"/>
      <c r="QBO372" s="41"/>
      <c r="QBP372" s="41"/>
      <c r="QBQ372" s="41"/>
      <c r="QBR372" s="41"/>
      <c r="QBS372" s="41"/>
      <c r="QBT372" s="41"/>
      <c r="QBU372" s="41"/>
      <c r="QBV372" s="41"/>
      <c r="QBW372" s="41"/>
      <c r="QJN372" s="41"/>
      <c r="QJO372" s="41"/>
      <c r="QJP372" s="41"/>
      <c r="QJQ372" s="41"/>
      <c r="QKC372" s="41"/>
      <c r="QKD372" s="41"/>
      <c r="QKE372" s="41"/>
      <c r="QKF372" s="41"/>
      <c r="QKG372" s="41"/>
      <c r="QKH372" s="41"/>
      <c r="QKI372" s="41"/>
      <c r="QKJ372" s="41"/>
      <c r="QKK372" s="41"/>
      <c r="QKL372" s="41"/>
      <c r="QKM372" s="41"/>
      <c r="QKN372" s="41"/>
      <c r="QKO372" s="41"/>
      <c r="QKP372" s="41"/>
      <c r="QKQ372" s="41"/>
      <c r="QKR372" s="41"/>
      <c r="QKS372" s="41"/>
      <c r="QKT372" s="41"/>
      <c r="QKU372" s="41"/>
      <c r="QKV372" s="41"/>
      <c r="QKW372" s="41"/>
      <c r="QKX372" s="41"/>
      <c r="QKY372" s="41"/>
      <c r="QKZ372" s="41"/>
      <c r="QLA372" s="41"/>
      <c r="QLB372" s="41"/>
      <c r="QLC372" s="41"/>
      <c r="QLD372" s="41"/>
      <c r="QLE372" s="41"/>
      <c r="QLF372" s="41"/>
      <c r="QLG372" s="41"/>
      <c r="QLH372" s="41"/>
      <c r="QLI372" s="41"/>
      <c r="QLJ372" s="41"/>
      <c r="QLK372" s="41"/>
      <c r="QLL372" s="41"/>
      <c r="QLM372" s="41"/>
      <c r="QLN372" s="41"/>
      <c r="QLO372" s="41"/>
      <c r="QLP372" s="41"/>
      <c r="QLQ372" s="41"/>
      <c r="QLR372" s="41"/>
      <c r="QLS372" s="41"/>
      <c r="QTJ372" s="41"/>
      <c r="QTK372" s="41"/>
      <c r="QTL372" s="41"/>
      <c r="QTM372" s="41"/>
      <c r="QTY372" s="41"/>
      <c r="QTZ372" s="41"/>
      <c r="QUA372" s="41"/>
      <c r="QUB372" s="41"/>
      <c r="QUC372" s="41"/>
      <c r="QUD372" s="41"/>
      <c r="QUE372" s="41"/>
      <c r="QUF372" s="41"/>
      <c r="QUG372" s="41"/>
      <c r="QUH372" s="41"/>
      <c r="QUI372" s="41"/>
      <c r="QUJ372" s="41"/>
      <c r="QUK372" s="41"/>
      <c r="QUL372" s="41"/>
      <c r="QUM372" s="41"/>
      <c r="QUN372" s="41"/>
      <c r="QUO372" s="41"/>
      <c r="QUP372" s="41"/>
      <c r="QUQ372" s="41"/>
      <c r="QUR372" s="41"/>
      <c r="QUS372" s="41"/>
      <c r="QUT372" s="41"/>
      <c r="QUU372" s="41"/>
      <c r="QUV372" s="41"/>
      <c r="QUW372" s="41"/>
      <c r="QUX372" s="41"/>
      <c r="QUY372" s="41"/>
      <c r="QUZ372" s="41"/>
      <c r="QVA372" s="41"/>
      <c r="QVB372" s="41"/>
      <c r="QVC372" s="41"/>
      <c r="QVD372" s="41"/>
      <c r="QVE372" s="41"/>
      <c r="QVF372" s="41"/>
      <c r="QVG372" s="41"/>
      <c r="QVH372" s="41"/>
      <c r="QVI372" s="41"/>
      <c r="QVJ372" s="41"/>
      <c r="QVK372" s="41"/>
      <c r="QVL372" s="41"/>
      <c r="QVM372" s="41"/>
      <c r="QVN372" s="41"/>
      <c r="QVO372" s="41"/>
      <c r="RDF372" s="41"/>
      <c r="RDG372" s="41"/>
      <c r="RDH372" s="41"/>
      <c r="RDI372" s="41"/>
      <c r="RDU372" s="41"/>
      <c r="RDV372" s="41"/>
      <c r="RDW372" s="41"/>
      <c r="RDX372" s="41"/>
      <c r="RDY372" s="41"/>
      <c r="RDZ372" s="41"/>
      <c r="REA372" s="41"/>
      <c r="REB372" s="41"/>
      <c r="REC372" s="41"/>
      <c r="RED372" s="41"/>
      <c r="REE372" s="41"/>
      <c r="REF372" s="41"/>
      <c r="REG372" s="41"/>
      <c r="REH372" s="41"/>
      <c r="REI372" s="41"/>
      <c r="REJ372" s="41"/>
      <c r="REK372" s="41"/>
      <c r="REL372" s="41"/>
      <c r="REM372" s="41"/>
      <c r="REN372" s="41"/>
      <c r="REO372" s="41"/>
      <c r="REP372" s="41"/>
      <c r="REQ372" s="41"/>
      <c r="RER372" s="41"/>
      <c r="RES372" s="41"/>
      <c r="RET372" s="41"/>
      <c r="REU372" s="41"/>
      <c r="REV372" s="41"/>
      <c r="REW372" s="41"/>
      <c r="REX372" s="41"/>
      <c r="REY372" s="41"/>
      <c r="REZ372" s="41"/>
      <c r="RFA372" s="41"/>
      <c r="RFB372" s="41"/>
      <c r="RFC372" s="41"/>
      <c r="RFD372" s="41"/>
      <c r="RFE372" s="41"/>
      <c r="RFF372" s="41"/>
      <c r="RFG372" s="41"/>
      <c r="RFH372" s="41"/>
      <c r="RFI372" s="41"/>
      <c r="RFJ372" s="41"/>
      <c r="RFK372" s="41"/>
      <c r="RNB372" s="41"/>
      <c r="RNC372" s="41"/>
      <c r="RND372" s="41"/>
      <c r="RNE372" s="41"/>
      <c r="RNQ372" s="41"/>
      <c r="RNR372" s="41"/>
      <c r="RNS372" s="41"/>
      <c r="RNT372" s="41"/>
      <c r="RNU372" s="41"/>
      <c r="RNV372" s="41"/>
      <c r="RNW372" s="41"/>
      <c r="RNX372" s="41"/>
      <c r="RNY372" s="41"/>
      <c r="RNZ372" s="41"/>
      <c r="ROA372" s="41"/>
      <c r="ROB372" s="41"/>
      <c r="ROC372" s="41"/>
      <c r="ROD372" s="41"/>
      <c r="ROE372" s="41"/>
      <c r="ROF372" s="41"/>
      <c r="ROG372" s="41"/>
      <c r="ROH372" s="41"/>
      <c r="ROI372" s="41"/>
      <c r="ROJ372" s="41"/>
      <c r="ROK372" s="41"/>
      <c r="ROL372" s="41"/>
      <c r="ROM372" s="41"/>
      <c r="RON372" s="41"/>
      <c r="ROO372" s="41"/>
      <c r="ROP372" s="41"/>
      <c r="ROQ372" s="41"/>
      <c r="ROR372" s="41"/>
      <c r="ROS372" s="41"/>
      <c r="ROT372" s="41"/>
      <c r="ROU372" s="41"/>
      <c r="ROV372" s="41"/>
      <c r="ROW372" s="41"/>
      <c r="ROX372" s="41"/>
      <c r="ROY372" s="41"/>
      <c r="ROZ372" s="41"/>
      <c r="RPA372" s="41"/>
      <c r="RPB372" s="41"/>
      <c r="RPC372" s="41"/>
      <c r="RPD372" s="41"/>
      <c r="RPE372" s="41"/>
      <c r="RPF372" s="41"/>
      <c r="RPG372" s="41"/>
      <c r="RWX372" s="41"/>
      <c r="RWY372" s="41"/>
      <c r="RWZ372" s="41"/>
      <c r="RXA372" s="41"/>
      <c r="RXM372" s="41"/>
      <c r="RXN372" s="41"/>
      <c r="RXO372" s="41"/>
      <c r="RXP372" s="41"/>
      <c r="RXQ372" s="41"/>
      <c r="RXR372" s="41"/>
      <c r="RXS372" s="41"/>
      <c r="RXT372" s="41"/>
      <c r="RXU372" s="41"/>
      <c r="RXV372" s="41"/>
      <c r="RXW372" s="41"/>
      <c r="RXX372" s="41"/>
      <c r="RXY372" s="41"/>
      <c r="RXZ372" s="41"/>
      <c r="RYA372" s="41"/>
      <c r="RYB372" s="41"/>
      <c r="RYC372" s="41"/>
      <c r="RYD372" s="41"/>
      <c r="RYE372" s="41"/>
      <c r="RYF372" s="41"/>
      <c r="RYG372" s="41"/>
      <c r="RYH372" s="41"/>
      <c r="RYI372" s="41"/>
      <c r="RYJ372" s="41"/>
      <c r="RYK372" s="41"/>
      <c r="RYL372" s="41"/>
      <c r="RYM372" s="41"/>
      <c r="RYN372" s="41"/>
      <c r="RYO372" s="41"/>
      <c r="RYP372" s="41"/>
      <c r="RYQ372" s="41"/>
      <c r="RYR372" s="41"/>
      <c r="RYS372" s="41"/>
      <c r="RYT372" s="41"/>
      <c r="RYU372" s="41"/>
      <c r="RYV372" s="41"/>
      <c r="RYW372" s="41"/>
      <c r="RYX372" s="41"/>
      <c r="RYY372" s="41"/>
      <c r="RYZ372" s="41"/>
      <c r="RZA372" s="41"/>
      <c r="RZB372" s="41"/>
      <c r="RZC372" s="41"/>
      <c r="SGT372" s="41"/>
      <c r="SGU372" s="41"/>
      <c r="SGV372" s="41"/>
      <c r="SGW372" s="41"/>
      <c r="SHI372" s="41"/>
      <c r="SHJ372" s="41"/>
      <c r="SHK372" s="41"/>
      <c r="SHL372" s="41"/>
      <c r="SHM372" s="41"/>
      <c r="SHN372" s="41"/>
      <c r="SHO372" s="41"/>
      <c r="SHP372" s="41"/>
      <c r="SHQ372" s="41"/>
      <c r="SHR372" s="41"/>
      <c r="SHS372" s="41"/>
      <c r="SHT372" s="41"/>
      <c r="SHU372" s="41"/>
      <c r="SHV372" s="41"/>
      <c r="SHW372" s="41"/>
      <c r="SHX372" s="41"/>
      <c r="SHY372" s="41"/>
      <c r="SHZ372" s="41"/>
      <c r="SIA372" s="41"/>
      <c r="SIB372" s="41"/>
      <c r="SIC372" s="41"/>
      <c r="SID372" s="41"/>
      <c r="SIE372" s="41"/>
      <c r="SIF372" s="41"/>
      <c r="SIG372" s="41"/>
      <c r="SIH372" s="41"/>
      <c r="SII372" s="41"/>
      <c r="SIJ372" s="41"/>
      <c r="SIK372" s="41"/>
      <c r="SIL372" s="41"/>
      <c r="SIM372" s="41"/>
      <c r="SIN372" s="41"/>
      <c r="SIO372" s="41"/>
      <c r="SIP372" s="41"/>
      <c r="SIQ372" s="41"/>
      <c r="SIR372" s="41"/>
      <c r="SIS372" s="41"/>
      <c r="SIT372" s="41"/>
      <c r="SIU372" s="41"/>
      <c r="SIV372" s="41"/>
      <c r="SIW372" s="41"/>
      <c r="SIX372" s="41"/>
      <c r="SIY372" s="41"/>
      <c r="SQP372" s="41"/>
      <c r="SQQ372" s="41"/>
      <c r="SQR372" s="41"/>
      <c r="SQS372" s="41"/>
      <c r="SRE372" s="41"/>
      <c r="SRF372" s="41"/>
      <c r="SRG372" s="41"/>
      <c r="SRH372" s="41"/>
      <c r="SRI372" s="41"/>
      <c r="SRJ372" s="41"/>
      <c r="SRK372" s="41"/>
      <c r="SRL372" s="41"/>
      <c r="SRM372" s="41"/>
      <c r="SRN372" s="41"/>
      <c r="SRO372" s="41"/>
      <c r="SRP372" s="41"/>
      <c r="SRQ372" s="41"/>
      <c r="SRR372" s="41"/>
      <c r="SRS372" s="41"/>
      <c r="SRT372" s="41"/>
      <c r="SRU372" s="41"/>
      <c r="SRV372" s="41"/>
      <c r="SRW372" s="41"/>
      <c r="SRX372" s="41"/>
      <c r="SRY372" s="41"/>
      <c r="SRZ372" s="41"/>
      <c r="SSA372" s="41"/>
      <c r="SSB372" s="41"/>
      <c r="SSC372" s="41"/>
      <c r="SSD372" s="41"/>
      <c r="SSE372" s="41"/>
      <c r="SSF372" s="41"/>
      <c r="SSG372" s="41"/>
      <c r="SSH372" s="41"/>
      <c r="SSI372" s="41"/>
      <c r="SSJ372" s="41"/>
      <c r="SSK372" s="41"/>
      <c r="SSL372" s="41"/>
      <c r="SSM372" s="41"/>
      <c r="SSN372" s="41"/>
      <c r="SSO372" s="41"/>
      <c r="SSP372" s="41"/>
      <c r="SSQ372" s="41"/>
      <c r="SSR372" s="41"/>
      <c r="SSS372" s="41"/>
      <c r="SST372" s="41"/>
      <c r="SSU372" s="41"/>
      <c r="TAL372" s="41"/>
      <c r="TAM372" s="41"/>
      <c r="TAN372" s="41"/>
      <c r="TAO372" s="41"/>
      <c r="TBA372" s="41"/>
      <c r="TBB372" s="41"/>
      <c r="TBC372" s="41"/>
      <c r="TBD372" s="41"/>
      <c r="TBE372" s="41"/>
      <c r="TBF372" s="41"/>
      <c r="TBG372" s="41"/>
      <c r="TBH372" s="41"/>
      <c r="TBI372" s="41"/>
      <c r="TBJ372" s="41"/>
      <c r="TBK372" s="41"/>
      <c r="TBL372" s="41"/>
      <c r="TBM372" s="41"/>
      <c r="TBN372" s="41"/>
      <c r="TBO372" s="41"/>
      <c r="TBP372" s="41"/>
      <c r="TBQ372" s="41"/>
      <c r="TBR372" s="41"/>
      <c r="TBS372" s="41"/>
      <c r="TBT372" s="41"/>
      <c r="TBU372" s="41"/>
      <c r="TBV372" s="41"/>
      <c r="TBW372" s="41"/>
      <c r="TBX372" s="41"/>
      <c r="TBY372" s="41"/>
      <c r="TBZ372" s="41"/>
      <c r="TCA372" s="41"/>
      <c r="TCB372" s="41"/>
      <c r="TCC372" s="41"/>
      <c r="TCD372" s="41"/>
      <c r="TCE372" s="41"/>
      <c r="TCF372" s="41"/>
      <c r="TCG372" s="41"/>
      <c r="TCH372" s="41"/>
      <c r="TCI372" s="41"/>
      <c r="TCJ372" s="41"/>
      <c r="TCK372" s="41"/>
      <c r="TCL372" s="41"/>
      <c r="TCM372" s="41"/>
      <c r="TCN372" s="41"/>
      <c r="TCO372" s="41"/>
      <c r="TCP372" s="41"/>
      <c r="TCQ372" s="41"/>
      <c r="TKH372" s="41"/>
      <c r="TKI372" s="41"/>
      <c r="TKJ372" s="41"/>
      <c r="TKK372" s="41"/>
      <c r="TKW372" s="41"/>
      <c r="TKX372" s="41"/>
      <c r="TKY372" s="41"/>
      <c r="TKZ372" s="41"/>
      <c r="TLA372" s="41"/>
      <c r="TLB372" s="41"/>
      <c r="TLC372" s="41"/>
      <c r="TLD372" s="41"/>
      <c r="TLE372" s="41"/>
      <c r="TLF372" s="41"/>
      <c r="TLG372" s="41"/>
      <c r="TLH372" s="41"/>
      <c r="TLI372" s="41"/>
      <c r="TLJ372" s="41"/>
      <c r="TLK372" s="41"/>
      <c r="TLL372" s="41"/>
      <c r="TLM372" s="41"/>
      <c r="TLN372" s="41"/>
      <c r="TLO372" s="41"/>
      <c r="TLP372" s="41"/>
      <c r="TLQ372" s="41"/>
      <c r="TLR372" s="41"/>
      <c r="TLS372" s="41"/>
      <c r="TLT372" s="41"/>
      <c r="TLU372" s="41"/>
      <c r="TLV372" s="41"/>
      <c r="TLW372" s="41"/>
      <c r="TLX372" s="41"/>
      <c r="TLY372" s="41"/>
      <c r="TLZ372" s="41"/>
      <c r="TMA372" s="41"/>
      <c r="TMB372" s="41"/>
      <c r="TMC372" s="41"/>
      <c r="TMD372" s="41"/>
      <c r="TME372" s="41"/>
      <c r="TMF372" s="41"/>
      <c r="TMG372" s="41"/>
      <c r="TMH372" s="41"/>
      <c r="TMI372" s="41"/>
      <c r="TMJ372" s="41"/>
      <c r="TMK372" s="41"/>
      <c r="TML372" s="41"/>
      <c r="TMM372" s="41"/>
      <c r="TUD372" s="41"/>
      <c r="TUE372" s="41"/>
      <c r="TUF372" s="41"/>
      <c r="TUG372" s="41"/>
      <c r="TUS372" s="41"/>
      <c r="TUT372" s="41"/>
      <c r="TUU372" s="41"/>
      <c r="TUV372" s="41"/>
      <c r="TUW372" s="41"/>
      <c r="TUX372" s="41"/>
      <c r="TUY372" s="41"/>
      <c r="TUZ372" s="41"/>
      <c r="TVA372" s="41"/>
      <c r="TVB372" s="41"/>
      <c r="TVC372" s="41"/>
      <c r="TVD372" s="41"/>
      <c r="TVE372" s="41"/>
      <c r="TVF372" s="41"/>
      <c r="TVG372" s="41"/>
      <c r="TVH372" s="41"/>
      <c r="TVI372" s="41"/>
      <c r="TVJ372" s="41"/>
      <c r="TVK372" s="41"/>
      <c r="TVL372" s="41"/>
      <c r="TVM372" s="41"/>
      <c r="TVN372" s="41"/>
      <c r="TVO372" s="41"/>
      <c r="TVP372" s="41"/>
      <c r="TVQ372" s="41"/>
      <c r="TVR372" s="41"/>
      <c r="TVS372" s="41"/>
      <c r="TVT372" s="41"/>
      <c r="TVU372" s="41"/>
      <c r="TVV372" s="41"/>
      <c r="TVW372" s="41"/>
      <c r="TVX372" s="41"/>
      <c r="TVY372" s="41"/>
      <c r="TVZ372" s="41"/>
      <c r="TWA372" s="41"/>
      <c r="TWB372" s="41"/>
      <c r="TWC372" s="41"/>
      <c r="TWD372" s="41"/>
      <c r="TWE372" s="41"/>
      <c r="TWF372" s="41"/>
      <c r="TWG372" s="41"/>
      <c r="TWH372" s="41"/>
      <c r="TWI372" s="41"/>
      <c r="UDZ372" s="41"/>
      <c r="UEA372" s="41"/>
      <c r="UEB372" s="41"/>
      <c r="UEC372" s="41"/>
      <c r="UEO372" s="41"/>
      <c r="UEP372" s="41"/>
      <c r="UEQ372" s="41"/>
      <c r="UER372" s="41"/>
      <c r="UES372" s="41"/>
      <c r="UET372" s="41"/>
      <c r="UEU372" s="41"/>
      <c r="UEV372" s="41"/>
      <c r="UEW372" s="41"/>
      <c r="UEX372" s="41"/>
      <c r="UEY372" s="41"/>
      <c r="UEZ372" s="41"/>
      <c r="UFA372" s="41"/>
      <c r="UFB372" s="41"/>
      <c r="UFC372" s="41"/>
      <c r="UFD372" s="41"/>
      <c r="UFE372" s="41"/>
      <c r="UFF372" s="41"/>
      <c r="UFG372" s="41"/>
      <c r="UFH372" s="41"/>
      <c r="UFI372" s="41"/>
      <c r="UFJ372" s="41"/>
      <c r="UFK372" s="41"/>
      <c r="UFL372" s="41"/>
      <c r="UFM372" s="41"/>
      <c r="UFN372" s="41"/>
      <c r="UFO372" s="41"/>
      <c r="UFP372" s="41"/>
      <c r="UFQ372" s="41"/>
      <c r="UFR372" s="41"/>
      <c r="UFS372" s="41"/>
      <c r="UFT372" s="41"/>
      <c r="UFU372" s="41"/>
      <c r="UFV372" s="41"/>
      <c r="UFW372" s="41"/>
      <c r="UFX372" s="41"/>
      <c r="UFY372" s="41"/>
      <c r="UFZ372" s="41"/>
      <c r="UGA372" s="41"/>
      <c r="UGB372" s="41"/>
      <c r="UGC372" s="41"/>
      <c r="UGD372" s="41"/>
      <c r="UGE372" s="41"/>
      <c r="UNV372" s="41"/>
      <c r="UNW372" s="41"/>
      <c r="UNX372" s="41"/>
      <c r="UNY372" s="41"/>
      <c r="UOK372" s="41"/>
      <c r="UOL372" s="41"/>
      <c r="UOM372" s="41"/>
      <c r="UON372" s="41"/>
      <c r="UOO372" s="41"/>
      <c r="UOP372" s="41"/>
      <c r="UOQ372" s="41"/>
      <c r="UOR372" s="41"/>
      <c r="UOS372" s="41"/>
      <c r="UOT372" s="41"/>
      <c r="UOU372" s="41"/>
      <c r="UOV372" s="41"/>
      <c r="UOW372" s="41"/>
      <c r="UOX372" s="41"/>
      <c r="UOY372" s="41"/>
      <c r="UOZ372" s="41"/>
      <c r="UPA372" s="41"/>
      <c r="UPB372" s="41"/>
      <c r="UPC372" s="41"/>
      <c r="UPD372" s="41"/>
      <c r="UPE372" s="41"/>
      <c r="UPF372" s="41"/>
      <c r="UPG372" s="41"/>
      <c r="UPH372" s="41"/>
      <c r="UPI372" s="41"/>
      <c r="UPJ372" s="41"/>
      <c r="UPK372" s="41"/>
      <c r="UPL372" s="41"/>
      <c r="UPM372" s="41"/>
      <c r="UPN372" s="41"/>
      <c r="UPO372" s="41"/>
      <c r="UPP372" s="41"/>
      <c r="UPQ372" s="41"/>
      <c r="UPR372" s="41"/>
      <c r="UPS372" s="41"/>
      <c r="UPT372" s="41"/>
      <c r="UPU372" s="41"/>
      <c r="UPV372" s="41"/>
      <c r="UPW372" s="41"/>
      <c r="UPX372" s="41"/>
      <c r="UPY372" s="41"/>
      <c r="UPZ372" s="41"/>
      <c r="UQA372" s="41"/>
      <c r="UXR372" s="41"/>
      <c r="UXS372" s="41"/>
      <c r="UXT372" s="41"/>
      <c r="UXU372" s="41"/>
      <c r="UYG372" s="41"/>
      <c r="UYH372" s="41"/>
      <c r="UYI372" s="41"/>
      <c r="UYJ372" s="41"/>
      <c r="UYK372" s="41"/>
      <c r="UYL372" s="41"/>
      <c r="UYM372" s="41"/>
      <c r="UYN372" s="41"/>
      <c r="UYO372" s="41"/>
      <c r="UYP372" s="41"/>
      <c r="UYQ372" s="41"/>
      <c r="UYR372" s="41"/>
      <c r="UYS372" s="41"/>
      <c r="UYT372" s="41"/>
      <c r="UYU372" s="41"/>
      <c r="UYV372" s="41"/>
      <c r="UYW372" s="41"/>
      <c r="UYX372" s="41"/>
      <c r="UYY372" s="41"/>
      <c r="UYZ372" s="41"/>
      <c r="UZA372" s="41"/>
      <c r="UZB372" s="41"/>
      <c r="UZC372" s="41"/>
      <c r="UZD372" s="41"/>
      <c r="UZE372" s="41"/>
      <c r="UZF372" s="41"/>
      <c r="UZG372" s="41"/>
      <c r="UZH372" s="41"/>
      <c r="UZI372" s="41"/>
      <c r="UZJ372" s="41"/>
      <c r="UZK372" s="41"/>
      <c r="UZL372" s="41"/>
      <c r="UZM372" s="41"/>
      <c r="UZN372" s="41"/>
      <c r="UZO372" s="41"/>
      <c r="UZP372" s="41"/>
      <c r="UZQ372" s="41"/>
      <c r="UZR372" s="41"/>
      <c r="UZS372" s="41"/>
      <c r="UZT372" s="41"/>
      <c r="UZU372" s="41"/>
      <c r="UZV372" s="41"/>
      <c r="UZW372" s="41"/>
      <c r="VHN372" s="41"/>
      <c r="VHO372" s="41"/>
      <c r="VHP372" s="41"/>
      <c r="VHQ372" s="41"/>
      <c r="VIC372" s="41"/>
      <c r="VID372" s="41"/>
      <c r="VIE372" s="41"/>
      <c r="VIF372" s="41"/>
      <c r="VIG372" s="41"/>
      <c r="VIH372" s="41"/>
      <c r="VII372" s="41"/>
      <c r="VIJ372" s="41"/>
      <c r="VIK372" s="41"/>
      <c r="VIL372" s="41"/>
      <c r="VIM372" s="41"/>
      <c r="VIN372" s="41"/>
      <c r="VIO372" s="41"/>
      <c r="VIP372" s="41"/>
      <c r="VIQ372" s="41"/>
      <c r="VIR372" s="41"/>
      <c r="VIS372" s="41"/>
      <c r="VIT372" s="41"/>
      <c r="VIU372" s="41"/>
      <c r="VIV372" s="41"/>
      <c r="VIW372" s="41"/>
      <c r="VIX372" s="41"/>
      <c r="VIY372" s="41"/>
      <c r="VIZ372" s="41"/>
      <c r="VJA372" s="41"/>
      <c r="VJB372" s="41"/>
      <c r="VJC372" s="41"/>
      <c r="VJD372" s="41"/>
      <c r="VJE372" s="41"/>
      <c r="VJF372" s="41"/>
      <c r="VJG372" s="41"/>
      <c r="VJH372" s="41"/>
      <c r="VJI372" s="41"/>
      <c r="VJJ372" s="41"/>
      <c r="VJK372" s="41"/>
      <c r="VJL372" s="41"/>
      <c r="VJM372" s="41"/>
      <c r="VJN372" s="41"/>
      <c r="VJO372" s="41"/>
      <c r="VJP372" s="41"/>
      <c r="VJQ372" s="41"/>
      <c r="VJR372" s="41"/>
      <c r="VJS372" s="41"/>
      <c r="VRJ372" s="41"/>
      <c r="VRK372" s="41"/>
      <c r="VRL372" s="41"/>
      <c r="VRM372" s="41"/>
      <c r="VRY372" s="41"/>
      <c r="VRZ372" s="41"/>
      <c r="VSA372" s="41"/>
      <c r="VSB372" s="41"/>
      <c r="VSC372" s="41"/>
      <c r="VSD372" s="41"/>
      <c r="VSE372" s="41"/>
      <c r="VSF372" s="41"/>
      <c r="VSG372" s="41"/>
      <c r="VSH372" s="41"/>
      <c r="VSI372" s="41"/>
      <c r="VSJ372" s="41"/>
      <c r="VSK372" s="41"/>
      <c r="VSL372" s="41"/>
      <c r="VSM372" s="41"/>
      <c r="VSN372" s="41"/>
      <c r="VSO372" s="41"/>
      <c r="VSP372" s="41"/>
      <c r="VSQ372" s="41"/>
      <c r="VSR372" s="41"/>
      <c r="VSS372" s="41"/>
      <c r="VST372" s="41"/>
      <c r="VSU372" s="41"/>
      <c r="VSV372" s="41"/>
      <c r="VSW372" s="41"/>
      <c r="VSX372" s="41"/>
      <c r="VSY372" s="41"/>
      <c r="VSZ372" s="41"/>
      <c r="VTA372" s="41"/>
      <c r="VTB372" s="41"/>
      <c r="VTC372" s="41"/>
      <c r="VTD372" s="41"/>
      <c r="VTE372" s="41"/>
      <c r="VTF372" s="41"/>
      <c r="VTG372" s="41"/>
      <c r="VTH372" s="41"/>
      <c r="VTI372" s="41"/>
      <c r="VTJ372" s="41"/>
      <c r="VTK372" s="41"/>
      <c r="VTL372" s="41"/>
      <c r="VTM372" s="41"/>
      <c r="VTN372" s="41"/>
      <c r="VTO372" s="41"/>
      <c r="WBF372" s="41"/>
      <c r="WBG372" s="41"/>
      <c r="WBH372" s="41"/>
      <c r="WBI372" s="41"/>
      <c r="WBU372" s="41"/>
      <c r="WBV372" s="41"/>
      <c r="WBW372" s="41"/>
      <c r="WBX372" s="41"/>
      <c r="WBY372" s="41"/>
      <c r="WBZ372" s="41"/>
      <c r="WCA372" s="41"/>
      <c r="WCB372" s="41"/>
      <c r="WCC372" s="41"/>
      <c r="WCD372" s="41"/>
      <c r="WCE372" s="41"/>
      <c r="WCF372" s="41"/>
      <c r="WCG372" s="41"/>
      <c r="WCH372" s="41"/>
      <c r="WCI372" s="41"/>
      <c r="WCJ372" s="41"/>
      <c r="WCK372" s="41"/>
      <c r="WCL372" s="41"/>
      <c r="WCM372" s="41"/>
      <c r="WCN372" s="41"/>
      <c r="WCO372" s="41"/>
      <c r="WCP372" s="41"/>
      <c r="WCQ372" s="41"/>
      <c r="WCR372" s="41"/>
      <c r="WCS372" s="41"/>
      <c r="WCT372" s="41"/>
      <c r="WCU372" s="41"/>
      <c r="WCV372" s="41"/>
      <c r="WCW372" s="41"/>
      <c r="WCX372" s="41"/>
      <c r="WCY372" s="41"/>
      <c r="WCZ372" s="41"/>
      <c r="WDA372" s="41"/>
      <c r="WDB372" s="41"/>
      <c r="WDC372" s="41"/>
      <c r="WDD372" s="41"/>
      <c r="WDE372" s="41"/>
      <c r="WDF372" s="41"/>
      <c r="WDG372" s="41"/>
      <c r="WDH372" s="41"/>
      <c r="WDI372" s="41"/>
      <c r="WDJ372" s="41"/>
      <c r="WDK372" s="41"/>
      <c r="WLB372" s="41"/>
      <c r="WLC372" s="41"/>
      <c r="WLD372" s="41"/>
      <c r="WLE372" s="41"/>
      <c r="WLQ372" s="41"/>
      <c r="WLR372" s="41"/>
      <c r="WLS372" s="41"/>
      <c r="WLT372" s="41"/>
      <c r="WLU372" s="41"/>
      <c r="WLV372" s="41"/>
      <c r="WLW372" s="41"/>
      <c r="WLX372" s="41"/>
      <c r="WLY372" s="41"/>
      <c r="WLZ372" s="41"/>
      <c r="WMA372" s="41"/>
      <c r="WMB372" s="41"/>
      <c r="WMC372" s="41"/>
      <c r="WMD372" s="41"/>
      <c r="WME372" s="41"/>
      <c r="WMF372" s="41"/>
      <c r="WMG372" s="41"/>
      <c r="WMH372" s="41"/>
      <c r="WMI372" s="41"/>
      <c r="WMJ372" s="41"/>
      <c r="WMK372" s="41"/>
      <c r="WML372" s="41"/>
      <c r="WMM372" s="41"/>
      <c r="WMN372" s="41"/>
      <c r="WMO372" s="41"/>
      <c r="WMP372" s="41"/>
      <c r="WMQ372" s="41"/>
      <c r="WMR372" s="41"/>
      <c r="WMS372" s="41"/>
      <c r="WMT372" s="41"/>
      <c r="WMU372" s="41"/>
      <c r="WMV372" s="41"/>
      <c r="WMW372" s="41"/>
      <c r="WMX372" s="41"/>
      <c r="WMY372" s="41"/>
      <c r="WMZ372" s="41"/>
      <c r="WNA372" s="41"/>
      <c r="WNB372" s="41"/>
      <c r="WNC372" s="41"/>
      <c r="WND372" s="41"/>
      <c r="WNE372" s="41"/>
      <c r="WNF372" s="41"/>
      <c r="WNG372" s="41"/>
      <c r="WUX372" s="41"/>
      <c r="WUY372" s="41"/>
      <c r="WUZ372" s="41"/>
      <c r="WVA372" s="41"/>
      <c r="WVM372" s="41"/>
      <c r="WVN372" s="41"/>
      <c r="WVO372" s="41"/>
      <c r="WVP372" s="41"/>
      <c r="WVQ372" s="41"/>
      <c r="WVR372" s="41"/>
      <c r="WVS372" s="41"/>
      <c r="WVT372" s="41"/>
      <c r="WVU372" s="41"/>
      <c r="WVV372" s="41"/>
      <c r="WVW372" s="41"/>
      <c r="WVX372" s="41"/>
      <c r="WVY372" s="41"/>
      <c r="WVZ372" s="41"/>
      <c r="WWA372" s="41"/>
      <c r="WWB372" s="41"/>
      <c r="WWC372" s="41"/>
      <c r="WWD372" s="41"/>
      <c r="WWE372" s="41"/>
      <c r="WWF372" s="41"/>
      <c r="WWG372" s="41"/>
      <c r="WWH372" s="41"/>
      <c r="WWI372" s="41"/>
      <c r="WWJ372" s="41"/>
      <c r="WWK372" s="41"/>
      <c r="WWL372" s="41"/>
      <c r="WWM372" s="41"/>
      <c r="WWN372" s="41"/>
      <c r="WWO372" s="41"/>
      <c r="WWP372" s="41"/>
      <c r="WWQ372" s="41"/>
      <c r="WWR372" s="41"/>
      <c r="WWS372" s="41"/>
      <c r="WWT372" s="41"/>
      <c r="WWU372" s="41"/>
      <c r="WWV372" s="41"/>
      <c r="WWW372" s="41"/>
      <c r="WWX372" s="41"/>
      <c r="WWY372" s="41"/>
      <c r="WWZ372" s="41"/>
      <c r="WXA372" s="41"/>
      <c r="WXB372" s="41"/>
      <c r="WXC372" s="41"/>
    </row>
    <row r="373" spans="1:1017 1029:2041 2053:3065 3077:4089 4101:5113 5125:6137 6149:7161 7173:8185 8197:9209 9221:10233 10245:11257 11269:12281 12293:13305 13317:14329 14341:15353 15365:16175" s="41" customFormat="1" ht="35.1" customHeight="1">
      <c r="A373" s="28"/>
      <c r="B373" s="28"/>
      <c r="C373" s="28"/>
      <c r="D373" s="28"/>
      <c r="E373" s="28"/>
      <c r="F373" s="30"/>
      <c r="G373" s="33"/>
      <c r="H373" s="29"/>
      <c r="I373" s="29"/>
      <c r="J373" s="29"/>
      <c r="K373" s="34"/>
      <c r="L373" s="34"/>
      <c r="M373" s="34"/>
      <c r="N373" s="34"/>
      <c r="O373" s="34"/>
      <c r="P373" s="34"/>
      <c r="Q373" s="34"/>
      <c r="R373" s="34"/>
      <c r="S373" s="47"/>
      <c r="T373" s="47"/>
      <c r="U373" s="47"/>
      <c r="V373" s="47"/>
      <c r="W373" s="48"/>
      <c r="X373" s="48"/>
      <c r="Y373" s="48"/>
      <c r="Z373" s="48"/>
      <c r="AA373" s="47"/>
      <c r="AB373" s="47"/>
      <c r="AC373" s="47"/>
      <c r="AD373" s="47"/>
      <c r="AE373" s="48"/>
      <c r="AF373" s="48"/>
      <c r="AG373" s="48"/>
      <c r="AH373" s="48"/>
      <c r="AI373" s="31"/>
      <c r="AJ373" s="49"/>
      <c r="AK373" s="49"/>
      <c r="AL373" s="67"/>
      <c r="AM373" s="67"/>
      <c r="AN373" s="67"/>
      <c r="AO373" s="67"/>
      <c r="AP373" s="71"/>
      <c r="AQ373" s="71"/>
      <c r="AR373" s="71"/>
      <c r="AS373" s="71"/>
      <c r="AT373" s="72"/>
      <c r="AU373" s="50"/>
      <c r="AV373" s="69"/>
      <c r="AW373" s="70"/>
      <c r="AX373" s="70"/>
      <c r="AY373" s="70"/>
      <c r="AZ373" s="47"/>
      <c r="BA373" s="47"/>
      <c r="BB373" s="47"/>
      <c r="BC373" s="47"/>
      <c r="BD373" s="36"/>
      <c r="BF373" s="28"/>
      <c r="BG373" s="28"/>
      <c r="BH373" s="28"/>
      <c r="BI373" s="28"/>
      <c r="BJ373" s="28"/>
      <c r="BK373" s="28"/>
      <c r="BL373" s="28"/>
      <c r="BM373" s="28"/>
      <c r="BN373" s="28"/>
      <c r="BO373" s="28"/>
      <c r="BP373" s="28"/>
      <c r="BQ373" s="28"/>
      <c r="BR373" s="28"/>
      <c r="BS373" s="28"/>
      <c r="BT373" s="28"/>
      <c r="BU373" s="28"/>
      <c r="BV373" s="28"/>
      <c r="BW373" s="28"/>
      <c r="BX373" s="28"/>
      <c r="BY373" s="28"/>
      <c r="BZ373" s="28"/>
      <c r="CA373" s="28"/>
      <c r="CB373" s="28"/>
      <c r="CC373" s="28"/>
      <c r="CD373" s="28"/>
      <c r="CE373" s="28"/>
      <c r="CF373" s="28"/>
      <c r="CG373" s="28"/>
      <c r="CH373" s="28"/>
      <c r="CI373" s="28"/>
      <c r="CJ373" s="28"/>
      <c r="CK373" s="28"/>
      <c r="CL373" s="28"/>
      <c r="CM373" s="28"/>
      <c r="CN373" s="28"/>
      <c r="CO373" s="28"/>
      <c r="CP373" s="28"/>
      <c r="CQ373" s="28"/>
    </row>
    <row r="374" spans="1:1017 1029:2041 2053:3065 3077:4089 4101:5113 5125:6137 6149:7161 7173:8185 8197:9209 9221:10233 10245:11257 11269:12281 12293:13305 13317:14329 14341:15353 15365:16175" s="41" customFormat="1" ht="35.1" customHeight="1">
      <c r="A374" s="28"/>
      <c r="B374" s="28"/>
      <c r="C374" s="28"/>
      <c r="D374" s="28"/>
      <c r="E374" s="28"/>
      <c r="F374" s="30"/>
      <c r="G374" s="33"/>
      <c r="H374" s="29"/>
      <c r="I374" s="29"/>
      <c r="J374" s="29"/>
      <c r="K374" s="34"/>
      <c r="L374" s="34"/>
      <c r="M374" s="34"/>
      <c r="N374" s="34"/>
      <c r="O374" s="34"/>
      <c r="P374" s="34"/>
      <c r="Q374" s="34"/>
      <c r="R374" s="34"/>
      <c r="S374" s="47"/>
      <c r="T374" s="47"/>
      <c r="U374" s="47"/>
      <c r="V374" s="47"/>
      <c r="W374" s="48"/>
      <c r="X374" s="48"/>
      <c r="Y374" s="48"/>
      <c r="Z374" s="48"/>
      <c r="AA374" s="47"/>
      <c r="AB374" s="47"/>
      <c r="AC374" s="47"/>
      <c r="AD374" s="47"/>
      <c r="AE374" s="48"/>
      <c r="AF374" s="48"/>
      <c r="AG374" s="48"/>
      <c r="AH374" s="48"/>
      <c r="AI374" s="31"/>
      <c r="AJ374" s="49"/>
      <c r="AK374" s="49"/>
      <c r="AL374" s="67"/>
      <c r="AM374" s="67"/>
      <c r="AN374" s="67"/>
      <c r="AO374" s="67"/>
      <c r="AP374" s="71"/>
      <c r="AQ374" s="71"/>
      <c r="AR374" s="71"/>
      <c r="AS374" s="71"/>
      <c r="AT374" s="72"/>
      <c r="AU374" s="50"/>
      <c r="AV374" s="69"/>
      <c r="AW374" s="70"/>
      <c r="AX374" s="70"/>
      <c r="AY374" s="70"/>
      <c r="AZ374" s="47"/>
      <c r="BA374" s="47"/>
      <c r="BB374" s="47"/>
      <c r="BC374" s="47"/>
      <c r="BD374" s="36"/>
      <c r="BF374" s="28"/>
      <c r="BG374" s="28"/>
      <c r="BH374" s="28"/>
      <c r="BI374" s="28"/>
      <c r="BJ374" s="28"/>
      <c r="BK374" s="28"/>
      <c r="BL374" s="28"/>
      <c r="BM374" s="28"/>
      <c r="BN374" s="28"/>
      <c r="BO374" s="28"/>
      <c r="BP374" s="28"/>
      <c r="BQ374" s="28"/>
      <c r="BR374" s="28"/>
      <c r="BS374" s="28"/>
      <c r="BT374" s="28"/>
      <c r="BU374" s="28"/>
      <c r="BV374" s="28"/>
      <c r="BW374" s="28"/>
      <c r="BX374" s="28"/>
      <c r="BY374" s="28"/>
      <c r="BZ374" s="28"/>
      <c r="CA374" s="28"/>
      <c r="CB374" s="28"/>
      <c r="CC374" s="28"/>
      <c r="CD374" s="28"/>
      <c r="CE374" s="28"/>
      <c r="CF374" s="28"/>
      <c r="CG374" s="28"/>
      <c r="CH374" s="28"/>
      <c r="CI374" s="28"/>
      <c r="CJ374" s="28"/>
      <c r="CK374" s="28"/>
      <c r="CL374" s="28"/>
      <c r="CM374" s="28"/>
      <c r="CN374" s="28"/>
      <c r="CO374" s="28"/>
      <c r="CP374" s="28"/>
      <c r="CQ374" s="28"/>
    </row>
    <row r="375" spans="1:1017 1029:2041 2053:3065 3077:4089 4101:5113 5125:6137 6149:7161 7173:8185 8197:9209 9221:10233 10245:11257 11269:12281 12293:13305 13317:14329 14341:15353 15365:16175" s="41" customFormat="1" ht="35.1" customHeight="1">
      <c r="A375" s="28"/>
      <c r="B375" s="28"/>
      <c r="C375" s="28"/>
      <c r="D375" s="28"/>
      <c r="E375" s="28"/>
      <c r="F375" s="30"/>
      <c r="G375" s="33"/>
      <c r="H375" s="29"/>
      <c r="I375" s="29"/>
      <c r="J375" s="29"/>
      <c r="K375" s="34"/>
      <c r="L375" s="34"/>
      <c r="M375" s="34"/>
      <c r="N375" s="34"/>
      <c r="O375" s="34"/>
      <c r="P375" s="34"/>
      <c r="Q375" s="34"/>
      <c r="R375" s="34"/>
      <c r="S375" s="47"/>
      <c r="T375" s="47"/>
      <c r="U375" s="47"/>
      <c r="V375" s="47"/>
      <c r="W375" s="48"/>
      <c r="X375" s="48"/>
      <c r="Y375" s="48"/>
      <c r="Z375" s="48"/>
      <c r="AA375" s="47"/>
      <c r="AB375" s="47"/>
      <c r="AC375" s="47"/>
      <c r="AD375" s="47"/>
      <c r="AE375" s="48"/>
      <c r="AF375" s="48"/>
      <c r="AG375" s="48"/>
      <c r="AH375" s="48"/>
      <c r="AI375" s="31"/>
      <c r="AJ375" s="49"/>
      <c r="AK375" s="49"/>
      <c r="AL375" s="67"/>
      <c r="AM375" s="67"/>
      <c r="AN375" s="67"/>
      <c r="AO375" s="67"/>
      <c r="AP375" s="71"/>
      <c r="AQ375" s="71"/>
      <c r="AR375" s="71"/>
      <c r="AS375" s="71"/>
      <c r="AT375" s="72"/>
      <c r="AU375" s="50"/>
      <c r="AV375" s="69"/>
      <c r="AW375" s="70"/>
      <c r="AX375" s="70"/>
      <c r="AY375" s="70"/>
      <c r="AZ375" s="47"/>
      <c r="BA375" s="47"/>
      <c r="BB375" s="47"/>
      <c r="BC375" s="47"/>
      <c r="BD375" s="36"/>
      <c r="BF375" s="28"/>
      <c r="BG375" s="28"/>
      <c r="BH375" s="28"/>
      <c r="BI375" s="28"/>
      <c r="BJ375" s="28"/>
      <c r="BK375" s="28"/>
      <c r="BL375" s="28"/>
      <c r="BM375" s="28"/>
      <c r="BN375" s="28"/>
      <c r="BO375" s="28"/>
      <c r="BP375" s="28"/>
      <c r="BQ375" s="28"/>
      <c r="BR375" s="28"/>
      <c r="BS375" s="28"/>
      <c r="BT375" s="28"/>
      <c r="BU375" s="28"/>
      <c r="BV375" s="28"/>
      <c r="BW375" s="28"/>
      <c r="BX375" s="28"/>
      <c r="BY375" s="28"/>
      <c r="BZ375" s="28"/>
      <c r="CA375" s="28"/>
      <c r="CB375" s="28"/>
      <c r="CC375" s="28"/>
      <c r="CD375" s="28"/>
      <c r="CE375" s="28"/>
      <c r="CF375" s="28"/>
      <c r="CG375" s="28"/>
      <c r="CH375" s="28"/>
      <c r="CI375" s="28"/>
      <c r="CJ375" s="28"/>
      <c r="CK375" s="28"/>
      <c r="CL375" s="28"/>
      <c r="CM375" s="28"/>
      <c r="CN375" s="28"/>
      <c r="CO375" s="28"/>
      <c r="CP375" s="28"/>
      <c r="CQ375" s="28"/>
    </row>
    <row r="376" spans="1:1017 1029:2041 2053:3065 3077:4089 4101:5113 5125:6137 6149:7161 7173:8185 8197:9209 9221:10233 10245:11257 11269:12281 12293:13305 13317:14329 14341:15353 15365:16175" s="41" customFormat="1" ht="35.1" customHeight="1">
      <c r="A376" s="28"/>
      <c r="B376" s="28"/>
      <c r="C376" s="28"/>
      <c r="D376" s="28"/>
      <c r="E376" s="28"/>
      <c r="F376" s="30"/>
      <c r="G376" s="33"/>
      <c r="H376" s="29"/>
      <c r="I376" s="29"/>
      <c r="J376" s="29"/>
      <c r="K376" s="34"/>
      <c r="L376" s="34"/>
      <c r="M376" s="34"/>
      <c r="N376" s="34"/>
      <c r="O376" s="34"/>
      <c r="P376" s="34"/>
      <c r="Q376" s="34"/>
      <c r="R376" s="34"/>
      <c r="S376" s="47"/>
      <c r="T376" s="47"/>
      <c r="U376" s="47"/>
      <c r="V376" s="47"/>
      <c r="W376" s="48"/>
      <c r="X376" s="48"/>
      <c r="Y376" s="48"/>
      <c r="Z376" s="48"/>
      <c r="AA376" s="47"/>
      <c r="AB376" s="47"/>
      <c r="AC376" s="47"/>
      <c r="AD376" s="47"/>
      <c r="AE376" s="48"/>
      <c r="AF376" s="48"/>
      <c r="AG376" s="48"/>
      <c r="AH376" s="48"/>
      <c r="AI376" s="31"/>
      <c r="AJ376" s="49"/>
      <c r="AK376" s="49"/>
      <c r="AL376" s="67"/>
      <c r="AM376" s="67"/>
      <c r="AN376" s="67"/>
      <c r="AO376" s="67"/>
      <c r="AP376" s="71"/>
      <c r="AQ376" s="71"/>
      <c r="AR376" s="71"/>
      <c r="AS376" s="71"/>
      <c r="AT376" s="72"/>
      <c r="AU376" s="50"/>
      <c r="AV376" s="69"/>
      <c r="AW376" s="70"/>
      <c r="AX376" s="70"/>
      <c r="AY376" s="70"/>
      <c r="AZ376" s="47"/>
      <c r="BA376" s="47"/>
      <c r="BB376" s="47"/>
      <c r="BC376" s="47"/>
      <c r="BD376" s="36"/>
      <c r="BF376" s="28"/>
      <c r="BG376" s="28"/>
      <c r="BH376" s="28"/>
      <c r="BI376" s="28"/>
      <c r="BJ376" s="28"/>
      <c r="BK376" s="28"/>
      <c r="BL376" s="28"/>
      <c r="BM376" s="28"/>
      <c r="BN376" s="28"/>
      <c r="BO376" s="28"/>
      <c r="BP376" s="28"/>
      <c r="BQ376" s="28"/>
      <c r="BR376" s="28"/>
      <c r="BS376" s="28"/>
      <c r="BT376" s="28"/>
      <c r="BU376" s="28"/>
      <c r="BV376" s="28"/>
      <c r="BW376" s="28"/>
      <c r="BX376" s="28"/>
      <c r="BY376" s="28"/>
      <c r="BZ376" s="28"/>
      <c r="CA376" s="28"/>
      <c r="CB376" s="28"/>
      <c r="CC376" s="28"/>
      <c r="CD376" s="28"/>
      <c r="CE376" s="28"/>
      <c r="CF376" s="28"/>
      <c r="CG376" s="28"/>
      <c r="CH376" s="28"/>
      <c r="CI376" s="28"/>
      <c r="CJ376" s="28"/>
      <c r="CK376" s="28"/>
      <c r="CL376" s="28"/>
      <c r="CM376" s="28"/>
      <c r="CN376" s="28"/>
      <c r="CO376" s="28"/>
      <c r="CP376" s="28"/>
      <c r="CQ376" s="28"/>
    </row>
    <row r="377" spans="1:1017 1029:2041 2053:3065 3077:4089 4101:5113 5125:6137 6149:7161 7173:8185 8197:9209 9221:10233 10245:11257 11269:12281 12293:13305 13317:14329 14341:15353 15365:16175" s="41" customFormat="1" ht="35.1" customHeight="1">
      <c r="A377" s="28"/>
      <c r="B377" s="28"/>
      <c r="C377" s="28"/>
      <c r="D377" s="28"/>
      <c r="E377" s="28"/>
      <c r="F377" s="30"/>
      <c r="G377" s="33"/>
      <c r="H377" s="29"/>
      <c r="I377" s="29"/>
      <c r="J377" s="29"/>
      <c r="K377" s="34"/>
      <c r="L377" s="34"/>
      <c r="M377" s="34"/>
      <c r="N377" s="34"/>
      <c r="O377" s="34"/>
      <c r="P377" s="34"/>
      <c r="Q377" s="34"/>
      <c r="R377" s="34"/>
      <c r="S377" s="47"/>
      <c r="T377" s="47"/>
      <c r="U377" s="47"/>
      <c r="V377" s="47"/>
      <c r="W377" s="48"/>
      <c r="X377" s="48"/>
      <c r="Y377" s="48"/>
      <c r="Z377" s="48"/>
      <c r="AA377" s="47"/>
      <c r="AB377" s="47"/>
      <c r="AC377" s="47"/>
      <c r="AD377" s="47"/>
      <c r="AE377" s="48"/>
      <c r="AF377" s="48"/>
      <c r="AG377" s="48"/>
      <c r="AH377" s="48"/>
      <c r="AI377" s="31"/>
      <c r="AJ377" s="49"/>
      <c r="AK377" s="49"/>
      <c r="AL377" s="67"/>
      <c r="AM377" s="67"/>
      <c r="AN377" s="67"/>
      <c r="AO377" s="67"/>
      <c r="AP377" s="71"/>
      <c r="AQ377" s="71"/>
      <c r="AR377" s="71"/>
      <c r="AS377" s="71"/>
      <c r="AT377" s="72"/>
      <c r="AU377" s="50"/>
      <c r="AV377" s="69"/>
      <c r="AW377" s="70"/>
      <c r="AX377" s="70"/>
      <c r="AY377" s="70"/>
      <c r="AZ377" s="47"/>
      <c r="BA377" s="47"/>
      <c r="BB377" s="47"/>
      <c r="BC377" s="47"/>
      <c r="BD377" s="36"/>
      <c r="BF377" s="28"/>
      <c r="BG377" s="28"/>
      <c r="BH377" s="28"/>
      <c r="BI377" s="28"/>
      <c r="BJ377" s="28"/>
      <c r="BK377" s="28"/>
      <c r="BL377" s="28"/>
      <c r="BM377" s="28"/>
      <c r="BN377" s="28"/>
      <c r="BO377" s="28"/>
      <c r="BP377" s="28"/>
      <c r="BQ377" s="28"/>
      <c r="BR377" s="28"/>
      <c r="BS377" s="28"/>
      <c r="BT377" s="28"/>
      <c r="BU377" s="28"/>
      <c r="BV377" s="28"/>
      <c r="BW377" s="28"/>
      <c r="BX377" s="28"/>
      <c r="BY377" s="28"/>
      <c r="BZ377" s="28"/>
      <c r="CA377" s="28"/>
      <c r="CB377" s="28"/>
      <c r="CC377" s="28"/>
      <c r="CD377" s="28"/>
      <c r="CE377" s="28"/>
      <c r="CF377" s="28"/>
      <c r="CG377" s="28"/>
      <c r="CH377" s="28"/>
      <c r="CI377" s="28"/>
      <c r="CJ377" s="28"/>
      <c r="CK377" s="28"/>
      <c r="CL377" s="28"/>
      <c r="CM377" s="28"/>
      <c r="CN377" s="28"/>
      <c r="CO377" s="28"/>
      <c r="CP377" s="28"/>
      <c r="CQ377" s="28"/>
    </row>
    <row r="378" spans="1:1017 1029:2041 2053:3065 3077:4089 4101:5113 5125:6137 6149:7161 7173:8185 8197:9209 9221:10233 10245:11257 11269:12281 12293:13305 13317:14329 14341:15353 15365:16175" s="41" customFormat="1" ht="35.1" customHeight="1">
      <c r="A378" s="28"/>
      <c r="B378" s="28"/>
      <c r="C378" s="28"/>
      <c r="D378" s="28"/>
      <c r="E378" s="28"/>
      <c r="F378" s="30"/>
      <c r="G378" s="33"/>
      <c r="H378" s="29"/>
      <c r="I378" s="29"/>
      <c r="J378" s="29"/>
      <c r="K378" s="34"/>
      <c r="L378" s="34"/>
      <c r="M378" s="34"/>
      <c r="N378" s="34"/>
      <c r="O378" s="34"/>
      <c r="P378" s="34"/>
      <c r="Q378" s="34"/>
      <c r="R378" s="34"/>
      <c r="S378" s="47"/>
      <c r="T378" s="47"/>
      <c r="U378" s="47"/>
      <c r="V378" s="47"/>
      <c r="W378" s="48"/>
      <c r="X378" s="48"/>
      <c r="Y378" s="48"/>
      <c r="Z378" s="48"/>
      <c r="AA378" s="47"/>
      <c r="AB378" s="47"/>
      <c r="AC378" s="47"/>
      <c r="AD378" s="47"/>
      <c r="AE378" s="48"/>
      <c r="AF378" s="48"/>
      <c r="AG378" s="48"/>
      <c r="AH378" s="48"/>
      <c r="AI378" s="31"/>
      <c r="AJ378" s="49"/>
      <c r="AK378" s="49"/>
      <c r="AL378" s="67"/>
      <c r="AM378" s="67"/>
      <c r="AN378" s="67"/>
      <c r="AO378" s="67"/>
      <c r="AP378" s="71"/>
      <c r="AQ378" s="71"/>
      <c r="AR378" s="71"/>
      <c r="AS378" s="71"/>
      <c r="AT378" s="72"/>
      <c r="AU378" s="50"/>
      <c r="AV378" s="69"/>
      <c r="AW378" s="70"/>
      <c r="AX378" s="70"/>
      <c r="AY378" s="70"/>
      <c r="AZ378" s="47"/>
      <c r="BA378" s="47"/>
      <c r="BB378" s="47"/>
      <c r="BC378" s="47"/>
      <c r="BD378" s="36"/>
      <c r="BF378" s="28"/>
      <c r="BG378" s="28"/>
      <c r="BH378" s="28"/>
      <c r="BI378" s="28"/>
      <c r="BJ378" s="28"/>
      <c r="BK378" s="28"/>
      <c r="BL378" s="28"/>
      <c r="BM378" s="28"/>
      <c r="BN378" s="28"/>
      <c r="BO378" s="28"/>
      <c r="BP378" s="28"/>
      <c r="BQ378" s="28"/>
      <c r="BR378" s="28"/>
      <c r="BS378" s="28"/>
      <c r="BT378" s="28"/>
      <c r="BU378" s="28"/>
      <c r="BV378" s="28"/>
      <c r="BW378" s="28"/>
      <c r="BX378" s="28"/>
      <c r="BY378" s="28"/>
      <c r="BZ378" s="28"/>
      <c r="CA378" s="28"/>
      <c r="CB378" s="28"/>
      <c r="CC378" s="28"/>
      <c r="CD378" s="28"/>
      <c r="CE378" s="28"/>
      <c r="CF378" s="28"/>
      <c r="CG378" s="28"/>
      <c r="CH378" s="28"/>
      <c r="CI378" s="28"/>
      <c r="CJ378" s="28"/>
      <c r="CK378" s="28"/>
      <c r="CL378" s="28"/>
      <c r="CM378" s="28"/>
      <c r="CN378" s="28"/>
      <c r="CO378" s="28"/>
      <c r="CP378" s="28"/>
      <c r="CQ378" s="28"/>
    </row>
    <row r="379" spans="1:1017 1029:2041 2053:3065 3077:4089 4101:5113 5125:6137 6149:7161 7173:8185 8197:9209 9221:10233 10245:11257 11269:12281 12293:13305 13317:14329 14341:15353 15365:16175" s="28" customFormat="1" ht="35.1" customHeight="1">
      <c r="A379" s="28" t="e">
        <v>#REF!</v>
      </c>
      <c r="B379" s="28" t="e">
        <v>#REF!</v>
      </c>
      <c r="C379" s="28" t="e">
        <v>#REF!</v>
      </c>
      <c r="D379" s="28" t="e">
        <v>#REF!</v>
      </c>
      <c r="E379" s="28" t="s">
        <v>21</v>
      </c>
      <c r="F379" s="23">
        <v>27</v>
      </c>
      <c r="G379" s="24" t="s">
        <v>256</v>
      </c>
      <c r="H379" s="32" t="s">
        <v>91</v>
      </c>
      <c r="I379" s="32" t="s">
        <v>93</v>
      </c>
      <c r="J379" s="32" t="s">
        <v>13</v>
      </c>
      <c r="K379" s="37">
        <v>21000</v>
      </c>
      <c r="L379" s="37">
        <v>11000</v>
      </c>
      <c r="M379" s="37">
        <v>6500</v>
      </c>
      <c r="N379" s="37">
        <v>4500</v>
      </c>
      <c r="O379" s="34" t="e">
        <v>#REF!</v>
      </c>
      <c r="P379" s="34" t="e">
        <v>#REF!</v>
      </c>
      <c r="Q379" s="34" t="e">
        <v>#REF!</v>
      </c>
      <c r="R379" s="34" t="e">
        <v>#REF!</v>
      </c>
      <c r="S379" s="47" t="e">
        <v>#REF!</v>
      </c>
      <c r="T379" s="47"/>
      <c r="U379" s="47" t="e">
        <v>#REF!</v>
      </c>
      <c r="V379" s="47"/>
      <c r="W379" s="48" t="e">
        <v>#REF!</v>
      </c>
      <c r="X379" s="48"/>
      <c r="Y379" s="48" t="e">
        <v>#REF!</v>
      </c>
      <c r="Z379" s="48"/>
      <c r="AA379" s="47"/>
      <c r="AB379" s="47"/>
      <c r="AC379" s="47"/>
      <c r="AD379" s="47"/>
      <c r="AE379" s="48"/>
      <c r="AF379" s="48"/>
      <c r="AG379" s="48"/>
      <c r="AH379" s="48"/>
      <c r="AI379" s="31">
        <v>2.8018856262909928</v>
      </c>
      <c r="AJ379" s="49"/>
      <c r="AK379" s="49" t="e">
        <v>#REF!</v>
      </c>
      <c r="AL379" s="67" t="e">
        <v>#REF!</v>
      </c>
      <c r="AM379" s="67" t="e">
        <v>#REF!</v>
      </c>
      <c r="AN379" s="67" t="e">
        <v>#REF!</v>
      </c>
      <c r="AO379" s="67" t="e">
        <v>#REF!</v>
      </c>
      <c r="AP379" s="71" t="e">
        <v>#REF!</v>
      </c>
      <c r="AQ379" s="71" t="e">
        <v>#REF!</v>
      </c>
      <c r="AR379" s="71" t="e">
        <v>#REF!</v>
      </c>
      <c r="AS379" s="71" t="e">
        <v>#REF!</v>
      </c>
      <c r="AT379" s="72" t="e">
        <v>#REF!</v>
      </c>
      <c r="AU379" s="50" t="s">
        <v>21</v>
      </c>
      <c r="AV379" s="69"/>
      <c r="AW379" s="70"/>
      <c r="AX379" s="70"/>
      <c r="AY379" s="70"/>
      <c r="AZ379" s="47"/>
      <c r="BA379" s="47"/>
      <c r="BB379" s="47"/>
      <c r="BC379" s="47"/>
      <c r="BD379" s="36" t="e">
        <v>#REF!</v>
      </c>
      <c r="BE379" s="41"/>
      <c r="BH379" s="28" t="s">
        <v>91</v>
      </c>
      <c r="BI379" s="28" t="s">
        <v>93</v>
      </c>
      <c r="BJ379" s="28" t="s">
        <v>13</v>
      </c>
      <c r="BK379" s="91" t="s">
        <v>91</v>
      </c>
      <c r="BL379" s="91" t="s">
        <v>93</v>
      </c>
      <c r="BM379" s="91" t="s">
        <v>13</v>
      </c>
      <c r="IL379" s="41"/>
      <c r="IM379" s="41"/>
      <c r="IN379" s="41"/>
      <c r="IO379" s="41"/>
      <c r="JA379" s="41"/>
      <c r="JB379" s="41"/>
      <c r="JC379" s="41"/>
      <c r="JD379" s="41"/>
      <c r="JE379" s="41"/>
      <c r="JF379" s="41"/>
      <c r="JG379" s="41"/>
      <c r="JH379" s="41"/>
      <c r="JI379" s="41"/>
      <c r="JJ379" s="41"/>
      <c r="JK379" s="41"/>
      <c r="JL379" s="41"/>
      <c r="JM379" s="41"/>
      <c r="JN379" s="41"/>
      <c r="JO379" s="41"/>
      <c r="JP379" s="41"/>
      <c r="JQ379" s="41"/>
      <c r="JR379" s="41"/>
      <c r="JS379" s="41"/>
      <c r="JT379" s="41"/>
      <c r="JU379" s="41"/>
      <c r="JV379" s="41"/>
      <c r="JW379" s="41"/>
      <c r="JX379" s="41"/>
      <c r="JY379" s="41"/>
      <c r="JZ379" s="41"/>
      <c r="KA379" s="41"/>
      <c r="KB379" s="41"/>
      <c r="KC379" s="41"/>
      <c r="KD379" s="41"/>
      <c r="KE379" s="41"/>
      <c r="KF379" s="41"/>
      <c r="KG379" s="41"/>
      <c r="KH379" s="41"/>
      <c r="KI379" s="41"/>
      <c r="KJ379" s="41"/>
      <c r="KK379" s="41"/>
      <c r="KL379" s="41"/>
      <c r="KM379" s="41"/>
      <c r="KN379" s="41"/>
      <c r="KO379" s="41"/>
      <c r="KP379" s="41"/>
      <c r="KQ379" s="41"/>
      <c r="SH379" s="41"/>
      <c r="SI379" s="41"/>
      <c r="SJ379" s="41"/>
      <c r="SK379" s="41"/>
      <c r="SW379" s="41"/>
      <c r="SX379" s="41"/>
      <c r="SY379" s="41"/>
      <c r="SZ379" s="41"/>
      <c r="TA379" s="41"/>
      <c r="TB379" s="41"/>
      <c r="TC379" s="41"/>
      <c r="TD379" s="41"/>
      <c r="TE379" s="41"/>
      <c r="TF379" s="41"/>
      <c r="TG379" s="41"/>
      <c r="TH379" s="41"/>
      <c r="TI379" s="41"/>
      <c r="TJ379" s="41"/>
      <c r="TK379" s="41"/>
      <c r="TL379" s="41"/>
      <c r="TM379" s="41"/>
      <c r="TN379" s="41"/>
      <c r="TO379" s="41"/>
      <c r="TP379" s="41"/>
      <c r="TQ379" s="41"/>
      <c r="TR379" s="41"/>
      <c r="TS379" s="41"/>
      <c r="TT379" s="41"/>
      <c r="TU379" s="41"/>
      <c r="TV379" s="41"/>
      <c r="TW379" s="41"/>
      <c r="TX379" s="41"/>
      <c r="TY379" s="41"/>
      <c r="TZ379" s="41"/>
      <c r="UA379" s="41"/>
      <c r="UB379" s="41"/>
      <c r="UC379" s="41"/>
      <c r="UD379" s="41"/>
      <c r="UE379" s="41"/>
      <c r="UF379" s="41"/>
      <c r="UG379" s="41"/>
      <c r="UH379" s="41"/>
      <c r="UI379" s="41"/>
      <c r="UJ379" s="41"/>
      <c r="UK379" s="41"/>
      <c r="UL379" s="41"/>
      <c r="UM379" s="41"/>
      <c r="ACD379" s="41"/>
      <c r="ACE379" s="41"/>
      <c r="ACF379" s="41"/>
      <c r="ACG379" s="41"/>
      <c r="ACS379" s="41"/>
      <c r="ACT379" s="41"/>
      <c r="ACU379" s="41"/>
      <c r="ACV379" s="41"/>
      <c r="ACW379" s="41"/>
      <c r="ACX379" s="41"/>
      <c r="ACY379" s="41"/>
      <c r="ACZ379" s="41"/>
      <c r="ADA379" s="41"/>
      <c r="ADB379" s="41"/>
      <c r="ADC379" s="41"/>
      <c r="ADD379" s="41"/>
      <c r="ADE379" s="41"/>
      <c r="ADF379" s="41"/>
      <c r="ADG379" s="41"/>
      <c r="ADH379" s="41"/>
      <c r="ADI379" s="41"/>
      <c r="ADJ379" s="41"/>
      <c r="ADK379" s="41"/>
      <c r="ADL379" s="41"/>
      <c r="ADM379" s="41"/>
      <c r="ADN379" s="41"/>
      <c r="ADO379" s="41"/>
      <c r="ADP379" s="41"/>
      <c r="ADQ379" s="41"/>
      <c r="ADR379" s="41"/>
      <c r="ADS379" s="41"/>
      <c r="ADT379" s="41"/>
      <c r="ADU379" s="41"/>
      <c r="ADV379" s="41"/>
      <c r="ADW379" s="41"/>
      <c r="ADX379" s="41"/>
      <c r="ADY379" s="41"/>
      <c r="ADZ379" s="41"/>
      <c r="AEA379" s="41"/>
      <c r="AEB379" s="41"/>
      <c r="AEC379" s="41"/>
      <c r="AED379" s="41"/>
      <c r="AEE379" s="41"/>
      <c r="AEF379" s="41"/>
      <c r="AEG379" s="41"/>
      <c r="AEH379" s="41"/>
      <c r="AEI379" s="41"/>
      <c r="ALZ379" s="41"/>
      <c r="AMA379" s="41"/>
      <c r="AMB379" s="41"/>
      <c r="AMC379" s="41"/>
      <c r="AMO379" s="41"/>
      <c r="AMP379" s="41"/>
      <c r="AMQ379" s="41"/>
      <c r="AMR379" s="41"/>
      <c r="AMS379" s="41"/>
      <c r="AMT379" s="41"/>
      <c r="AMU379" s="41"/>
      <c r="AMV379" s="41"/>
      <c r="AMW379" s="41"/>
      <c r="AMX379" s="41"/>
      <c r="AMY379" s="41"/>
      <c r="AMZ379" s="41"/>
      <c r="ANA379" s="41"/>
      <c r="ANB379" s="41"/>
      <c r="ANC379" s="41"/>
      <c r="AND379" s="41"/>
      <c r="ANE379" s="41"/>
      <c r="ANF379" s="41"/>
      <c r="ANG379" s="41"/>
      <c r="ANH379" s="41"/>
      <c r="ANI379" s="41"/>
      <c r="ANJ379" s="41"/>
      <c r="ANK379" s="41"/>
      <c r="ANL379" s="41"/>
      <c r="ANM379" s="41"/>
      <c r="ANN379" s="41"/>
      <c r="ANO379" s="41"/>
      <c r="ANP379" s="41"/>
      <c r="ANQ379" s="41"/>
      <c r="ANR379" s="41"/>
      <c r="ANS379" s="41"/>
      <c r="ANT379" s="41"/>
      <c r="ANU379" s="41"/>
      <c r="ANV379" s="41"/>
      <c r="ANW379" s="41"/>
      <c r="ANX379" s="41"/>
      <c r="ANY379" s="41"/>
      <c r="ANZ379" s="41"/>
      <c r="AOA379" s="41"/>
      <c r="AOB379" s="41"/>
      <c r="AOC379" s="41"/>
      <c r="AOD379" s="41"/>
      <c r="AOE379" s="41"/>
      <c r="AVV379" s="41"/>
      <c r="AVW379" s="41"/>
      <c r="AVX379" s="41"/>
      <c r="AVY379" s="41"/>
      <c r="AWK379" s="41"/>
      <c r="AWL379" s="41"/>
      <c r="AWM379" s="41"/>
      <c r="AWN379" s="41"/>
      <c r="AWO379" s="41"/>
      <c r="AWP379" s="41"/>
      <c r="AWQ379" s="41"/>
      <c r="AWR379" s="41"/>
      <c r="AWS379" s="41"/>
      <c r="AWT379" s="41"/>
      <c r="AWU379" s="41"/>
      <c r="AWV379" s="41"/>
      <c r="AWW379" s="41"/>
      <c r="AWX379" s="41"/>
      <c r="AWY379" s="41"/>
      <c r="AWZ379" s="41"/>
      <c r="AXA379" s="41"/>
      <c r="AXB379" s="41"/>
      <c r="AXC379" s="41"/>
      <c r="AXD379" s="41"/>
      <c r="AXE379" s="41"/>
      <c r="AXF379" s="41"/>
      <c r="AXG379" s="41"/>
      <c r="AXH379" s="41"/>
      <c r="AXI379" s="41"/>
      <c r="AXJ379" s="41"/>
      <c r="AXK379" s="41"/>
      <c r="AXL379" s="41"/>
      <c r="AXM379" s="41"/>
      <c r="AXN379" s="41"/>
      <c r="AXO379" s="41"/>
      <c r="AXP379" s="41"/>
      <c r="AXQ379" s="41"/>
      <c r="AXR379" s="41"/>
      <c r="AXS379" s="41"/>
      <c r="AXT379" s="41"/>
      <c r="AXU379" s="41"/>
      <c r="AXV379" s="41"/>
      <c r="AXW379" s="41"/>
      <c r="AXX379" s="41"/>
      <c r="AXY379" s="41"/>
      <c r="AXZ379" s="41"/>
      <c r="AYA379" s="41"/>
      <c r="BFR379" s="41"/>
      <c r="BFS379" s="41"/>
      <c r="BFT379" s="41"/>
      <c r="BFU379" s="41"/>
      <c r="BGG379" s="41"/>
      <c r="BGH379" s="41"/>
      <c r="BGI379" s="41"/>
      <c r="BGJ379" s="41"/>
      <c r="BGK379" s="41"/>
      <c r="BGL379" s="41"/>
      <c r="BGM379" s="41"/>
      <c r="BGN379" s="41"/>
      <c r="BGO379" s="41"/>
      <c r="BGP379" s="41"/>
      <c r="BGQ379" s="41"/>
      <c r="BGR379" s="41"/>
      <c r="BGS379" s="41"/>
      <c r="BGT379" s="41"/>
      <c r="BGU379" s="41"/>
      <c r="BGV379" s="41"/>
      <c r="BGW379" s="41"/>
      <c r="BGX379" s="41"/>
      <c r="BGY379" s="41"/>
      <c r="BGZ379" s="41"/>
      <c r="BHA379" s="41"/>
      <c r="BHB379" s="41"/>
      <c r="BHC379" s="41"/>
      <c r="BHD379" s="41"/>
      <c r="BHE379" s="41"/>
      <c r="BHF379" s="41"/>
      <c r="BHG379" s="41"/>
      <c r="BHH379" s="41"/>
      <c r="BHI379" s="41"/>
      <c r="BHJ379" s="41"/>
      <c r="BHK379" s="41"/>
      <c r="BHL379" s="41"/>
      <c r="BHM379" s="41"/>
      <c r="BHN379" s="41"/>
      <c r="BHO379" s="41"/>
      <c r="BHP379" s="41"/>
      <c r="BHQ379" s="41"/>
      <c r="BHR379" s="41"/>
      <c r="BHS379" s="41"/>
      <c r="BHT379" s="41"/>
      <c r="BHU379" s="41"/>
      <c r="BHV379" s="41"/>
      <c r="BHW379" s="41"/>
      <c r="BPN379" s="41"/>
      <c r="BPO379" s="41"/>
      <c r="BPP379" s="41"/>
      <c r="BPQ379" s="41"/>
      <c r="BQC379" s="41"/>
      <c r="BQD379" s="41"/>
      <c r="BQE379" s="41"/>
      <c r="BQF379" s="41"/>
      <c r="BQG379" s="41"/>
      <c r="BQH379" s="41"/>
      <c r="BQI379" s="41"/>
      <c r="BQJ379" s="41"/>
      <c r="BQK379" s="41"/>
      <c r="BQL379" s="41"/>
      <c r="BQM379" s="41"/>
      <c r="BQN379" s="41"/>
      <c r="BQO379" s="41"/>
      <c r="BQP379" s="41"/>
      <c r="BQQ379" s="41"/>
      <c r="BQR379" s="41"/>
      <c r="BQS379" s="41"/>
      <c r="BQT379" s="41"/>
      <c r="BQU379" s="41"/>
      <c r="BQV379" s="41"/>
      <c r="BQW379" s="41"/>
      <c r="BQX379" s="41"/>
      <c r="BQY379" s="41"/>
      <c r="BQZ379" s="41"/>
      <c r="BRA379" s="41"/>
      <c r="BRB379" s="41"/>
      <c r="BRC379" s="41"/>
      <c r="BRD379" s="41"/>
      <c r="BRE379" s="41"/>
      <c r="BRF379" s="41"/>
      <c r="BRG379" s="41"/>
      <c r="BRH379" s="41"/>
      <c r="BRI379" s="41"/>
      <c r="BRJ379" s="41"/>
      <c r="BRK379" s="41"/>
      <c r="BRL379" s="41"/>
      <c r="BRM379" s="41"/>
      <c r="BRN379" s="41"/>
      <c r="BRO379" s="41"/>
      <c r="BRP379" s="41"/>
      <c r="BRQ379" s="41"/>
      <c r="BRR379" s="41"/>
      <c r="BRS379" s="41"/>
      <c r="BZJ379" s="41"/>
      <c r="BZK379" s="41"/>
      <c r="BZL379" s="41"/>
      <c r="BZM379" s="41"/>
      <c r="BZY379" s="41"/>
      <c r="BZZ379" s="41"/>
      <c r="CAA379" s="41"/>
      <c r="CAB379" s="41"/>
      <c r="CAC379" s="41"/>
      <c r="CAD379" s="41"/>
      <c r="CAE379" s="41"/>
      <c r="CAF379" s="41"/>
      <c r="CAG379" s="41"/>
      <c r="CAH379" s="41"/>
      <c r="CAI379" s="41"/>
      <c r="CAJ379" s="41"/>
      <c r="CAK379" s="41"/>
      <c r="CAL379" s="41"/>
      <c r="CAM379" s="41"/>
      <c r="CAN379" s="41"/>
      <c r="CAO379" s="41"/>
      <c r="CAP379" s="41"/>
      <c r="CAQ379" s="41"/>
      <c r="CAR379" s="41"/>
      <c r="CAS379" s="41"/>
      <c r="CAT379" s="41"/>
      <c r="CAU379" s="41"/>
      <c r="CAV379" s="41"/>
      <c r="CAW379" s="41"/>
      <c r="CAX379" s="41"/>
      <c r="CAY379" s="41"/>
      <c r="CAZ379" s="41"/>
      <c r="CBA379" s="41"/>
      <c r="CBB379" s="41"/>
      <c r="CBC379" s="41"/>
      <c r="CBD379" s="41"/>
      <c r="CBE379" s="41"/>
      <c r="CBF379" s="41"/>
      <c r="CBG379" s="41"/>
      <c r="CBH379" s="41"/>
      <c r="CBI379" s="41"/>
      <c r="CBJ379" s="41"/>
      <c r="CBK379" s="41"/>
      <c r="CBL379" s="41"/>
      <c r="CBM379" s="41"/>
      <c r="CBN379" s="41"/>
      <c r="CBO379" s="41"/>
      <c r="CJF379" s="41"/>
      <c r="CJG379" s="41"/>
      <c r="CJH379" s="41"/>
      <c r="CJI379" s="41"/>
      <c r="CJU379" s="41"/>
      <c r="CJV379" s="41"/>
      <c r="CJW379" s="41"/>
      <c r="CJX379" s="41"/>
      <c r="CJY379" s="41"/>
      <c r="CJZ379" s="41"/>
      <c r="CKA379" s="41"/>
      <c r="CKB379" s="41"/>
      <c r="CKC379" s="41"/>
      <c r="CKD379" s="41"/>
      <c r="CKE379" s="41"/>
      <c r="CKF379" s="41"/>
      <c r="CKG379" s="41"/>
      <c r="CKH379" s="41"/>
      <c r="CKI379" s="41"/>
      <c r="CKJ379" s="41"/>
      <c r="CKK379" s="41"/>
      <c r="CKL379" s="41"/>
      <c r="CKM379" s="41"/>
      <c r="CKN379" s="41"/>
      <c r="CKO379" s="41"/>
      <c r="CKP379" s="41"/>
      <c r="CKQ379" s="41"/>
      <c r="CKR379" s="41"/>
      <c r="CKS379" s="41"/>
      <c r="CKT379" s="41"/>
      <c r="CKU379" s="41"/>
      <c r="CKV379" s="41"/>
      <c r="CKW379" s="41"/>
      <c r="CKX379" s="41"/>
      <c r="CKY379" s="41"/>
      <c r="CKZ379" s="41"/>
      <c r="CLA379" s="41"/>
      <c r="CLB379" s="41"/>
      <c r="CLC379" s="41"/>
      <c r="CLD379" s="41"/>
      <c r="CLE379" s="41"/>
      <c r="CLF379" s="41"/>
      <c r="CLG379" s="41"/>
      <c r="CLH379" s="41"/>
      <c r="CLI379" s="41"/>
      <c r="CLJ379" s="41"/>
      <c r="CLK379" s="41"/>
      <c r="CTB379" s="41"/>
      <c r="CTC379" s="41"/>
      <c r="CTD379" s="41"/>
      <c r="CTE379" s="41"/>
      <c r="CTQ379" s="41"/>
      <c r="CTR379" s="41"/>
      <c r="CTS379" s="41"/>
      <c r="CTT379" s="41"/>
      <c r="CTU379" s="41"/>
      <c r="CTV379" s="41"/>
      <c r="CTW379" s="41"/>
      <c r="CTX379" s="41"/>
      <c r="CTY379" s="41"/>
      <c r="CTZ379" s="41"/>
      <c r="CUA379" s="41"/>
      <c r="CUB379" s="41"/>
      <c r="CUC379" s="41"/>
      <c r="CUD379" s="41"/>
      <c r="CUE379" s="41"/>
      <c r="CUF379" s="41"/>
      <c r="CUG379" s="41"/>
      <c r="CUH379" s="41"/>
      <c r="CUI379" s="41"/>
      <c r="CUJ379" s="41"/>
      <c r="CUK379" s="41"/>
      <c r="CUL379" s="41"/>
      <c r="CUM379" s="41"/>
      <c r="CUN379" s="41"/>
      <c r="CUO379" s="41"/>
      <c r="CUP379" s="41"/>
      <c r="CUQ379" s="41"/>
      <c r="CUR379" s="41"/>
      <c r="CUS379" s="41"/>
      <c r="CUT379" s="41"/>
      <c r="CUU379" s="41"/>
      <c r="CUV379" s="41"/>
      <c r="CUW379" s="41"/>
      <c r="CUX379" s="41"/>
      <c r="CUY379" s="41"/>
      <c r="CUZ379" s="41"/>
      <c r="CVA379" s="41"/>
      <c r="CVB379" s="41"/>
      <c r="CVC379" s="41"/>
      <c r="CVD379" s="41"/>
      <c r="CVE379" s="41"/>
      <c r="CVF379" s="41"/>
      <c r="CVG379" s="41"/>
      <c r="DCX379" s="41"/>
      <c r="DCY379" s="41"/>
      <c r="DCZ379" s="41"/>
      <c r="DDA379" s="41"/>
      <c r="DDM379" s="41"/>
      <c r="DDN379" s="41"/>
      <c r="DDO379" s="41"/>
      <c r="DDP379" s="41"/>
      <c r="DDQ379" s="41"/>
      <c r="DDR379" s="41"/>
      <c r="DDS379" s="41"/>
      <c r="DDT379" s="41"/>
      <c r="DDU379" s="41"/>
      <c r="DDV379" s="41"/>
      <c r="DDW379" s="41"/>
      <c r="DDX379" s="41"/>
      <c r="DDY379" s="41"/>
      <c r="DDZ379" s="41"/>
      <c r="DEA379" s="41"/>
      <c r="DEB379" s="41"/>
      <c r="DEC379" s="41"/>
      <c r="DED379" s="41"/>
      <c r="DEE379" s="41"/>
      <c r="DEF379" s="41"/>
      <c r="DEG379" s="41"/>
      <c r="DEH379" s="41"/>
      <c r="DEI379" s="41"/>
      <c r="DEJ379" s="41"/>
      <c r="DEK379" s="41"/>
      <c r="DEL379" s="41"/>
      <c r="DEM379" s="41"/>
      <c r="DEN379" s="41"/>
      <c r="DEO379" s="41"/>
      <c r="DEP379" s="41"/>
      <c r="DEQ379" s="41"/>
      <c r="DER379" s="41"/>
      <c r="DES379" s="41"/>
      <c r="DET379" s="41"/>
      <c r="DEU379" s="41"/>
      <c r="DEV379" s="41"/>
      <c r="DEW379" s="41"/>
      <c r="DEX379" s="41"/>
      <c r="DEY379" s="41"/>
      <c r="DEZ379" s="41"/>
      <c r="DFA379" s="41"/>
      <c r="DFB379" s="41"/>
      <c r="DFC379" s="41"/>
      <c r="DMT379" s="41"/>
      <c r="DMU379" s="41"/>
      <c r="DMV379" s="41"/>
      <c r="DMW379" s="41"/>
      <c r="DNI379" s="41"/>
      <c r="DNJ379" s="41"/>
      <c r="DNK379" s="41"/>
      <c r="DNL379" s="41"/>
      <c r="DNM379" s="41"/>
      <c r="DNN379" s="41"/>
      <c r="DNO379" s="41"/>
      <c r="DNP379" s="41"/>
      <c r="DNQ379" s="41"/>
      <c r="DNR379" s="41"/>
      <c r="DNS379" s="41"/>
      <c r="DNT379" s="41"/>
      <c r="DNU379" s="41"/>
      <c r="DNV379" s="41"/>
      <c r="DNW379" s="41"/>
      <c r="DNX379" s="41"/>
      <c r="DNY379" s="41"/>
      <c r="DNZ379" s="41"/>
      <c r="DOA379" s="41"/>
      <c r="DOB379" s="41"/>
      <c r="DOC379" s="41"/>
      <c r="DOD379" s="41"/>
      <c r="DOE379" s="41"/>
      <c r="DOF379" s="41"/>
      <c r="DOG379" s="41"/>
      <c r="DOH379" s="41"/>
      <c r="DOI379" s="41"/>
      <c r="DOJ379" s="41"/>
      <c r="DOK379" s="41"/>
      <c r="DOL379" s="41"/>
      <c r="DOM379" s="41"/>
      <c r="DON379" s="41"/>
      <c r="DOO379" s="41"/>
      <c r="DOP379" s="41"/>
      <c r="DOQ379" s="41"/>
      <c r="DOR379" s="41"/>
      <c r="DOS379" s="41"/>
      <c r="DOT379" s="41"/>
      <c r="DOU379" s="41"/>
      <c r="DOV379" s="41"/>
      <c r="DOW379" s="41"/>
      <c r="DOX379" s="41"/>
      <c r="DOY379" s="41"/>
      <c r="DWP379" s="41"/>
      <c r="DWQ379" s="41"/>
      <c r="DWR379" s="41"/>
      <c r="DWS379" s="41"/>
      <c r="DXE379" s="41"/>
      <c r="DXF379" s="41"/>
      <c r="DXG379" s="41"/>
      <c r="DXH379" s="41"/>
      <c r="DXI379" s="41"/>
      <c r="DXJ379" s="41"/>
      <c r="DXK379" s="41"/>
      <c r="DXL379" s="41"/>
      <c r="DXM379" s="41"/>
      <c r="DXN379" s="41"/>
      <c r="DXO379" s="41"/>
      <c r="DXP379" s="41"/>
      <c r="DXQ379" s="41"/>
      <c r="DXR379" s="41"/>
      <c r="DXS379" s="41"/>
      <c r="DXT379" s="41"/>
      <c r="DXU379" s="41"/>
      <c r="DXV379" s="41"/>
      <c r="DXW379" s="41"/>
      <c r="DXX379" s="41"/>
      <c r="DXY379" s="41"/>
      <c r="DXZ379" s="41"/>
      <c r="DYA379" s="41"/>
      <c r="DYB379" s="41"/>
      <c r="DYC379" s="41"/>
      <c r="DYD379" s="41"/>
      <c r="DYE379" s="41"/>
      <c r="DYF379" s="41"/>
      <c r="DYG379" s="41"/>
      <c r="DYH379" s="41"/>
      <c r="DYI379" s="41"/>
      <c r="DYJ379" s="41"/>
      <c r="DYK379" s="41"/>
      <c r="DYL379" s="41"/>
      <c r="DYM379" s="41"/>
      <c r="DYN379" s="41"/>
      <c r="DYO379" s="41"/>
      <c r="DYP379" s="41"/>
      <c r="DYQ379" s="41"/>
      <c r="DYR379" s="41"/>
      <c r="DYS379" s="41"/>
      <c r="DYT379" s="41"/>
      <c r="DYU379" s="41"/>
      <c r="EGL379" s="41"/>
      <c r="EGM379" s="41"/>
      <c r="EGN379" s="41"/>
      <c r="EGO379" s="41"/>
      <c r="EHA379" s="41"/>
      <c r="EHB379" s="41"/>
      <c r="EHC379" s="41"/>
      <c r="EHD379" s="41"/>
      <c r="EHE379" s="41"/>
      <c r="EHF379" s="41"/>
      <c r="EHG379" s="41"/>
      <c r="EHH379" s="41"/>
      <c r="EHI379" s="41"/>
      <c r="EHJ379" s="41"/>
      <c r="EHK379" s="41"/>
      <c r="EHL379" s="41"/>
      <c r="EHM379" s="41"/>
      <c r="EHN379" s="41"/>
      <c r="EHO379" s="41"/>
      <c r="EHP379" s="41"/>
      <c r="EHQ379" s="41"/>
      <c r="EHR379" s="41"/>
      <c r="EHS379" s="41"/>
      <c r="EHT379" s="41"/>
      <c r="EHU379" s="41"/>
      <c r="EHV379" s="41"/>
      <c r="EHW379" s="41"/>
      <c r="EHX379" s="41"/>
      <c r="EHY379" s="41"/>
      <c r="EHZ379" s="41"/>
      <c r="EIA379" s="41"/>
      <c r="EIB379" s="41"/>
      <c r="EIC379" s="41"/>
      <c r="EID379" s="41"/>
      <c r="EIE379" s="41"/>
      <c r="EIF379" s="41"/>
      <c r="EIG379" s="41"/>
      <c r="EIH379" s="41"/>
      <c r="EII379" s="41"/>
      <c r="EIJ379" s="41"/>
      <c r="EIK379" s="41"/>
      <c r="EIL379" s="41"/>
      <c r="EIM379" s="41"/>
      <c r="EIN379" s="41"/>
      <c r="EIO379" s="41"/>
      <c r="EIP379" s="41"/>
      <c r="EIQ379" s="41"/>
      <c r="EQH379" s="41"/>
      <c r="EQI379" s="41"/>
      <c r="EQJ379" s="41"/>
      <c r="EQK379" s="41"/>
      <c r="EQW379" s="41"/>
      <c r="EQX379" s="41"/>
      <c r="EQY379" s="41"/>
      <c r="EQZ379" s="41"/>
      <c r="ERA379" s="41"/>
      <c r="ERB379" s="41"/>
      <c r="ERC379" s="41"/>
      <c r="ERD379" s="41"/>
      <c r="ERE379" s="41"/>
      <c r="ERF379" s="41"/>
      <c r="ERG379" s="41"/>
      <c r="ERH379" s="41"/>
      <c r="ERI379" s="41"/>
      <c r="ERJ379" s="41"/>
      <c r="ERK379" s="41"/>
      <c r="ERL379" s="41"/>
      <c r="ERM379" s="41"/>
      <c r="ERN379" s="41"/>
      <c r="ERO379" s="41"/>
      <c r="ERP379" s="41"/>
      <c r="ERQ379" s="41"/>
      <c r="ERR379" s="41"/>
      <c r="ERS379" s="41"/>
      <c r="ERT379" s="41"/>
      <c r="ERU379" s="41"/>
      <c r="ERV379" s="41"/>
      <c r="ERW379" s="41"/>
      <c r="ERX379" s="41"/>
      <c r="ERY379" s="41"/>
      <c r="ERZ379" s="41"/>
      <c r="ESA379" s="41"/>
      <c r="ESB379" s="41"/>
      <c r="ESC379" s="41"/>
      <c r="ESD379" s="41"/>
      <c r="ESE379" s="41"/>
      <c r="ESF379" s="41"/>
      <c r="ESG379" s="41"/>
      <c r="ESH379" s="41"/>
      <c r="ESI379" s="41"/>
      <c r="ESJ379" s="41"/>
      <c r="ESK379" s="41"/>
      <c r="ESL379" s="41"/>
      <c r="ESM379" s="41"/>
      <c r="FAD379" s="41"/>
      <c r="FAE379" s="41"/>
      <c r="FAF379" s="41"/>
      <c r="FAG379" s="41"/>
      <c r="FAS379" s="41"/>
      <c r="FAT379" s="41"/>
      <c r="FAU379" s="41"/>
      <c r="FAV379" s="41"/>
      <c r="FAW379" s="41"/>
      <c r="FAX379" s="41"/>
      <c r="FAY379" s="41"/>
      <c r="FAZ379" s="41"/>
      <c r="FBA379" s="41"/>
      <c r="FBB379" s="41"/>
      <c r="FBC379" s="41"/>
      <c r="FBD379" s="41"/>
      <c r="FBE379" s="41"/>
      <c r="FBF379" s="41"/>
      <c r="FBG379" s="41"/>
      <c r="FBH379" s="41"/>
      <c r="FBI379" s="41"/>
      <c r="FBJ379" s="41"/>
      <c r="FBK379" s="41"/>
      <c r="FBL379" s="41"/>
      <c r="FBM379" s="41"/>
      <c r="FBN379" s="41"/>
      <c r="FBO379" s="41"/>
      <c r="FBP379" s="41"/>
      <c r="FBQ379" s="41"/>
      <c r="FBR379" s="41"/>
      <c r="FBS379" s="41"/>
      <c r="FBT379" s="41"/>
      <c r="FBU379" s="41"/>
      <c r="FBV379" s="41"/>
      <c r="FBW379" s="41"/>
      <c r="FBX379" s="41"/>
      <c r="FBY379" s="41"/>
      <c r="FBZ379" s="41"/>
      <c r="FCA379" s="41"/>
      <c r="FCB379" s="41"/>
      <c r="FCC379" s="41"/>
      <c r="FCD379" s="41"/>
      <c r="FCE379" s="41"/>
      <c r="FCF379" s="41"/>
      <c r="FCG379" s="41"/>
      <c r="FCH379" s="41"/>
      <c r="FCI379" s="41"/>
      <c r="FJZ379" s="41"/>
      <c r="FKA379" s="41"/>
      <c r="FKB379" s="41"/>
      <c r="FKC379" s="41"/>
      <c r="FKO379" s="41"/>
      <c r="FKP379" s="41"/>
      <c r="FKQ379" s="41"/>
      <c r="FKR379" s="41"/>
      <c r="FKS379" s="41"/>
      <c r="FKT379" s="41"/>
      <c r="FKU379" s="41"/>
      <c r="FKV379" s="41"/>
      <c r="FKW379" s="41"/>
      <c r="FKX379" s="41"/>
      <c r="FKY379" s="41"/>
      <c r="FKZ379" s="41"/>
      <c r="FLA379" s="41"/>
      <c r="FLB379" s="41"/>
      <c r="FLC379" s="41"/>
      <c r="FLD379" s="41"/>
      <c r="FLE379" s="41"/>
      <c r="FLF379" s="41"/>
      <c r="FLG379" s="41"/>
      <c r="FLH379" s="41"/>
      <c r="FLI379" s="41"/>
      <c r="FLJ379" s="41"/>
      <c r="FLK379" s="41"/>
      <c r="FLL379" s="41"/>
      <c r="FLM379" s="41"/>
      <c r="FLN379" s="41"/>
      <c r="FLO379" s="41"/>
      <c r="FLP379" s="41"/>
      <c r="FLQ379" s="41"/>
      <c r="FLR379" s="41"/>
      <c r="FLS379" s="41"/>
      <c r="FLT379" s="41"/>
      <c r="FLU379" s="41"/>
      <c r="FLV379" s="41"/>
      <c r="FLW379" s="41"/>
      <c r="FLX379" s="41"/>
      <c r="FLY379" s="41"/>
      <c r="FLZ379" s="41"/>
      <c r="FMA379" s="41"/>
      <c r="FMB379" s="41"/>
      <c r="FMC379" s="41"/>
      <c r="FMD379" s="41"/>
      <c r="FME379" s="41"/>
      <c r="FTV379" s="41"/>
      <c r="FTW379" s="41"/>
      <c r="FTX379" s="41"/>
      <c r="FTY379" s="41"/>
      <c r="FUK379" s="41"/>
      <c r="FUL379" s="41"/>
      <c r="FUM379" s="41"/>
      <c r="FUN379" s="41"/>
      <c r="FUO379" s="41"/>
      <c r="FUP379" s="41"/>
      <c r="FUQ379" s="41"/>
      <c r="FUR379" s="41"/>
      <c r="FUS379" s="41"/>
      <c r="FUT379" s="41"/>
      <c r="FUU379" s="41"/>
      <c r="FUV379" s="41"/>
      <c r="FUW379" s="41"/>
      <c r="FUX379" s="41"/>
      <c r="FUY379" s="41"/>
      <c r="FUZ379" s="41"/>
      <c r="FVA379" s="41"/>
      <c r="FVB379" s="41"/>
      <c r="FVC379" s="41"/>
      <c r="FVD379" s="41"/>
      <c r="FVE379" s="41"/>
      <c r="FVF379" s="41"/>
      <c r="FVG379" s="41"/>
      <c r="FVH379" s="41"/>
      <c r="FVI379" s="41"/>
      <c r="FVJ379" s="41"/>
      <c r="FVK379" s="41"/>
      <c r="FVL379" s="41"/>
      <c r="FVM379" s="41"/>
      <c r="FVN379" s="41"/>
      <c r="FVO379" s="41"/>
      <c r="FVP379" s="41"/>
      <c r="FVQ379" s="41"/>
      <c r="FVR379" s="41"/>
      <c r="FVS379" s="41"/>
      <c r="FVT379" s="41"/>
      <c r="FVU379" s="41"/>
      <c r="FVV379" s="41"/>
      <c r="FVW379" s="41"/>
      <c r="FVX379" s="41"/>
      <c r="FVY379" s="41"/>
      <c r="FVZ379" s="41"/>
      <c r="FWA379" s="41"/>
      <c r="GDR379" s="41"/>
      <c r="GDS379" s="41"/>
      <c r="GDT379" s="41"/>
      <c r="GDU379" s="41"/>
      <c r="GEG379" s="41"/>
      <c r="GEH379" s="41"/>
      <c r="GEI379" s="41"/>
      <c r="GEJ379" s="41"/>
      <c r="GEK379" s="41"/>
      <c r="GEL379" s="41"/>
      <c r="GEM379" s="41"/>
      <c r="GEN379" s="41"/>
      <c r="GEO379" s="41"/>
      <c r="GEP379" s="41"/>
      <c r="GEQ379" s="41"/>
      <c r="GER379" s="41"/>
      <c r="GES379" s="41"/>
      <c r="GET379" s="41"/>
      <c r="GEU379" s="41"/>
      <c r="GEV379" s="41"/>
      <c r="GEW379" s="41"/>
      <c r="GEX379" s="41"/>
      <c r="GEY379" s="41"/>
      <c r="GEZ379" s="41"/>
      <c r="GFA379" s="41"/>
      <c r="GFB379" s="41"/>
      <c r="GFC379" s="41"/>
      <c r="GFD379" s="41"/>
      <c r="GFE379" s="41"/>
      <c r="GFF379" s="41"/>
      <c r="GFG379" s="41"/>
      <c r="GFH379" s="41"/>
      <c r="GFI379" s="41"/>
      <c r="GFJ379" s="41"/>
      <c r="GFK379" s="41"/>
      <c r="GFL379" s="41"/>
      <c r="GFM379" s="41"/>
      <c r="GFN379" s="41"/>
      <c r="GFO379" s="41"/>
      <c r="GFP379" s="41"/>
      <c r="GFQ379" s="41"/>
      <c r="GFR379" s="41"/>
      <c r="GFS379" s="41"/>
      <c r="GFT379" s="41"/>
      <c r="GFU379" s="41"/>
      <c r="GFV379" s="41"/>
      <c r="GFW379" s="41"/>
      <c r="GNN379" s="41"/>
      <c r="GNO379" s="41"/>
      <c r="GNP379" s="41"/>
      <c r="GNQ379" s="41"/>
      <c r="GOC379" s="41"/>
      <c r="GOD379" s="41"/>
      <c r="GOE379" s="41"/>
      <c r="GOF379" s="41"/>
      <c r="GOG379" s="41"/>
      <c r="GOH379" s="41"/>
      <c r="GOI379" s="41"/>
      <c r="GOJ379" s="41"/>
      <c r="GOK379" s="41"/>
      <c r="GOL379" s="41"/>
      <c r="GOM379" s="41"/>
      <c r="GON379" s="41"/>
      <c r="GOO379" s="41"/>
      <c r="GOP379" s="41"/>
      <c r="GOQ379" s="41"/>
      <c r="GOR379" s="41"/>
      <c r="GOS379" s="41"/>
      <c r="GOT379" s="41"/>
      <c r="GOU379" s="41"/>
      <c r="GOV379" s="41"/>
      <c r="GOW379" s="41"/>
      <c r="GOX379" s="41"/>
      <c r="GOY379" s="41"/>
      <c r="GOZ379" s="41"/>
      <c r="GPA379" s="41"/>
      <c r="GPB379" s="41"/>
      <c r="GPC379" s="41"/>
      <c r="GPD379" s="41"/>
      <c r="GPE379" s="41"/>
      <c r="GPF379" s="41"/>
      <c r="GPG379" s="41"/>
      <c r="GPH379" s="41"/>
      <c r="GPI379" s="41"/>
      <c r="GPJ379" s="41"/>
      <c r="GPK379" s="41"/>
      <c r="GPL379" s="41"/>
      <c r="GPM379" s="41"/>
      <c r="GPN379" s="41"/>
      <c r="GPO379" s="41"/>
      <c r="GPP379" s="41"/>
      <c r="GPQ379" s="41"/>
      <c r="GPR379" s="41"/>
      <c r="GPS379" s="41"/>
      <c r="GXJ379" s="41"/>
      <c r="GXK379" s="41"/>
      <c r="GXL379" s="41"/>
      <c r="GXM379" s="41"/>
      <c r="GXY379" s="41"/>
      <c r="GXZ379" s="41"/>
      <c r="GYA379" s="41"/>
      <c r="GYB379" s="41"/>
      <c r="GYC379" s="41"/>
      <c r="GYD379" s="41"/>
      <c r="GYE379" s="41"/>
      <c r="GYF379" s="41"/>
      <c r="GYG379" s="41"/>
      <c r="GYH379" s="41"/>
      <c r="GYI379" s="41"/>
      <c r="GYJ379" s="41"/>
      <c r="GYK379" s="41"/>
      <c r="GYL379" s="41"/>
      <c r="GYM379" s="41"/>
      <c r="GYN379" s="41"/>
      <c r="GYO379" s="41"/>
      <c r="GYP379" s="41"/>
      <c r="GYQ379" s="41"/>
      <c r="GYR379" s="41"/>
      <c r="GYS379" s="41"/>
      <c r="GYT379" s="41"/>
      <c r="GYU379" s="41"/>
      <c r="GYV379" s="41"/>
      <c r="GYW379" s="41"/>
      <c r="GYX379" s="41"/>
      <c r="GYY379" s="41"/>
      <c r="GYZ379" s="41"/>
      <c r="GZA379" s="41"/>
      <c r="GZB379" s="41"/>
      <c r="GZC379" s="41"/>
      <c r="GZD379" s="41"/>
      <c r="GZE379" s="41"/>
      <c r="GZF379" s="41"/>
      <c r="GZG379" s="41"/>
      <c r="GZH379" s="41"/>
      <c r="GZI379" s="41"/>
      <c r="GZJ379" s="41"/>
      <c r="GZK379" s="41"/>
      <c r="GZL379" s="41"/>
      <c r="GZM379" s="41"/>
      <c r="GZN379" s="41"/>
      <c r="GZO379" s="41"/>
      <c r="HHF379" s="41"/>
      <c r="HHG379" s="41"/>
      <c r="HHH379" s="41"/>
      <c r="HHI379" s="41"/>
      <c r="HHU379" s="41"/>
      <c r="HHV379" s="41"/>
      <c r="HHW379" s="41"/>
      <c r="HHX379" s="41"/>
      <c r="HHY379" s="41"/>
      <c r="HHZ379" s="41"/>
      <c r="HIA379" s="41"/>
      <c r="HIB379" s="41"/>
      <c r="HIC379" s="41"/>
      <c r="HID379" s="41"/>
      <c r="HIE379" s="41"/>
      <c r="HIF379" s="41"/>
      <c r="HIG379" s="41"/>
      <c r="HIH379" s="41"/>
      <c r="HII379" s="41"/>
      <c r="HIJ379" s="41"/>
      <c r="HIK379" s="41"/>
      <c r="HIL379" s="41"/>
      <c r="HIM379" s="41"/>
      <c r="HIN379" s="41"/>
      <c r="HIO379" s="41"/>
      <c r="HIP379" s="41"/>
      <c r="HIQ379" s="41"/>
      <c r="HIR379" s="41"/>
      <c r="HIS379" s="41"/>
      <c r="HIT379" s="41"/>
      <c r="HIU379" s="41"/>
      <c r="HIV379" s="41"/>
      <c r="HIW379" s="41"/>
      <c r="HIX379" s="41"/>
      <c r="HIY379" s="41"/>
      <c r="HIZ379" s="41"/>
      <c r="HJA379" s="41"/>
      <c r="HJB379" s="41"/>
      <c r="HJC379" s="41"/>
      <c r="HJD379" s="41"/>
      <c r="HJE379" s="41"/>
      <c r="HJF379" s="41"/>
      <c r="HJG379" s="41"/>
      <c r="HJH379" s="41"/>
      <c r="HJI379" s="41"/>
      <c r="HJJ379" s="41"/>
      <c r="HJK379" s="41"/>
      <c r="HRB379" s="41"/>
      <c r="HRC379" s="41"/>
      <c r="HRD379" s="41"/>
      <c r="HRE379" s="41"/>
      <c r="HRQ379" s="41"/>
      <c r="HRR379" s="41"/>
      <c r="HRS379" s="41"/>
      <c r="HRT379" s="41"/>
      <c r="HRU379" s="41"/>
      <c r="HRV379" s="41"/>
      <c r="HRW379" s="41"/>
      <c r="HRX379" s="41"/>
      <c r="HRY379" s="41"/>
      <c r="HRZ379" s="41"/>
      <c r="HSA379" s="41"/>
      <c r="HSB379" s="41"/>
      <c r="HSC379" s="41"/>
      <c r="HSD379" s="41"/>
      <c r="HSE379" s="41"/>
      <c r="HSF379" s="41"/>
      <c r="HSG379" s="41"/>
      <c r="HSH379" s="41"/>
      <c r="HSI379" s="41"/>
      <c r="HSJ379" s="41"/>
      <c r="HSK379" s="41"/>
      <c r="HSL379" s="41"/>
      <c r="HSM379" s="41"/>
      <c r="HSN379" s="41"/>
      <c r="HSO379" s="41"/>
      <c r="HSP379" s="41"/>
      <c r="HSQ379" s="41"/>
      <c r="HSR379" s="41"/>
      <c r="HSS379" s="41"/>
      <c r="HST379" s="41"/>
      <c r="HSU379" s="41"/>
      <c r="HSV379" s="41"/>
      <c r="HSW379" s="41"/>
      <c r="HSX379" s="41"/>
      <c r="HSY379" s="41"/>
      <c r="HSZ379" s="41"/>
      <c r="HTA379" s="41"/>
      <c r="HTB379" s="41"/>
      <c r="HTC379" s="41"/>
      <c r="HTD379" s="41"/>
      <c r="HTE379" s="41"/>
      <c r="HTF379" s="41"/>
      <c r="HTG379" s="41"/>
      <c r="IAX379" s="41"/>
      <c r="IAY379" s="41"/>
      <c r="IAZ379" s="41"/>
      <c r="IBA379" s="41"/>
      <c r="IBM379" s="41"/>
      <c r="IBN379" s="41"/>
      <c r="IBO379" s="41"/>
      <c r="IBP379" s="41"/>
      <c r="IBQ379" s="41"/>
      <c r="IBR379" s="41"/>
      <c r="IBS379" s="41"/>
      <c r="IBT379" s="41"/>
      <c r="IBU379" s="41"/>
      <c r="IBV379" s="41"/>
      <c r="IBW379" s="41"/>
      <c r="IBX379" s="41"/>
      <c r="IBY379" s="41"/>
      <c r="IBZ379" s="41"/>
      <c r="ICA379" s="41"/>
      <c r="ICB379" s="41"/>
      <c r="ICC379" s="41"/>
      <c r="ICD379" s="41"/>
      <c r="ICE379" s="41"/>
      <c r="ICF379" s="41"/>
      <c r="ICG379" s="41"/>
      <c r="ICH379" s="41"/>
      <c r="ICI379" s="41"/>
      <c r="ICJ379" s="41"/>
      <c r="ICK379" s="41"/>
      <c r="ICL379" s="41"/>
      <c r="ICM379" s="41"/>
      <c r="ICN379" s="41"/>
      <c r="ICO379" s="41"/>
      <c r="ICP379" s="41"/>
      <c r="ICQ379" s="41"/>
      <c r="ICR379" s="41"/>
      <c r="ICS379" s="41"/>
      <c r="ICT379" s="41"/>
      <c r="ICU379" s="41"/>
      <c r="ICV379" s="41"/>
      <c r="ICW379" s="41"/>
      <c r="ICX379" s="41"/>
      <c r="ICY379" s="41"/>
      <c r="ICZ379" s="41"/>
      <c r="IDA379" s="41"/>
      <c r="IDB379" s="41"/>
      <c r="IDC379" s="41"/>
      <c r="IKT379" s="41"/>
      <c r="IKU379" s="41"/>
      <c r="IKV379" s="41"/>
      <c r="IKW379" s="41"/>
      <c r="ILI379" s="41"/>
      <c r="ILJ379" s="41"/>
      <c r="ILK379" s="41"/>
      <c r="ILL379" s="41"/>
      <c r="ILM379" s="41"/>
      <c r="ILN379" s="41"/>
      <c r="ILO379" s="41"/>
      <c r="ILP379" s="41"/>
      <c r="ILQ379" s="41"/>
      <c r="ILR379" s="41"/>
      <c r="ILS379" s="41"/>
      <c r="ILT379" s="41"/>
      <c r="ILU379" s="41"/>
      <c r="ILV379" s="41"/>
      <c r="ILW379" s="41"/>
      <c r="ILX379" s="41"/>
      <c r="ILY379" s="41"/>
      <c r="ILZ379" s="41"/>
      <c r="IMA379" s="41"/>
      <c r="IMB379" s="41"/>
      <c r="IMC379" s="41"/>
      <c r="IMD379" s="41"/>
      <c r="IME379" s="41"/>
      <c r="IMF379" s="41"/>
      <c r="IMG379" s="41"/>
      <c r="IMH379" s="41"/>
      <c r="IMI379" s="41"/>
      <c r="IMJ379" s="41"/>
      <c r="IMK379" s="41"/>
      <c r="IML379" s="41"/>
      <c r="IMM379" s="41"/>
      <c r="IMN379" s="41"/>
      <c r="IMO379" s="41"/>
      <c r="IMP379" s="41"/>
      <c r="IMQ379" s="41"/>
      <c r="IMR379" s="41"/>
      <c r="IMS379" s="41"/>
      <c r="IMT379" s="41"/>
      <c r="IMU379" s="41"/>
      <c r="IMV379" s="41"/>
      <c r="IMW379" s="41"/>
      <c r="IMX379" s="41"/>
      <c r="IMY379" s="41"/>
      <c r="IUP379" s="41"/>
      <c r="IUQ379" s="41"/>
      <c r="IUR379" s="41"/>
      <c r="IUS379" s="41"/>
      <c r="IVE379" s="41"/>
      <c r="IVF379" s="41"/>
      <c r="IVG379" s="41"/>
      <c r="IVH379" s="41"/>
      <c r="IVI379" s="41"/>
      <c r="IVJ379" s="41"/>
      <c r="IVK379" s="41"/>
      <c r="IVL379" s="41"/>
      <c r="IVM379" s="41"/>
      <c r="IVN379" s="41"/>
      <c r="IVO379" s="41"/>
      <c r="IVP379" s="41"/>
      <c r="IVQ379" s="41"/>
      <c r="IVR379" s="41"/>
      <c r="IVS379" s="41"/>
      <c r="IVT379" s="41"/>
      <c r="IVU379" s="41"/>
      <c r="IVV379" s="41"/>
      <c r="IVW379" s="41"/>
      <c r="IVX379" s="41"/>
      <c r="IVY379" s="41"/>
      <c r="IVZ379" s="41"/>
      <c r="IWA379" s="41"/>
      <c r="IWB379" s="41"/>
      <c r="IWC379" s="41"/>
      <c r="IWD379" s="41"/>
      <c r="IWE379" s="41"/>
      <c r="IWF379" s="41"/>
      <c r="IWG379" s="41"/>
      <c r="IWH379" s="41"/>
      <c r="IWI379" s="41"/>
      <c r="IWJ379" s="41"/>
      <c r="IWK379" s="41"/>
      <c r="IWL379" s="41"/>
      <c r="IWM379" s="41"/>
      <c r="IWN379" s="41"/>
      <c r="IWO379" s="41"/>
      <c r="IWP379" s="41"/>
      <c r="IWQ379" s="41"/>
      <c r="IWR379" s="41"/>
      <c r="IWS379" s="41"/>
      <c r="IWT379" s="41"/>
      <c r="IWU379" s="41"/>
      <c r="JEL379" s="41"/>
      <c r="JEM379" s="41"/>
      <c r="JEN379" s="41"/>
      <c r="JEO379" s="41"/>
      <c r="JFA379" s="41"/>
      <c r="JFB379" s="41"/>
      <c r="JFC379" s="41"/>
      <c r="JFD379" s="41"/>
      <c r="JFE379" s="41"/>
      <c r="JFF379" s="41"/>
      <c r="JFG379" s="41"/>
      <c r="JFH379" s="41"/>
      <c r="JFI379" s="41"/>
      <c r="JFJ379" s="41"/>
      <c r="JFK379" s="41"/>
      <c r="JFL379" s="41"/>
      <c r="JFM379" s="41"/>
      <c r="JFN379" s="41"/>
      <c r="JFO379" s="41"/>
      <c r="JFP379" s="41"/>
      <c r="JFQ379" s="41"/>
      <c r="JFR379" s="41"/>
      <c r="JFS379" s="41"/>
      <c r="JFT379" s="41"/>
      <c r="JFU379" s="41"/>
      <c r="JFV379" s="41"/>
      <c r="JFW379" s="41"/>
      <c r="JFX379" s="41"/>
      <c r="JFY379" s="41"/>
      <c r="JFZ379" s="41"/>
      <c r="JGA379" s="41"/>
      <c r="JGB379" s="41"/>
      <c r="JGC379" s="41"/>
      <c r="JGD379" s="41"/>
      <c r="JGE379" s="41"/>
      <c r="JGF379" s="41"/>
      <c r="JGG379" s="41"/>
      <c r="JGH379" s="41"/>
      <c r="JGI379" s="41"/>
      <c r="JGJ379" s="41"/>
      <c r="JGK379" s="41"/>
      <c r="JGL379" s="41"/>
      <c r="JGM379" s="41"/>
      <c r="JGN379" s="41"/>
      <c r="JGO379" s="41"/>
      <c r="JGP379" s="41"/>
      <c r="JGQ379" s="41"/>
      <c r="JOH379" s="41"/>
      <c r="JOI379" s="41"/>
      <c r="JOJ379" s="41"/>
      <c r="JOK379" s="41"/>
      <c r="JOW379" s="41"/>
      <c r="JOX379" s="41"/>
      <c r="JOY379" s="41"/>
      <c r="JOZ379" s="41"/>
      <c r="JPA379" s="41"/>
      <c r="JPB379" s="41"/>
      <c r="JPC379" s="41"/>
      <c r="JPD379" s="41"/>
      <c r="JPE379" s="41"/>
      <c r="JPF379" s="41"/>
      <c r="JPG379" s="41"/>
      <c r="JPH379" s="41"/>
      <c r="JPI379" s="41"/>
      <c r="JPJ379" s="41"/>
      <c r="JPK379" s="41"/>
      <c r="JPL379" s="41"/>
      <c r="JPM379" s="41"/>
      <c r="JPN379" s="41"/>
      <c r="JPO379" s="41"/>
      <c r="JPP379" s="41"/>
      <c r="JPQ379" s="41"/>
      <c r="JPR379" s="41"/>
      <c r="JPS379" s="41"/>
      <c r="JPT379" s="41"/>
      <c r="JPU379" s="41"/>
      <c r="JPV379" s="41"/>
      <c r="JPW379" s="41"/>
      <c r="JPX379" s="41"/>
      <c r="JPY379" s="41"/>
      <c r="JPZ379" s="41"/>
      <c r="JQA379" s="41"/>
      <c r="JQB379" s="41"/>
      <c r="JQC379" s="41"/>
      <c r="JQD379" s="41"/>
      <c r="JQE379" s="41"/>
      <c r="JQF379" s="41"/>
      <c r="JQG379" s="41"/>
      <c r="JQH379" s="41"/>
      <c r="JQI379" s="41"/>
      <c r="JQJ379" s="41"/>
      <c r="JQK379" s="41"/>
      <c r="JQL379" s="41"/>
      <c r="JQM379" s="41"/>
      <c r="JYD379" s="41"/>
      <c r="JYE379" s="41"/>
      <c r="JYF379" s="41"/>
      <c r="JYG379" s="41"/>
      <c r="JYS379" s="41"/>
      <c r="JYT379" s="41"/>
      <c r="JYU379" s="41"/>
      <c r="JYV379" s="41"/>
      <c r="JYW379" s="41"/>
      <c r="JYX379" s="41"/>
      <c r="JYY379" s="41"/>
      <c r="JYZ379" s="41"/>
      <c r="JZA379" s="41"/>
      <c r="JZB379" s="41"/>
      <c r="JZC379" s="41"/>
      <c r="JZD379" s="41"/>
      <c r="JZE379" s="41"/>
      <c r="JZF379" s="41"/>
      <c r="JZG379" s="41"/>
      <c r="JZH379" s="41"/>
      <c r="JZI379" s="41"/>
      <c r="JZJ379" s="41"/>
      <c r="JZK379" s="41"/>
      <c r="JZL379" s="41"/>
      <c r="JZM379" s="41"/>
      <c r="JZN379" s="41"/>
      <c r="JZO379" s="41"/>
      <c r="JZP379" s="41"/>
      <c r="JZQ379" s="41"/>
      <c r="JZR379" s="41"/>
      <c r="JZS379" s="41"/>
      <c r="JZT379" s="41"/>
      <c r="JZU379" s="41"/>
      <c r="JZV379" s="41"/>
      <c r="JZW379" s="41"/>
      <c r="JZX379" s="41"/>
      <c r="JZY379" s="41"/>
      <c r="JZZ379" s="41"/>
      <c r="KAA379" s="41"/>
      <c r="KAB379" s="41"/>
      <c r="KAC379" s="41"/>
      <c r="KAD379" s="41"/>
      <c r="KAE379" s="41"/>
      <c r="KAF379" s="41"/>
      <c r="KAG379" s="41"/>
      <c r="KAH379" s="41"/>
      <c r="KAI379" s="41"/>
      <c r="KHZ379" s="41"/>
      <c r="KIA379" s="41"/>
      <c r="KIB379" s="41"/>
      <c r="KIC379" s="41"/>
      <c r="KIO379" s="41"/>
      <c r="KIP379" s="41"/>
      <c r="KIQ379" s="41"/>
      <c r="KIR379" s="41"/>
      <c r="KIS379" s="41"/>
      <c r="KIT379" s="41"/>
      <c r="KIU379" s="41"/>
      <c r="KIV379" s="41"/>
      <c r="KIW379" s="41"/>
      <c r="KIX379" s="41"/>
      <c r="KIY379" s="41"/>
      <c r="KIZ379" s="41"/>
      <c r="KJA379" s="41"/>
      <c r="KJB379" s="41"/>
      <c r="KJC379" s="41"/>
      <c r="KJD379" s="41"/>
      <c r="KJE379" s="41"/>
      <c r="KJF379" s="41"/>
      <c r="KJG379" s="41"/>
      <c r="KJH379" s="41"/>
      <c r="KJI379" s="41"/>
      <c r="KJJ379" s="41"/>
      <c r="KJK379" s="41"/>
      <c r="KJL379" s="41"/>
      <c r="KJM379" s="41"/>
      <c r="KJN379" s="41"/>
      <c r="KJO379" s="41"/>
      <c r="KJP379" s="41"/>
      <c r="KJQ379" s="41"/>
      <c r="KJR379" s="41"/>
      <c r="KJS379" s="41"/>
      <c r="KJT379" s="41"/>
      <c r="KJU379" s="41"/>
      <c r="KJV379" s="41"/>
      <c r="KJW379" s="41"/>
      <c r="KJX379" s="41"/>
      <c r="KJY379" s="41"/>
      <c r="KJZ379" s="41"/>
      <c r="KKA379" s="41"/>
      <c r="KKB379" s="41"/>
      <c r="KKC379" s="41"/>
      <c r="KKD379" s="41"/>
      <c r="KKE379" s="41"/>
      <c r="KRV379" s="41"/>
      <c r="KRW379" s="41"/>
      <c r="KRX379" s="41"/>
      <c r="KRY379" s="41"/>
      <c r="KSK379" s="41"/>
      <c r="KSL379" s="41"/>
      <c r="KSM379" s="41"/>
      <c r="KSN379" s="41"/>
      <c r="KSO379" s="41"/>
      <c r="KSP379" s="41"/>
      <c r="KSQ379" s="41"/>
      <c r="KSR379" s="41"/>
      <c r="KSS379" s="41"/>
      <c r="KST379" s="41"/>
      <c r="KSU379" s="41"/>
      <c r="KSV379" s="41"/>
      <c r="KSW379" s="41"/>
      <c r="KSX379" s="41"/>
      <c r="KSY379" s="41"/>
      <c r="KSZ379" s="41"/>
      <c r="KTA379" s="41"/>
      <c r="KTB379" s="41"/>
      <c r="KTC379" s="41"/>
      <c r="KTD379" s="41"/>
      <c r="KTE379" s="41"/>
      <c r="KTF379" s="41"/>
      <c r="KTG379" s="41"/>
      <c r="KTH379" s="41"/>
      <c r="KTI379" s="41"/>
      <c r="KTJ379" s="41"/>
      <c r="KTK379" s="41"/>
      <c r="KTL379" s="41"/>
      <c r="KTM379" s="41"/>
      <c r="KTN379" s="41"/>
      <c r="KTO379" s="41"/>
      <c r="KTP379" s="41"/>
      <c r="KTQ379" s="41"/>
      <c r="KTR379" s="41"/>
      <c r="KTS379" s="41"/>
      <c r="KTT379" s="41"/>
      <c r="KTU379" s="41"/>
      <c r="KTV379" s="41"/>
      <c r="KTW379" s="41"/>
      <c r="KTX379" s="41"/>
      <c r="KTY379" s="41"/>
      <c r="KTZ379" s="41"/>
      <c r="KUA379" s="41"/>
      <c r="LBR379" s="41"/>
      <c r="LBS379" s="41"/>
      <c r="LBT379" s="41"/>
      <c r="LBU379" s="41"/>
      <c r="LCG379" s="41"/>
      <c r="LCH379" s="41"/>
      <c r="LCI379" s="41"/>
      <c r="LCJ379" s="41"/>
      <c r="LCK379" s="41"/>
      <c r="LCL379" s="41"/>
      <c r="LCM379" s="41"/>
      <c r="LCN379" s="41"/>
      <c r="LCO379" s="41"/>
      <c r="LCP379" s="41"/>
      <c r="LCQ379" s="41"/>
      <c r="LCR379" s="41"/>
      <c r="LCS379" s="41"/>
      <c r="LCT379" s="41"/>
      <c r="LCU379" s="41"/>
      <c r="LCV379" s="41"/>
      <c r="LCW379" s="41"/>
      <c r="LCX379" s="41"/>
      <c r="LCY379" s="41"/>
      <c r="LCZ379" s="41"/>
      <c r="LDA379" s="41"/>
      <c r="LDB379" s="41"/>
      <c r="LDC379" s="41"/>
      <c r="LDD379" s="41"/>
      <c r="LDE379" s="41"/>
      <c r="LDF379" s="41"/>
      <c r="LDG379" s="41"/>
      <c r="LDH379" s="41"/>
      <c r="LDI379" s="41"/>
      <c r="LDJ379" s="41"/>
      <c r="LDK379" s="41"/>
      <c r="LDL379" s="41"/>
      <c r="LDM379" s="41"/>
      <c r="LDN379" s="41"/>
      <c r="LDO379" s="41"/>
      <c r="LDP379" s="41"/>
      <c r="LDQ379" s="41"/>
      <c r="LDR379" s="41"/>
      <c r="LDS379" s="41"/>
      <c r="LDT379" s="41"/>
      <c r="LDU379" s="41"/>
      <c r="LDV379" s="41"/>
      <c r="LDW379" s="41"/>
      <c r="LLN379" s="41"/>
      <c r="LLO379" s="41"/>
      <c r="LLP379" s="41"/>
      <c r="LLQ379" s="41"/>
      <c r="LMC379" s="41"/>
      <c r="LMD379" s="41"/>
      <c r="LME379" s="41"/>
      <c r="LMF379" s="41"/>
      <c r="LMG379" s="41"/>
      <c r="LMH379" s="41"/>
      <c r="LMI379" s="41"/>
      <c r="LMJ379" s="41"/>
      <c r="LMK379" s="41"/>
      <c r="LML379" s="41"/>
      <c r="LMM379" s="41"/>
      <c r="LMN379" s="41"/>
      <c r="LMO379" s="41"/>
      <c r="LMP379" s="41"/>
      <c r="LMQ379" s="41"/>
      <c r="LMR379" s="41"/>
      <c r="LMS379" s="41"/>
      <c r="LMT379" s="41"/>
      <c r="LMU379" s="41"/>
      <c r="LMV379" s="41"/>
      <c r="LMW379" s="41"/>
      <c r="LMX379" s="41"/>
      <c r="LMY379" s="41"/>
      <c r="LMZ379" s="41"/>
      <c r="LNA379" s="41"/>
      <c r="LNB379" s="41"/>
      <c r="LNC379" s="41"/>
      <c r="LND379" s="41"/>
      <c r="LNE379" s="41"/>
      <c r="LNF379" s="41"/>
      <c r="LNG379" s="41"/>
      <c r="LNH379" s="41"/>
      <c r="LNI379" s="41"/>
      <c r="LNJ379" s="41"/>
      <c r="LNK379" s="41"/>
      <c r="LNL379" s="41"/>
      <c r="LNM379" s="41"/>
      <c r="LNN379" s="41"/>
      <c r="LNO379" s="41"/>
      <c r="LNP379" s="41"/>
      <c r="LNQ379" s="41"/>
      <c r="LNR379" s="41"/>
      <c r="LNS379" s="41"/>
      <c r="LVJ379" s="41"/>
      <c r="LVK379" s="41"/>
      <c r="LVL379" s="41"/>
      <c r="LVM379" s="41"/>
      <c r="LVY379" s="41"/>
      <c r="LVZ379" s="41"/>
      <c r="LWA379" s="41"/>
      <c r="LWB379" s="41"/>
      <c r="LWC379" s="41"/>
      <c r="LWD379" s="41"/>
      <c r="LWE379" s="41"/>
      <c r="LWF379" s="41"/>
      <c r="LWG379" s="41"/>
      <c r="LWH379" s="41"/>
      <c r="LWI379" s="41"/>
      <c r="LWJ379" s="41"/>
      <c r="LWK379" s="41"/>
      <c r="LWL379" s="41"/>
      <c r="LWM379" s="41"/>
      <c r="LWN379" s="41"/>
      <c r="LWO379" s="41"/>
      <c r="LWP379" s="41"/>
      <c r="LWQ379" s="41"/>
      <c r="LWR379" s="41"/>
      <c r="LWS379" s="41"/>
      <c r="LWT379" s="41"/>
      <c r="LWU379" s="41"/>
      <c r="LWV379" s="41"/>
      <c r="LWW379" s="41"/>
      <c r="LWX379" s="41"/>
      <c r="LWY379" s="41"/>
      <c r="LWZ379" s="41"/>
      <c r="LXA379" s="41"/>
      <c r="LXB379" s="41"/>
      <c r="LXC379" s="41"/>
      <c r="LXD379" s="41"/>
      <c r="LXE379" s="41"/>
      <c r="LXF379" s="41"/>
      <c r="LXG379" s="41"/>
      <c r="LXH379" s="41"/>
      <c r="LXI379" s="41"/>
      <c r="LXJ379" s="41"/>
      <c r="LXK379" s="41"/>
      <c r="LXL379" s="41"/>
      <c r="LXM379" s="41"/>
      <c r="LXN379" s="41"/>
      <c r="LXO379" s="41"/>
      <c r="MFF379" s="41"/>
      <c r="MFG379" s="41"/>
      <c r="MFH379" s="41"/>
      <c r="MFI379" s="41"/>
      <c r="MFU379" s="41"/>
      <c r="MFV379" s="41"/>
      <c r="MFW379" s="41"/>
      <c r="MFX379" s="41"/>
      <c r="MFY379" s="41"/>
      <c r="MFZ379" s="41"/>
      <c r="MGA379" s="41"/>
      <c r="MGB379" s="41"/>
      <c r="MGC379" s="41"/>
      <c r="MGD379" s="41"/>
      <c r="MGE379" s="41"/>
      <c r="MGF379" s="41"/>
      <c r="MGG379" s="41"/>
      <c r="MGH379" s="41"/>
      <c r="MGI379" s="41"/>
      <c r="MGJ379" s="41"/>
      <c r="MGK379" s="41"/>
      <c r="MGL379" s="41"/>
      <c r="MGM379" s="41"/>
      <c r="MGN379" s="41"/>
      <c r="MGO379" s="41"/>
      <c r="MGP379" s="41"/>
      <c r="MGQ379" s="41"/>
      <c r="MGR379" s="41"/>
      <c r="MGS379" s="41"/>
      <c r="MGT379" s="41"/>
      <c r="MGU379" s="41"/>
      <c r="MGV379" s="41"/>
      <c r="MGW379" s="41"/>
      <c r="MGX379" s="41"/>
      <c r="MGY379" s="41"/>
      <c r="MGZ379" s="41"/>
      <c r="MHA379" s="41"/>
      <c r="MHB379" s="41"/>
      <c r="MHC379" s="41"/>
      <c r="MHD379" s="41"/>
      <c r="MHE379" s="41"/>
      <c r="MHF379" s="41"/>
      <c r="MHG379" s="41"/>
      <c r="MHH379" s="41"/>
      <c r="MHI379" s="41"/>
      <c r="MHJ379" s="41"/>
      <c r="MHK379" s="41"/>
      <c r="MPB379" s="41"/>
      <c r="MPC379" s="41"/>
      <c r="MPD379" s="41"/>
      <c r="MPE379" s="41"/>
      <c r="MPQ379" s="41"/>
      <c r="MPR379" s="41"/>
      <c r="MPS379" s="41"/>
      <c r="MPT379" s="41"/>
      <c r="MPU379" s="41"/>
      <c r="MPV379" s="41"/>
      <c r="MPW379" s="41"/>
      <c r="MPX379" s="41"/>
      <c r="MPY379" s="41"/>
      <c r="MPZ379" s="41"/>
      <c r="MQA379" s="41"/>
      <c r="MQB379" s="41"/>
      <c r="MQC379" s="41"/>
      <c r="MQD379" s="41"/>
      <c r="MQE379" s="41"/>
      <c r="MQF379" s="41"/>
      <c r="MQG379" s="41"/>
      <c r="MQH379" s="41"/>
      <c r="MQI379" s="41"/>
      <c r="MQJ379" s="41"/>
      <c r="MQK379" s="41"/>
      <c r="MQL379" s="41"/>
      <c r="MQM379" s="41"/>
      <c r="MQN379" s="41"/>
      <c r="MQO379" s="41"/>
      <c r="MQP379" s="41"/>
      <c r="MQQ379" s="41"/>
      <c r="MQR379" s="41"/>
      <c r="MQS379" s="41"/>
      <c r="MQT379" s="41"/>
      <c r="MQU379" s="41"/>
      <c r="MQV379" s="41"/>
      <c r="MQW379" s="41"/>
      <c r="MQX379" s="41"/>
      <c r="MQY379" s="41"/>
      <c r="MQZ379" s="41"/>
      <c r="MRA379" s="41"/>
      <c r="MRB379" s="41"/>
      <c r="MRC379" s="41"/>
      <c r="MRD379" s="41"/>
      <c r="MRE379" s="41"/>
      <c r="MRF379" s="41"/>
      <c r="MRG379" s="41"/>
      <c r="MYX379" s="41"/>
      <c r="MYY379" s="41"/>
      <c r="MYZ379" s="41"/>
      <c r="MZA379" s="41"/>
      <c r="MZM379" s="41"/>
      <c r="MZN379" s="41"/>
      <c r="MZO379" s="41"/>
      <c r="MZP379" s="41"/>
      <c r="MZQ379" s="41"/>
      <c r="MZR379" s="41"/>
      <c r="MZS379" s="41"/>
      <c r="MZT379" s="41"/>
      <c r="MZU379" s="41"/>
      <c r="MZV379" s="41"/>
      <c r="MZW379" s="41"/>
      <c r="MZX379" s="41"/>
      <c r="MZY379" s="41"/>
      <c r="MZZ379" s="41"/>
      <c r="NAA379" s="41"/>
      <c r="NAB379" s="41"/>
      <c r="NAC379" s="41"/>
      <c r="NAD379" s="41"/>
      <c r="NAE379" s="41"/>
      <c r="NAF379" s="41"/>
      <c r="NAG379" s="41"/>
      <c r="NAH379" s="41"/>
      <c r="NAI379" s="41"/>
      <c r="NAJ379" s="41"/>
      <c r="NAK379" s="41"/>
      <c r="NAL379" s="41"/>
      <c r="NAM379" s="41"/>
      <c r="NAN379" s="41"/>
      <c r="NAO379" s="41"/>
      <c r="NAP379" s="41"/>
      <c r="NAQ379" s="41"/>
      <c r="NAR379" s="41"/>
      <c r="NAS379" s="41"/>
      <c r="NAT379" s="41"/>
      <c r="NAU379" s="41"/>
      <c r="NAV379" s="41"/>
      <c r="NAW379" s="41"/>
      <c r="NAX379" s="41"/>
      <c r="NAY379" s="41"/>
      <c r="NAZ379" s="41"/>
      <c r="NBA379" s="41"/>
      <c r="NBB379" s="41"/>
      <c r="NBC379" s="41"/>
      <c r="NIT379" s="41"/>
      <c r="NIU379" s="41"/>
      <c r="NIV379" s="41"/>
      <c r="NIW379" s="41"/>
      <c r="NJI379" s="41"/>
      <c r="NJJ379" s="41"/>
      <c r="NJK379" s="41"/>
      <c r="NJL379" s="41"/>
      <c r="NJM379" s="41"/>
      <c r="NJN379" s="41"/>
      <c r="NJO379" s="41"/>
      <c r="NJP379" s="41"/>
      <c r="NJQ379" s="41"/>
      <c r="NJR379" s="41"/>
      <c r="NJS379" s="41"/>
      <c r="NJT379" s="41"/>
      <c r="NJU379" s="41"/>
      <c r="NJV379" s="41"/>
      <c r="NJW379" s="41"/>
      <c r="NJX379" s="41"/>
      <c r="NJY379" s="41"/>
      <c r="NJZ379" s="41"/>
      <c r="NKA379" s="41"/>
      <c r="NKB379" s="41"/>
      <c r="NKC379" s="41"/>
      <c r="NKD379" s="41"/>
      <c r="NKE379" s="41"/>
      <c r="NKF379" s="41"/>
      <c r="NKG379" s="41"/>
      <c r="NKH379" s="41"/>
      <c r="NKI379" s="41"/>
      <c r="NKJ379" s="41"/>
      <c r="NKK379" s="41"/>
      <c r="NKL379" s="41"/>
      <c r="NKM379" s="41"/>
      <c r="NKN379" s="41"/>
      <c r="NKO379" s="41"/>
      <c r="NKP379" s="41"/>
      <c r="NKQ379" s="41"/>
      <c r="NKR379" s="41"/>
      <c r="NKS379" s="41"/>
      <c r="NKT379" s="41"/>
      <c r="NKU379" s="41"/>
      <c r="NKV379" s="41"/>
      <c r="NKW379" s="41"/>
      <c r="NKX379" s="41"/>
      <c r="NKY379" s="41"/>
      <c r="NSP379" s="41"/>
      <c r="NSQ379" s="41"/>
      <c r="NSR379" s="41"/>
      <c r="NSS379" s="41"/>
      <c r="NTE379" s="41"/>
      <c r="NTF379" s="41"/>
      <c r="NTG379" s="41"/>
      <c r="NTH379" s="41"/>
      <c r="NTI379" s="41"/>
      <c r="NTJ379" s="41"/>
      <c r="NTK379" s="41"/>
      <c r="NTL379" s="41"/>
      <c r="NTM379" s="41"/>
      <c r="NTN379" s="41"/>
      <c r="NTO379" s="41"/>
      <c r="NTP379" s="41"/>
      <c r="NTQ379" s="41"/>
      <c r="NTR379" s="41"/>
      <c r="NTS379" s="41"/>
      <c r="NTT379" s="41"/>
      <c r="NTU379" s="41"/>
      <c r="NTV379" s="41"/>
      <c r="NTW379" s="41"/>
      <c r="NTX379" s="41"/>
      <c r="NTY379" s="41"/>
      <c r="NTZ379" s="41"/>
      <c r="NUA379" s="41"/>
      <c r="NUB379" s="41"/>
      <c r="NUC379" s="41"/>
      <c r="NUD379" s="41"/>
      <c r="NUE379" s="41"/>
      <c r="NUF379" s="41"/>
      <c r="NUG379" s="41"/>
      <c r="NUH379" s="41"/>
      <c r="NUI379" s="41"/>
      <c r="NUJ379" s="41"/>
      <c r="NUK379" s="41"/>
      <c r="NUL379" s="41"/>
      <c r="NUM379" s="41"/>
      <c r="NUN379" s="41"/>
      <c r="NUO379" s="41"/>
      <c r="NUP379" s="41"/>
      <c r="NUQ379" s="41"/>
      <c r="NUR379" s="41"/>
      <c r="NUS379" s="41"/>
      <c r="NUT379" s="41"/>
      <c r="NUU379" s="41"/>
      <c r="OCL379" s="41"/>
      <c r="OCM379" s="41"/>
      <c r="OCN379" s="41"/>
      <c r="OCO379" s="41"/>
      <c r="ODA379" s="41"/>
      <c r="ODB379" s="41"/>
      <c r="ODC379" s="41"/>
      <c r="ODD379" s="41"/>
      <c r="ODE379" s="41"/>
      <c r="ODF379" s="41"/>
      <c r="ODG379" s="41"/>
      <c r="ODH379" s="41"/>
      <c r="ODI379" s="41"/>
      <c r="ODJ379" s="41"/>
      <c r="ODK379" s="41"/>
      <c r="ODL379" s="41"/>
      <c r="ODM379" s="41"/>
      <c r="ODN379" s="41"/>
      <c r="ODO379" s="41"/>
      <c r="ODP379" s="41"/>
      <c r="ODQ379" s="41"/>
      <c r="ODR379" s="41"/>
      <c r="ODS379" s="41"/>
      <c r="ODT379" s="41"/>
      <c r="ODU379" s="41"/>
      <c r="ODV379" s="41"/>
      <c r="ODW379" s="41"/>
      <c r="ODX379" s="41"/>
      <c r="ODY379" s="41"/>
      <c r="ODZ379" s="41"/>
      <c r="OEA379" s="41"/>
      <c r="OEB379" s="41"/>
      <c r="OEC379" s="41"/>
      <c r="OED379" s="41"/>
      <c r="OEE379" s="41"/>
      <c r="OEF379" s="41"/>
      <c r="OEG379" s="41"/>
      <c r="OEH379" s="41"/>
      <c r="OEI379" s="41"/>
      <c r="OEJ379" s="41"/>
      <c r="OEK379" s="41"/>
      <c r="OEL379" s="41"/>
      <c r="OEM379" s="41"/>
      <c r="OEN379" s="41"/>
      <c r="OEO379" s="41"/>
      <c r="OEP379" s="41"/>
      <c r="OEQ379" s="41"/>
      <c r="OMH379" s="41"/>
      <c r="OMI379" s="41"/>
      <c r="OMJ379" s="41"/>
      <c r="OMK379" s="41"/>
      <c r="OMW379" s="41"/>
      <c r="OMX379" s="41"/>
      <c r="OMY379" s="41"/>
      <c r="OMZ379" s="41"/>
      <c r="ONA379" s="41"/>
      <c r="ONB379" s="41"/>
      <c r="ONC379" s="41"/>
      <c r="OND379" s="41"/>
      <c r="ONE379" s="41"/>
      <c r="ONF379" s="41"/>
      <c r="ONG379" s="41"/>
      <c r="ONH379" s="41"/>
      <c r="ONI379" s="41"/>
      <c r="ONJ379" s="41"/>
      <c r="ONK379" s="41"/>
      <c r="ONL379" s="41"/>
      <c r="ONM379" s="41"/>
      <c r="ONN379" s="41"/>
      <c r="ONO379" s="41"/>
      <c r="ONP379" s="41"/>
      <c r="ONQ379" s="41"/>
      <c r="ONR379" s="41"/>
      <c r="ONS379" s="41"/>
      <c r="ONT379" s="41"/>
      <c r="ONU379" s="41"/>
      <c r="ONV379" s="41"/>
      <c r="ONW379" s="41"/>
      <c r="ONX379" s="41"/>
      <c r="ONY379" s="41"/>
      <c r="ONZ379" s="41"/>
      <c r="OOA379" s="41"/>
      <c r="OOB379" s="41"/>
      <c r="OOC379" s="41"/>
      <c r="OOD379" s="41"/>
      <c r="OOE379" s="41"/>
      <c r="OOF379" s="41"/>
      <c r="OOG379" s="41"/>
      <c r="OOH379" s="41"/>
      <c r="OOI379" s="41"/>
      <c r="OOJ379" s="41"/>
      <c r="OOK379" s="41"/>
      <c r="OOL379" s="41"/>
      <c r="OOM379" s="41"/>
      <c r="OWD379" s="41"/>
      <c r="OWE379" s="41"/>
      <c r="OWF379" s="41"/>
      <c r="OWG379" s="41"/>
      <c r="OWS379" s="41"/>
      <c r="OWT379" s="41"/>
      <c r="OWU379" s="41"/>
      <c r="OWV379" s="41"/>
      <c r="OWW379" s="41"/>
      <c r="OWX379" s="41"/>
      <c r="OWY379" s="41"/>
      <c r="OWZ379" s="41"/>
      <c r="OXA379" s="41"/>
      <c r="OXB379" s="41"/>
      <c r="OXC379" s="41"/>
      <c r="OXD379" s="41"/>
      <c r="OXE379" s="41"/>
      <c r="OXF379" s="41"/>
      <c r="OXG379" s="41"/>
      <c r="OXH379" s="41"/>
      <c r="OXI379" s="41"/>
      <c r="OXJ379" s="41"/>
      <c r="OXK379" s="41"/>
      <c r="OXL379" s="41"/>
      <c r="OXM379" s="41"/>
      <c r="OXN379" s="41"/>
      <c r="OXO379" s="41"/>
      <c r="OXP379" s="41"/>
      <c r="OXQ379" s="41"/>
      <c r="OXR379" s="41"/>
      <c r="OXS379" s="41"/>
      <c r="OXT379" s="41"/>
      <c r="OXU379" s="41"/>
      <c r="OXV379" s="41"/>
      <c r="OXW379" s="41"/>
      <c r="OXX379" s="41"/>
      <c r="OXY379" s="41"/>
      <c r="OXZ379" s="41"/>
      <c r="OYA379" s="41"/>
      <c r="OYB379" s="41"/>
      <c r="OYC379" s="41"/>
      <c r="OYD379" s="41"/>
      <c r="OYE379" s="41"/>
      <c r="OYF379" s="41"/>
      <c r="OYG379" s="41"/>
      <c r="OYH379" s="41"/>
      <c r="OYI379" s="41"/>
      <c r="PFZ379" s="41"/>
      <c r="PGA379" s="41"/>
      <c r="PGB379" s="41"/>
      <c r="PGC379" s="41"/>
      <c r="PGO379" s="41"/>
      <c r="PGP379" s="41"/>
      <c r="PGQ379" s="41"/>
      <c r="PGR379" s="41"/>
      <c r="PGS379" s="41"/>
      <c r="PGT379" s="41"/>
      <c r="PGU379" s="41"/>
      <c r="PGV379" s="41"/>
      <c r="PGW379" s="41"/>
      <c r="PGX379" s="41"/>
      <c r="PGY379" s="41"/>
      <c r="PGZ379" s="41"/>
      <c r="PHA379" s="41"/>
      <c r="PHB379" s="41"/>
      <c r="PHC379" s="41"/>
      <c r="PHD379" s="41"/>
      <c r="PHE379" s="41"/>
      <c r="PHF379" s="41"/>
      <c r="PHG379" s="41"/>
      <c r="PHH379" s="41"/>
      <c r="PHI379" s="41"/>
      <c r="PHJ379" s="41"/>
      <c r="PHK379" s="41"/>
      <c r="PHL379" s="41"/>
      <c r="PHM379" s="41"/>
      <c r="PHN379" s="41"/>
      <c r="PHO379" s="41"/>
      <c r="PHP379" s="41"/>
      <c r="PHQ379" s="41"/>
      <c r="PHR379" s="41"/>
      <c r="PHS379" s="41"/>
      <c r="PHT379" s="41"/>
      <c r="PHU379" s="41"/>
      <c r="PHV379" s="41"/>
      <c r="PHW379" s="41"/>
      <c r="PHX379" s="41"/>
      <c r="PHY379" s="41"/>
      <c r="PHZ379" s="41"/>
      <c r="PIA379" s="41"/>
      <c r="PIB379" s="41"/>
      <c r="PIC379" s="41"/>
      <c r="PID379" s="41"/>
      <c r="PIE379" s="41"/>
      <c r="PPV379" s="41"/>
      <c r="PPW379" s="41"/>
      <c r="PPX379" s="41"/>
      <c r="PPY379" s="41"/>
      <c r="PQK379" s="41"/>
      <c r="PQL379" s="41"/>
      <c r="PQM379" s="41"/>
      <c r="PQN379" s="41"/>
      <c r="PQO379" s="41"/>
      <c r="PQP379" s="41"/>
      <c r="PQQ379" s="41"/>
      <c r="PQR379" s="41"/>
      <c r="PQS379" s="41"/>
      <c r="PQT379" s="41"/>
      <c r="PQU379" s="41"/>
      <c r="PQV379" s="41"/>
      <c r="PQW379" s="41"/>
      <c r="PQX379" s="41"/>
      <c r="PQY379" s="41"/>
      <c r="PQZ379" s="41"/>
      <c r="PRA379" s="41"/>
      <c r="PRB379" s="41"/>
      <c r="PRC379" s="41"/>
      <c r="PRD379" s="41"/>
      <c r="PRE379" s="41"/>
      <c r="PRF379" s="41"/>
      <c r="PRG379" s="41"/>
      <c r="PRH379" s="41"/>
      <c r="PRI379" s="41"/>
      <c r="PRJ379" s="41"/>
      <c r="PRK379" s="41"/>
      <c r="PRL379" s="41"/>
      <c r="PRM379" s="41"/>
      <c r="PRN379" s="41"/>
      <c r="PRO379" s="41"/>
      <c r="PRP379" s="41"/>
      <c r="PRQ379" s="41"/>
      <c r="PRR379" s="41"/>
      <c r="PRS379" s="41"/>
      <c r="PRT379" s="41"/>
      <c r="PRU379" s="41"/>
      <c r="PRV379" s="41"/>
      <c r="PRW379" s="41"/>
      <c r="PRX379" s="41"/>
      <c r="PRY379" s="41"/>
      <c r="PRZ379" s="41"/>
      <c r="PSA379" s="41"/>
      <c r="PZR379" s="41"/>
      <c r="PZS379" s="41"/>
      <c r="PZT379" s="41"/>
      <c r="PZU379" s="41"/>
      <c r="QAG379" s="41"/>
      <c r="QAH379" s="41"/>
      <c r="QAI379" s="41"/>
      <c r="QAJ379" s="41"/>
      <c r="QAK379" s="41"/>
      <c r="QAL379" s="41"/>
      <c r="QAM379" s="41"/>
      <c r="QAN379" s="41"/>
      <c r="QAO379" s="41"/>
      <c r="QAP379" s="41"/>
      <c r="QAQ379" s="41"/>
      <c r="QAR379" s="41"/>
      <c r="QAS379" s="41"/>
      <c r="QAT379" s="41"/>
      <c r="QAU379" s="41"/>
      <c r="QAV379" s="41"/>
      <c r="QAW379" s="41"/>
      <c r="QAX379" s="41"/>
      <c r="QAY379" s="41"/>
      <c r="QAZ379" s="41"/>
      <c r="QBA379" s="41"/>
      <c r="QBB379" s="41"/>
      <c r="QBC379" s="41"/>
      <c r="QBD379" s="41"/>
      <c r="QBE379" s="41"/>
      <c r="QBF379" s="41"/>
      <c r="QBG379" s="41"/>
      <c r="QBH379" s="41"/>
      <c r="QBI379" s="41"/>
      <c r="QBJ379" s="41"/>
      <c r="QBK379" s="41"/>
      <c r="QBL379" s="41"/>
      <c r="QBM379" s="41"/>
      <c r="QBN379" s="41"/>
      <c r="QBO379" s="41"/>
      <c r="QBP379" s="41"/>
      <c r="QBQ379" s="41"/>
      <c r="QBR379" s="41"/>
      <c r="QBS379" s="41"/>
      <c r="QBT379" s="41"/>
      <c r="QBU379" s="41"/>
      <c r="QBV379" s="41"/>
      <c r="QBW379" s="41"/>
      <c r="QJN379" s="41"/>
      <c r="QJO379" s="41"/>
      <c r="QJP379" s="41"/>
      <c r="QJQ379" s="41"/>
      <c r="QKC379" s="41"/>
      <c r="QKD379" s="41"/>
      <c r="QKE379" s="41"/>
      <c r="QKF379" s="41"/>
      <c r="QKG379" s="41"/>
      <c r="QKH379" s="41"/>
      <c r="QKI379" s="41"/>
      <c r="QKJ379" s="41"/>
      <c r="QKK379" s="41"/>
      <c r="QKL379" s="41"/>
      <c r="QKM379" s="41"/>
      <c r="QKN379" s="41"/>
      <c r="QKO379" s="41"/>
      <c r="QKP379" s="41"/>
      <c r="QKQ379" s="41"/>
      <c r="QKR379" s="41"/>
      <c r="QKS379" s="41"/>
      <c r="QKT379" s="41"/>
      <c r="QKU379" s="41"/>
      <c r="QKV379" s="41"/>
      <c r="QKW379" s="41"/>
      <c r="QKX379" s="41"/>
      <c r="QKY379" s="41"/>
      <c r="QKZ379" s="41"/>
      <c r="QLA379" s="41"/>
      <c r="QLB379" s="41"/>
      <c r="QLC379" s="41"/>
      <c r="QLD379" s="41"/>
      <c r="QLE379" s="41"/>
      <c r="QLF379" s="41"/>
      <c r="QLG379" s="41"/>
      <c r="QLH379" s="41"/>
      <c r="QLI379" s="41"/>
      <c r="QLJ379" s="41"/>
      <c r="QLK379" s="41"/>
      <c r="QLL379" s="41"/>
      <c r="QLM379" s="41"/>
      <c r="QLN379" s="41"/>
      <c r="QLO379" s="41"/>
      <c r="QLP379" s="41"/>
      <c r="QLQ379" s="41"/>
      <c r="QLR379" s="41"/>
      <c r="QLS379" s="41"/>
      <c r="QTJ379" s="41"/>
      <c r="QTK379" s="41"/>
      <c r="QTL379" s="41"/>
      <c r="QTM379" s="41"/>
      <c r="QTY379" s="41"/>
      <c r="QTZ379" s="41"/>
      <c r="QUA379" s="41"/>
      <c r="QUB379" s="41"/>
      <c r="QUC379" s="41"/>
      <c r="QUD379" s="41"/>
      <c r="QUE379" s="41"/>
      <c r="QUF379" s="41"/>
      <c r="QUG379" s="41"/>
      <c r="QUH379" s="41"/>
      <c r="QUI379" s="41"/>
      <c r="QUJ379" s="41"/>
      <c r="QUK379" s="41"/>
      <c r="QUL379" s="41"/>
      <c r="QUM379" s="41"/>
      <c r="QUN379" s="41"/>
      <c r="QUO379" s="41"/>
      <c r="QUP379" s="41"/>
      <c r="QUQ379" s="41"/>
      <c r="QUR379" s="41"/>
      <c r="QUS379" s="41"/>
      <c r="QUT379" s="41"/>
      <c r="QUU379" s="41"/>
      <c r="QUV379" s="41"/>
      <c r="QUW379" s="41"/>
      <c r="QUX379" s="41"/>
      <c r="QUY379" s="41"/>
      <c r="QUZ379" s="41"/>
      <c r="QVA379" s="41"/>
      <c r="QVB379" s="41"/>
      <c r="QVC379" s="41"/>
      <c r="QVD379" s="41"/>
      <c r="QVE379" s="41"/>
      <c r="QVF379" s="41"/>
      <c r="QVG379" s="41"/>
      <c r="QVH379" s="41"/>
      <c r="QVI379" s="41"/>
      <c r="QVJ379" s="41"/>
      <c r="QVK379" s="41"/>
      <c r="QVL379" s="41"/>
      <c r="QVM379" s="41"/>
      <c r="QVN379" s="41"/>
      <c r="QVO379" s="41"/>
      <c r="RDF379" s="41"/>
      <c r="RDG379" s="41"/>
      <c r="RDH379" s="41"/>
      <c r="RDI379" s="41"/>
      <c r="RDU379" s="41"/>
      <c r="RDV379" s="41"/>
      <c r="RDW379" s="41"/>
      <c r="RDX379" s="41"/>
      <c r="RDY379" s="41"/>
      <c r="RDZ379" s="41"/>
      <c r="REA379" s="41"/>
      <c r="REB379" s="41"/>
      <c r="REC379" s="41"/>
      <c r="RED379" s="41"/>
      <c r="REE379" s="41"/>
      <c r="REF379" s="41"/>
      <c r="REG379" s="41"/>
      <c r="REH379" s="41"/>
      <c r="REI379" s="41"/>
      <c r="REJ379" s="41"/>
      <c r="REK379" s="41"/>
      <c r="REL379" s="41"/>
      <c r="REM379" s="41"/>
      <c r="REN379" s="41"/>
      <c r="REO379" s="41"/>
      <c r="REP379" s="41"/>
      <c r="REQ379" s="41"/>
      <c r="RER379" s="41"/>
      <c r="RES379" s="41"/>
      <c r="RET379" s="41"/>
      <c r="REU379" s="41"/>
      <c r="REV379" s="41"/>
      <c r="REW379" s="41"/>
      <c r="REX379" s="41"/>
      <c r="REY379" s="41"/>
      <c r="REZ379" s="41"/>
      <c r="RFA379" s="41"/>
      <c r="RFB379" s="41"/>
      <c r="RFC379" s="41"/>
      <c r="RFD379" s="41"/>
      <c r="RFE379" s="41"/>
      <c r="RFF379" s="41"/>
      <c r="RFG379" s="41"/>
      <c r="RFH379" s="41"/>
      <c r="RFI379" s="41"/>
      <c r="RFJ379" s="41"/>
      <c r="RFK379" s="41"/>
      <c r="RNB379" s="41"/>
      <c r="RNC379" s="41"/>
      <c r="RND379" s="41"/>
      <c r="RNE379" s="41"/>
      <c r="RNQ379" s="41"/>
      <c r="RNR379" s="41"/>
      <c r="RNS379" s="41"/>
      <c r="RNT379" s="41"/>
      <c r="RNU379" s="41"/>
      <c r="RNV379" s="41"/>
      <c r="RNW379" s="41"/>
      <c r="RNX379" s="41"/>
      <c r="RNY379" s="41"/>
      <c r="RNZ379" s="41"/>
      <c r="ROA379" s="41"/>
      <c r="ROB379" s="41"/>
      <c r="ROC379" s="41"/>
      <c r="ROD379" s="41"/>
      <c r="ROE379" s="41"/>
      <c r="ROF379" s="41"/>
      <c r="ROG379" s="41"/>
      <c r="ROH379" s="41"/>
      <c r="ROI379" s="41"/>
      <c r="ROJ379" s="41"/>
      <c r="ROK379" s="41"/>
      <c r="ROL379" s="41"/>
      <c r="ROM379" s="41"/>
      <c r="RON379" s="41"/>
      <c r="ROO379" s="41"/>
      <c r="ROP379" s="41"/>
      <c r="ROQ379" s="41"/>
      <c r="ROR379" s="41"/>
      <c r="ROS379" s="41"/>
      <c r="ROT379" s="41"/>
      <c r="ROU379" s="41"/>
      <c r="ROV379" s="41"/>
      <c r="ROW379" s="41"/>
      <c r="ROX379" s="41"/>
      <c r="ROY379" s="41"/>
      <c r="ROZ379" s="41"/>
      <c r="RPA379" s="41"/>
      <c r="RPB379" s="41"/>
      <c r="RPC379" s="41"/>
      <c r="RPD379" s="41"/>
      <c r="RPE379" s="41"/>
      <c r="RPF379" s="41"/>
      <c r="RPG379" s="41"/>
      <c r="RWX379" s="41"/>
      <c r="RWY379" s="41"/>
      <c r="RWZ379" s="41"/>
      <c r="RXA379" s="41"/>
      <c r="RXM379" s="41"/>
      <c r="RXN379" s="41"/>
      <c r="RXO379" s="41"/>
      <c r="RXP379" s="41"/>
      <c r="RXQ379" s="41"/>
      <c r="RXR379" s="41"/>
      <c r="RXS379" s="41"/>
      <c r="RXT379" s="41"/>
      <c r="RXU379" s="41"/>
      <c r="RXV379" s="41"/>
      <c r="RXW379" s="41"/>
      <c r="RXX379" s="41"/>
      <c r="RXY379" s="41"/>
      <c r="RXZ379" s="41"/>
      <c r="RYA379" s="41"/>
      <c r="RYB379" s="41"/>
      <c r="RYC379" s="41"/>
      <c r="RYD379" s="41"/>
      <c r="RYE379" s="41"/>
      <c r="RYF379" s="41"/>
      <c r="RYG379" s="41"/>
      <c r="RYH379" s="41"/>
      <c r="RYI379" s="41"/>
      <c r="RYJ379" s="41"/>
      <c r="RYK379" s="41"/>
      <c r="RYL379" s="41"/>
      <c r="RYM379" s="41"/>
      <c r="RYN379" s="41"/>
      <c r="RYO379" s="41"/>
      <c r="RYP379" s="41"/>
      <c r="RYQ379" s="41"/>
      <c r="RYR379" s="41"/>
      <c r="RYS379" s="41"/>
      <c r="RYT379" s="41"/>
      <c r="RYU379" s="41"/>
      <c r="RYV379" s="41"/>
      <c r="RYW379" s="41"/>
      <c r="RYX379" s="41"/>
      <c r="RYY379" s="41"/>
      <c r="RYZ379" s="41"/>
      <c r="RZA379" s="41"/>
      <c r="RZB379" s="41"/>
      <c r="RZC379" s="41"/>
      <c r="SGT379" s="41"/>
      <c r="SGU379" s="41"/>
      <c r="SGV379" s="41"/>
      <c r="SGW379" s="41"/>
      <c r="SHI379" s="41"/>
      <c r="SHJ379" s="41"/>
      <c r="SHK379" s="41"/>
      <c r="SHL379" s="41"/>
      <c r="SHM379" s="41"/>
      <c r="SHN379" s="41"/>
      <c r="SHO379" s="41"/>
      <c r="SHP379" s="41"/>
      <c r="SHQ379" s="41"/>
      <c r="SHR379" s="41"/>
      <c r="SHS379" s="41"/>
      <c r="SHT379" s="41"/>
      <c r="SHU379" s="41"/>
      <c r="SHV379" s="41"/>
      <c r="SHW379" s="41"/>
      <c r="SHX379" s="41"/>
      <c r="SHY379" s="41"/>
      <c r="SHZ379" s="41"/>
      <c r="SIA379" s="41"/>
      <c r="SIB379" s="41"/>
      <c r="SIC379" s="41"/>
      <c r="SID379" s="41"/>
      <c r="SIE379" s="41"/>
      <c r="SIF379" s="41"/>
      <c r="SIG379" s="41"/>
      <c r="SIH379" s="41"/>
      <c r="SII379" s="41"/>
      <c r="SIJ379" s="41"/>
      <c r="SIK379" s="41"/>
      <c r="SIL379" s="41"/>
      <c r="SIM379" s="41"/>
      <c r="SIN379" s="41"/>
      <c r="SIO379" s="41"/>
      <c r="SIP379" s="41"/>
      <c r="SIQ379" s="41"/>
      <c r="SIR379" s="41"/>
      <c r="SIS379" s="41"/>
      <c r="SIT379" s="41"/>
      <c r="SIU379" s="41"/>
      <c r="SIV379" s="41"/>
      <c r="SIW379" s="41"/>
      <c r="SIX379" s="41"/>
      <c r="SIY379" s="41"/>
      <c r="SQP379" s="41"/>
      <c r="SQQ379" s="41"/>
      <c r="SQR379" s="41"/>
      <c r="SQS379" s="41"/>
      <c r="SRE379" s="41"/>
      <c r="SRF379" s="41"/>
      <c r="SRG379" s="41"/>
      <c r="SRH379" s="41"/>
      <c r="SRI379" s="41"/>
      <c r="SRJ379" s="41"/>
      <c r="SRK379" s="41"/>
      <c r="SRL379" s="41"/>
      <c r="SRM379" s="41"/>
      <c r="SRN379" s="41"/>
      <c r="SRO379" s="41"/>
      <c r="SRP379" s="41"/>
      <c r="SRQ379" s="41"/>
      <c r="SRR379" s="41"/>
      <c r="SRS379" s="41"/>
      <c r="SRT379" s="41"/>
      <c r="SRU379" s="41"/>
      <c r="SRV379" s="41"/>
      <c r="SRW379" s="41"/>
      <c r="SRX379" s="41"/>
      <c r="SRY379" s="41"/>
      <c r="SRZ379" s="41"/>
      <c r="SSA379" s="41"/>
      <c r="SSB379" s="41"/>
      <c r="SSC379" s="41"/>
      <c r="SSD379" s="41"/>
      <c r="SSE379" s="41"/>
      <c r="SSF379" s="41"/>
      <c r="SSG379" s="41"/>
      <c r="SSH379" s="41"/>
      <c r="SSI379" s="41"/>
      <c r="SSJ379" s="41"/>
      <c r="SSK379" s="41"/>
      <c r="SSL379" s="41"/>
      <c r="SSM379" s="41"/>
      <c r="SSN379" s="41"/>
      <c r="SSO379" s="41"/>
      <c r="SSP379" s="41"/>
      <c r="SSQ379" s="41"/>
      <c r="SSR379" s="41"/>
      <c r="SSS379" s="41"/>
      <c r="SST379" s="41"/>
      <c r="SSU379" s="41"/>
      <c r="TAL379" s="41"/>
      <c r="TAM379" s="41"/>
      <c r="TAN379" s="41"/>
      <c r="TAO379" s="41"/>
      <c r="TBA379" s="41"/>
      <c r="TBB379" s="41"/>
      <c r="TBC379" s="41"/>
      <c r="TBD379" s="41"/>
      <c r="TBE379" s="41"/>
      <c r="TBF379" s="41"/>
      <c r="TBG379" s="41"/>
      <c r="TBH379" s="41"/>
      <c r="TBI379" s="41"/>
      <c r="TBJ379" s="41"/>
      <c r="TBK379" s="41"/>
      <c r="TBL379" s="41"/>
      <c r="TBM379" s="41"/>
      <c r="TBN379" s="41"/>
      <c r="TBO379" s="41"/>
      <c r="TBP379" s="41"/>
      <c r="TBQ379" s="41"/>
      <c r="TBR379" s="41"/>
      <c r="TBS379" s="41"/>
      <c r="TBT379" s="41"/>
      <c r="TBU379" s="41"/>
      <c r="TBV379" s="41"/>
      <c r="TBW379" s="41"/>
      <c r="TBX379" s="41"/>
      <c r="TBY379" s="41"/>
      <c r="TBZ379" s="41"/>
      <c r="TCA379" s="41"/>
      <c r="TCB379" s="41"/>
      <c r="TCC379" s="41"/>
      <c r="TCD379" s="41"/>
      <c r="TCE379" s="41"/>
      <c r="TCF379" s="41"/>
      <c r="TCG379" s="41"/>
      <c r="TCH379" s="41"/>
      <c r="TCI379" s="41"/>
      <c r="TCJ379" s="41"/>
      <c r="TCK379" s="41"/>
      <c r="TCL379" s="41"/>
      <c r="TCM379" s="41"/>
      <c r="TCN379" s="41"/>
      <c r="TCO379" s="41"/>
      <c r="TCP379" s="41"/>
      <c r="TCQ379" s="41"/>
      <c r="TKH379" s="41"/>
      <c r="TKI379" s="41"/>
      <c r="TKJ379" s="41"/>
      <c r="TKK379" s="41"/>
      <c r="TKW379" s="41"/>
      <c r="TKX379" s="41"/>
      <c r="TKY379" s="41"/>
      <c r="TKZ379" s="41"/>
      <c r="TLA379" s="41"/>
      <c r="TLB379" s="41"/>
      <c r="TLC379" s="41"/>
      <c r="TLD379" s="41"/>
      <c r="TLE379" s="41"/>
      <c r="TLF379" s="41"/>
      <c r="TLG379" s="41"/>
      <c r="TLH379" s="41"/>
      <c r="TLI379" s="41"/>
      <c r="TLJ379" s="41"/>
      <c r="TLK379" s="41"/>
      <c r="TLL379" s="41"/>
      <c r="TLM379" s="41"/>
      <c r="TLN379" s="41"/>
      <c r="TLO379" s="41"/>
      <c r="TLP379" s="41"/>
      <c r="TLQ379" s="41"/>
      <c r="TLR379" s="41"/>
      <c r="TLS379" s="41"/>
      <c r="TLT379" s="41"/>
      <c r="TLU379" s="41"/>
      <c r="TLV379" s="41"/>
      <c r="TLW379" s="41"/>
      <c r="TLX379" s="41"/>
      <c r="TLY379" s="41"/>
      <c r="TLZ379" s="41"/>
      <c r="TMA379" s="41"/>
      <c r="TMB379" s="41"/>
      <c r="TMC379" s="41"/>
      <c r="TMD379" s="41"/>
      <c r="TME379" s="41"/>
      <c r="TMF379" s="41"/>
      <c r="TMG379" s="41"/>
      <c r="TMH379" s="41"/>
      <c r="TMI379" s="41"/>
      <c r="TMJ379" s="41"/>
      <c r="TMK379" s="41"/>
      <c r="TML379" s="41"/>
      <c r="TMM379" s="41"/>
      <c r="TUD379" s="41"/>
      <c r="TUE379" s="41"/>
      <c r="TUF379" s="41"/>
      <c r="TUG379" s="41"/>
      <c r="TUS379" s="41"/>
      <c r="TUT379" s="41"/>
      <c r="TUU379" s="41"/>
      <c r="TUV379" s="41"/>
      <c r="TUW379" s="41"/>
      <c r="TUX379" s="41"/>
      <c r="TUY379" s="41"/>
      <c r="TUZ379" s="41"/>
      <c r="TVA379" s="41"/>
      <c r="TVB379" s="41"/>
      <c r="TVC379" s="41"/>
      <c r="TVD379" s="41"/>
      <c r="TVE379" s="41"/>
      <c r="TVF379" s="41"/>
      <c r="TVG379" s="41"/>
      <c r="TVH379" s="41"/>
      <c r="TVI379" s="41"/>
      <c r="TVJ379" s="41"/>
      <c r="TVK379" s="41"/>
      <c r="TVL379" s="41"/>
      <c r="TVM379" s="41"/>
      <c r="TVN379" s="41"/>
      <c r="TVO379" s="41"/>
      <c r="TVP379" s="41"/>
      <c r="TVQ379" s="41"/>
      <c r="TVR379" s="41"/>
      <c r="TVS379" s="41"/>
      <c r="TVT379" s="41"/>
      <c r="TVU379" s="41"/>
      <c r="TVV379" s="41"/>
      <c r="TVW379" s="41"/>
      <c r="TVX379" s="41"/>
      <c r="TVY379" s="41"/>
      <c r="TVZ379" s="41"/>
      <c r="TWA379" s="41"/>
      <c r="TWB379" s="41"/>
      <c r="TWC379" s="41"/>
      <c r="TWD379" s="41"/>
      <c r="TWE379" s="41"/>
      <c r="TWF379" s="41"/>
      <c r="TWG379" s="41"/>
      <c r="TWH379" s="41"/>
      <c r="TWI379" s="41"/>
      <c r="UDZ379" s="41"/>
      <c r="UEA379" s="41"/>
      <c r="UEB379" s="41"/>
      <c r="UEC379" s="41"/>
      <c r="UEO379" s="41"/>
      <c r="UEP379" s="41"/>
      <c r="UEQ379" s="41"/>
      <c r="UER379" s="41"/>
      <c r="UES379" s="41"/>
      <c r="UET379" s="41"/>
      <c r="UEU379" s="41"/>
      <c r="UEV379" s="41"/>
      <c r="UEW379" s="41"/>
      <c r="UEX379" s="41"/>
      <c r="UEY379" s="41"/>
      <c r="UEZ379" s="41"/>
      <c r="UFA379" s="41"/>
      <c r="UFB379" s="41"/>
      <c r="UFC379" s="41"/>
      <c r="UFD379" s="41"/>
      <c r="UFE379" s="41"/>
      <c r="UFF379" s="41"/>
      <c r="UFG379" s="41"/>
      <c r="UFH379" s="41"/>
      <c r="UFI379" s="41"/>
      <c r="UFJ379" s="41"/>
      <c r="UFK379" s="41"/>
      <c r="UFL379" s="41"/>
      <c r="UFM379" s="41"/>
      <c r="UFN379" s="41"/>
      <c r="UFO379" s="41"/>
      <c r="UFP379" s="41"/>
      <c r="UFQ379" s="41"/>
      <c r="UFR379" s="41"/>
      <c r="UFS379" s="41"/>
      <c r="UFT379" s="41"/>
      <c r="UFU379" s="41"/>
      <c r="UFV379" s="41"/>
      <c r="UFW379" s="41"/>
      <c r="UFX379" s="41"/>
      <c r="UFY379" s="41"/>
      <c r="UFZ379" s="41"/>
      <c r="UGA379" s="41"/>
      <c r="UGB379" s="41"/>
      <c r="UGC379" s="41"/>
      <c r="UGD379" s="41"/>
      <c r="UGE379" s="41"/>
      <c r="UNV379" s="41"/>
      <c r="UNW379" s="41"/>
      <c r="UNX379" s="41"/>
      <c r="UNY379" s="41"/>
      <c r="UOK379" s="41"/>
      <c r="UOL379" s="41"/>
      <c r="UOM379" s="41"/>
      <c r="UON379" s="41"/>
      <c r="UOO379" s="41"/>
      <c r="UOP379" s="41"/>
      <c r="UOQ379" s="41"/>
      <c r="UOR379" s="41"/>
      <c r="UOS379" s="41"/>
      <c r="UOT379" s="41"/>
      <c r="UOU379" s="41"/>
      <c r="UOV379" s="41"/>
      <c r="UOW379" s="41"/>
      <c r="UOX379" s="41"/>
      <c r="UOY379" s="41"/>
      <c r="UOZ379" s="41"/>
      <c r="UPA379" s="41"/>
      <c r="UPB379" s="41"/>
      <c r="UPC379" s="41"/>
      <c r="UPD379" s="41"/>
      <c r="UPE379" s="41"/>
      <c r="UPF379" s="41"/>
      <c r="UPG379" s="41"/>
      <c r="UPH379" s="41"/>
      <c r="UPI379" s="41"/>
      <c r="UPJ379" s="41"/>
      <c r="UPK379" s="41"/>
      <c r="UPL379" s="41"/>
      <c r="UPM379" s="41"/>
      <c r="UPN379" s="41"/>
      <c r="UPO379" s="41"/>
      <c r="UPP379" s="41"/>
      <c r="UPQ379" s="41"/>
      <c r="UPR379" s="41"/>
      <c r="UPS379" s="41"/>
      <c r="UPT379" s="41"/>
      <c r="UPU379" s="41"/>
      <c r="UPV379" s="41"/>
      <c r="UPW379" s="41"/>
      <c r="UPX379" s="41"/>
      <c r="UPY379" s="41"/>
      <c r="UPZ379" s="41"/>
      <c r="UQA379" s="41"/>
      <c r="UXR379" s="41"/>
      <c r="UXS379" s="41"/>
      <c r="UXT379" s="41"/>
      <c r="UXU379" s="41"/>
      <c r="UYG379" s="41"/>
      <c r="UYH379" s="41"/>
      <c r="UYI379" s="41"/>
      <c r="UYJ379" s="41"/>
      <c r="UYK379" s="41"/>
      <c r="UYL379" s="41"/>
      <c r="UYM379" s="41"/>
      <c r="UYN379" s="41"/>
      <c r="UYO379" s="41"/>
      <c r="UYP379" s="41"/>
      <c r="UYQ379" s="41"/>
      <c r="UYR379" s="41"/>
      <c r="UYS379" s="41"/>
      <c r="UYT379" s="41"/>
      <c r="UYU379" s="41"/>
      <c r="UYV379" s="41"/>
      <c r="UYW379" s="41"/>
      <c r="UYX379" s="41"/>
      <c r="UYY379" s="41"/>
      <c r="UYZ379" s="41"/>
      <c r="UZA379" s="41"/>
      <c r="UZB379" s="41"/>
      <c r="UZC379" s="41"/>
      <c r="UZD379" s="41"/>
      <c r="UZE379" s="41"/>
      <c r="UZF379" s="41"/>
      <c r="UZG379" s="41"/>
      <c r="UZH379" s="41"/>
      <c r="UZI379" s="41"/>
      <c r="UZJ379" s="41"/>
      <c r="UZK379" s="41"/>
      <c r="UZL379" s="41"/>
      <c r="UZM379" s="41"/>
      <c r="UZN379" s="41"/>
      <c r="UZO379" s="41"/>
      <c r="UZP379" s="41"/>
      <c r="UZQ379" s="41"/>
      <c r="UZR379" s="41"/>
      <c r="UZS379" s="41"/>
      <c r="UZT379" s="41"/>
      <c r="UZU379" s="41"/>
      <c r="UZV379" s="41"/>
      <c r="UZW379" s="41"/>
      <c r="VHN379" s="41"/>
      <c r="VHO379" s="41"/>
      <c r="VHP379" s="41"/>
      <c r="VHQ379" s="41"/>
      <c r="VIC379" s="41"/>
      <c r="VID379" s="41"/>
      <c r="VIE379" s="41"/>
      <c r="VIF379" s="41"/>
      <c r="VIG379" s="41"/>
      <c r="VIH379" s="41"/>
      <c r="VII379" s="41"/>
      <c r="VIJ379" s="41"/>
      <c r="VIK379" s="41"/>
      <c r="VIL379" s="41"/>
      <c r="VIM379" s="41"/>
      <c r="VIN379" s="41"/>
      <c r="VIO379" s="41"/>
      <c r="VIP379" s="41"/>
      <c r="VIQ379" s="41"/>
      <c r="VIR379" s="41"/>
      <c r="VIS379" s="41"/>
      <c r="VIT379" s="41"/>
      <c r="VIU379" s="41"/>
      <c r="VIV379" s="41"/>
      <c r="VIW379" s="41"/>
      <c r="VIX379" s="41"/>
      <c r="VIY379" s="41"/>
      <c r="VIZ379" s="41"/>
      <c r="VJA379" s="41"/>
      <c r="VJB379" s="41"/>
      <c r="VJC379" s="41"/>
      <c r="VJD379" s="41"/>
      <c r="VJE379" s="41"/>
      <c r="VJF379" s="41"/>
      <c r="VJG379" s="41"/>
      <c r="VJH379" s="41"/>
      <c r="VJI379" s="41"/>
      <c r="VJJ379" s="41"/>
      <c r="VJK379" s="41"/>
      <c r="VJL379" s="41"/>
      <c r="VJM379" s="41"/>
      <c r="VJN379" s="41"/>
      <c r="VJO379" s="41"/>
      <c r="VJP379" s="41"/>
      <c r="VJQ379" s="41"/>
      <c r="VJR379" s="41"/>
      <c r="VJS379" s="41"/>
      <c r="VRJ379" s="41"/>
      <c r="VRK379" s="41"/>
      <c r="VRL379" s="41"/>
      <c r="VRM379" s="41"/>
      <c r="VRY379" s="41"/>
      <c r="VRZ379" s="41"/>
      <c r="VSA379" s="41"/>
      <c r="VSB379" s="41"/>
      <c r="VSC379" s="41"/>
      <c r="VSD379" s="41"/>
      <c r="VSE379" s="41"/>
      <c r="VSF379" s="41"/>
      <c r="VSG379" s="41"/>
      <c r="VSH379" s="41"/>
      <c r="VSI379" s="41"/>
      <c r="VSJ379" s="41"/>
      <c r="VSK379" s="41"/>
      <c r="VSL379" s="41"/>
      <c r="VSM379" s="41"/>
      <c r="VSN379" s="41"/>
      <c r="VSO379" s="41"/>
      <c r="VSP379" s="41"/>
      <c r="VSQ379" s="41"/>
      <c r="VSR379" s="41"/>
      <c r="VSS379" s="41"/>
      <c r="VST379" s="41"/>
      <c r="VSU379" s="41"/>
      <c r="VSV379" s="41"/>
      <c r="VSW379" s="41"/>
      <c r="VSX379" s="41"/>
      <c r="VSY379" s="41"/>
      <c r="VSZ379" s="41"/>
      <c r="VTA379" s="41"/>
      <c r="VTB379" s="41"/>
      <c r="VTC379" s="41"/>
      <c r="VTD379" s="41"/>
      <c r="VTE379" s="41"/>
      <c r="VTF379" s="41"/>
      <c r="VTG379" s="41"/>
      <c r="VTH379" s="41"/>
      <c r="VTI379" s="41"/>
      <c r="VTJ379" s="41"/>
      <c r="VTK379" s="41"/>
      <c r="VTL379" s="41"/>
      <c r="VTM379" s="41"/>
      <c r="VTN379" s="41"/>
      <c r="VTO379" s="41"/>
      <c r="WBF379" s="41"/>
      <c r="WBG379" s="41"/>
      <c r="WBH379" s="41"/>
      <c r="WBI379" s="41"/>
      <c r="WBU379" s="41"/>
      <c r="WBV379" s="41"/>
      <c r="WBW379" s="41"/>
      <c r="WBX379" s="41"/>
      <c r="WBY379" s="41"/>
      <c r="WBZ379" s="41"/>
      <c r="WCA379" s="41"/>
      <c r="WCB379" s="41"/>
      <c r="WCC379" s="41"/>
      <c r="WCD379" s="41"/>
      <c r="WCE379" s="41"/>
      <c r="WCF379" s="41"/>
      <c r="WCG379" s="41"/>
      <c r="WCH379" s="41"/>
      <c r="WCI379" s="41"/>
      <c r="WCJ379" s="41"/>
      <c r="WCK379" s="41"/>
      <c r="WCL379" s="41"/>
      <c r="WCM379" s="41"/>
      <c r="WCN379" s="41"/>
      <c r="WCO379" s="41"/>
      <c r="WCP379" s="41"/>
      <c r="WCQ379" s="41"/>
      <c r="WCR379" s="41"/>
      <c r="WCS379" s="41"/>
      <c r="WCT379" s="41"/>
      <c r="WCU379" s="41"/>
      <c r="WCV379" s="41"/>
      <c r="WCW379" s="41"/>
      <c r="WCX379" s="41"/>
      <c r="WCY379" s="41"/>
      <c r="WCZ379" s="41"/>
      <c r="WDA379" s="41"/>
      <c r="WDB379" s="41"/>
      <c r="WDC379" s="41"/>
      <c r="WDD379" s="41"/>
      <c r="WDE379" s="41"/>
      <c r="WDF379" s="41"/>
      <c r="WDG379" s="41"/>
      <c r="WDH379" s="41"/>
      <c r="WDI379" s="41"/>
      <c r="WDJ379" s="41"/>
      <c r="WDK379" s="41"/>
      <c r="WLB379" s="41"/>
      <c r="WLC379" s="41"/>
      <c r="WLD379" s="41"/>
      <c r="WLE379" s="41"/>
      <c r="WLQ379" s="41"/>
      <c r="WLR379" s="41"/>
      <c r="WLS379" s="41"/>
      <c r="WLT379" s="41"/>
      <c r="WLU379" s="41"/>
      <c r="WLV379" s="41"/>
      <c r="WLW379" s="41"/>
      <c r="WLX379" s="41"/>
      <c r="WLY379" s="41"/>
      <c r="WLZ379" s="41"/>
      <c r="WMA379" s="41"/>
      <c r="WMB379" s="41"/>
      <c r="WMC379" s="41"/>
      <c r="WMD379" s="41"/>
      <c r="WME379" s="41"/>
      <c r="WMF379" s="41"/>
      <c r="WMG379" s="41"/>
      <c r="WMH379" s="41"/>
      <c r="WMI379" s="41"/>
      <c r="WMJ379" s="41"/>
      <c r="WMK379" s="41"/>
      <c r="WML379" s="41"/>
      <c r="WMM379" s="41"/>
      <c r="WMN379" s="41"/>
      <c r="WMO379" s="41"/>
      <c r="WMP379" s="41"/>
      <c r="WMQ379" s="41"/>
      <c r="WMR379" s="41"/>
      <c r="WMS379" s="41"/>
      <c r="WMT379" s="41"/>
      <c r="WMU379" s="41"/>
      <c r="WMV379" s="41"/>
      <c r="WMW379" s="41"/>
      <c r="WMX379" s="41"/>
      <c r="WMY379" s="41"/>
      <c r="WMZ379" s="41"/>
      <c r="WNA379" s="41"/>
      <c r="WNB379" s="41"/>
      <c r="WNC379" s="41"/>
      <c r="WND379" s="41"/>
      <c r="WNE379" s="41"/>
      <c r="WNF379" s="41"/>
      <c r="WNG379" s="41"/>
      <c r="WUX379" s="41"/>
      <c r="WUY379" s="41"/>
      <c r="WUZ379" s="41"/>
      <c r="WVA379" s="41"/>
      <c r="WVM379" s="41"/>
      <c r="WVN379" s="41"/>
      <c r="WVO379" s="41"/>
      <c r="WVP379" s="41"/>
      <c r="WVQ379" s="41"/>
      <c r="WVR379" s="41"/>
      <c r="WVS379" s="41"/>
      <c r="WVT379" s="41"/>
      <c r="WVU379" s="41"/>
      <c r="WVV379" s="41"/>
      <c r="WVW379" s="41"/>
      <c r="WVX379" s="41"/>
      <c r="WVY379" s="41"/>
      <c r="WVZ379" s="41"/>
      <c r="WWA379" s="41"/>
      <c r="WWB379" s="41"/>
      <c r="WWC379" s="41"/>
      <c r="WWD379" s="41"/>
      <c r="WWE379" s="41"/>
      <c r="WWF379" s="41"/>
      <c r="WWG379" s="41"/>
      <c r="WWH379" s="41"/>
      <c r="WWI379" s="41"/>
      <c r="WWJ379" s="41"/>
      <c r="WWK379" s="41"/>
      <c r="WWL379" s="41"/>
      <c r="WWM379" s="41"/>
      <c r="WWN379" s="41"/>
      <c r="WWO379" s="41"/>
      <c r="WWP379" s="41"/>
      <c r="WWQ379" s="41"/>
      <c r="WWR379" s="41"/>
      <c r="WWS379" s="41"/>
      <c r="WWT379" s="41"/>
      <c r="WWU379" s="41"/>
      <c r="WWV379" s="41"/>
      <c r="WWW379" s="41"/>
      <c r="WWX379" s="41"/>
      <c r="WWY379" s="41"/>
      <c r="WWZ379" s="41"/>
      <c r="WXA379" s="41"/>
      <c r="WXB379" s="41"/>
      <c r="WXC379" s="41"/>
    </row>
    <row r="380" spans="1:1017 1029:2041 2053:3065 3077:4089 4101:5113 5125:6137 6149:7161 7173:8185 8197:9209 9221:10233 10245:11257 11269:12281 12293:13305 13317:14329 14341:15353 15365:16175" s="41" customFormat="1" ht="35.1" customHeight="1">
      <c r="A380" s="28"/>
      <c r="B380" s="28"/>
      <c r="C380" s="28"/>
      <c r="D380" s="28"/>
      <c r="E380" s="28"/>
      <c r="F380" s="30"/>
      <c r="G380" s="33"/>
      <c r="H380" s="29"/>
      <c r="I380" s="29"/>
      <c r="J380" s="29"/>
      <c r="K380" s="34"/>
      <c r="L380" s="34"/>
      <c r="M380" s="34"/>
      <c r="N380" s="34"/>
      <c r="O380" s="34"/>
      <c r="P380" s="34"/>
      <c r="Q380" s="34"/>
      <c r="R380" s="34"/>
      <c r="S380" s="47"/>
      <c r="T380" s="47"/>
      <c r="U380" s="47"/>
      <c r="V380" s="47"/>
      <c r="W380" s="48"/>
      <c r="X380" s="48"/>
      <c r="Y380" s="48"/>
      <c r="Z380" s="48"/>
      <c r="AA380" s="47"/>
      <c r="AB380" s="47"/>
      <c r="AC380" s="47"/>
      <c r="AD380" s="47"/>
      <c r="AE380" s="48"/>
      <c r="AF380" s="48"/>
      <c r="AG380" s="48"/>
      <c r="AH380" s="48"/>
      <c r="AI380" s="31"/>
      <c r="AJ380" s="49"/>
      <c r="AK380" s="49"/>
      <c r="AL380" s="67"/>
      <c r="AM380" s="67"/>
      <c r="AN380" s="67"/>
      <c r="AO380" s="67"/>
      <c r="AP380" s="71"/>
      <c r="AQ380" s="71"/>
      <c r="AR380" s="71"/>
      <c r="AS380" s="71"/>
      <c r="AT380" s="72"/>
      <c r="AU380" s="50"/>
      <c r="AV380" s="69"/>
      <c r="AW380" s="70"/>
      <c r="AX380" s="70"/>
      <c r="AY380" s="70"/>
      <c r="AZ380" s="47"/>
      <c r="BA380" s="47"/>
      <c r="BB380" s="47"/>
      <c r="BC380" s="47"/>
      <c r="BD380" s="36"/>
      <c r="BF380" s="28"/>
      <c r="BG380" s="28"/>
      <c r="BH380" s="28"/>
      <c r="BI380" s="28"/>
      <c r="BJ380" s="28"/>
      <c r="BK380" s="28"/>
      <c r="BL380" s="28"/>
      <c r="BM380" s="28"/>
      <c r="BN380" s="28"/>
      <c r="BO380" s="28"/>
      <c r="BP380" s="28"/>
      <c r="BQ380" s="28"/>
      <c r="BR380" s="28"/>
      <c r="BS380" s="28"/>
      <c r="BT380" s="28"/>
      <c r="BU380" s="28"/>
      <c r="BV380" s="28"/>
      <c r="BW380" s="28"/>
      <c r="BX380" s="28"/>
      <c r="BY380" s="28"/>
      <c r="BZ380" s="28"/>
      <c r="CA380" s="28"/>
      <c r="CB380" s="28"/>
      <c r="CC380" s="28"/>
      <c r="CD380" s="28"/>
      <c r="CE380" s="28"/>
      <c r="CF380" s="28"/>
      <c r="CG380" s="28"/>
      <c r="CH380" s="28"/>
      <c r="CI380" s="28"/>
      <c r="CJ380" s="28"/>
      <c r="CK380" s="28"/>
      <c r="CL380" s="28"/>
      <c r="CM380" s="28"/>
      <c r="CN380" s="28"/>
      <c r="CO380" s="28"/>
      <c r="CP380" s="28"/>
      <c r="CQ380" s="28"/>
    </row>
    <row r="381" spans="1:1017 1029:2041 2053:3065 3077:4089 4101:5113 5125:6137 6149:7161 7173:8185 8197:9209 9221:10233 10245:11257 11269:12281 12293:13305 13317:14329 14341:15353 15365:16175" s="41" customFormat="1" ht="35.1" customHeight="1">
      <c r="A381" s="28"/>
      <c r="B381" s="28"/>
      <c r="C381" s="28"/>
      <c r="D381" s="28"/>
      <c r="E381" s="28"/>
      <c r="F381" s="30"/>
      <c r="G381" s="33"/>
      <c r="H381" s="29"/>
      <c r="I381" s="29"/>
      <c r="J381" s="29"/>
      <c r="K381" s="34"/>
      <c r="L381" s="34"/>
      <c r="M381" s="34"/>
      <c r="N381" s="34"/>
      <c r="O381" s="34"/>
      <c r="P381" s="34"/>
      <c r="Q381" s="34"/>
      <c r="R381" s="34"/>
      <c r="S381" s="47"/>
      <c r="T381" s="47"/>
      <c r="U381" s="47"/>
      <c r="V381" s="47"/>
      <c r="W381" s="48"/>
      <c r="X381" s="48"/>
      <c r="Y381" s="48"/>
      <c r="Z381" s="48"/>
      <c r="AA381" s="47"/>
      <c r="AB381" s="47"/>
      <c r="AC381" s="47"/>
      <c r="AD381" s="47"/>
      <c r="AE381" s="48"/>
      <c r="AF381" s="48"/>
      <c r="AG381" s="48"/>
      <c r="AH381" s="48"/>
      <c r="AI381" s="31"/>
      <c r="AJ381" s="49"/>
      <c r="AK381" s="49"/>
      <c r="AL381" s="67"/>
      <c r="AM381" s="67"/>
      <c r="AN381" s="67"/>
      <c r="AO381" s="67"/>
      <c r="AP381" s="71"/>
      <c r="AQ381" s="71"/>
      <c r="AR381" s="71"/>
      <c r="AS381" s="71"/>
      <c r="AT381" s="72"/>
      <c r="AU381" s="50"/>
      <c r="AV381" s="69"/>
      <c r="AW381" s="70"/>
      <c r="AX381" s="70"/>
      <c r="AY381" s="70"/>
      <c r="AZ381" s="47"/>
      <c r="BA381" s="47"/>
      <c r="BB381" s="47"/>
      <c r="BC381" s="47"/>
      <c r="BD381" s="36"/>
      <c r="BF381" s="28"/>
      <c r="BG381" s="28"/>
      <c r="BH381" s="28"/>
      <c r="BI381" s="28"/>
      <c r="BJ381" s="28"/>
      <c r="BK381" s="28"/>
      <c r="BL381" s="28"/>
      <c r="BM381" s="28"/>
      <c r="BN381" s="28"/>
      <c r="BO381" s="28"/>
      <c r="BP381" s="28"/>
      <c r="BQ381" s="28"/>
      <c r="BR381" s="28"/>
      <c r="BS381" s="28"/>
      <c r="BT381" s="28"/>
      <c r="BU381" s="28"/>
      <c r="BV381" s="28"/>
      <c r="BW381" s="28"/>
      <c r="BX381" s="28"/>
      <c r="BY381" s="28"/>
      <c r="BZ381" s="28"/>
      <c r="CA381" s="28"/>
      <c r="CB381" s="28"/>
      <c r="CC381" s="28"/>
      <c r="CD381" s="28"/>
      <c r="CE381" s="28"/>
      <c r="CF381" s="28"/>
      <c r="CG381" s="28"/>
      <c r="CH381" s="28"/>
      <c r="CI381" s="28"/>
      <c r="CJ381" s="28"/>
      <c r="CK381" s="28"/>
      <c r="CL381" s="28"/>
      <c r="CM381" s="28"/>
      <c r="CN381" s="28"/>
      <c r="CO381" s="28"/>
      <c r="CP381" s="28"/>
      <c r="CQ381" s="28"/>
    </row>
    <row r="382" spans="1:1017 1029:2041 2053:3065 3077:4089 4101:5113 5125:6137 6149:7161 7173:8185 8197:9209 9221:10233 10245:11257 11269:12281 12293:13305 13317:14329 14341:15353 15365:16175" s="41" customFormat="1" ht="35.1" customHeight="1">
      <c r="A382" s="28"/>
      <c r="B382" s="28"/>
      <c r="C382" s="28"/>
      <c r="D382" s="28"/>
      <c r="E382" s="28"/>
      <c r="F382" s="30"/>
      <c r="G382" s="33"/>
      <c r="H382" s="29"/>
      <c r="I382" s="29"/>
      <c r="J382" s="29"/>
      <c r="K382" s="34"/>
      <c r="L382" s="34"/>
      <c r="M382" s="34"/>
      <c r="N382" s="34"/>
      <c r="O382" s="34"/>
      <c r="P382" s="34"/>
      <c r="Q382" s="34"/>
      <c r="R382" s="34"/>
      <c r="S382" s="47"/>
      <c r="T382" s="47"/>
      <c r="U382" s="47"/>
      <c r="V382" s="47"/>
      <c r="W382" s="48"/>
      <c r="X382" s="48"/>
      <c r="Y382" s="48"/>
      <c r="Z382" s="48"/>
      <c r="AA382" s="47"/>
      <c r="AB382" s="47"/>
      <c r="AC382" s="47"/>
      <c r="AD382" s="47"/>
      <c r="AE382" s="48"/>
      <c r="AF382" s="48"/>
      <c r="AG382" s="48"/>
      <c r="AH382" s="48"/>
      <c r="AI382" s="31"/>
      <c r="AJ382" s="49"/>
      <c r="AK382" s="49"/>
      <c r="AL382" s="67"/>
      <c r="AM382" s="67"/>
      <c r="AN382" s="67"/>
      <c r="AO382" s="67"/>
      <c r="AP382" s="71"/>
      <c r="AQ382" s="71"/>
      <c r="AR382" s="71"/>
      <c r="AS382" s="71"/>
      <c r="AT382" s="72"/>
      <c r="AU382" s="50"/>
      <c r="AV382" s="69"/>
      <c r="AW382" s="70"/>
      <c r="AX382" s="70"/>
      <c r="AY382" s="70"/>
      <c r="AZ382" s="47"/>
      <c r="BA382" s="47"/>
      <c r="BB382" s="47"/>
      <c r="BC382" s="47"/>
      <c r="BD382" s="36"/>
      <c r="BF382" s="28"/>
      <c r="BG382" s="28"/>
      <c r="BH382" s="28"/>
      <c r="BI382" s="28"/>
      <c r="BJ382" s="28"/>
      <c r="BK382" s="28"/>
      <c r="BL382" s="28"/>
      <c r="BM382" s="28"/>
      <c r="BN382" s="28"/>
      <c r="BO382" s="28"/>
      <c r="BP382" s="28"/>
      <c r="BQ382" s="28"/>
      <c r="BR382" s="28"/>
      <c r="BS382" s="28"/>
      <c r="BT382" s="28"/>
      <c r="BU382" s="28"/>
      <c r="BV382" s="28"/>
      <c r="BW382" s="28"/>
      <c r="BX382" s="28"/>
      <c r="BY382" s="28"/>
      <c r="BZ382" s="28"/>
      <c r="CA382" s="28"/>
      <c r="CB382" s="28"/>
      <c r="CC382" s="28"/>
      <c r="CD382" s="28"/>
      <c r="CE382" s="28"/>
      <c r="CF382" s="28"/>
      <c r="CG382" s="28"/>
      <c r="CH382" s="28"/>
      <c r="CI382" s="28"/>
      <c r="CJ382" s="28"/>
      <c r="CK382" s="28"/>
      <c r="CL382" s="28"/>
      <c r="CM382" s="28"/>
      <c r="CN382" s="28"/>
      <c r="CO382" s="28"/>
      <c r="CP382" s="28"/>
      <c r="CQ382" s="28"/>
    </row>
    <row r="383" spans="1:1017 1029:2041 2053:3065 3077:4089 4101:5113 5125:6137 6149:7161 7173:8185 8197:9209 9221:10233 10245:11257 11269:12281 12293:13305 13317:14329 14341:15353 15365:16175" s="41" customFormat="1" ht="35.1" customHeight="1">
      <c r="A383" s="28"/>
      <c r="B383" s="28"/>
      <c r="C383" s="28"/>
      <c r="D383" s="28"/>
      <c r="E383" s="28"/>
      <c r="F383" s="30"/>
      <c r="G383" s="33"/>
      <c r="H383" s="29"/>
      <c r="I383" s="29"/>
      <c r="J383" s="29"/>
      <c r="K383" s="34"/>
      <c r="L383" s="34"/>
      <c r="M383" s="34"/>
      <c r="N383" s="34"/>
      <c r="O383" s="34"/>
      <c r="P383" s="34"/>
      <c r="Q383" s="34"/>
      <c r="R383" s="34"/>
      <c r="S383" s="47"/>
      <c r="T383" s="47"/>
      <c r="U383" s="47"/>
      <c r="V383" s="47"/>
      <c r="W383" s="48"/>
      <c r="X383" s="48"/>
      <c r="Y383" s="48"/>
      <c r="Z383" s="48"/>
      <c r="AA383" s="47"/>
      <c r="AB383" s="47"/>
      <c r="AC383" s="47"/>
      <c r="AD383" s="47"/>
      <c r="AE383" s="48"/>
      <c r="AF383" s="48"/>
      <c r="AG383" s="48"/>
      <c r="AH383" s="48"/>
      <c r="AI383" s="31"/>
      <c r="AJ383" s="49"/>
      <c r="AK383" s="49"/>
      <c r="AL383" s="67"/>
      <c r="AM383" s="67"/>
      <c r="AN383" s="67"/>
      <c r="AO383" s="67"/>
      <c r="AP383" s="71"/>
      <c r="AQ383" s="71"/>
      <c r="AR383" s="71"/>
      <c r="AS383" s="71"/>
      <c r="AT383" s="72"/>
      <c r="AU383" s="50"/>
      <c r="AV383" s="69"/>
      <c r="AW383" s="70"/>
      <c r="AX383" s="70"/>
      <c r="AY383" s="70"/>
      <c r="AZ383" s="47"/>
      <c r="BA383" s="47"/>
      <c r="BB383" s="47"/>
      <c r="BC383" s="47"/>
      <c r="BD383" s="36"/>
      <c r="BF383" s="28"/>
      <c r="BG383" s="28"/>
      <c r="BH383" s="28"/>
      <c r="BI383" s="28"/>
      <c r="BJ383" s="28"/>
      <c r="BK383" s="28"/>
      <c r="BL383" s="28"/>
      <c r="BM383" s="28"/>
      <c r="BN383" s="28"/>
      <c r="BO383" s="28"/>
      <c r="BP383" s="28"/>
      <c r="BQ383" s="28"/>
      <c r="BR383" s="28"/>
      <c r="BS383" s="28"/>
      <c r="BT383" s="28"/>
      <c r="BU383" s="28"/>
      <c r="BV383" s="28"/>
      <c r="BW383" s="28"/>
      <c r="BX383" s="28"/>
      <c r="BY383" s="28"/>
      <c r="BZ383" s="28"/>
      <c r="CA383" s="28"/>
      <c r="CB383" s="28"/>
      <c r="CC383" s="28"/>
      <c r="CD383" s="28"/>
      <c r="CE383" s="28"/>
      <c r="CF383" s="28"/>
      <c r="CG383" s="28"/>
      <c r="CH383" s="28"/>
      <c r="CI383" s="28"/>
      <c r="CJ383" s="28"/>
      <c r="CK383" s="28"/>
      <c r="CL383" s="28"/>
      <c r="CM383" s="28"/>
      <c r="CN383" s="28"/>
      <c r="CO383" s="28"/>
      <c r="CP383" s="28"/>
      <c r="CQ383" s="28"/>
    </row>
    <row r="384" spans="1:1017 1029:2041 2053:3065 3077:4089 4101:5113 5125:6137 6149:7161 7173:8185 8197:9209 9221:10233 10245:11257 11269:12281 12293:13305 13317:14329 14341:15353 15365:16175" s="41" customFormat="1" ht="35.1" customHeight="1">
      <c r="A384" s="28"/>
      <c r="B384" s="28"/>
      <c r="C384" s="28"/>
      <c r="D384" s="28"/>
      <c r="E384" s="28"/>
      <c r="F384" s="30"/>
      <c r="G384" s="33"/>
      <c r="H384" s="29"/>
      <c r="I384" s="29"/>
      <c r="J384" s="29"/>
      <c r="K384" s="34"/>
      <c r="L384" s="34"/>
      <c r="M384" s="34"/>
      <c r="N384" s="34"/>
      <c r="O384" s="34"/>
      <c r="P384" s="34"/>
      <c r="Q384" s="34"/>
      <c r="R384" s="34"/>
      <c r="S384" s="47"/>
      <c r="T384" s="47"/>
      <c r="U384" s="47"/>
      <c r="V384" s="47"/>
      <c r="W384" s="48"/>
      <c r="X384" s="48"/>
      <c r="Y384" s="48"/>
      <c r="Z384" s="48"/>
      <c r="AA384" s="47"/>
      <c r="AB384" s="47"/>
      <c r="AC384" s="47"/>
      <c r="AD384" s="47"/>
      <c r="AE384" s="48"/>
      <c r="AF384" s="48"/>
      <c r="AG384" s="48"/>
      <c r="AH384" s="48"/>
      <c r="AI384" s="31"/>
      <c r="AJ384" s="49"/>
      <c r="AK384" s="49"/>
      <c r="AL384" s="67"/>
      <c r="AM384" s="67"/>
      <c r="AN384" s="67"/>
      <c r="AO384" s="67"/>
      <c r="AP384" s="71"/>
      <c r="AQ384" s="71"/>
      <c r="AR384" s="71"/>
      <c r="AS384" s="71"/>
      <c r="AT384" s="72"/>
      <c r="AU384" s="50"/>
      <c r="AV384" s="69"/>
      <c r="AW384" s="70"/>
      <c r="AX384" s="70"/>
      <c r="AY384" s="70"/>
      <c r="AZ384" s="47"/>
      <c r="BA384" s="47"/>
      <c r="BB384" s="47"/>
      <c r="BC384" s="47"/>
      <c r="BD384" s="36"/>
      <c r="BF384" s="28"/>
      <c r="BG384" s="28"/>
      <c r="BH384" s="28"/>
      <c r="BI384" s="28"/>
      <c r="BJ384" s="28"/>
      <c r="BK384" s="28"/>
      <c r="BL384" s="28"/>
      <c r="BM384" s="28"/>
      <c r="BN384" s="28"/>
      <c r="BO384" s="28"/>
      <c r="BP384" s="28"/>
      <c r="BQ384" s="28"/>
      <c r="BR384" s="28"/>
      <c r="BS384" s="28"/>
      <c r="BT384" s="28"/>
      <c r="BU384" s="28"/>
      <c r="BV384" s="28"/>
      <c r="BW384" s="28"/>
      <c r="BX384" s="28"/>
      <c r="BY384" s="28"/>
      <c r="BZ384" s="28"/>
      <c r="CA384" s="28"/>
      <c r="CB384" s="28"/>
      <c r="CC384" s="28"/>
      <c r="CD384" s="28"/>
      <c r="CE384" s="28"/>
      <c r="CF384" s="28"/>
      <c r="CG384" s="28"/>
      <c r="CH384" s="28"/>
      <c r="CI384" s="28"/>
      <c r="CJ384" s="28"/>
      <c r="CK384" s="28"/>
      <c r="CL384" s="28"/>
      <c r="CM384" s="28"/>
      <c r="CN384" s="28"/>
      <c r="CO384" s="28"/>
      <c r="CP384" s="28"/>
      <c r="CQ384" s="28"/>
    </row>
    <row r="385" spans="1:1017 1029:2041 2053:3065 3077:4089 4101:5113 5125:6137 6149:7161 7173:8185 8197:9209 9221:10233 10245:11257 11269:12281 12293:13305 13317:14329 14341:15353 15365:16175" s="41" customFormat="1" ht="35.1" customHeight="1">
      <c r="A385" s="28"/>
      <c r="B385" s="28"/>
      <c r="C385" s="28"/>
      <c r="D385" s="28"/>
      <c r="E385" s="28"/>
      <c r="F385" s="30"/>
      <c r="G385" s="33"/>
      <c r="H385" s="29"/>
      <c r="I385" s="29"/>
      <c r="J385" s="29"/>
      <c r="K385" s="34"/>
      <c r="L385" s="34"/>
      <c r="M385" s="34"/>
      <c r="N385" s="34"/>
      <c r="O385" s="34"/>
      <c r="P385" s="34"/>
      <c r="Q385" s="34"/>
      <c r="R385" s="34"/>
      <c r="S385" s="47"/>
      <c r="T385" s="47"/>
      <c r="U385" s="47"/>
      <c r="V385" s="47"/>
      <c r="W385" s="48"/>
      <c r="X385" s="48"/>
      <c r="Y385" s="48"/>
      <c r="Z385" s="48"/>
      <c r="AA385" s="47"/>
      <c r="AB385" s="47"/>
      <c r="AC385" s="47"/>
      <c r="AD385" s="47"/>
      <c r="AE385" s="48"/>
      <c r="AF385" s="48"/>
      <c r="AG385" s="48"/>
      <c r="AH385" s="48"/>
      <c r="AI385" s="31"/>
      <c r="AJ385" s="49"/>
      <c r="AK385" s="49"/>
      <c r="AL385" s="67"/>
      <c r="AM385" s="67"/>
      <c r="AN385" s="67"/>
      <c r="AO385" s="67"/>
      <c r="AP385" s="71"/>
      <c r="AQ385" s="71"/>
      <c r="AR385" s="71"/>
      <c r="AS385" s="71"/>
      <c r="AT385" s="72"/>
      <c r="AU385" s="50"/>
      <c r="AV385" s="69"/>
      <c r="AW385" s="70"/>
      <c r="AX385" s="70"/>
      <c r="AY385" s="70"/>
      <c r="AZ385" s="47"/>
      <c r="BA385" s="47"/>
      <c r="BB385" s="47"/>
      <c r="BC385" s="47"/>
      <c r="BD385" s="36"/>
      <c r="BF385" s="28"/>
      <c r="BG385" s="28"/>
      <c r="BH385" s="28"/>
      <c r="BI385" s="28"/>
      <c r="BJ385" s="28"/>
      <c r="BK385" s="28"/>
      <c r="BL385" s="28"/>
      <c r="BM385" s="28"/>
      <c r="BN385" s="28"/>
      <c r="BO385" s="28"/>
      <c r="BP385" s="28"/>
      <c r="BQ385" s="28"/>
      <c r="BR385" s="28"/>
      <c r="BS385" s="28"/>
      <c r="BT385" s="28"/>
      <c r="BU385" s="28"/>
      <c r="BV385" s="28"/>
      <c r="BW385" s="28"/>
      <c r="BX385" s="28"/>
      <c r="BY385" s="28"/>
      <c r="BZ385" s="28"/>
      <c r="CA385" s="28"/>
      <c r="CB385" s="28"/>
      <c r="CC385" s="28"/>
      <c r="CD385" s="28"/>
      <c r="CE385" s="28"/>
      <c r="CF385" s="28"/>
      <c r="CG385" s="28"/>
      <c r="CH385" s="28"/>
      <c r="CI385" s="28"/>
      <c r="CJ385" s="28"/>
      <c r="CK385" s="28"/>
      <c r="CL385" s="28"/>
      <c r="CM385" s="28"/>
      <c r="CN385" s="28"/>
      <c r="CO385" s="28"/>
      <c r="CP385" s="28"/>
      <c r="CQ385" s="28"/>
    </row>
    <row r="386" spans="1:1017 1029:2041 2053:3065 3077:4089 4101:5113 5125:6137 6149:7161 7173:8185 8197:9209 9221:10233 10245:11257 11269:12281 12293:13305 13317:14329 14341:15353 15365:16175" s="28" customFormat="1" ht="47.25">
      <c r="A386" s="28" t="s">
        <v>480</v>
      </c>
      <c r="B386" s="28" t="s">
        <v>481</v>
      </c>
      <c r="C386" s="28" t="s">
        <v>482</v>
      </c>
      <c r="D386" s="28" t="s">
        <v>483</v>
      </c>
      <c r="E386" s="28" t="s">
        <v>21</v>
      </c>
      <c r="F386" s="23">
        <v>35</v>
      </c>
      <c r="G386" s="24" t="s">
        <v>107</v>
      </c>
      <c r="H386" s="32" t="s">
        <v>108</v>
      </c>
      <c r="I386" s="32" t="s">
        <v>13</v>
      </c>
      <c r="J386" s="32" t="s">
        <v>588</v>
      </c>
      <c r="K386" s="37">
        <v>20000</v>
      </c>
      <c r="L386" s="37">
        <v>11000</v>
      </c>
      <c r="M386" s="37">
        <v>8000</v>
      </c>
      <c r="N386" s="37">
        <v>4500</v>
      </c>
      <c r="O386" s="34" t="e">
        <v>#REF!</v>
      </c>
      <c r="P386" s="34" t="e">
        <v>#REF!</v>
      </c>
      <c r="Q386" s="34" t="e">
        <v>#REF!</v>
      </c>
      <c r="R386" s="34" t="e">
        <v>#REF!</v>
      </c>
      <c r="S386" s="47"/>
      <c r="T386" s="47" t="e">
        <v>#REF!</v>
      </c>
      <c r="U386" s="47" t="e">
        <v>#REF!</v>
      </c>
      <c r="V386" s="47"/>
      <c r="W386" s="48"/>
      <c r="X386" s="48" t="e">
        <v>#REF!</v>
      </c>
      <c r="Y386" s="48" t="e">
        <v>#REF!</v>
      </c>
      <c r="Z386" s="48"/>
      <c r="AA386" s="47"/>
      <c r="AB386" s="47"/>
      <c r="AC386" s="47"/>
      <c r="AD386" s="47"/>
      <c r="AE386" s="48"/>
      <c r="AF386" s="48"/>
      <c r="AG386" s="48"/>
      <c r="AH386" s="48"/>
      <c r="AI386" s="31">
        <v>2.7797957848462076</v>
      </c>
      <c r="AJ386" s="49"/>
      <c r="AK386" s="49">
        <v>1.6</v>
      </c>
      <c r="AL386" s="67">
        <v>32000</v>
      </c>
      <c r="AM386" s="67">
        <v>17600</v>
      </c>
      <c r="AN386" s="67">
        <v>12800</v>
      </c>
      <c r="AO386" s="67">
        <v>7200</v>
      </c>
      <c r="AP386" s="71">
        <v>32000</v>
      </c>
      <c r="AQ386" s="71">
        <v>17600</v>
      </c>
      <c r="AR386" s="71">
        <v>12800</v>
      </c>
      <c r="AS386" s="71">
        <v>7200</v>
      </c>
      <c r="AT386" s="72">
        <v>4800</v>
      </c>
      <c r="AU386" s="50" t="s">
        <v>21</v>
      </c>
      <c r="AV386" s="69">
        <v>15400</v>
      </c>
      <c r="AW386" s="70">
        <v>9100</v>
      </c>
      <c r="AX386" s="70">
        <v>4130</v>
      </c>
      <c r="AY386" s="70">
        <v>2730</v>
      </c>
      <c r="AZ386" s="47">
        <v>13200</v>
      </c>
      <c r="BA386" s="47">
        <v>7800</v>
      </c>
      <c r="BB386" s="47">
        <v>3540</v>
      </c>
      <c r="BC386" s="47">
        <v>2340</v>
      </c>
      <c r="BD386" s="36">
        <v>2400</v>
      </c>
      <c r="BE386" s="41"/>
      <c r="BH386" s="28" t="s">
        <v>108</v>
      </c>
      <c r="BI386" s="28" t="s">
        <v>13</v>
      </c>
      <c r="BJ386" s="28" t="s">
        <v>269</v>
      </c>
      <c r="BK386" s="91" t="s">
        <v>108</v>
      </c>
      <c r="BL386" s="91" t="s">
        <v>13</v>
      </c>
      <c r="BM386" s="91" t="s">
        <v>588</v>
      </c>
      <c r="IL386" s="41"/>
      <c r="IM386" s="41"/>
      <c r="IN386" s="41"/>
      <c r="IO386" s="41"/>
      <c r="JA386" s="41"/>
      <c r="JB386" s="41"/>
      <c r="JC386" s="41"/>
      <c r="JD386" s="41"/>
      <c r="JE386" s="41"/>
      <c r="JF386" s="41"/>
      <c r="JG386" s="41"/>
      <c r="JH386" s="41"/>
      <c r="JI386" s="41"/>
      <c r="JJ386" s="41"/>
      <c r="JK386" s="41"/>
      <c r="JL386" s="41"/>
      <c r="JM386" s="41"/>
      <c r="JN386" s="41"/>
      <c r="JO386" s="41"/>
      <c r="JP386" s="41"/>
      <c r="JQ386" s="41"/>
      <c r="JR386" s="41"/>
      <c r="JS386" s="41"/>
      <c r="JT386" s="41"/>
      <c r="JU386" s="41"/>
      <c r="JV386" s="41"/>
      <c r="JW386" s="41"/>
      <c r="JX386" s="41"/>
      <c r="JY386" s="41"/>
      <c r="JZ386" s="41"/>
      <c r="KA386" s="41"/>
      <c r="KB386" s="41"/>
      <c r="KC386" s="41"/>
      <c r="KD386" s="41"/>
      <c r="KE386" s="41"/>
      <c r="KF386" s="41"/>
      <c r="KG386" s="41"/>
      <c r="KH386" s="41"/>
      <c r="KI386" s="41"/>
      <c r="KJ386" s="41"/>
      <c r="KK386" s="41"/>
      <c r="KL386" s="41"/>
      <c r="KM386" s="41"/>
      <c r="KN386" s="41"/>
      <c r="KO386" s="41"/>
      <c r="KP386" s="41"/>
      <c r="KQ386" s="41"/>
      <c r="SH386" s="41"/>
      <c r="SI386" s="41"/>
      <c r="SJ386" s="41"/>
      <c r="SK386" s="41"/>
      <c r="SW386" s="41"/>
      <c r="SX386" s="41"/>
      <c r="SY386" s="41"/>
      <c r="SZ386" s="41"/>
      <c r="TA386" s="41"/>
      <c r="TB386" s="41"/>
      <c r="TC386" s="41"/>
      <c r="TD386" s="41"/>
      <c r="TE386" s="41"/>
      <c r="TF386" s="41"/>
      <c r="TG386" s="41"/>
      <c r="TH386" s="41"/>
      <c r="TI386" s="41"/>
      <c r="TJ386" s="41"/>
      <c r="TK386" s="41"/>
      <c r="TL386" s="41"/>
      <c r="TM386" s="41"/>
      <c r="TN386" s="41"/>
      <c r="TO386" s="41"/>
      <c r="TP386" s="41"/>
      <c r="TQ386" s="41"/>
      <c r="TR386" s="41"/>
      <c r="TS386" s="41"/>
      <c r="TT386" s="41"/>
      <c r="TU386" s="41"/>
      <c r="TV386" s="41"/>
      <c r="TW386" s="41"/>
      <c r="TX386" s="41"/>
      <c r="TY386" s="41"/>
      <c r="TZ386" s="41"/>
      <c r="UA386" s="41"/>
      <c r="UB386" s="41"/>
      <c r="UC386" s="41"/>
      <c r="UD386" s="41"/>
      <c r="UE386" s="41"/>
      <c r="UF386" s="41"/>
      <c r="UG386" s="41"/>
      <c r="UH386" s="41"/>
      <c r="UI386" s="41"/>
      <c r="UJ386" s="41"/>
      <c r="UK386" s="41"/>
      <c r="UL386" s="41"/>
      <c r="UM386" s="41"/>
      <c r="ACD386" s="41"/>
      <c r="ACE386" s="41"/>
      <c r="ACF386" s="41"/>
      <c r="ACG386" s="41"/>
      <c r="ACS386" s="41"/>
      <c r="ACT386" s="41"/>
      <c r="ACU386" s="41"/>
      <c r="ACV386" s="41"/>
      <c r="ACW386" s="41"/>
      <c r="ACX386" s="41"/>
      <c r="ACY386" s="41"/>
      <c r="ACZ386" s="41"/>
      <c r="ADA386" s="41"/>
      <c r="ADB386" s="41"/>
      <c r="ADC386" s="41"/>
      <c r="ADD386" s="41"/>
      <c r="ADE386" s="41"/>
      <c r="ADF386" s="41"/>
      <c r="ADG386" s="41"/>
      <c r="ADH386" s="41"/>
      <c r="ADI386" s="41"/>
      <c r="ADJ386" s="41"/>
      <c r="ADK386" s="41"/>
      <c r="ADL386" s="41"/>
      <c r="ADM386" s="41"/>
      <c r="ADN386" s="41"/>
      <c r="ADO386" s="41"/>
      <c r="ADP386" s="41"/>
      <c r="ADQ386" s="41"/>
      <c r="ADR386" s="41"/>
      <c r="ADS386" s="41"/>
      <c r="ADT386" s="41"/>
      <c r="ADU386" s="41"/>
      <c r="ADV386" s="41"/>
      <c r="ADW386" s="41"/>
      <c r="ADX386" s="41"/>
      <c r="ADY386" s="41"/>
      <c r="ADZ386" s="41"/>
      <c r="AEA386" s="41"/>
      <c r="AEB386" s="41"/>
      <c r="AEC386" s="41"/>
      <c r="AED386" s="41"/>
      <c r="AEE386" s="41"/>
      <c r="AEF386" s="41"/>
      <c r="AEG386" s="41"/>
      <c r="AEH386" s="41"/>
      <c r="AEI386" s="41"/>
      <c r="ALZ386" s="41"/>
      <c r="AMA386" s="41"/>
      <c r="AMB386" s="41"/>
      <c r="AMC386" s="41"/>
      <c r="AMO386" s="41"/>
      <c r="AMP386" s="41"/>
      <c r="AMQ386" s="41"/>
      <c r="AMR386" s="41"/>
      <c r="AMS386" s="41"/>
      <c r="AMT386" s="41"/>
      <c r="AMU386" s="41"/>
      <c r="AMV386" s="41"/>
      <c r="AMW386" s="41"/>
      <c r="AMX386" s="41"/>
      <c r="AMY386" s="41"/>
      <c r="AMZ386" s="41"/>
      <c r="ANA386" s="41"/>
      <c r="ANB386" s="41"/>
      <c r="ANC386" s="41"/>
      <c r="AND386" s="41"/>
      <c r="ANE386" s="41"/>
      <c r="ANF386" s="41"/>
      <c r="ANG386" s="41"/>
      <c r="ANH386" s="41"/>
      <c r="ANI386" s="41"/>
      <c r="ANJ386" s="41"/>
      <c r="ANK386" s="41"/>
      <c r="ANL386" s="41"/>
      <c r="ANM386" s="41"/>
      <c r="ANN386" s="41"/>
      <c r="ANO386" s="41"/>
      <c r="ANP386" s="41"/>
      <c r="ANQ386" s="41"/>
      <c r="ANR386" s="41"/>
      <c r="ANS386" s="41"/>
      <c r="ANT386" s="41"/>
      <c r="ANU386" s="41"/>
      <c r="ANV386" s="41"/>
      <c r="ANW386" s="41"/>
      <c r="ANX386" s="41"/>
      <c r="ANY386" s="41"/>
      <c r="ANZ386" s="41"/>
      <c r="AOA386" s="41"/>
      <c r="AOB386" s="41"/>
      <c r="AOC386" s="41"/>
      <c r="AOD386" s="41"/>
      <c r="AOE386" s="41"/>
      <c r="AVV386" s="41"/>
      <c r="AVW386" s="41"/>
      <c r="AVX386" s="41"/>
      <c r="AVY386" s="41"/>
      <c r="AWK386" s="41"/>
      <c r="AWL386" s="41"/>
      <c r="AWM386" s="41"/>
      <c r="AWN386" s="41"/>
      <c r="AWO386" s="41"/>
      <c r="AWP386" s="41"/>
      <c r="AWQ386" s="41"/>
      <c r="AWR386" s="41"/>
      <c r="AWS386" s="41"/>
      <c r="AWT386" s="41"/>
      <c r="AWU386" s="41"/>
      <c r="AWV386" s="41"/>
      <c r="AWW386" s="41"/>
      <c r="AWX386" s="41"/>
      <c r="AWY386" s="41"/>
      <c r="AWZ386" s="41"/>
      <c r="AXA386" s="41"/>
      <c r="AXB386" s="41"/>
      <c r="AXC386" s="41"/>
      <c r="AXD386" s="41"/>
      <c r="AXE386" s="41"/>
      <c r="AXF386" s="41"/>
      <c r="AXG386" s="41"/>
      <c r="AXH386" s="41"/>
      <c r="AXI386" s="41"/>
      <c r="AXJ386" s="41"/>
      <c r="AXK386" s="41"/>
      <c r="AXL386" s="41"/>
      <c r="AXM386" s="41"/>
      <c r="AXN386" s="41"/>
      <c r="AXO386" s="41"/>
      <c r="AXP386" s="41"/>
      <c r="AXQ386" s="41"/>
      <c r="AXR386" s="41"/>
      <c r="AXS386" s="41"/>
      <c r="AXT386" s="41"/>
      <c r="AXU386" s="41"/>
      <c r="AXV386" s="41"/>
      <c r="AXW386" s="41"/>
      <c r="AXX386" s="41"/>
      <c r="AXY386" s="41"/>
      <c r="AXZ386" s="41"/>
      <c r="AYA386" s="41"/>
      <c r="BFR386" s="41"/>
      <c r="BFS386" s="41"/>
      <c r="BFT386" s="41"/>
      <c r="BFU386" s="41"/>
      <c r="BGG386" s="41"/>
      <c r="BGH386" s="41"/>
      <c r="BGI386" s="41"/>
      <c r="BGJ386" s="41"/>
      <c r="BGK386" s="41"/>
      <c r="BGL386" s="41"/>
      <c r="BGM386" s="41"/>
      <c r="BGN386" s="41"/>
      <c r="BGO386" s="41"/>
      <c r="BGP386" s="41"/>
      <c r="BGQ386" s="41"/>
      <c r="BGR386" s="41"/>
      <c r="BGS386" s="41"/>
      <c r="BGT386" s="41"/>
      <c r="BGU386" s="41"/>
      <c r="BGV386" s="41"/>
      <c r="BGW386" s="41"/>
      <c r="BGX386" s="41"/>
      <c r="BGY386" s="41"/>
      <c r="BGZ386" s="41"/>
      <c r="BHA386" s="41"/>
      <c r="BHB386" s="41"/>
      <c r="BHC386" s="41"/>
      <c r="BHD386" s="41"/>
      <c r="BHE386" s="41"/>
      <c r="BHF386" s="41"/>
      <c r="BHG386" s="41"/>
      <c r="BHH386" s="41"/>
      <c r="BHI386" s="41"/>
      <c r="BHJ386" s="41"/>
      <c r="BHK386" s="41"/>
      <c r="BHL386" s="41"/>
      <c r="BHM386" s="41"/>
      <c r="BHN386" s="41"/>
      <c r="BHO386" s="41"/>
      <c r="BHP386" s="41"/>
      <c r="BHQ386" s="41"/>
      <c r="BHR386" s="41"/>
      <c r="BHS386" s="41"/>
      <c r="BHT386" s="41"/>
      <c r="BHU386" s="41"/>
      <c r="BHV386" s="41"/>
      <c r="BHW386" s="41"/>
      <c r="BPN386" s="41"/>
      <c r="BPO386" s="41"/>
      <c r="BPP386" s="41"/>
      <c r="BPQ386" s="41"/>
      <c r="BQC386" s="41"/>
      <c r="BQD386" s="41"/>
      <c r="BQE386" s="41"/>
      <c r="BQF386" s="41"/>
      <c r="BQG386" s="41"/>
      <c r="BQH386" s="41"/>
      <c r="BQI386" s="41"/>
      <c r="BQJ386" s="41"/>
      <c r="BQK386" s="41"/>
      <c r="BQL386" s="41"/>
      <c r="BQM386" s="41"/>
      <c r="BQN386" s="41"/>
      <c r="BQO386" s="41"/>
      <c r="BQP386" s="41"/>
      <c r="BQQ386" s="41"/>
      <c r="BQR386" s="41"/>
      <c r="BQS386" s="41"/>
      <c r="BQT386" s="41"/>
      <c r="BQU386" s="41"/>
      <c r="BQV386" s="41"/>
      <c r="BQW386" s="41"/>
      <c r="BQX386" s="41"/>
      <c r="BQY386" s="41"/>
      <c r="BQZ386" s="41"/>
      <c r="BRA386" s="41"/>
      <c r="BRB386" s="41"/>
      <c r="BRC386" s="41"/>
      <c r="BRD386" s="41"/>
      <c r="BRE386" s="41"/>
      <c r="BRF386" s="41"/>
      <c r="BRG386" s="41"/>
      <c r="BRH386" s="41"/>
      <c r="BRI386" s="41"/>
      <c r="BRJ386" s="41"/>
      <c r="BRK386" s="41"/>
      <c r="BRL386" s="41"/>
      <c r="BRM386" s="41"/>
      <c r="BRN386" s="41"/>
      <c r="BRO386" s="41"/>
      <c r="BRP386" s="41"/>
      <c r="BRQ386" s="41"/>
      <c r="BRR386" s="41"/>
      <c r="BRS386" s="41"/>
      <c r="BZJ386" s="41"/>
      <c r="BZK386" s="41"/>
      <c r="BZL386" s="41"/>
      <c r="BZM386" s="41"/>
      <c r="BZY386" s="41"/>
      <c r="BZZ386" s="41"/>
      <c r="CAA386" s="41"/>
      <c r="CAB386" s="41"/>
      <c r="CAC386" s="41"/>
      <c r="CAD386" s="41"/>
      <c r="CAE386" s="41"/>
      <c r="CAF386" s="41"/>
      <c r="CAG386" s="41"/>
      <c r="CAH386" s="41"/>
      <c r="CAI386" s="41"/>
      <c r="CAJ386" s="41"/>
      <c r="CAK386" s="41"/>
      <c r="CAL386" s="41"/>
      <c r="CAM386" s="41"/>
      <c r="CAN386" s="41"/>
      <c r="CAO386" s="41"/>
      <c r="CAP386" s="41"/>
      <c r="CAQ386" s="41"/>
      <c r="CAR386" s="41"/>
      <c r="CAS386" s="41"/>
      <c r="CAT386" s="41"/>
      <c r="CAU386" s="41"/>
      <c r="CAV386" s="41"/>
      <c r="CAW386" s="41"/>
      <c r="CAX386" s="41"/>
      <c r="CAY386" s="41"/>
      <c r="CAZ386" s="41"/>
      <c r="CBA386" s="41"/>
      <c r="CBB386" s="41"/>
      <c r="CBC386" s="41"/>
      <c r="CBD386" s="41"/>
      <c r="CBE386" s="41"/>
      <c r="CBF386" s="41"/>
      <c r="CBG386" s="41"/>
      <c r="CBH386" s="41"/>
      <c r="CBI386" s="41"/>
      <c r="CBJ386" s="41"/>
      <c r="CBK386" s="41"/>
      <c r="CBL386" s="41"/>
      <c r="CBM386" s="41"/>
      <c r="CBN386" s="41"/>
      <c r="CBO386" s="41"/>
      <c r="CJF386" s="41"/>
      <c r="CJG386" s="41"/>
      <c r="CJH386" s="41"/>
      <c r="CJI386" s="41"/>
      <c r="CJU386" s="41"/>
      <c r="CJV386" s="41"/>
      <c r="CJW386" s="41"/>
      <c r="CJX386" s="41"/>
      <c r="CJY386" s="41"/>
      <c r="CJZ386" s="41"/>
      <c r="CKA386" s="41"/>
      <c r="CKB386" s="41"/>
      <c r="CKC386" s="41"/>
      <c r="CKD386" s="41"/>
      <c r="CKE386" s="41"/>
      <c r="CKF386" s="41"/>
      <c r="CKG386" s="41"/>
      <c r="CKH386" s="41"/>
      <c r="CKI386" s="41"/>
      <c r="CKJ386" s="41"/>
      <c r="CKK386" s="41"/>
      <c r="CKL386" s="41"/>
      <c r="CKM386" s="41"/>
      <c r="CKN386" s="41"/>
      <c r="CKO386" s="41"/>
      <c r="CKP386" s="41"/>
      <c r="CKQ386" s="41"/>
      <c r="CKR386" s="41"/>
      <c r="CKS386" s="41"/>
      <c r="CKT386" s="41"/>
      <c r="CKU386" s="41"/>
      <c r="CKV386" s="41"/>
      <c r="CKW386" s="41"/>
      <c r="CKX386" s="41"/>
      <c r="CKY386" s="41"/>
      <c r="CKZ386" s="41"/>
      <c r="CLA386" s="41"/>
      <c r="CLB386" s="41"/>
      <c r="CLC386" s="41"/>
      <c r="CLD386" s="41"/>
      <c r="CLE386" s="41"/>
      <c r="CLF386" s="41"/>
      <c r="CLG386" s="41"/>
      <c r="CLH386" s="41"/>
      <c r="CLI386" s="41"/>
      <c r="CLJ386" s="41"/>
      <c r="CLK386" s="41"/>
      <c r="CTB386" s="41"/>
      <c r="CTC386" s="41"/>
      <c r="CTD386" s="41"/>
      <c r="CTE386" s="41"/>
      <c r="CTQ386" s="41"/>
      <c r="CTR386" s="41"/>
      <c r="CTS386" s="41"/>
      <c r="CTT386" s="41"/>
      <c r="CTU386" s="41"/>
      <c r="CTV386" s="41"/>
      <c r="CTW386" s="41"/>
      <c r="CTX386" s="41"/>
      <c r="CTY386" s="41"/>
      <c r="CTZ386" s="41"/>
      <c r="CUA386" s="41"/>
      <c r="CUB386" s="41"/>
      <c r="CUC386" s="41"/>
      <c r="CUD386" s="41"/>
      <c r="CUE386" s="41"/>
      <c r="CUF386" s="41"/>
      <c r="CUG386" s="41"/>
      <c r="CUH386" s="41"/>
      <c r="CUI386" s="41"/>
      <c r="CUJ386" s="41"/>
      <c r="CUK386" s="41"/>
      <c r="CUL386" s="41"/>
      <c r="CUM386" s="41"/>
      <c r="CUN386" s="41"/>
      <c r="CUO386" s="41"/>
      <c r="CUP386" s="41"/>
      <c r="CUQ386" s="41"/>
      <c r="CUR386" s="41"/>
      <c r="CUS386" s="41"/>
      <c r="CUT386" s="41"/>
      <c r="CUU386" s="41"/>
      <c r="CUV386" s="41"/>
      <c r="CUW386" s="41"/>
      <c r="CUX386" s="41"/>
      <c r="CUY386" s="41"/>
      <c r="CUZ386" s="41"/>
      <c r="CVA386" s="41"/>
      <c r="CVB386" s="41"/>
      <c r="CVC386" s="41"/>
      <c r="CVD386" s="41"/>
      <c r="CVE386" s="41"/>
      <c r="CVF386" s="41"/>
      <c r="CVG386" s="41"/>
      <c r="DCX386" s="41"/>
      <c r="DCY386" s="41"/>
      <c r="DCZ386" s="41"/>
      <c r="DDA386" s="41"/>
      <c r="DDM386" s="41"/>
      <c r="DDN386" s="41"/>
      <c r="DDO386" s="41"/>
      <c r="DDP386" s="41"/>
      <c r="DDQ386" s="41"/>
      <c r="DDR386" s="41"/>
      <c r="DDS386" s="41"/>
      <c r="DDT386" s="41"/>
      <c r="DDU386" s="41"/>
      <c r="DDV386" s="41"/>
      <c r="DDW386" s="41"/>
      <c r="DDX386" s="41"/>
      <c r="DDY386" s="41"/>
      <c r="DDZ386" s="41"/>
      <c r="DEA386" s="41"/>
      <c r="DEB386" s="41"/>
      <c r="DEC386" s="41"/>
      <c r="DED386" s="41"/>
      <c r="DEE386" s="41"/>
      <c r="DEF386" s="41"/>
      <c r="DEG386" s="41"/>
      <c r="DEH386" s="41"/>
      <c r="DEI386" s="41"/>
      <c r="DEJ386" s="41"/>
      <c r="DEK386" s="41"/>
      <c r="DEL386" s="41"/>
      <c r="DEM386" s="41"/>
      <c r="DEN386" s="41"/>
      <c r="DEO386" s="41"/>
      <c r="DEP386" s="41"/>
      <c r="DEQ386" s="41"/>
      <c r="DER386" s="41"/>
      <c r="DES386" s="41"/>
      <c r="DET386" s="41"/>
      <c r="DEU386" s="41"/>
      <c r="DEV386" s="41"/>
      <c r="DEW386" s="41"/>
      <c r="DEX386" s="41"/>
      <c r="DEY386" s="41"/>
      <c r="DEZ386" s="41"/>
      <c r="DFA386" s="41"/>
      <c r="DFB386" s="41"/>
      <c r="DFC386" s="41"/>
      <c r="DMT386" s="41"/>
      <c r="DMU386" s="41"/>
      <c r="DMV386" s="41"/>
      <c r="DMW386" s="41"/>
      <c r="DNI386" s="41"/>
      <c r="DNJ386" s="41"/>
      <c r="DNK386" s="41"/>
      <c r="DNL386" s="41"/>
      <c r="DNM386" s="41"/>
      <c r="DNN386" s="41"/>
      <c r="DNO386" s="41"/>
      <c r="DNP386" s="41"/>
      <c r="DNQ386" s="41"/>
      <c r="DNR386" s="41"/>
      <c r="DNS386" s="41"/>
      <c r="DNT386" s="41"/>
      <c r="DNU386" s="41"/>
      <c r="DNV386" s="41"/>
      <c r="DNW386" s="41"/>
      <c r="DNX386" s="41"/>
      <c r="DNY386" s="41"/>
      <c r="DNZ386" s="41"/>
      <c r="DOA386" s="41"/>
      <c r="DOB386" s="41"/>
      <c r="DOC386" s="41"/>
      <c r="DOD386" s="41"/>
      <c r="DOE386" s="41"/>
      <c r="DOF386" s="41"/>
      <c r="DOG386" s="41"/>
      <c r="DOH386" s="41"/>
      <c r="DOI386" s="41"/>
      <c r="DOJ386" s="41"/>
      <c r="DOK386" s="41"/>
      <c r="DOL386" s="41"/>
      <c r="DOM386" s="41"/>
      <c r="DON386" s="41"/>
      <c r="DOO386" s="41"/>
      <c r="DOP386" s="41"/>
      <c r="DOQ386" s="41"/>
      <c r="DOR386" s="41"/>
      <c r="DOS386" s="41"/>
      <c r="DOT386" s="41"/>
      <c r="DOU386" s="41"/>
      <c r="DOV386" s="41"/>
      <c r="DOW386" s="41"/>
      <c r="DOX386" s="41"/>
      <c r="DOY386" s="41"/>
      <c r="DWP386" s="41"/>
      <c r="DWQ386" s="41"/>
      <c r="DWR386" s="41"/>
      <c r="DWS386" s="41"/>
      <c r="DXE386" s="41"/>
      <c r="DXF386" s="41"/>
      <c r="DXG386" s="41"/>
      <c r="DXH386" s="41"/>
      <c r="DXI386" s="41"/>
      <c r="DXJ386" s="41"/>
      <c r="DXK386" s="41"/>
      <c r="DXL386" s="41"/>
      <c r="DXM386" s="41"/>
      <c r="DXN386" s="41"/>
      <c r="DXO386" s="41"/>
      <c r="DXP386" s="41"/>
      <c r="DXQ386" s="41"/>
      <c r="DXR386" s="41"/>
      <c r="DXS386" s="41"/>
      <c r="DXT386" s="41"/>
      <c r="DXU386" s="41"/>
      <c r="DXV386" s="41"/>
      <c r="DXW386" s="41"/>
      <c r="DXX386" s="41"/>
      <c r="DXY386" s="41"/>
      <c r="DXZ386" s="41"/>
      <c r="DYA386" s="41"/>
      <c r="DYB386" s="41"/>
      <c r="DYC386" s="41"/>
      <c r="DYD386" s="41"/>
      <c r="DYE386" s="41"/>
      <c r="DYF386" s="41"/>
      <c r="DYG386" s="41"/>
      <c r="DYH386" s="41"/>
      <c r="DYI386" s="41"/>
      <c r="DYJ386" s="41"/>
      <c r="DYK386" s="41"/>
      <c r="DYL386" s="41"/>
      <c r="DYM386" s="41"/>
      <c r="DYN386" s="41"/>
      <c r="DYO386" s="41"/>
      <c r="DYP386" s="41"/>
      <c r="DYQ386" s="41"/>
      <c r="DYR386" s="41"/>
      <c r="DYS386" s="41"/>
      <c r="DYT386" s="41"/>
      <c r="DYU386" s="41"/>
      <c r="EGL386" s="41"/>
      <c r="EGM386" s="41"/>
      <c r="EGN386" s="41"/>
      <c r="EGO386" s="41"/>
      <c r="EHA386" s="41"/>
      <c r="EHB386" s="41"/>
      <c r="EHC386" s="41"/>
      <c r="EHD386" s="41"/>
      <c r="EHE386" s="41"/>
      <c r="EHF386" s="41"/>
      <c r="EHG386" s="41"/>
      <c r="EHH386" s="41"/>
      <c r="EHI386" s="41"/>
      <c r="EHJ386" s="41"/>
      <c r="EHK386" s="41"/>
      <c r="EHL386" s="41"/>
      <c r="EHM386" s="41"/>
      <c r="EHN386" s="41"/>
      <c r="EHO386" s="41"/>
      <c r="EHP386" s="41"/>
      <c r="EHQ386" s="41"/>
      <c r="EHR386" s="41"/>
      <c r="EHS386" s="41"/>
      <c r="EHT386" s="41"/>
      <c r="EHU386" s="41"/>
      <c r="EHV386" s="41"/>
      <c r="EHW386" s="41"/>
      <c r="EHX386" s="41"/>
      <c r="EHY386" s="41"/>
      <c r="EHZ386" s="41"/>
      <c r="EIA386" s="41"/>
      <c r="EIB386" s="41"/>
      <c r="EIC386" s="41"/>
      <c r="EID386" s="41"/>
      <c r="EIE386" s="41"/>
      <c r="EIF386" s="41"/>
      <c r="EIG386" s="41"/>
      <c r="EIH386" s="41"/>
      <c r="EII386" s="41"/>
      <c r="EIJ386" s="41"/>
      <c r="EIK386" s="41"/>
      <c r="EIL386" s="41"/>
      <c r="EIM386" s="41"/>
      <c r="EIN386" s="41"/>
      <c r="EIO386" s="41"/>
      <c r="EIP386" s="41"/>
      <c r="EIQ386" s="41"/>
      <c r="EQH386" s="41"/>
      <c r="EQI386" s="41"/>
      <c r="EQJ386" s="41"/>
      <c r="EQK386" s="41"/>
      <c r="EQW386" s="41"/>
      <c r="EQX386" s="41"/>
      <c r="EQY386" s="41"/>
      <c r="EQZ386" s="41"/>
      <c r="ERA386" s="41"/>
      <c r="ERB386" s="41"/>
      <c r="ERC386" s="41"/>
      <c r="ERD386" s="41"/>
      <c r="ERE386" s="41"/>
      <c r="ERF386" s="41"/>
      <c r="ERG386" s="41"/>
      <c r="ERH386" s="41"/>
      <c r="ERI386" s="41"/>
      <c r="ERJ386" s="41"/>
      <c r="ERK386" s="41"/>
      <c r="ERL386" s="41"/>
      <c r="ERM386" s="41"/>
      <c r="ERN386" s="41"/>
      <c r="ERO386" s="41"/>
      <c r="ERP386" s="41"/>
      <c r="ERQ386" s="41"/>
      <c r="ERR386" s="41"/>
      <c r="ERS386" s="41"/>
      <c r="ERT386" s="41"/>
      <c r="ERU386" s="41"/>
      <c r="ERV386" s="41"/>
      <c r="ERW386" s="41"/>
      <c r="ERX386" s="41"/>
      <c r="ERY386" s="41"/>
      <c r="ERZ386" s="41"/>
      <c r="ESA386" s="41"/>
      <c r="ESB386" s="41"/>
      <c r="ESC386" s="41"/>
      <c r="ESD386" s="41"/>
      <c r="ESE386" s="41"/>
      <c r="ESF386" s="41"/>
      <c r="ESG386" s="41"/>
      <c r="ESH386" s="41"/>
      <c r="ESI386" s="41"/>
      <c r="ESJ386" s="41"/>
      <c r="ESK386" s="41"/>
      <c r="ESL386" s="41"/>
      <c r="ESM386" s="41"/>
      <c r="FAD386" s="41"/>
      <c r="FAE386" s="41"/>
      <c r="FAF386" s="41"/>
      <c r="FAG386" s="41"/>
      <c r="FAS386" s="41"/>
      <c r="FAT386" s="41"/>
      <c r="FAU386" s="41"/>
      <c r="FAV386" s="41"/>
      <c r="FAW386" s="41"/>
      <c r="FAX386" s="41"/>
      <c r="FAY386" s="41"/>
      <c r="FAZ386" s="41"/>
      <c r="FBA386" s="41"/>
      <c r="FBB386" s="41"/>
      <c r="FBC386" s="41"/>
      <c r="FBD386" s="41"/>
      <c r="FBE386" s="41"/>
      <c r="FBF386" s="41"/>
      <c r="FBG386" s="41"/>
      <c r="FBH386" s="41"/>
      <c r="FBI386" s="41"/>
      <c r="FBJ386" s="41"/>
      <c r="FBK386" s="41"/>
      <c r="FBL386" s="41"/>
      <c r="FBM386" s="41"/>
      <c r="FBN386" s="41"/>
      <c r="FBO386" s="41"/>
      <c r="FBP386" s="41"/>
      <c r="FBQ386" s="41"/>
      <c r="FBR386" s="41"/>
      <c r="FBS386" s="41"/>
      <c r="FBT386" s="41"/>
      <c r="FBU386" s="41"/>
      <c r="FBV386" s="41"/>
      <c r="FBW386" s="41"/>
      <c r="FBX386" s="41"/>
      <c r="FBY386" s="41"/>
      <c r="FBZ386" s="41"/>
      <c r="FCA386" s="41"/>
      <c r="FCB386" s="41"/>
      <c r="FCC386" s="41"/>
      <c r="FCD386" s="41"/>
      <c r="FCE386" s="41"/>
      <c r="FCF386" s="41"/>
      <c r="FCG386" s="41"/>
      <c r="FCH386" s="41"/>
      <c r="FCI386" s="41"/>
      <c r="FJZ386" s="41"/>
      <c r="FKA386" s="41"/>
      <c r="FKB386" s="41"/>
      <c r="FKC386" s="41"/>
      <c r="FKO386" s="41"/>
      <c r="FKP386" s="41"/>
      <c r="FKQ386" s="41"/>
      <c r="FKR386" s="41"/>
      <c r="FKS386" s="41"/>
      <c r="FKT386" s="41"/>
      <c r="FKU386" s="41"/>
      <c r="FKV386" s="41"/>
      <c r="FKW386" s="41"/>
      <c r="FKX386" s="41"/>
      <c r="FKY386" s="41"/>
      <c r="FKZ386" s="41"/>
      <c r="FLA386" s="41"/>
      <c r="FLB386" s="41"/>
      <c r="FLC386" s="41"/>
      <c r="FLD386" s="41"/>
      <c r="FLE386" s="41"/>
      <c r="FLF386" s="41"/>
      <c r="FLG386" s="41"/>
      <c r="FLH386" s="41"/>
      <c r="FLI386" s="41"/>
      <c r="FLJ386" s="41"/>
      <c r="FLK386" s="41"/>
      <c r="FLL386" s="41"/>
      <c r="FLM386" s="41"/>
      <c r="FLN386" s="41"/>
      <c r="FLO386" s="41"/>
      <c r="FLP386" s="41"/>
      <c r="FLQ386" s="41"/>
      <c r="FLR386" s="41"/>
      <c r="FLS386" s="41"/>
      <c r="FLT386" s="41"/>
      <c r="FLU386" s="41"/>
      <c r="FLV386" s="41"/>
      <c r="FLW386" s="41"/>
      <c r="FLX386" s="41"/>
      <c r="FLY386" s="41"/>
      <c r="FLZ386" s="41"/>
      <c r="FMA386" s="41"/>
      <c r="FMB386" s="41"/>
      <c r="FMC386" s="41"/>
      <c r="FMD386" s="41"/>
      <c r="FME386" s="41"/>
      <c r="FTV386" s="41"/>
      <c r="FTW386" s="41"/>
      <c r="FTX386" s="41"/>
      <c r="FTY386" s="41"/>
      <c r="FUK386" s="41"/>
      <c r="FUL386" s="41"/>
      <c r="FUM386" s="41"/>
      <c r="FUN386" s="41"/>
      <c r="FUO386" s="41"/>
      <c r="FUP386" s="41"/>
      <c r="FUQ386" s="41"/>
      <c r="FUR386" s="41"/>
      <c r="FUS386" s="41"/>
      <c r="FUT386" s="41"/>
      <c r="FUU386" s="41"/>
      <c r="FUV386" s="41"/>
      <c r="FUW386" s="41"/>
      <c r="FUX386" s="41"/>
      <c r="FUY386" s="41"/>
      <c r="FUZ386" s="41"/>
      <c r="FVA386" s="41"/>
      <c r="FVB386" s="41"/>
      <c r="FVC386" s="41"/>
      <c r="FVD386" s="41"/>
      <c r="FVE386" s="41"/>
      <c r="FVF386" s="41"/>
      <c r="FVG386" s="41"/>
      <c r="FVH386" s="41"/>
      <c r="FVI386" s="41"/>
      <c r="FVJ386" s="41"/>
      <c r="FVK386" s="41"/>
      <c r="FVL386" s="41"/>
      <c r="FVM386" s="41"/>
      <c r="FVN386" s="41"/>
      <c r="FVO386" s="41"/>
      <c r="FVP386" s="41"/>
      <c r="FVQ386" s="41"/>
      <c r="FVR386" s="41"/>
      <c r="FVS386" s="41"/>
      <c r="FVT386" s="41"/>
      <c r="FVU386" s="41"/>
      <c r="FVV386" s="41"/>
      <c r="FVW386" s="41"/>
      <c r="FVX386" s="41"/>
      <c r="FVY386" s="41"/>
      <c r="FVZ386" s="41"/>
      <c r="FWA386" s="41"/>
      <c r="GDR386" s="41"/>
      <c r="GDS386" s="41"/>
      <c r="GDT386" s="41"/>
      <c r="GDU386" s="41"/>
      <c r="GEG386" s="41"/>
      <c r="GEH386" s="41"/>
      <c r="GEI386" s="41"/>
      <c r="GEJ386" s="41"/>
      <c r="GEK386" s="41"/>
      <c r="GEL386" s="41"/>
      <c r="GEM386" s="41"/>
      <c r="GEN386" s="41"/>
      <c r="GEO386" s="41"/>
      <c r="GEP386" s="41"/>
      <c r="GEQ386" s="41"/>
      <c r="GER386" s="41"/>
      <c r="GES386" s="41"/>
      <c r="GET386" s="41"/>
      <c r="GEU386" s="41"/>
      <c r="GEV386" s="41"/>
      <c r="GEW386" s="41"/>
      <c r="GEX386" s="41"/>
      <c r="GEY386" s="41"/>
      <c r="GEZ386" s="41"/>
      <c r="GFA386" s="41"/>
      <c r="GFB386" s="41"/>
      <c r="GFC386" s="41"/>
      <c r="GFD386" s="41"/>
      <c r="GFE386" s="41"/>
      <c r="GFF386" s="41"/>
      <c r="GFG386" s="41"/>
      <c r="GFH386" s="41"/>
      <c r="GFI386" s="41"/>
      <c r="GFJ386" s="41"/>
      <c r="GFK386" s="41"/>
      <c r="GFL386" s="41"/>
      <c r="GFM386" s="41"/>
      <c r="GFN386" s="41"/>
      <c r="GFO386" s="41"/>
      <c r="GFP386" s="41"/>
      <c r="GFQ386" s="41"/>
      <c r="GFR386" s="41"/>
      <c r="GFS386" s="41"/>
      <c r="GFT386" s="41"/>
      <c r="GFU386" s="41"/>
      <c r="GFV386" s="41"/>
      <c r="GFW386" s="41"/>
      <c r="GNN386" s="41"/>
      <c r="GNO386" s="41"/>
      <c r="GNP386" s="41"/>
      <c r="GNQ386" s="41"/>
      <c r="GOC386" s="41"/>
      <c r="GOD386" s="41"/>
      <c r="GOE386" s="41"/>
      <c r="GOF386" s="41"/>
      <c r="GOG386" s="41"/>
      <c r="GOH386" s="41"/>
      <c r="GOI386" s="41"/>
      <c r="GOJ386" s="41"/>
      <c r="GOK386" s="41"/>
      <c r="GOL386" s="41"/>
      <c r="GOM386" s="41"/>
      <c r="GON386" s="41"/>
      <c r="GOO386" s="41"/>
      <c r="GOP386" s="41"/>
      <c r="GOQ386" s="41"/>
      <c r="GOR386" s="41"/>
      <c r="GOS386" s="41"/>
      <c r="GOT386" s="41"/>
      <c r="GOU386" s="41"/>
      <c r="GOV386" s="41"/>
      <c r="GOW386" s="41"/>
      <c r="GOX386" s="41"/>
      <c r="GOY386" s="41"/>
      <c r="GOZ386" s="41"/>
      <c r="GPA386" s="41"/>
      <c r="GPB386" s="41"/>
      <c r="GPC386" s="41"/>
      <c r="GPD386" s="41"/>
      <c r="GPE386" s="41"/>
      <c r="GPF386" s="41"/>
      <c r="GPG386" s="41"/>
      <c r="GPH386" s="41"/>
      <c r="GPI386" s="41"/>
      <c r="GPJ386" s="41"/>
      <c r="GPK386" s="41"/>
      <c r="GPL386" s="41"/>
      <c r="GPM386" s="41"/>
      <c r="GPN386" s="41"/>
      <c r="GPO386" s="41"/>
      <c r="GPP386" s="41"/>
      <c r="GPQ386" s="41"/>
      <c r="GPR386" s="41"/>
      <c r="GPS386" s="41"/>
      <c r="GXJ386" s="41"/>
      <c r="GXK386" s="41"/>
      <c r="GXL386" s="41"/>
      <c r="GXM386" s="41"/>
      <c r="GXY386" s="41"/>
      <c r="GXZ386" s="41"/>
      <c r="GYA386" s="41"/>
      <c r="GYB386" s="41"/>
      <c r="GYC386" s="41"/>
      <c r="GYD386" s="41"/>
      <c r="GYE386" s="41"/>
      <c r="GYF386" s="41"/>
      <c r="GYG386" s="41"/>
      <c r="GYH386" s="41"/>
      <c r="GYI386" s="41"/>
      <c r="GYJ386" s="41"/>
      <c r="GYK386" s="41"/>
      <c r="GYL386" s="41"/>
      <c r="GYM386" s="41"/>
      <c r="GYN386" s="41"/>
      <c r="GYO386" s="41"/>
      <c r="GYP386" s="41"/>
      <c r="GYQ386" s="41"/>
      <c r="GYR386" s="41"/>
      <c r="GYS386" s="41"/>
      <c r="GYT386" s="41"/>
      <c r="GYU386" s="41"/>
      <c r="GYV386" s="41"/>
      <c r="GYW386" s="41"/>
      <c r="GYX386" s="41"/>
      <c r="GYY386" s="41"/>
      <c r="GYZ386" s="41"/>
      <c r="GZA386" s="41"/>
      <c r="GZB386" s="41"/>
      <c r="GZC386" s="41"/>
      <c r="GZD386" s="41"/>
      <c r="GZE386" s="41"/>
      <c r="GZF386" s="41"/>
      <c r="GZG386" s="41"/>
      <c r="GZH386" s="41"/>
      <c r="GZI386" s="41"/>
      <c r="GZJ386" s="41"/>
      <c r="GZK386" s="41"/>
      <c r="GZL386" s="41"/>
      <c r="GZM386" s="41"/>
      <c r="GZN386" s="41"/>
      <c r="GZO386" s="41"/>
      <c r="HHF386" s="41"/>
      <c r="HHG386" s="41"/>
      <c r="HHH386" s="41"/>
      <c r="HHI386" s="41"/>
      <c r="HHU386" s="41"/>
      <c r="HHV386" s="41"/>
      <c r="HHW386" s="41"/>
      <c r="HHX386" s="41"/>
      <c r="HHY386" s="41"/>
      <c r="HHZ386" s="41"/>
      <c r="HIA386" s="41"/>
      <c r="HIB386" s="41"/>
      <c r="HIC386" s="41"/>
      <c r="HID386" s="41"/>
      <c r="HIE386" s="41"/>
      <c r="HIF386" s="41"/>
      <c r="HIG386" s="41"/>
      <c r="HIH386" s="41"/>
      <c r="HII386" s="41"/>
      <c r="HIJ386" s="41"/>
      <c r="HIK386" s="41"/>
      <c r="HIL386" s="41"/>
      <c r="HIM386" s="41"/>
      <c r="HIN386" s="41"/>
      <c r="HIO386" s="41"/>
      <c r="HIP386" s="41"/>
      <c r="HIQ386" s="41"/>
      <c r="HIR386" s="41"/>
      <c r="HIS386" s="41"/>
      <c r="HIT386" s="41"/>
      <c r="HIU386" s="41"/>
      <c r="HIV386" s="41"/>
      <c r="HIW386" s="41"/>
      <c r="HIX386" s="41"/>
      <c r="HIY386" s="41"/>
      <c r="HIZ386" s="41"/>
      <c r="HJA386" s="41"/>
      <c r="HJB386" s="41"/>
      <c r="HJC386" s="41"/>
      <c r="HJD386" s="41"/>
      <c r="HJE386" s="41"/>
      <c r="HJF386" s="41"/>
      <c r="HJG386" s="41"/>
      <c r="HJH386" s="41"/>
      <c r="HJI386" s="41"/>
      <c r="HJJ386" s="41"/>
      <c r="HJK386" s="41"/>
      <c r="HRB386" s="41"/>
      <c r="HRC386" s="41"/>
      <c r="HRD386" s="41"/>
      <c r="HRE386" s="41"/>
      <c r="HRQ386" s="41"/>
      <c r="HRR386" s="41"/>
      <c r="HRS386" s="41"/>
      <c r="HRT386" s="41"/>
      <c r="HRU386" s="41"/>
      <c r="HRV386" s="41"/>
      <c r="HRW386" s="41"/>
      <c r="HRX386" s="41"/>
      <c r="HRY386" s="41"/>
      <c r="HRZ386" s="41"/>
      <c r="HSA386" s="41"/>
      <c r="HSB386" s="41"/>
      <c r="HSC386" s="41"/>
      <c r="HSD386" s="41"/>
      <c r="HSE386" s="41"/>
      <c r="HSF386" s="41"/>
      <c r="HSG386" s="41"/>
      <c r="HSH386" s="41"/>
      <c r="HSI386" s="41"/>
      <c r="HSJ386" s="41"/>
      <c r="HSK386" s="41"/>
      <c r="HSL386" s="41"/>
      <c r="HSM386" s="41"/>
      <c r="HSN386" s="41"/>
      <c r="HSO386" s="41"/>
      <c r="HSP386" s="41"/>
      <c r="HSQ386" s="41"/>
      <c r="HSR386" s="41"/>
      <c r="HSS386" s="41"/>
      <c r="HST386" s="41"/>
      <c r="HSU386" s="41"/>
      <c r="HSV386" s="41"/>
      <c r="HSW386" s="41"/>
      <c r="HSX386" s="41"/>
      <c r="HSY386" s="41"/>
      <c r="HSZ386" s="41"/>
      <c r="HTA386" s="41"/>
      <c r="HTB386" s="41"/>
      <c r="HTC386" s="41"/>
      <c r="HTD386" s="41"/>
      <c r="HTE386" s="41"/>
      <c r="HTF386" s="41"/>
      <c r="HTG386" s="41"/>
      <c r="IAX386" s="41"/>
      <c r="IAY386" s="41"/>
      <c r="IAZ386" s="41"/>
      <c r="IBA386" s="41"/>
      <c r="IBM386" s="41"/>
      <c r="IBN386" s="41"/>
      <c r="IBO386" s="41"/>
      <c r="IBP386" s="41"/>
      <c r="IBQ386" s="41"/>
      <c r="IBR386" s="41"/>
      <c r="IBS386" s="41"/>
      <c r="IBT386" s="41"/>
      <c r="IBU386" s="41"/>
      <c r="IBV386" s="41"/>
      <c r="IBW386" s="41"/>
      <c r="IBX386" s="41"/>
      <c r="IBY386" s="41"/>
      <c r="IBZ386" s="41"/>
      <c r="ICA386" s="41"/>
      <c r="ICB386" s="41"/>
      <c r="ICC386" s="41"/>
      <c r="ICD386" s="41"/>
      <c r="ICE386" s="41"/>
      <c r="ICF386" s="41"/>
      <c r="ICG386" s="41"/>
      <c r="ICH386" s="41"/>
      <c r="ICI386" s="41"/>
      <c r="ICJ386" s="41"/>
      <c r="ICK386" s="41"/>
      <c r="ICL386" s="41"/>
      <c r="ICM386" s="41"/>
      <c r="ICN386" s="41"/>
      <c r="ICO386" s="41"/>
      <c r="ICP386" s="41"/>
      <c r="ICQ386" s="41"/>
      <c r="ICR386" s="41"/>
      <c r="ICS386" s="41"/>
      <c r="ICT386" s="41"/>
      <c r="ICU386" s="41"/>
      <c r="ICV386" s="41"/>
      <c r="ICW386" s="41"/>
      <c r="ICX386" s="41"/>
      <c r="ICY386" s="41"/>
      <c r="ICZ386" s="41"/>
      <c r="IDA386" s="41"/>
      <c r="IDB386" s="41"/>
      <c r="IDC386" s="41"/>
      <c r="IKT386" s="41"/>
      <c r="IKU386" s="41"/>
      <c r="IKV386" s="41"/>
      <c r="IKW386" s="41"/>
      <c r="ILI386" s="41"/>
      <c r="ILJ386" s="41"/>
      <c r="ILK386" s="41"/>
      <c r="ILL386" s="41"/>
      <c r="ILM386" s="41"/>
      <c r="ILN386" s="41"/>
      <c r="ILO386" s="41"/>
      <c r="ILP386" s="41"/>
      <c r="ILQ386" s="41"/>
      <c r="ILR386" s="41"/>
      <c r="ILS386" s="41"/>
      <c r="ILT386" s="41"/>
      <c r="ILU386" s="41"/>
      <c r="ILV386" s="41"/>
      <c r="ILW386" s="41"/>
      <c r="ILX386" s="41"/>
      <c r="ILY386" s="41"/>
      <c r="ILZ386" s="41"/>
      <c r="IMA386" s="41"/>
      <c r="IMB386" s="41"/>
      <c r="IMC386" s="41"/>
      <c r="IMD386" s="41"/>
      <c r="IME386" s="41"/>
      <c r="IMF386" s="41"/>
      <c r="IMG386" s="41"/>
      <c r="IMH386" s="41"/>
      <c r="IMI386" s="41"/>
      <c r="IMJ386" s="41"/>
      <c r="IMK386" s="41"/>
      <c r="IML386" s="41"/>
      <c r="IMM386" s="41"/>
      <c r="IMN386" s="41"/>
      <c r="IMO386" s="41"/>
      <c r="IMP386" s="41"/>
      <c r="IMQ386" s="41"/>
      <c r="IMR386" s="41"/>
      <c r="IMS386" s="41"/>
      <c r="IMT386" s="41"/>
      <c r="IMU386" s="41"/>
      <c r="IMV386" s="41"/>
      <c r="IMW386" s="41"/>
      <c r="IMX386" s="41"/>
      <c r="IMY386" s="41"/>
      <c r="IUP386" s="41"/>
      <c r="IUQ386" s="41"/>
      <c r="IUR386" s="41"/>
      <c r="IUS386" s="41"/>
      <c r="IVE386" s="41"/>
      <c r="IVF386" s="41"/>
      <c r="IVG386" s="41"/>
      <c r="IVH386" s="41"/>
      <c r="IVI386" s="41"/>
      <c r="IVJ386" s="41"/>
      <c r="IVK386" s="41"/>
      <c r="IVL386" s="41"/>
      <c r="IVM386" s="41"/>
      <c r="IVN386" s="41"/>
      <c r="IVO386" s="41"/>
      <c r="IVP386" s="41"/>
      <c r="IVQ386" s="41"/>
      <c r="IVR386" s="41"/>
      <c r="IVS386" s="41"/>
      <c r="IVT386" s="41"/>
      <c r="IVU386" s="41"/>
      <c r="IVV386" s="41"/>
      <c r="IVW386" s="41"/>
      <c r="IVX386" s="41"/>
      <c r="IVY386" s="41"/>
      <c r="IVZ386" s="41"/>
      <c r="IWA386" s="41"/>
      <c r="IWB386" s="41"/>
      <c r="IWC386" s="41"/>
      <c r="IWD386" s="41"/>
      <c r="IWE386" s="41"/>
      <c r="IWF386" s="41"/>
      <c r="IWG386" s="41"/>
      <c r="IWH386" s="41"/>
      <c r="IWI386" s="41"/>
      <c r="IWJ386" s="41"/>
      <c r="IWK386" s="41"/>
      <c r="IWL386" s="41"/>
      <c r="IWM386" s="41"/>
      <c r="IWN386" s="41"/>
      <c r="IWO386" s="41"/>
      <c r="IWP386" s="41"/>
      <c r="IWQ386" s="41"/>
      <c r="IWR386" s="41"/>
      <c r="IWS386" s="41"/>
      <c r="IWT386" s="41"/>
      <c r="IWU386" s="41"/>
      <c r="JEL386" s="41"/>
      <c r="JEM386" s="41"/>
      <c r="JEN386" s="41"/>
      <c r="JEO386" s="41"/>
      <c r="JFA386" s="41"/>
      <c r="JFB386" s="41"/>
      <c r="JFC386" s="41"/>
      <c r="JFD386" s="41"/>
      <c r="JFE386" s="41"/>
      <c r="JFF386" s="41"/>
      <c r="JFG386" s="41"/>
      <c r="JFH386" s="41"/>
      <c r="JFI386" s="41"/>
      <c r="JFJ386" s="41"/>
      <c r="JFK386" s="41"/>
      <c r="JFL386" s="41"/>
      <c r="JFM386" s="41"/>
      <c r="JFN386" s="41"/>
      <c r="JFO386" s="41"/>
      <c r="JFP386" s="41"/>
      <c r="JFQ386" s="41"/>
      <c r="JFR386" s="41"/>
      <c r="JFS386" s="41"/>
      <c r="JFT386" s="41"/>
      <c r="JFU386" s="41"/>
      <c r="JFV386" s="41"/>
      <c r="JFW386" s="41"/>
      <c r="JFX386" s="41"/>
      <c r="JFY386" s="41"/>
      <c r="JFZ386" s="41"/>
      <c r="JGA386" s="41"/>
      <c r="JGB386" s="41"/>
      <c r="JGC386" s="41"/>
      <c r="JGD386" s="41"/>
      <c r="JGE386" s="41"/>
      <c r="JGF386" s="41"/>
      <c r="JGG386" s="41"/>
      <c r="JGH386" s="41"/>
      <c r="JGI386" s="41"/>
      <c r="JGJ386" s="41"/>
      <c r="JGK386" s="41"/>
      <c r="JGL386" s="41"/>
      <c r="JGM386" s="41"/>
      <c r="JGN386" s="41"/>
      <c r="JGO386" s="41"/>
      <c r="JGP386" s="41"/>
      <c r="JGQ386" s="41"/>
      <c r="JOH386" s="41"/>
      <c r="JOI386" s="41"/>
      <c r="JOJ386" s="41"/>
      <c r="JOK386" s="41"/>
      <c r="JOW386" s="41"/>
      <c r="JOX386" s="41"/>
      <c r="JOY386" s="41"/>
      <c r="JOZ386" s="41"/>
      <c r="JPA386" s="41"/>
      <c r="JPB386" s="41"/>
      <c r="JPC386" s="41"/>
      <c r="JPD386" s="41"/>
      <c r="JPE386" s="41"/>
      <c r="JPF386" s="41"/>
      <c r="JPG386" s="41"/>
      <c r="JPH386" s="41"/>
      <c r="JPI386" s="41"/>
      <c r="JPJ386" s="41"/>
      <c r="JPK386" s="41"/>
      <c r="JPL386" s="41"/>
      <c r="JPM386" s="41"/>
      <c r="JPN386" s="41"/>
      <c r="JPO386" s="41"/>
      <c r="JPP386" s="41"/>
      <c r="JPQ386" s="41"/>
      <c r="JPR386" s="41"/>
      <c r="JPS386" s="41"/>
      <c r="JPT386" s="41"/>
      <c r="JPU386" s="41"/>
      <c r="JPV386" s="41"/>
      <c r="JPW386" s="41"/>
      <c r="JPX386" s="41"/>
      <c r="JPY386" s="41"/>
      <c r="JPZ386" s="41"/>
      <c r="JQA386" s="41"/>
      <c r="JQB386" s="41"/>
      <c r="JQC386" s="41"/>
      <c r="JQD386" s="41"/>
      <c r="JQE386" s="41"/>
      <c r="JQF386" s="41"/>
      <c r="JQG386" s="41"/>
      <c r="JQH386" s="41"/>
      <c r="JQI386" s="41"/>
      <c r="JQJ386" s="41"/>
      <c r="JQK386" s="41"/>
      <c r="JQL386" s="41"/>
      <c r="JQM386" s="41"/>
      <c r="JYD386" s="41"/>
      <c r="JYE386" s="41"/>
      <c r="JYF386" s="41"/>
      <c r="JYG386" s="41"/>
      <c r="JYS386" s="41"/>
      <c r="JYT386" s="41"/>
      <c r="JYU386" s="41"/>
      <c r="JYV386" s="41"/>
      <c r="JYW386" s="41"/>
      <c r="JYX386" s="41"/>
      <c r="JYY386" s="41"/>
      <c r="JYZ386" s="41"/>
      <c r="JZA386" s="41"/>
      <c r="JZB386" s="41"/>
      <c r="JZC386" s="41"/>
      <c r="JZD386" s="41"/>
      <c r="JZE386" s="41"/>
      <c r="JZF386" s="41"/>
      <c r="JZG386" s="41"/>
      <c r="JZH386" s="41"/>
      <c r="JZI386" s="41"/>
      <c r="JZJ386" s="41"/>
      <c r="JZK386" s="41"/>
      <c r="JZL386" s="41"/>
      <c r="JZM386" s="41"/>
      <c r="JZN386" s="41"/>
      <c r="JZO386" s="41"/>
      <c r="JZP386" s="41"/>
      <c r="JZQ386" s="41"/>
      <c r="JZR386" s="41"/>
      <c r="JZS386" s="41"/>
      <c r="JZT386" s="41"/>
      <c r="JZU386" s="41"/>
      <c r="JZV386" s="41"/>
      <c r="JZW386" s="41"/>
      <c r="JZX386" s="41"/>
      <c r="JZY386" s="41"/>
      <c r="JZZ386" s="41"/>
      <c r="KAA386" s="41"/>
      <c r="KAB386" s="41"/>
      <c r="KAC386" s="41"/>
      <c r="KAD386" s="41"/>
      <c r="KAE386" s="41"/>
      <c r="KAF386" s="41"/>
      <c r="KAG386" s="41"/>
      <c r="KAH386" s="41"/>
      <c r="KAI386" s="41"/>
      <c r="KHZ386" s="41"/>
      <c r="KIA386" s="41"/>
      <c r="KIB386" s="41"/>
      <c r="KIC386" s="41"/>
      <c r="KIO386" s="41"/>
      <c r="KIP386" s="41"/>
      <c r="KIQ386" s="41"/>
      <c r="KIR386" s="41"/>
      <c r="KIS386" s="41"/>
      <c r="KIT386" s="41"/>
      <c r="KIU386" s="41"/>
      <c r="KIV386" s="41"/>
      <c r="KIW386" s="41"/>
      <c r="KIX386" s="41"/>
      <c r="KIY386" s="41"/>
      <c r="KIZ386" s="41"/>
      <c r="KJA386" s="41"/>
      <c r="KJB386" s="41"/>
      <c r="KJC386" s="41"/>
      <c r="KJD386" s="41"/>
      <c r="KJE386" s="41"/>
      <c r="KJF386" s="41"/>
      <c r="KJG386" s="41"/>
      <c r="KJH386" s="41"/>
      <c r="KJI386" s="41"/>
      <c r="KJJ386" s="41"/>
      <c r="KJK386" s="41"/>
      <c r="KJL386" s="41"/>
      <c r="KJM386" s="41"/>
      <c r="KJN386" s="41"/>
      <c r="KJO386" s="41"/>
      <c r="KJP386" s="41"/>
      <c r="KJQ386" s="41"/>
      <c r="KJR386" s="41"/>
      <c r="KJS386" s="41"/>
      <c r="KJT386" s="41"/>
      <c r="KJU386" s="41"/>
      <c r="KJV386" s="41"/>
      <c r="KJW386" s="41"/>
      <c r="KJX386" s="41"/>
      <c r="KJY386" s="41"/>
      <c r="KJZ386" s="41"/>
      <c r="KKA386" s="41"/>
      <c r="KKB386" s="41"/>
      <c r="KKC386" s="41"/>
      <c r="KKD386" s="41"/>
      <c r="KKE386" s="41"/>
      <c r="KRV386" s="41"/>
      <c r="KRW386" s="41"/>
      <c r="KRX386" s="41"/>
      <c r="KRY386" s="41"/>
      <c r="KSK386" s="41"/>
      <c r="KSL386" s="41"/>
      <c r="KSM386" s="41"/>
      <c r="KSN386" s="41"/>
      <c r="KSO386" s="41"/>
      <c r="KSP386" s="41"/>
      <c r="KSQ386" s="41"/>
      <c r="KSR386" s="41"/>
      <c r="KSS386" s="41"/>
      <c r="KST386" s="41"/>
      <c r="KSU386" s="41"/>
      <c r="KSV386" s="41"/>
      <c r="KSW386" s="41"/>
      <c r="KSX386" s="41"/>
      <c r="KSY386" s="41"/>
      <c r="KSZ386" s="41"/>
      <c r="KTA386" s="41"/>
      <c r="KTB386" s="41"/>
      <c r="KTC386" s="41"/>
      <c r="KTD386" s="41"/>
      <c r="KTE386" s="41"/>
      <c r="KTF386" s="41"/>
      <c r="KTG386" s="41"/>
      <c r="KTH386" s="41"/>
      <c r="KTI386" s="41"/>
      <c r="KTJ386" s="41"/>
      <c r="KTK386" s="41"/>
      <c r="KTL386" s="41"/>
      <c r="KTM386" s="41"/>
      <c r="KTN386" s="41"/>
      <c r="KTO386" s="41"/>
      <c r="KTP386" s="41"/>
      <c r="KTQ386" s="41"/>
      <c r="KTR386" s="41"/>
      <c r="KTS386" s="41"/>
      <c r="KTT386" s="41"/>
      <c r="KTU386" s="41"/>
      <c r="KTV386" s="41"/>
      <c r="KTW386" s="41"/>
      <c r="KTX386" s="41"/>
      <c r="KTY386" s="41"/>
      <c r="KTZ386" s="41"/>
      <c r="KUA386" s="41"/>
      <c r="LBR386" s="41"/>
      <c r="LBS386" s="41"/>
      <c r="LBT386" s="41"/>
      <c r="LBU386" s="41"/>
      <c r="LCG386" s="41"/>
      <c r="LCH386" s="41"/>
      <c r="LCI386" s="41"/>
      <c r="LCJ386" s="41"/>
      <c r="LCK386" s="41"/>
      <c r="LCL386" s="41"/>
      <c r="LCM386" s="41"/>
      <c r="LCN386" s="41"/>
      <c r="LCO386" s="41"/>
      <c r="LCP386" s="41"/>
      <c r="LCQ386" s="41"/>
      <c r="LCR386" s="41"/>
      <c r="LCS386" s="41"/>
      <c r="LCT386" s="41"/>
      <c r="LCU386" s="41"/>
      <c r="LCV386" s="41"/>
      <c r="LCW386" s="41"/>
      <c r="LCX386" s="41"/>
      <c r="LCY386" s="41"/>
      <c r="LCZ386" s="41"/>
      <c r="LDA386" s="41"/>
      <c r="LDB386" s="41"/>
      <c r="LDC386" s="41"/>
      <c r="LDD386" s="41"/>
      <c r="LDE386" s="41"/>
      <c r="LDF386" s="41"/>
      <c r="LDG386" s="41"/>
      <c r="LDH386" s="41"/>
      <c r="LDI386" s="41"/>
      <c r="LDJ386" s="41"/>
      <c r="LDK386" s="41"/>
      <c r="LDL386" s="41"/>
      <c r="LDM386" s="41"/>
      <c r="LDN386" s="41"/>
      <c r="LDO386" s="41"/>
      <c r="LDP386" s="41"/>
      <c r="LDQ386" s="41"/>
      <c r="LDR386" s="41"/>
      <c r="LDS386" s="41"/>
      <c r="LDT386" s="41"/>
      <c r="LDU386" s="41"/>
      <c r="LDV386" s="41"/>
      <c r="LDW386" s="41"/>
      <c r="LLN386" s="41"/>
      <c r="LLO386" s="41"/>
      <c r="LLP386" s="41"/>
      <c r="LLQ386" s="41"/>
      <c r="LMC386" s="41"/>
      <c r="LMD386" s="41"/>
      <c r="LME386" s="41"/>
      <c r="LMF386" s="41"/>
      <c r="LMG386" s="41"/>
      <c r="LMH386" s="41"/>
      <c r="LMI386" s="41"/>
      <c r="LMJ386" s="41"/>
      <c r="LMK386" s="41"/>
      <c r="LML386" s="41"/>
      <c r="LMM386" s="41"/>
      <c r="LMN386" s="41"/>
      <c r="LMO386" s="41"/>
      <c r="LMP386" s="41"/>
      <c r="LMQ386" s="41"/>
      <c r="LMR386" s="41"/>
      <c r="LMS386" s="41"/>
      <c r="LMT386" s="41"/>
      <c r="LMU386" s="41"/>
      <c r="LMV386" s="41"/>
      <c r="LMW386" s="41"/>
      <c r="LMX386" s="41"/>
      <c r="LMY386" s="41"/>
      <c r="LMZ386" s="41"/>
      <c r="LNA386" s="41"/>
      <c r="LNB386" s="41"/>
      <c r="LNC386" s="41"/>
      <c r="LND386" s="41"/>
      <c r="LNE386" s="41"/>
      <c r="LNF386" s="41"/>
      <c r="LNG386" s="41"/>
      <c r="LNH386" s="41"/>
      <c r="LNI386" s="41"/>
      <c r="LNJ386" s="41"/>
      <c r="LNK386" s="41"/>
      <c r="LNL386" s="41"/>
      <c r="LNM386" s="41"/>
      <c r="LNN386" s="41"/>
      <c r="LNO386" s="41"/>
      <c r="LNP386" s="41"/>
      <c r="LNQ386" s="41"/>
      <c r="LNR386" s="41"/>
      <c r="LNS386" s="41"/>
      <c r="LVJ386" s="41"/>
      <c r="LVK386" s="41"/>
      <c r="LVL386" s="41"/>
      <c r="LVM386" s="41"/>
      <c r="LVY386" s="41"/>
      <c r="LVZ386" s="41"/>
      <c r="LWA386" s="41"/>
      <c r="LWB386" s="41"/>
      <c r="LWC386" s="41"/>
      <c r="LWD386" s="41"/>
      <c r="LWE386" s="41"/>
      <c r="LWF386" s="41"/>
      <c r="LWG386" s="41"/>
      <c r="LWH386" s="41"/>
      <c r="LWI386" s="41"/>
      <c r="LWJ386" s="41"/>
      <c r="LWK386" s="41"/>
      <c r="LWL386" s="41"/>
      <c r="LWM386" s="41"/>
      <c r="LWN386" s="41"/>
      <c r="LWO386" s="41"/>
      <c r="LWP386" s="41"/>
      <c r="LWQ386" s="41"/>
      <c r="LWR386" s="41"/>
      <c r="LWS386" s="41"/>
      <c r="LWT386" s="41"/>
      <c r="LWU386" s="41"/>
      <c r="LWV386" s="41"/>
      <c r="LWW386" s="41"/>
      <c r="LWX386" s="41"/>
      <c r="LWY386" s="41"/>
      <c r="LWZ386" s="41"/>
      <c r="LXA386" s="41"/>
      <c r="LXB386" s="41"/>
      <c r="LXC386" s="41"/>
      <c r="LXD386" s="41"/>
      <c r="LXE386" s="41"/>
      <c r="LXF386" s="41"/>
      <c r="LXG386" s="41"/>
      <c r="LXH386" s="41"/>
      <c r="LXI386" s="41"/>
      <c r="LXJ386" s="41"/>
      <c r="LXK386" s="41"/>
      <c r="LXL386" s="41"/>
      <c r="LXM386" s="41"/>
      <c r="LXN386" s="41"/>
      <c r="LXO386" s="41"/>
      <c r="MFF386" s="41"/>
      <c r="MFG386" s="41"/>
      <c r="MFH386" s="41"/>
      <c r="MFI386" s="41"/>
      <c r="MFU386" s="41"/>
      <c r="MFV386" s="41"/>
      <c r="MFW386" s="41"/>
      <c r="MFX386" s="41"/>
      <c r="MFY386" s="41"/>
      <c r="MFZ386" s="41"/>
      <c r="MGA386" s="41"/>
      <c r="MGB386" s="41"/>
      <c r="MGC386" s="41"/>
      <c r="MGD386" s="41"/>
      <c r="MGE386" s="41"/>
      <c r="MGF386" s="41"/>
      <c r="MGG386" s="41"/>
      <c r="MGH386" s="41"/>
      <c r="MGI386" s="41"/>
      <c r="MGJ386" s="41"/>
      <c r="MGK386" s="41"/>
      <c r="MGL386" s="41"/>
      <c r="MGM386" s="41"/>
      <c r="MGN386" s="41"/>
      <c r="MGO386" s="41"/>
      <c r="MGP386" s="41"/>
      <c r="MGQ386" s="41"/>
      <c r="MGR386" s="41"/>
      <c r="MGS386" s="41"/>
      <c r="MGT386" s="41"/>
      <c r="MGU386" s="41"/>
      <c r="MGV386" s="41"/>
      <c r="MGW386" s="41"/>
      <c r="MGX386" s="41"/>
      <c r="MGY386" s="41"/>
      <c r="MGZ386" s="41"/>
      <c r="MHA386" s="41"/>
      <c r="MHB386" s="41"/>
      <c r="MHC386" s="41"/>
      <c r="MHD386" s="41"/>
      <c r="MHE386" s="41"/>
      <c r="MHF386" s="41"/>
      <c r="MHG386" s="41"/>
      <c r="MHH386" s="41"/>
      <c r="MHI386" s="41"/>
      <c r="MHJ386" s="41"/>
      <c r="MHK386" s="41"/>
      <c r="MPB386" s="41"/>
      <c r="MPC386" s="41"/>
      <c r="MPD386" s="41"/>
      <c r="MPE386" s="41"/>
      <c r="MPQ386" s="41"/>
      <c r="MPR386" s="41"/>
      <c r="MPS386" s="41"/>
      <c r="MPT386" s="41"/>
      <c r="MPU386" s="41"/>
      <c r="MPV386" s="41"/>
      <c r="MPW386" s="41"/>
      <c r="MPX386" s="41"/>
      <c r="MPY386" s="41"/>
      <c r="MPZ386" s="41"/>
      <c r="MQA386" s="41"/>
      <c r="MQB386" s="41"/>
      <c r="MQC386" s="41"/>
      <c r="MQD386" s="41"/>
      <c r="MQE386" s="41"/>
      <c r="MQF386" s="41"/>
      <c r="MQG386" s="41"/>
      <c r="MQH386" s="41"/>
      <c r="MQI386" s="41"/>
      <c r="MQJ386" s="41"/>
      <c r="MQK386" s="41"/>
      <c r="MQL386" s="41"/>
      <c r="MQM386" s="41"/>
      <c r="MQN386" s="41"/>
      <c r="MQO386" s="41"/>
      <c r="MQP386" s="41"/>
      <c r="MQQ386" s="41"/>
      <c r="MQR386" s="41"/>
      <c r="MQS386" s="41"/>
      <c r="MQT386" s="41"/>
      <c r="MQU386" s="41"/>
      <c r="MQV386" s="41"/>
      <c r="MQW386" s="41"/>
      <c r="MQX386" s="41"/>
      <c r="MQY386" s="41"/>
      <c r="MQZ386" s="41"/>
      <c r="MRA386" s="41"/>
      <c r="MRB386" s="41"/>
      <c r="MRC386" s="41"/>
      <c r="MRD386" s="41"/>
      <c r="MRE386" s="41"/>
      <c r="MRF386" s="41"/>
      <c r="MRG386" s="41"/>
      <c r="MYX386" s="41"/>
      <c r="MYY386" s="41"/>
      <c r="MYZ386" s="41"/>
      <c r="MZA386" s="41"/>
      <c r="MZM386" s="41"/>
      <c r="MZN386" s="41"/>
      <c r="MZO386" s="41"/>
      <c r="MZP386" s="41"/>
      <c r="MZQ386" s="41"/>
      <c r="MZR386" s="41"/>
      <c r="MZS386" s="41"/>
      <c r="MZT386" s="41"/>
      <c r="MZU386" s="41"/>
      <c r="MZV386" s="41"/>
      <c r="MZW386" s="41"/>
      <c r="MZX386" s="41"/>
      <c r="MZY386" s="41"/>
      <c r="MZZ386" s="41"/>
      <c r="NAA386" s="41"/>
      <c r="NAB386" s="41"/>
      <c r="NAC386" s="41"/>
      <c r="NAD386" s="41"/>
      <c r="NAE386" s="41"/>
      <c r="NAF386" s="41"/>
      <c r="NAG386" s="41"/>
      <c r="NAH386" s="41"/>
      <c r="NAI386" s="41"/>
      <c r="NAJ386" s="41"/>
      <c r="NAK386" s="41"/>
      <c r="NAL386" s="41"/>
      <c r="NAM386" s="41"/>
      <c r="NAN386" s="41"/>
      <c r="NAO386" s="41"/>
      <c r="NAP386" s="41"/>
      <c r="NAQ386" s="41"/>
      <c r="NAR386" s="41"/>
      <c r="NAS386" s="41"/>
      <c r="NAT386" s="41"/>
      <c r="NAU386" s="41"/>
      <c r="NAV386" s="41"/>
      <c r="NAW386" s="41"/>
      <c r="NAX386" s="41"/>
      <c r="NAY386" s="41"/>
      <c r="NAZ386" s="41"/>
      <c r="NBA386" s="41"/>
      <c r="NBB386" s="41"/>
      <c r="NBC386" s="41"/>
      <c r="NIT386" s="41"/>
      <c r="NIU386" s="41"/>
      <c r="NIV386" s="41"/>
      <c r="NIW386" s="41"/>
      <c r="NJI386" s="41"/>
      <c r="NJJ386" s="41"/>
      <c r="NJK386" s="41"/>
      <c r="NJL386" s="41"/>
      <c r="NJM386" s="41"/>
      <c r="NJN386" s="41"/>
      <c r="NJO386" s="41"/>
      <c r="NJP386" s="41"/>
      <c r="NJQ386" s="41"/>
      <c r="NJR386" s="41"/>
      <c r="NJS386" s="41"/>
      <c r="NJT386" s="41"/>
      <c r="NJU386" s="41"/>
      <c r="NJV386" s="41"/>
      <c r="NJW386" s="41"/>
      <c r="NJX386" s="41"/>
      <c r="NJY386" s="41"/>
      <c r="NJZ386" s="41"/>
      <c r="NKA386" s="41"/>
      <c r="NKB386" s="41"/>
      <c r="NKC386" s="41"/>
      <c r="NKD386" s="41"/>
      <c r="NKE386" s="41"/>
      <c r="NKF386" s="41"/>
      <c r="NKG386" s="41"/>
      <c r="NKH386" s="41"/>
      <c r="NKI386" s="41"/>
      <c r="NKJ386" s="41"/>
      <c r="NKK386" s="41"/>
      <c r="NKL386" s="41"/>
      <c r="NKM386" s="41"/>
      <c r="NKN386" s="41"/>
      <c r="NKO386" s="41"/>
      <c r="NKP386" s="41"/>
      <c r="NKQ386" s="41"/>
      <c r="NKR386" s="41"/>
      <c r="NKS386" s="41"/>
      <c r="NKT386" s="41"/>
      <c r="NKU386" s="41"/>
      <c r="NKV386" s="41"/>
      <c r="NKW386" s="41"/>
      <c r="NKX386" s="41"/>
      <c r="NKY386" s="41"/>
      <c r="NSP386" s="41"/>
      <c r="NSQ386" s="41"/>
      <c r="NSR386" s="41"/>
      <c r="NSS386" s="41"/>
      <c r="NTE386" s="41"/>
      <c r="NTF386" s="41"/>
      <c r="NTG386" s="41"/>
      <c r="NTH386" s="41"/>
      <c r="NTI386" s="41"/>
      <c r="NTJ386" s="41"/>
      <c r="NTK386" s="41"/>
      <c r="NTL386" s="41"/>
      <c r="NTM386" s="41"/>
      <c r="NTN386" s="41"/>
      <c r="NTO386" s="41"/>
      <c r="NTP386" s="41"/>
      <c r="NTQ386" s="41"/>
      <c r="NTR386" s="41"/>
      <c r="NTS386" s="41"/>
      <c r="NTT386" s="41"/>
      <c r="NTU386" s="41"/>
      <c r="NTV386" s="41"/>
      <c r="NTW386" s="41"/>
      <c r="NTX386" s="41"/>
      <c r="NTY386" s="41"/>
      <c r="NTZ386" s="41"/>
      <c r="NUA386" s="41"/>
      <c r="NUB386" s="41"/>
      <c r="NUC386" s="41"/>
      <c r="NUD386" s="41"/>
      <c r="NUE386" s="41"/>
      <c r="NUF386" s="41"/>
      <c r="NUG386" s="41"/>
      <c r="NUH386" s="41"/>
      <c r="NUI386" s="41"/>
      <c r="NUJ386" s="41"/>
      <c r="NUK386" s="41"/>
      <c r="NUL386" s="41"/>
      <c r="NUM386" s="41"/>
      <c r="NUN386" s="41"/>
      <c r="NUO386" s="41"/>
      <c r="NUP386" s="41"/>
      <c r="NUQ386" s="41"/>
      <c r="NUR386" s="41"/>
      <c r="NUS386" s="41"/>
      <c r="NUT386" s="41"/>
      <c r="NUU386" s="41"/>
      <c r="OCL386" s="41"/>
      <c r="OCM386" s="41"/>
      <c r="OCN386" s="41"/>
      <c r="OCO386" s="41"/>
      <c r="ODA386" s="41"/>
      <c r="ODB386" s="41"/>
      <c r="ODC386" s="41"/>
      <c r="ODD386" s="41"/>
      <c r="ODE386" s="41"/>
      <c r="ODF386" s="41"/>
      <c r="ODG386" s="41"/>
      <c r="ODH386" s="41"/>
      <c r="ODI386" s="41"/>
      <c r="ODJ386" s="41"/>
      <c r="ODK386" s="41"/>
      <c r="ODL386" s="41"/>
      <c r="ODM386" s="41"/>
      <c r="ODN386" s="41"/>
      <c r="ODO386" s="41"/>
      <c r="ODP386" s="41"/>
      <c r="ODQ386" s="41"/>
      <c r="ODR386" s="41"/>
      <c r="ODS386" s="41"/>
      <c r="ODT386" s="41"/>
      <c r="ODU386" s="41"/>
      <c r="ODV386" s="41"/>
      <c r="ODW386" s="41"/>
      <c r="ODX386" s="41"/>
      <c r="ODY386" s="41"/>
      <c r="ODZ386" s="41"/>
      <c r="OEA386" s="41"/>
      <c r="OEB386" s="41"/>
      <c r="OEC386" s="41"/>
      <c r="OED386" s="41"/>
      <c r="OEE386" s="41"/>
      <c r="OEF386" s="41"/>
      <c r="OEG386" s="41"/>
      <c r="OEH386" s="41"/>
      <c r="OEI386" s="41"/>
      <c r="OEJ386" s="41"/>
      <c r="OEK386" s="41"/>
      <c r="OEL386" s="41"/>
      <c r="OEM386" s="41"/>
      <c r="OEN386" s="41"/>
      <c r="OEO386" s="41"/>
      <c r="OEP386" s="41"/>
      <c r="OEQ386" s="41"/>
      <c r="OMH386" s="41"/>
      <c r="OMI386" s="41"/>
      <c r="OMJ386" s="41"/>
      <c r="OMK386" s="41"/>
      <c r="OMW386" s="41"/>
      <c r="OMX386" s="41"/>
      <c r="OMY386" s="41"/>
      <c r="OMZ386" s="41"/>
      <c r="ONA386" s="41"/>
      <c r="ONB386" s="41"/>
      <c r="ONC386" s="41"/>
      <c r="OND386" s="41"/>
      <c r="ONE386" s="41"/>
      <c r="ONF386" s="41"/>
      <c r="ONG386" s="41"/>
      <c r="ONH386" s="41"/>
      <c r="ONI386" s="41"/>
      <c r="ONJ386" s="41"/>
      <c r="ONK386" s="41"/>
      <c r="ONL386" s="41"/>
      <c r="ONM386" s="41"/>
      <c r="ONN386" s="41"/>
      <c r="ONO386" s="41"/>
      <c r="ONP386" s="41"/>
      <c r="ONQ386" s="41"/>
      <c r="ONR386" s="41"/>
      <c r="ONS386" s="41"/>
      <c r="ONT386" s="41"/>
      <c r="ONU386" s="41"/>
      <c r="ONV386" s="41"/>
      <c r="ONW386" s="41"/>
      <c r="ONX386" s="41"/>
      <c r="ONY386" s="41"/>
      <c r="ONZ386" s="41"/>
      <c r="OOA386" s="41"/>
      <c r="OOB386" s="41"/>
      <c r="OOC386" s="41"/>
      <c r="OOD386" s="41"/>
      <c r="OOE386" s="41"/>
      <c r="OOF386" s="41"/>
      <c r="OOG386" s="41"/>
      <c r="OOH386" s="41"/>
      <c r="OOI386" s="41"/>
      <c r="OOJ386" s="41"/>
      <c r="OOK386" s="41"/>
      <c r="OOL386" s="41"/>
      <c r="OOM386" s="41"/>
      <c r="OWD386" s="41"/>
      <c r="OWE386" s="41"/>
      <c r="OWF386" s="41"/>
      <c r="OWG386" s="41"/>
      <c r="OWS386" s="41"/>
      <c r="OWT386" s="41"/>
      <c r="OWU386" s="41"/>
      <c r="OWV386" s="41"/>
      <c r="OWW386" s="41"/>
      <c r="OWX386" s="41"/>
      <c r="OWY386" s="41"/>
      <c r="OWZ386" s="41"/>
      <c r="OXA386" s="41"/>
      <c r="OXB386" s="41"/>
      <c r="OXC386" s="41"/>
      <c r="OXD386" s="41"/>
      <c r="OXE386" s="41"/>
      <c r="OXF386" s="41"/>
      <c r="OXG386" s="41"/>
      <c r="OXH386" s="41"/>
      <c r="OXI386" s="41"/>
      <c r="OXJ386" s="41"/>
      <c r="OXK386" s="41"/>
      <c r="OXL386" s="41"/>
      <c r="OXM386" s="41"/>
      <c r="OXN386" s="41"/>
      <c r="OXO386" s="41"/>
      <c r="OXP386" s="41"/>
      <c r="OXQ386" s="41"/>
      <c r="OXR386" s="41"/>
      <c r="OXS386" s="41"/>
      <c r="OXT386" s="41"/>
      <c r="OXU386" s="41"/>
      <c r="OXV386" s="41"/>
      <c r="OXW386" s="41"/>
      <c r="OXX386" s="41"/>
      <c r="OXY386" s="41"/>
      <c r="OXZ386" s="41"/>
      <c r="OYA386" s="41"/>
      <c r="OYB386" s="41"/>
      <c r="OYC386" s="41"/>
      <c r="OYD386" s="41"/>
      <c r="OYE386" s="41"/>
      <c r="OYF386" s="41"/>
      <c r="OYG386" s="41"/>
      <c r="OYH386" s="41"/>
      <c r="OYI386" s="41"/>
      <c r="PFZ386" s="41"/>
      <c r="PGA386" s="41"/>
      <c r="PGB386" s="41"/>
      <c r="PGC386" s="41"/>
      <c r="PGO386" s="41"/>
      <c r="PGP386" s="41"/>
      <c r="PGQ386" s="41"/>
      <c r="PGR386" s="41"/>
      <c r="PGS386" s="41"/>
      <c r="PGT386" s="41"/>
      <c r="PGU386" s="41"/>
      <c r="PGV386" s="41"/>
      <c r="PGW386" s="41"/>
      <c r="PGX386" s="41"/>
      <c r="PGY386" s="41"/>
      <c r="PGZ386" s="41"/>
      <c r="PHA386" s="41"/>
      <c r="PHB386" s="41"/>
      <c r="PHC386" s="41"/>
      <c r="PHD386" s="41"/>
      <c r="PHE386" s="41"/>
      <c r="PHF386" s="41"/>
      <c r="PHG386" s="41"/>
      <c r="PHH386" s="41"/>
      <c r="PHI386" s="41"/>
      <c r="PHJ386" s="41"/>
      <c r="PHK386" s="41"/>
      <c r="PHL386" s="41"/>
      <c r="PHM386" s="41"/>
      <c r="PHN386" s="41"/>
      <c r="PHO386" s="41"/>
      <c r="PHP386" s="41"/>
      <c r="PHQ386" s="41"/>
      <c r="PHR386" s="41"/>
      <c r="PHS386" s="41"/>
      <c r="PHT386" s="41"/>
      <c r="PHU386" s="41"/>
      <c r="PHV386" s="41"/>
      <c r="PHW386" s="41"/>
      <c r="PHX386" s="41"/>
      <c r="PHY386" s="41"/>
      <c r="PHZ386" s="41"/>
      <c r="PIA386" s="41"/>
      <c r="PIB386" s="41"/>
      <c r="PIC386" s="41"/>
      <c r="PID386" s="41"/>
      <c r="PIE386" s="41"/>
      <c r="PPV386" s="41"/>
      <c r="PPW386" s="41"/>
      <c r="PPX386" s="41"/>
      <c r="PPY386" s="41"/>
      <c r="PQK386" s="41"/>
      <c r="PQL386" s="41"/>
      <c r="PQM386" s="41"/>
      <c r="PQN386" s="41"/>
      <c r="PQO386" s="41"/>
      <c r="PQP386" s="41"/>
      <c r="PQQ386" s="41"/>
      <c r="PQR386" s="41"/>
      <c r="PQS386" s="41"/>
      <c r="PQT386" s="41"/>
      <c r="PQU386" s="41"/>
      <c r="PQV386" s="41"/>
      <c r="PQW386" s="41"/>
      <c r="PQX386" s="41"/>
      <c r="PQY386" s="41"/>
      <c r="PQZ386" s="41"/>
      <c r="PRA386" s="41"/>
      <c r="PRB386" s="41"/>
      <c r="PRC386" s="41"/>
      <c r="PRD386" s="41"/>
      <c r="PRE386" s="41"/>
      <c r="PRF386" s="41"/>
      <c r="PRG386" s="41"/>
      <c r="PRH386" s="41"/>
      <c r="PRI386" s="41"/>
      <c r="PRJ386" s="41"/>
      <c r="PRK386" s="41"/>
      <c r="PRL386" s="41"/>
      <c r="PRM386" s="41"/>
      <c r="PRN386" s="41"/>
      <c r="PRO386" s="41"/>
      <c r="PRP386" s="41"/>
      <c r="PRQ386" s="41"/>
      <c r="PRR386" s="41"/>
      <c r="PRS386" s="41"/>
      <c r="PRT386" s="41"/>
      <c r="PRU386" s="41"/>
      <c r="PRV386" s="41"/>
      <c r="PRW386" s="41"/>
      <c r="PRX386" s="41"/>
      <c r="PRY386" s="41"/>
      <c r="PRZ386" s="41"/>
      <c r="PSA386" s="41"/>
      <c r="PZR386" s="41"/>
      <c r="PZS386" s="41"/>
      <c r="PZT386" s="41"/>
      <c r="PZU386" s="41"/>
      <c r="QAG386" s="41"/>
      <c r="QAH386" s="41"/>
      <c r="QAI386" s="41"/>
      <c r="QAJ386" s="41"/>
      <c r="QAK386" s="41"/>
      <c r="QAL386" s="41"/>
      <c r="QAM386" s="41"/>
      <c r="QAN386" s="41"/>
      <c r="QAO386" s="41"/>
      <c r="QAP386" s="41"/>
      <c r="QAQ386" s="41"/>
      <c r="QAR386" s="41"/>
      <c r="QAS386" s="41"/>
      <c r="QAT386" s="41"/>
      <c r="QAU386" s="41"/>
      <c r="QAV386" s="41"/>
      <c r="QAW386" s="41"/>
      <c r="QAX386" s="41"/>
      <c r="QAY386" s="41"/>
      <c r="QAZ386" s="41"/>
      <c r="QBA386" s="41"/>
      <c r="QBB386" s="41"/>
      <c r="QBC386" s="41"/>
      <c r="QBD386" s="41"/>
      <c r="QBE386" s="41"/>
      <c r="QBF386" s="41"/>
      <c r="QBG386" s="41"/>
      <c r="QBH386" s="41"/>
      <c r="QBI386" s="41"/>
      <c r="QBJ386" s="41"/>
      <c r="QBK386" s="41"/>
      <c r="QBL386" s="41"/>
      <c r="QBM386" s="41"/>
      <c r="QBN386" s="41"/>
      <c r="QBO386" s="41"/>
      <c r="QBP386" s="41"/>
      <c r="QBQ386" s="41"/>
      <c r="QBR386" s="41"/>
      <c r="QBS386" s="41"/>
      <c r="QBT386" s="41"/>
      <c r="QBU386" s="41"/>
      <c r="QBV386" s="41"/>
      <c r="QBW386" s="41"/>
      <c r="QJN386" s="41"/>
      <c r="QJO386" s="41"/>
      <c r="QJP386" s="41"/>
      <c r="QJQ386" s="41"/>
      <c r="QKC386" s="41"/>
      <c r="QKD386" s="41"/>
      <c r="QKE386" s="41"/>
      <c r="QKF386" s="41"/>
      <c r="QKG386" s="41"/>
      <c r="QKH386" s="41"/>
      <c r="QKI386" s="41"/>
      <c r="QKJ386" s="41"/>
      <c r="QKK386" s="41"/>
      <c r="QKL386" s="41"/>
      <c r="QKM386" s="41"/>
      <c r="QKN386" s="41"/>
      <c r="QKO386" s="41"/>
      <c r="QKP386" s="41"/>
      <c r="QKQ386" s="41"/>
      <c r="QKR386" s="41"/>
      <c r="QKS386" s="41"/>
      <c r="QKT386" s="41"/>
      <c r="QKU386" s="41"/>
      <c r="QKV386" s="41"/>
      <c r="QKW386" s="41"/>
      <c r="QKX386" s="41"/>
      <c r="QKY386" s="41"/>
      <c r="QKZ386" s="41"/>
      <c r="QLA386" s="41"/>
      <c r="QLB386" s="41"/>
      <c r="QLC386" s="41"/>
      <c r="QLD386" s="41"/>
      <c r="QLE386" s="41"/>
      <c r="QLF386" s="41"/>
      <c r="QLG386" s="41"/>
      <c r="QLH386" s="41"/>
      <c r="QLI386" s="41"/>
      <c r="QLJ386" s="41"/>
      <c r="QLK386" s="41"/>
      <c r="QLL386" s="41"/>
      <c r="QLM386" s="41"/>
      <c r="QLN386" s="41"/>
      <c r="QLO386" s="41"/>
      <c r="QLP386" s="41"/>
      <c r="QLQ386" s="41"/>
      <c r="QLR386" s="41"/>
      <c r="QLS386" s="41"/>
      <c r="QTJ386" s="41"/>
      <c r="QTK386" s="41"/>
      <c r="QTL386" s="41"/>
      <c r="QTM386" s="41"/>
      <c r="QTY386" s="41"/>
      <c r="QTZ386" s="41"/>
      <c r="QUA386" s="41"/>
      <c r="QUB386" s="41"/>
      <c r="QUC386" s="41"/>
      <c r="QUD386" s="41"/>
      <c r="QUE386" s="41"/>
      <c r="QUF386" s="41"/>
      <c r="QUG386" s="41"/>
      <c r="QUH386" s="41"/>
      <c r="QUI386" s="41"/>
      <c r="QUJ386" s="41"/>
      <c r="QUK386" s="41"/>
      <c r="QUL386" s="41"/>
      <c r="QUM386" s="41"/>
      <c r="QUN386" s="41"/>
      <c r="QUO386" s="41"/>
      <c r="QUP386" s="41"/>
      <c r="QUQ386" s="41"/>
      <c r="QUR386" s="41"/>
      <c r="QUS386" s="41"/>
      <c r="QUT386" s="41"/>
      <c r="QUU386" s="41"/>
      <c r="QUV386" s="41"/>
      <c r="QUW386" s="41"/>
      <c r="QUX386" s="41"/>
      <c r="QUY386" s="41"/>
      <c r="QUZ386" s="41"/>
      <c r="QVA386" s="41"/>
      <c r="QVB386" s="41"/>
      <c r="QVC386" s="41"/>
      <c r="QVD386" s="41"/>
      <c r="QVE386" s="41"/>
      <c r="QVF386" s="41"/>
      <c r="QVG386" s="41"/>
      <c r="QVH386" s="41"/>
      <c r="QVI386" s="41"/>
      <c r="QVJ386" s="41"/>
      <c r="QVK386" s="41"/>
      <c r="QVL386" s="41"/>
      <c r="QVM386" s="41"/>
      <c r="QVN386" s="41"/>
      <c r="QVO386" s="41"/>
      <c r="RDF386" s="41"/>
      <c r="RDG386" s="41"/>
      <c r="RDH386" s="41"/>
      <c r="RDI386" s="41"/>
      <c r="RDU386" s="41"/>
      <c r="RDV386" s="41"/>
      <c r="RDW386" s="41"/>
      <c r="RDX386" s="41"/>
      <c r="RDY386" s="41"/>
      <c r="RDZ386" s="41"/>
      <c r="REA386" s="41"/>
      <c r="REB386" s="41"/>
      <c r="REC386" s="41"/>
      <c r="RED386" s="41"/>
      <c r="REE386" s="41"/>
      <c r="REF386" s="41"/>
      <c r="REG386" s="41"/>
      <c r="REH386" s="41"/>
      <c r="REI386" s="41"/>
      <c r="REJ386" s="41"/>
      <c r="REK386" s="41"/>
      <c r="REL386" s="41"/>
      <c r="REM386" s="41"/>
      <c r="REN386" s="41"/>
      <c r="REO386" s="41"/>
      <c r="REP386" s="41"/>
      <c r="REQ386" s="41"/>
      <c r="RER386" s="41"/>
      <c r="RES386" s="41"/>
      <c r="RET386" s="41"/>
      <c r="REU386" s="41"/>
      <c r="REV386" s="41"/>
      <c r="REW386" s="41"/>
      <c r="REX386" s="41"/>
      <c r="REY386" s="41"/>
      <c r="REZ386" s="41"/>
      <c r="RFA386" s="41"/>
      <c r="RFB386" s="41"/>
      <c r="RFC386" s="41"/>
      <c r="RFD386" s="41"/>
      <c r="RFE386" s="41"/>
      <c r="RFF386" s="41"/>
      <c r="RFG386" s="41"/>
      <c r="RFH386" s="41"/>
      <c r="RFI386" s="41"/>
      <c r="RFJ386" s="41"/>
      <c r="RFK386" s="41"/>
      <c r="RNB386" s="41"/>
      <c r="RNC386" s="41"/>
      <c r="RND386" s="41"/>
      <c r="RNE386" s="41"/>
      <c r="RNQ386" s="41"/>
      <c r="RNR386" s="41"/>
      <c r="RNS386" s="41"/>
      <c r="RNT386" s="41"/>
      <c r="RNU386" s="41"/>
      <c r="RNV386" s="41"/>
      <c r="RNW386" s="41"/>
      <c r="RNX386" s="41"/>
      <c r="RNY386" s="41"/>
      <c r="RNZ386" s="41"/>
      <c r="ROA386" s="41"/>
      <c r="ROB386" s="41"/>
      <c r="ROC386" s="41"/>
      <c r="ROD386" s="41"/>
      <c r="ROE386" s="41"/>
      <c r="ROF386" s="41"/>
      <c r="ROG386" s="41"/>
      <c r="ROH386" s="41"/>
      <c r="ROI386" s="41"/>
      <c r="ROJ386" s="41"/>
      <c r="ROK386" s="41"/>
      <c r="ROL386" s="41"/>
      <c r="ROM386" s="41"/>
      <c r="RON386" s="41"/>
      <c r="ROO386" s="41"/>
      <c r="ROP386" s="41"/>
      <c r="ROQ386" s="41"/>
      <c r="ROR386" s="41"/>
      <c r="ROS386" s="41"/>
      <c r="ROT386" s="41"/>
      <c r="ROU386" s="41"/>
      <c r="ROV386" s="41"/>
      <c r="ROW386" s="41"/>
      <c r="ROX386" s="41"/>
      <c r="ROY386" s="41"/>
      <c r="ROZ386" s="41"/>
      <c r="RPA386" s="41"/>
      <c r="RPB386" s="41"/>
      <c r="RPC386" s="41"/>
      <c r="RPD386" s="41"/>
      <c r="RPE386" s="41"/>
      <c r="RPF386" s="41"/>
      <c r="RPG386" s="41"/>
      <c r="RWX386" s="41"/>
      <c r="RWY386" s="41"/>
      <c r="RWZ386" s="41"/>
      <c r="RXA386" s="41"/>
      <c r="RXM386" s="41"/>
      <c r="RXN386" s="41"/>
      <c r="RXO386" s="41"/>
      <c r="RXP386" s="41"/>
      <c r="RXQ386" s="41"/>
      <c r="RXR386" s="41"/>
      <c r="RXS386" s="41"/>
      <c r="RXT386" s="41"/>
      <c r="RXU386" s="41"/>
      <c r="RXV386" s="41"/>
      <c r="RXW386" s="41"/>
      <c r="RXX386" s="41"/>
      <c r="RXY386" s="41"/>
      <c r="RXZ386" s="41"/>
      <c r="RYA386" s="41"/>
      <c r="RYB386" s="41"/>
      <c r="RYC386" s="41"/>
      <c r="RYD386" s="41"/>
      <c r="RYE386" s="41"/>
      <c r="RYF386" s="41"/>
      <c r="RYG386" s="41"/>
      <c r="RYH386" s="41"/>
      <c r="RYI386" s="41"/>
      <c r="RYJ386" s="41"/>
      <c r="RYK386" s="41"/>
      <c r="RYL386" s="41"/>
      <c r="RYM386" s="41"/>
      <c r="RYN386" s="41"/>
      <c r="RYO386" s="41"/>
      <c r="RYP386" s="41"/>
      <c r="RYQ386" s="41"/>
      <c r="RYR386" s="41"/>
      <c r="RYS386" s="41"/>
      <c r="RYT386" s="41"/>
      <c r="RYU386" s="41"/>
      <c r="RYV386" s="41"/>
      <c r="RYW386" s="41"/>
      <c r="RYX386" s="41"/>
      <c r="RYY386" s="41"/>
      <c r="RYZ386" s="41"/>
      <c r="RZA386" s="41"/>
      <c r="RZB386" s="41"/>
      <c r="RZC386" s="41"/>
      <c r="SGT386" s="41"/>
      <c r="SGU386" s="41"/>
      <c r="SGV386" s="41"/>
      <c r="SGW386" s="41"/>
      <c r="SHI386" s="41"/>
      <c r="SHJ386" s="41"/>
      <c r="SHK386" s="41"/>
      <c r="SHL386" s="41"/>
      <c r="SHM386" s="41"/>
      <c r="SHN386" s="41"/>
      <c r="SHO386" s="41"/>
      <c r="SHP386" s="41"/>
      <c r="SHQ386" s="41"/>
      <c r="SHR386" s="41"/>
      <c r="SHS386" s="41"/>
      <c r="SHT386" s="41"/>
      <c r="SHU386" s="41"/>
      <c r="SHV386" s="41"/>
      <c r="SHW386" s="41"/>
      <c r="SHX386" s="41"/>
      <c r="SHY386" s="41"/>
      <c r="SHZ386" s="41"/>
      <c r="SIA386" s="41"/>
      <c r="SIB386" s="41"/>
      <c r="SIC386" s="41"/>
      <c r="SID386" s="41"/>
      <c r="SIE386" s="41"/>
      <c r="SIF386" s="41"/>
      <c r="SIG386" s="41"/>
      <c r="SIH386" s="41"/>
      <c r="SII386" s="41"/>
      <c r="SIJ386" s="41"/>
      <c r="SIK386" s="41"/>
      <c r="SIL386" s="41"/>
      <c r="SIM386" s="41"/>
      <c r="SIN386" s="41"/>
      <c r="SIO386" s="41"/>
      <c r="SIP386" s="41"/>
      <c r="SIQ386" s="41"/>
      <c r="SIR386" s="41"/>
      <c r="SIS386" s="41"/>
      <c r="SIT386" s="41"/>
      <c r="SIU386" s="41"/>
      <c r="SIV386" s="41"/>
      <c r="SIW386" s="41"/>
      <c r="SIX386" s="41"/>
      <c r="SIY386" s="41"/>
      <c r="SQP386" s="41"/>
      <c r="SQQ386" s="41"/>
      <c r="SQR386" s="41"/>
      <c r="SQS386" s="41"/>
      <c r="SRE386" s="41"/>
      <c r="SRF386" s="41"/>
      <c r="SRG386" s="41"/>
      <c r="SRH386" s="41"/>
      <c r="SRI386" s="41"/>
      <c r="SRJ386" s="41"/>
      <c r="SRK386" s="41"/>
      <c r="SRL386" s="41"/>
      <c r="SRM386" s="41"/>
      <c r="SRN386" s="41"/>
      <c r="SRO386" s="41"/>
      <c r="SRP386" s="41"/>
      <c r="SRQ386" s="41"/>
      <c r="SRR386" s="41"/>
      <c r="SRS386" s="41"/>
      <c r="SRT386" s="41"/>
      <c r="SRU386" s="41"/>
      <c r="SRV386" s="41"/>
      <c r="SRW386" s="41"/>
      <c r="SRX386" s="41"/>
      <c r="SRY386" s="41"/>
      <c r="SRZ386" s="41"/>
      <c r="SSA386" s="41"/>
      <c r="SSB386" s="41"/>
      <c r="SSC386" s="41"/>
      <c r="SSD386" s="41"/>
      <c r="SSE386" s="41"/>
      <c r="SSF386" s="41"/>
      <c r="SSG386" s="41"/>
      <c r="SSH386" s="41"/>
      <c r="SSI386" s="41"/>
      <c r="SSJ386" s="41"/>
      <c r="SSK386" s="41"/>
      <c r="SSL386" s="41"/>
      <c r="SSM386" s="41"/>
      <c r="SSN386" s="41"/>
      <c r="SSO386" s="41"/>
      <c r="SSP386" s="41"/>
      <c r="SSQ386" s="41"/>
      <c r="SSR386" s="41"/>
      <c r="SSS386" s="41"/>
      <c r="SST386" s="41"/>
      <c r="SSU386" s="41"/>
      <c r="TAL386" s="41"/>
      <c r="TAM386" s="41"/>
      <c r="TAN386" s="41"/>
      <c r="TAO386" s="41"/>
      <c r="TBA386" s="41"/>
      <c r="TBB386" s="41"/>
      <c r="TBC386" s="41"/>
      <c r="TBD386" s="41"/>
      <c r="TBE386" s="41"/>
      <c r="TBF386" s="41"/>
      <c r="TBG386" s="41"/>
      <c r="TBH386" s="41"/>
      <c r="TBI386" s="41"/>
      <c r="TBJ386" s="41"/>
      <c r="TBK386" s="41"/>
      <c r="TBL386" s="41"/>
      <c r="TBM386" s="41"/>
      <c r="TBN386" s="41"/>
      <c r="TBO386" s="41"/>
      <c r="TBP386" s="41"/>
      <c r="TBQ386" s="41"/>
      <c r="TBR386" s="41"/>
      <c r="TBS386" s="41"/>
      <c r="TBT386" s="41"/>
      <c r="TBU386" s="41"/>
      <c r="TBV386" s="41"/>
      <c r="TBW386" s="41"/>
      <c r="TBX386" s="41"/>
      <c r="TBY386" s="41"/>
      <c r="TBZ386" s="41"/>
      <c r="TCA386" s="41"/>
      <c r="TCB386" s="41"/>
      <c r="TCC386" s="41"/>
      <c r="TCD386" s="41"/>
      <c r="TCE386" s="41"/>
      <c r="TCF386" s="41"/>
      <c r="TCG386" s="41"/>
      <c r="TCH386" s="41"/>
      <c r="TCI386" s="41"/>
      <c r="TCJ386" s="41"/>
      <c r="TCK386" s="41"/>
      <c r="TCL386" s="41"/>
      <c r="TCM386" s="41"/>
      <c r="TCN386" s="41"/>
      <c r="TCO386" s="41"/>
      <c r="TCP386" s="41"/>
      <c r="TCQ386" s="41"/>
      <c r="TKH386" s="41"/>
      <c r="TKI386" s="41"/>
      <c r="TKJ386" s="41"/>
      <c r="TKK386" s="41"/>
      <c r="TKW386" s="41"/>
      <c r="TKX386" s="41"/>
      <c r="TKY386" s="41"/>
      <c r="TKZ386" s="41"/>
      <c r="TLA386" s="41"/>
      <c r="TLB386" s="41"/>
      <c r="TLC386" s="41"/>
      <c r="TLD386" s="41"/>
      <c r="TLE386" s="41"/>
      <c r="TLF386" s="41"/>
      <c r="TLG386" s="41"/>
      <c r="TLH386" s="41"/>
      <c r="TLI386" s="41"/>
      <c r="TLJ386" s="41"/>
      <c r="TLK386" s="41"/>
      <c r="TLL386" s="41"/>
      <c r="TLM386" s="41"/>
      <c r="TLN386" s="41"/>
      <c r="TLO386" s="41"/>
      <c r="TLP386" s="41"/>
      <c r="TLQ386" s="41"/>
      <c r="TLR386" s="41"/>
      <c r="TLS386" s="41"/>
      <c r="TLT386" s="41"/>
      <c r="TLU386" s="41"/>
      <c r="TLV386" s="41"/>
      <c r="TLW386" s="41"/>
      <c r="TLX386" s="41"/>
      <c r="TLY386" s="41"/>
      <c r="TLZ386" s="41"/>
      <c r="TMA386" s="41"/>
      <c r="TMB386" s="41"/>
      <c r="TMC386" s="41"/>
      <c r="TMD386" s="41"/>
      <c r="TME386" s="41"/>
      <c r="TMF386" s="41"/>
      <c r="TMG386" s="41"/>
      <c r="TMH386" s="41"/>
      <c r="TMI386" s="41"/>
      <c r="TMJ386" s="41"/>
      <c r="TMK386" s="41"/>
      <c r="TML386" s="41"/>
      <c r="TMM386" s="41"/>
      <c r="TUD386" s="41"/>
      <c r="TUE386" s="41"/>
      <c r="TUF386" s="41"/>
      <c r="TUG386" s="41"/>
      <c r="TUS386" s="41"/>
      <c r="TUT386" s="41"/>
      <c r="TUU386" s="41"/>
      <c r="TUV386" s="41"/>
      <c r="TUW386" s="41"/>
      <c r="TUX386" s="41"/>
      <c r="TUY386" s="41"/>
      <c r="TUZ386" s="41"/>
      <c r="TVA386" s="41"/>
      <c r="TVB386" s="41"/>
      <c r="TVC386" s="41"/>
      <c r="TVD386" s="41"/>
      <c r="TVE386" s="41"/>
      <c r="TVF386" s="41"/>
      <c r="TVG386" s="41"/>
      <c r="TVH386" s="41"/>
      <c r="TVI386" s="41"/>
      <c r="TVJ386" s="41"/>
      <c r="TVK386" s="41"/>
      <c r="TVL386" s="41"/>
      <c r="TVM386" s="41"/>
      <c r="TVN386" s="41"/>
      <c r="TVO386" s="41"/>
      <c r="TVP386" s="41"/>
      <c r="TVQ386" s="41"/>
      <c r="TVR386" s="41"/>
      <c r="TVS386" s="41"/>
      <c r="TVT386" s="41"/>
      <c r="TVU386" s="41"/>
      <c r="TVV386" s="41"/>
      <c r="TVW386" s="41"/>
      <c r="TVX386" s="41"/>
      <c r="TVY386" s="41"/>
      <c r="TVZ386" s="41"/>
      <c r="TWA386" s="41"/>
      <c r="TWB386" s="41"/>
      <c r="TWC386" s="41"/>
      <c r="TWD386" s="41"/>
      <c r="TWE386" s="41"/>
      <c r="TWF386" s="41"/>
      <c r="TWG386" s="41"/>
      <c r="TWH386" s="41"/>
      <c r="TWI386" s="41"/>
      <c r="UDZ386" s="41"/>
      <c r="UEA386" s="41"/>
      <c r="UEB386" s="41"/>
      <c r="UEC386" s="41"/>
      <c r="UEO386" s="41"/>
      <c r="UEP386" s="41"/>
      <c r="UEQ386" s="41"/>
      <c r="UER386" s="41"/>
      <c r="UES386" s="41"/>
      <c r="UET386" s="41"/>
      <c r="UEU386" s="41"/>
      <c r="UEV386" s="41"/>
      <c r="UEW386" s="41"/>
      <c r="UEX386" s="41"/>
      <c r="UEY386" s="41"/>
      <c r="UEZ386" s="41"/>
      <c r="UFA386" s="41"/>
      <c r="UFB386" s="41"/>
      <c r="UFC386" s="41"/>
      <c r="UFD386" s="41"/>
      <c r="UFE386" s="41"/>
      <c r="UFF386" s="41"/>
      <c r="UFG386" s="41"/>
      <c r="UFH386" s="41"/>
      <c r="UFI386" s="41"/>
      <c r="UFJ386" s="41"/>
      <c r="UFK386" s="41"/>
      <c r="UFL386" s="41"/>
      <c r="UFM386" s="41"/>
      <c r="UFN386" s="41"/>
      <c r="UFO386" s="41"/>
      <c r="UFP386" s="41"/>
      <c r="UFQ386" s="41"/>
      <c r="UFR386" s="41"/>
      <c r="UFS386" s="41"/>
      <c r="UFT386" s="41"/>
      <c r="UFU386" s="41"/>
      <c r="UFV386" s="41"/>
      <c r="UFW386" s="41"/>
      <c r="UFX386" s="41"/>
      <c r="UFY386" s="41"/>
      <c r="UFZ386" s="41"/>
      <c r="UGA386" s="41"/>
      <c r="UGB386" s="41"/>
      <c r="UGC386" s="41"/>
      <c r="UGD386" s="41"/>
      <c r="UGE386" s="41"/>
      <c r="UNV386" s="41"/>
      <c r="UNW386" s="41"/>
      <c r="UNX386" s="41"/>
      <c r="UNY386" s="41"/>
      <c r="UOK386" s="41"/>
      <c r="UOL386" s="41"/>
      <c r="UOM386" s="41"/>
      <c r="UON386" s="41"/>
      <c r="UOO386" s="41"/>
      <c r="UOP386" s="41"/>
      <c r="UOQ386" s="41"/>
      <c r="UOR386" s="41"/>
      <c r="UOS386" s="41"/>
      <c r="UOT386" s="41"/>
      <c r="UOU386" s="41"/>
      <c r="UOV386" s="41"/>
      <c r="UOW386" s="41"/>
      <c r="UOX386" s="41"/>
      <c r="UOY386" s="41"/>
      <c r="UOZ386" s="41"/>
      <c r="UPA386" s="41"/>
      <c r="UPB386" s="41"/>
      <c r="UPC386" s="41"/>
      <c r="UPD386" s="41"/>
      <c r="UPE386" s="41"/>
      <c r="UPF386" s="41"/>
      <c r="UPG386" s="41"/>
      <c r="UPH386" s="41"/>
      <c r="UPI386" s="41"/>
      <c r="UPJ386" s="41"/>
      <c r="UPK386" s="41"/>
      <c r="UPL386" s="41"/>
      <c r="UPM386" s="41"/>
      <c r="UPN386" s="41"/>
      <c r="UPO386" s="41"/>
      <c r="UPP386" s="41"/>
      <c r="UPQ386" s="41"/>
      <c r="UPR386" s="41"/>
      <c r="UPS386" s="41"/>
      <c r="UPT386" s="41"/>
      <c r="UPU386" s="41"/>
      <c r="UPV386" s="41"/>
      <c r="UPW386" s="41"/>
      <c r="UPX386" s="41"/>
      <c r="UPY386" s="41"/>
      <c r="UPZ386" s="41"/>
      <c r="UQA386" s="41"/>
      <c r="UXR386" s="41"/>
      <c r="UXS386" s="41"/>
      <c r="UXT386" s="41"/>
      <c r="UXU386" s="41"/>
      <c r="UYG386" s="41"/>
      <c r="UYH386" s="41"/>
      <c r="UYI386" s="41"/>
      <c r="UYJ386" s="41"/>
      <c r="UYK386" s="41"/>
      <c r="UYL386" s="41"/>
      <c r="UYM386" s="41"/>
      <c r="UYN386" s="41"/>
      <c r="UYO386" s="41"/>
      <c r="UYP386" s="41"/>
      <c r="UYQ386" s="41"/>
      <c r="UYR386" s="41"/>
      <c r="UYS386" s="41"/>
      <c r="UYT386" s="41"/>
      <c r="UYU386" s="41"/>
      <c r="UYV386" s="41"/>
      <c r="UYW386" s="41"/>
      <c r="UYX386" s="41"/>
      <c r="UYY386" s="41"/>
      <c r="UYZ386" s="41"/>
      <c r="UZA386" s="41"/>
      <c r="UZB386" s="41"/>
      <c r="UZC386" s="41"/>
      <c r="UZD386" s="41"/>
      <c r="UZE386" s="41"/>
      <c r="UZF386" s="41"/>
      <c r="UZG386" s="41"/>
      <c r="UZH386" s="41"/>
      <c r="UZI386" s="41"/>
      <c r="UZJ386" s="41"/>
      <c r="UZK386" s="41"/>
      <c r="UZL386" s="41"/>
      <c r="UZM386" s="41"/>
      <c r="UZN386" s="41"/>
      <c r="UZO386" s="41"/>
      <c r="UZP386" s="41"/>
      <c r="UZQ386" s="41"/>
      <c r="UZR386" s="41"/>
      <c r="UZS386" s="41"/>
      <c r="UZT386" s="41"/>
      <c r="UZU386" s="41"/>
      <c r="UZV386" s="41"/>
      <c r="UZW386" s="41"/>
      <c r="VHN386" s="41"/>
      <c r="VHO386" s="41"/>
      <c r="VHP386" s="41"/>
      <c r="VHQ386" s="41"/>
      <c r="VIC386" s="41"/>
      <c r="VID386" s="41"/>
      <c r="VIE386" s="41"/>
      <c r="VIF386" s="41"/>
      <c r="VIG386" s="41"/>
      <c r="VIH386" s="41"/>
      <c r="VII386" s="41"/>
      <c r="VIJ386" s="41"/>
      <c r="VIK386" s="41"/>
      <c r="VIL386" s="41"/>
      <c r="VIM386" s="41"/>
      <c r="VIN386" s="41"/>
      <c r="VIO386" s="41"/>
      <c r="VIP386" s="41"/>
      <c r="VIQ386" s="41"/>
      <c r="VIR386" s="41"/>
      <c r="VIS386" s="41"/>
      <c r="VIT386" s="41"/>
      <c r="VIU386" s="41"/>
      <c r="VIV386" s="41"/>
      <c r="VIW386" s="41"/>
      <c r="VIX386" s="41"/>
      <c r="VIY386" s="41"/>
      <c r="VIZ386" s="41"/>
      <c r="VJA386" s="41"/>
      <c r="VJB386" s="41"/>
      <c r="VJC386" s="41"/>
      <c r="VJD386" s="41"/>
      <c r="VJE386" s="41"/>
      <c r="VJF386" s="41"/>
      <c r="VJG386" s="41"/>
      <c r="VJH386" s="41"/>
      <c r="VJI386" s="41"/>
      <c r="VJJ386" s="41"/>
      <c r="VJK386" s="41"/>
      <c r="VJL386" s="41"/>
      <c r="VJM386" s="41"/>
      <c r="VJN386" s="41"/>
      <c r="VJO386" s="41"/>
      <c r="VJP386" s="41"/>
      <c r="VJQ386" s="41"/>
      <c r="VJR386" s="41"/>
      <c r="VJS386" s="41"/>
      <c r="VRJ386" s="41"/>
      <c r="VRK386" s="41"/>
      <c r="VRL386" s="41"/>
      <c r="VRM386" s="41"/>
      <c r="VRY386" s="41"/>
      <c r="VRZ386" s="41"/>
      <c r="VSA386" s="41"/>
      <c r="VSB386" s="41"/>
      <c r="VSC386" s="41"/>
      <c r="VSD386" s="41"/>
      <c r="VSE386" s="41"/>
      <c r="VSF386" s="41"/>
      <c r="VSG386" s="41"/>
      <c r="VSH386" s="41"/>
      <c r="VSI386" s="41"/>
      <c r="VSJ386" s="41"/>
      <c r="VSK386" s="41"/>
      <c r="VSL386" s="41"/>
      <c r="VSM386" s="41"/>
      <c r="VSN386" s="41"/>
      <c r="VSO386" s="41"/>
      <c r="VSP386" s="41"/>
      <c r="VSQ386" s="41"/>
      <c r="VSR386" s="41"/>
      <c r="VSS386" s="41"/>
      <c r="VST386" s="41"/>
      <c r="VSU386" s="41"/>
      <c r="VSV386" s="41"/>
      <c r="VSW386" s="41"/>
      <c r="VSX386" s="41"/>
      <c r="VSY386" s="41"/>
      <c r="VSZ386" s="41"/>
      <c r="VTA386" s="41"/>
      <c r="VTB386" s="41"/>
      <c r="VTC386" s="41"/>
      <c r="VTD386" s="41"/>
      <c r="VTE386" s="41"/>
      <c r="VTF386" s="41"/>
      <c r="VTG386" s="41"/>
      <c r="VTH386" s="41"/>
      <c r="VTI386" s="41"/>
      <c r="VTJ386" s="41"/>
      <c r="VTK386" s="41"/>
      <c r="VTL386" s="41"/>
      <c r="VTM386" s="41"/>
      <c r="VTN386" s="41"/>
      <c r="VTO386" s="41"/>
      <c r="WBF386" s="41"/>
      <c r="WBG386" s="41"/>
      <c r="WBH386" s="41"/>
      <c r="WBI386" s="41"/>
      <c r="WBU386" s="41"/>
      <c r="WBV386" s="41"/>
      <c r="WBW386" s="41"/>
      <c r="WBX386" s="41"/>
      <c r="WBY386" s="41"/>
      <c r="WBZ386" s="41"/>
      <c r="WCA386" s="41"/>
      <c r="WCB386" s="41"/>
      <c r="WCC386" s="41"/>
      <c r="WCD386" s="41"/>
      <c r="WCE386" s="41"/>
      <c r="WCF386" s="41"/>
      <c r="WCG386" s="41"/>
      <c r="WCH386" s="41"/>
      <c r="WCI386" s="41"/>
      <c r="WCJ386" s="41"/>
      <c r="WCK386" s="41"/>
      <c r="WCL386" s="41"/>
      <c r="WCM386" s="41"/>
      <c r="WCN386" s="41"/>
      <c r="WCO386" s="41"/>
      <c r="WCP386" s="41"/>
      <c r="WCQ386" s="41"/>
      <c r="WCR386" s="41"/>
      <c r="WCS386" s="41"/>
      <c r="WCT386" s="41"/>
      <c r="WCU386" s="41"/>
      <c r="WCV386" s="41"/>
      <c r="WCW386" s="41"/>
      <c r="WCX386" s="41"/>
      <c r="WCY386" s="41"/>
      <c r="WCZ386" s="41"/>
      <c r="WDA386" s="41"/>
      <c r="WDB386" s="41"/>
      <c r="WDC386" s="41"/>
      <c r="WDD386" s="41"/>
      <c r="WDE386" s="41"/>
      <c r="WDF386" s="41"/>
      <c r="WDG386" s="41"/>
      <c r="WDH386" s="41"/>
      <c r="WDI386" s="41"/>
      <c r="WDJ386" s="41"/>
      <c r="WDK386" s="41"/>
      <c r="WLB386" s="41"/>
      <c r="WLC386" s="41"/>
      <c r="WLD386" s="41"/>
      <c r="WLE386" s="41"/>
      <c r="WLQ386" s="41"/>
      <c r="WLR386" s="41"/>
      <c r="WLS386" s="41"/>
      <c r="WLT386" s="41"/>
      <c r="WLU386" s="41"/>
      <c r="WLV386" s="41"/>
      <c r="WLW386" s="41"/>
      <c r="WLX386" s="41"/>
      <c r="WLY386" s="41"/>
      <c r="WLZ386" s="41"/>
      <c r="WMA386" s="41"/>
      <c r="WMB386" s="41"/>
      <c r="WMC386" s="41"/>
      <c r="WMD386" s="41"/>
      <c r="WME386" s="41"/>
      <c r="WMF386" s="41"/>
      <c r="WMG386" s="41"/>
      <c r="WMH386" s="41"/>
      <c r="WMI386" s="41"/>
      <c r="WMJ386" s="41"/>
      <c r="WMK386" s="41"/>
      <c r="WML386" s="41"/>
      <c r="WMM386" s="41"/>
      <c r="WMN386" s="41"/>
      <c r="WMO386" s="41"/>
      <c r="WMP386" s="41"/>
      <c r="WMQ386" s="41"/>
      <c r="WMR386" s="41"/>
      <c r="WMS386" s="41"/>
      <c r="WMT386" s="41"/>
      <c r="WMU386" s="41"/>
      <c r="WMV386" s="41"/>
      <c r="WMW386" s="41"/>
      <c r="WMX386" s="41"/>
      <c r="WMY386" s="41"/>
      <c r="WMZ386" s="41"/>
      <c r="WNA386" s="41"/>
      <c r="WNB386" s="41"/>
      <c r="WNC386" s="41"/>
      <c r="WND386" s="41"/>
      <c r="WNE386" s="41"/>
      <c r="WNF386" s="41"/>
      <c r="WNG386" s="41"/>
      <c r="WUX386" s="41"/>
      <c r="WUY386" s="41"/>
      <c r="WUZ386" s="41"/>
      <c r="WVA386" s="41"/>
      <c r="WVM386" s="41"/>
      <c r="WVN386" s="41"/>
      <c r="WVO386" s="41"/>
      <c r="WVP386" s="41"/>
      <c r="WVQ386" s="41"/>
      <c r="WVR386" s="41"/>
      <c r="WVS386" s="41"/>
      <c r="WVT386" s="41"/>
      <c r="WVU386" s="41"/>
      <c r="WVV386" s="41"/>
      <c r="WVW386" s="41"/>
      <c r="WVX386" s="41"/>
      <c r="WVY386" s="41"/>
      <c r="WVZ386" s="41"/>
      <c r="WWA386" s="41"/>
      <c r="WWB386" s="41"/>
      <c r="WWC386" s="41"/>
      <c r="WWD386" s="41"/>
      <c r="WWE386" s="41"/>
      <c r="WWF386" s="41"/>
      <c r="WWG386" s="41"/>
      <c r="WWH386" s="41"/>
      <c r="WWI386" s="41"/>
      <c r="WWJ386" s="41"/>
      <c r="WWK386" s="41"/>
      <c r="WWL386" s="41"/>
      <c r="WWM386" s="41"/>
      <c r="WWN386" s="41"/>
      <c r="WWO386" s="41"/>
      <c r="WWP386" s="41"/>
      <c r="WWQ386" s="41"/>
      <c r="WWR386" s="41"/>
      <c r="WWS386" s="41"/>
      <c r="WWT386" s="41"/>
      <c r="WWU386" s="41"/>
      <c r="WWV386" s="41"/>
      <c r="WWW386" s="41"/>
      <c r="WWX386" s="41"/>
      <c r="WWY386" s="41"/>
      <c r="WWZ386" s="41"/>
      <c r="WXA386" s="41"/>
      <c r="WXB386" s="41"/>
      <c r="WXC386" s="41"/>
    </row>
    <row r="387" spans="1:1017 1029:2041 2053:3065 3077:4089 4101:5113 5125:6137 6149:7161 7173:8185 8197:9209 9221:10233 10245:11257 11269:12281 12293:13305 13317:14329 14341:15353 15365:16175" s="41" customFormat="1" ht="15.75">
      <c r="A387" s="28"/>
      <c r="B387" s="28"/>
      <c r="C387" s="28"/>
      <c r="D387" s="28"/>
      <c r="E387" s="28"/>
      <c r="F387" s="30"/>
      <c r="G387" s="33"/>
      <c r="H387" s="29"/>
      <c r="I387" s="29"/>
      <c r="J387" s="29"/>
      <c r="K387" s="34"/>
      <c r="L387" s="34"/>
      <c r="M387" s="34"/>
      <c r="N387" s="34"/>
      <c r="O387" s="34"/>
      <c r="P387" s="34"/>
      <c r="Q387" s="34"/>
      <c r="R387" s="34"/>
      <c r="S387" s="47"/>
      <c r="T387" s="47"/>
      <c r="U387" s="47"/>
      <c r="V387" s="47"/>
      <c r="W387" s="48"/>
      <c r="X387" s="48"/>
      <c r="Y387" s="48"/>
      <c r="Z387" s="48"/>
      <c r="AA387" s="47"/>
      <c r="AB387" s="47"/>
      <c r="AC387" s="47"/>
      <c r="AD387" s="47"/>
      <c r="AE387" s="48"/>
      <c r="AF387" s="48"/>
      <c r="AG387" s="48"/>
      <c r="AH387" s="48"/>
      <c r="AI387" s="31"/>
      <c r="AJ387" s="49"/>
      <c r="AK387" s="49"/>
      <c r="AL387" s="67"/>
      <c r="AM387" s="67"/>
      <c r="AN387" s="67"/>
      <c r="AO387" s="67"/>
      <c r="AP387" s="71"/>
      <c r="AQ387" s="71"/>
      <c r="AR387" s="71"/>
      <c r="AS387" s="71"/>
      <c r="AT387" s="72"/>
      <c r="AU387" s="50"/>
      <c r="AV387" s="69"/>
      <c r="AW387" s="70"/>
      <c r="AX387" s="70"/>
      <c r="AY387" s="70"/>
      <c r="AZ387" s="47"/>
      <c r="BA387" s="47"/>
      <c r="BB387" s="47"/>
      <c r="BC387" s="47"/>
      <c r="BD387" s="36"/>
      <c r="BF387" s="28"/>
      <c r="BG387" s="28"/>
      <c r="BH387" s="28"/>
      <c r="BI387" s="28"/>
      <c r="BJ387" s="28"/>
      <c r="BK387" s="28"/>
      <c r="BL387" s="28"/>
      <c r="BM387" s="28"/>
      <c r="BN387" s="28"/>
      <c r="BO387" s="28"/>
      <c r="BP387" s="28"/>
      <c r="BQ387" s="28"/>
      <c r="BR387" s="28"/>
      <c r="BS387" s="28"/>
      <c r="BT387" s="28"/>
      <c r="BU387" s="28"/>
      <c r="BV387" s="28"/>
      <c r="BW387" s="28"/>
      <c r="BX387" s="28"/>
      <c r="BY387" s="28"/>
      <c r="BZ387" s="28"/>
      <c r="CA387" s="28"/>
      <c r="CB387" s="28"/>
      <c r="CC387" s="28"/>
      <c r="CD387" s="28"/>
      <c r="CE387" s="28"/>
      <c r="CF387" s="28"/>
      <c r="CG387" s="28"/>
      <c r="CH387" s="28"/>
      <c r="CI387" s="28"/>
      <c r="CJ387" s="28"/>
      <c r="CK387" s="28"/>
      <c r="CL387" s="28"/>
      <c r="CM387" s="28"/>
      <c r="CN387" s="28"/>
      <c r="CO387" s="28"/>
      <c r="CP387" s="28"/>
      <c r="CQ387" s="28"/>
    </row>
    <row r="388" spans="1:1017 1029:2041 2053:3065 3077:4089 4101:5113 5125:6137 6149:7161 7173:8185 8197:9209 9221:10233 10245:11257 11269:12281 12293:13305 13317:14329 14341:15353 15365:16175" s="41" customFormat="1" ht="15.75">
      <c r="A388" s="28"/>
      <c r="B388" s="28"/>
      <c r="C388" s="28"/>
      <c r="D388" s="28"/>
      <c r="E388" s="28"/>
      <c r="F388" s="30"/>
      <c r="G388" s="33"/>
      <c r="H388" s="29"/>
      <c r="I388" s="29"/>
      <c r="J388" s="29"/>
      <c r="K388" s="34"/>
      <c r="L388" s="34"/>
      <c r="M388" s="34"/>
      <c r="N388" s="34"/>
      <c r="O388" s="34"/>
      <c r="P388" s="34"/>
      <c r="Q388" s="34"/>
      <c r="R388" s="34"/>
      <c r="S388" s="47"/>
      <c r="T388" s="47"/>
      <c r="U388" s="47"/>
      <c r="V388" s="47"/>
      <c r="W388" s="48"/>
      <c r="X388" s="48"/>
      <c r="Y388" s="48"/>
      <c r="Z388" s="48"/>
      <c r="AA388" s="47"/>
      <c r="AB388" s="47"/>
      <c r="AC388" s="47"/>
      <c r="AD388" s="47"/>
      <c r="AE388" s="48"/>
      <c r="AF388" s="48"/>
      <c r="AG388" s="48"/>
      <c r="AH388" s="48"/>
      <c r="AI388" s="31"/>
      <c r="AJ388" s="49"/>
      <c r="AK388" s="49"/>
      <c r="AL388" s="67"/>
      <c r="AM388" s="67"/>
      <c r="AN388" s="67"/>
      <c r="AO388" s="67"/>
      <c r="AP388" s="71"/>
      <c r="AQ388" s="71"/>
      <c r="AR388" s="71"/>
      <c r="AS388" s="71"/>
      <c r="AT388" s="72"/>
      <c r="AU388" s="50"/>
      <c r="AV388" s="69"/>
      <c r="AW388" s="70"/>
      <c r="AX388" s="70"/>
      <c r="AY388" s="70"/>
      <c r="AZ388" s="47"/>
      <c r="BA388" s="47"/>
      <c r="BB388" s="47"/>
      <c r="BC388" s="47"/>
      <c r="BD388" s="36"/>
      <c r="BF388" s="28"/>
      <c r="BG388" s="28"/>
      <c r="BH388" s="28"/>
      <c r="BI388" s="28"/>
      <c r="BJ388" s="28"/>
      <c r="BK388" s="28"/>
      <c r="BL388" s="28"/>
      <c r="BM388" s="28"/>
      <c r="BN388" s="28"/>
      <c r="BO388" s="28"/>
      <c r="BP388" s="28"/>
      <c r="BQ388" s="28"/>
      <c r="BR388" s="28"/>
      <c r="BS388" s="28"/>
      <c r="BT388" s="28"/>
      <c r="BU388" s="28"/>
      <c r="BV388" s="28"/>
      <c r="BW388" s="28"/>
      <c r="BX388" s="28"/>
      <c r="BY388" s="28"/>
      <c r="BZ388" s="28"/>
      <c r="CA388" s="28"/>
      <c r="CB388" s="28"/>
      <c r="CC388" s="28"/>
      <c r="CD388" s="28"/>
      <c r="CE388" s="28"/>
      <c r="CF388" s="28"/>
      <c r="CG388" s="28"/>
      <c r="CH388" s="28"/>
      <c r="CI388" s="28"/>
      <c r="CJ388" s="28"/>
      <c r="CK388" s="28"/>
      <c r="CL388" s="28"/>
      <c r="CM388" s="28"/>
      <c r="CN388" s="28"/>
      <c r="CO388" s="28"/>
      <c r="CP388" s="28"/>
      <c r="CQ388" s="28"/>
    </row>
    <row r="389" spans="1:1017 1029:2041 2053:3065 3077:4089 4101:5113 5125:6137 6149:7161 7173:8185 8197:9209 9221:10233 10245:11257 11269:12281 12293:13305 13317:14329 14341:15353 15365:16175" s="41" customFormat="1" ht="15.75">
      <c r="A389" s="28"/>
      <c r="B389" s="28"/>
      <c r="C389" s="28"/>
      <c r="D389" s="28"/>
      <c r="E389" s="28"/>
      <c r="F389" s="30"/>
      <c r="G389" s="33"/>
      <c r="H389" s="29"/>
      <c r="I389" s="29"/>
      <c r="J389" s="29"/>
      <c r="K389" s="34"/>
      <c r="L389" s="34"/>
      <c r="M389" s="34"/>
      <c r="N389" s="34"/>
      <c r="O389" s="34"/>
      <c r="P389" s="34"/>
      <c r="Q389" s="34"/>
      <c r="R389" s="34"/>
      <c r="S389" s="47"/>
      <c r="T389" s="47"/>
      <c r="U389" s="47"/>
      <c r="V389" s="47"/>
      <c r="W389" s="48"/>
      <c r="X389" s="48"/>
      <c r="Y389" s="48"/>
      <c r="Z389" s="48"/>
      <c r="AA389" s="47"/>
      <c r="AB389" s="47"/>
      <c r="AC389" s="47"/>
      <c r="AD389" s="47"/>
      <c r="AE389" s="48"/>
      <c r="AF389" s="48"/>
      <c r="AG389" s="48"/>
      <c r="AH389" s="48"/>
      <c r="AI389" s="31"/>
      <c r="AJ389" s="49"/>
      <c r="AK389" s="49"/>
      <c r="AL389" s="67"/>
      <c r="AM389" s="67"/>
      <c r="AN389" s="67"/>
      <c r="AO389" s="67"/>
      <c r="AP389" s="71"/>
      <c r="AQ389" s="71"/>
      <c r="AR389" s="71"/>
      <c r="AS389" s="71"/>
      <c r="AT389" s="72"/>
      <c r="AU389" s="50"/>
      <c r="AV389" s="69"/>
      <c r="AW389" s="70"/>
      <c r="AX389" s="70"/>
      <c r="AY389" s="70"/>
      <c r="AZ389" s="47"/>
      <c r="BA389" s="47"/>
      <c r="BB389" s="47"/>
      <c r="BC389" s="47"/>
      <c r="BD389" s="36"/>
      <c r="BF389" s="28"/>
      <c r="BG389" s="28"/>
      <c r="BH389" s="28"/>
      <c r="BI389" s="28"/>
      <c r="BJ389" s="28"/>
      <c r="BK389" s="28"/>
      <c r="BL389" s="28"/>
      <c r="BM389" s="28"/>
      <c r="BN389" s="28"/>
      <c r="BO389" s="28"/>
      <c r="BP389" s="28"/>
      <c r="BQ389" s="28"/>
      <c r="BR389" s="28"/>
      <c r="BS389" s="28"/>
      <c r="BT389" s="28"/>
      <c r="BU389" s="28"/>
      <c r="BV389" s="28"/>
      <c r="BW389" s="28"/>
      <c r="BX389" s="28"/>
      <c r="BY389" s="28"/>
      <c r="BZ389" s="28"/>
      <c r="CA389" s="28"/>
      <c r="CB389" s="28"/>
      <c r="CC389" s="28"/>
      <c r="CD389" s="28"/>
      <c r="CE389" s="28"/>
      <c r="CF389" s="28"/>
      <c r="CG389" s="28"/>
      <c r="CH389" s="28"/>
      <c r="CI389" s="28"/>
      <c r="CJ389" s="28"/>
      <c r="CK389" s="28"/>
      <c r="CL389" s="28"/>
      <c r="CM389" s="28"/>
      <c r="CN389" s="28"/>
      <c r="CO389" s="28"/>
      <c r="CP389" s="28"/>
      <c r="CQ389" s="28"/>
    </row>
    <row r="390" spans="1:1017 1029:2041 2053:3065 3077:4089 4101:5113 5125:6137 6149:7161 7173:8185 8197:9209 9221:10233 10245:11257 11269:12281 12293:13305 13317:14329 14341:15353 15365:16175" s="41" customFormat="1" ht="15.75">
      <c r="A390" s="28"/>
      <c r="B390" s="28"/>
      <c r="C390" s="28"/>
      <c r="D390" s="28"/>
      <c r="E390" s="28"/>
      <c r="F390" s="30"/>
      <c r="G390" s="33"/>
      <c r="H390" s="29"/>
      <c r="I390" s="29"/>
      <c r="J390" s="29"/>
      <c r="K390" s="34"/>
      <c r="L390" s="34"/>
      <c r="M390" s="34"/>
      <c r="N390" s="34"/>
      <c r="O390" s="34"/>
      <c r="P390" s="34"/>
      <c r="Q390" s="34"/>
      <c r="R390" s="34"/>
      <c r="S390" s="47"/>
      <c r="T390" s="47"/>
      <c r="U390" s="47"/>
      <c r="V390" s="47"/>
      <c r="W390" s="48"/>
      <c r="X390" s="48"/>
      <c r="Y390" s="48"/>
      <c r="Z390" s="48"/>
      <c r="AA390" s="47"/>
      <c r="AB390" s="47"/>
      <c r="AC390" s="47"/>
      <c r="AD390" s="47"/>
      <c r="AE390" s="48"/>
      <c r="AF390" s="48"/>
      <c r="AG390" s="48"/>
      <c r="AH390" s="48"/>
      <c r="AI390" s="31"/>
      <c r="AJ390" s="49"/>
      <c r="AK390" s="49"/>
      <c r="AL390" s="67"/>
      <c r="AM390" s="67"/>
      <c r="AN390" s="67"/>
      <c r="AO390" s="67"/>
      <c r="AP390" s="71"/>
      <c r="AQ390" s="71"/>
      <c r="AR390" s="71"/>
      <c r="AS390" s="71"/>
      <c r="AT390" s="72"/>
      <c r="AU390" s="50"/>
      <c r="AV390" s="69"/>
      <c r="AW390" s="70"/>
      <c r="AX390" s="70"/>
      <c r="AY390" s="70"/>
      <c r="AZ390" s="47"/>
      <c r="BA390" s="47"/>
      <c r="BB390" s="47"/>
      <c r="BC390" s="47"/>
      <c r="BD390" s="36"/>
      <c r="BF390" s="28"/>
      <c r="BG390" s="28"/>
      <c r="BH390" s="28"/>
      <c r="BI390" s="28"/>
      <c r="BJ390" s="28"/>
      <c r="BK390" s="28"/>
      <c r="BL390" s="28"/>
      <c r="BM390" s="28"/>
      <c r="BN390" s="28"/>
      <c r="BO390" s="28"/>
      <c r="BP390" s="28"/>
      <c r="BQ390" s="28"/>
      <c r="BR390" s="28"/>
      <c r="BS390" s="28"/>
      <c r="BT390" s="28"/>
      <c r="BU390" s="28"/>
      <c r="BV390" s="28"/>
      <c r="BW390" s="28"/>
      <c r="BX390" s="28"/>
      <c r="BY390" s="28"/>
      <c r="BZ390" s="28"/>
      <c r="CA390" s="28"/>
      <c r="CB390" s="28"/>
      <c r="CC390" s="28"/>
      <c r="CD390" s="28"/>
      <c r="CE390" s="28"/>
      <c r="CF390" s="28"/>
      <c r="CG390" s="28"/>
      <c r="CH390" s="28"/>
      <c r="CI390" s="28"/>
      <c r="CJ390" s="28"/>
      <c r="CK390" s="28"/>
      <c r="CL390" s="28"/>
      <c r="CM390" s="28"/>
      <c r="CN390" s="28"/>
      <c r="CO390" s="28"/>
      <c r="CP390" s="28"/>
      <c r="CQ390" s="28"/>
    </row>
    <row r="391" spans="1:1017 1029:2041 2053:3065 3077:4089 4101:5113 5125:6137 6149:7161 7173:8185 8197:9209 9221:10233 10245:11257 11269:12281 12293:13305 13317:14329 14341:15353 15365:16175" s="41" customFormat="1" ht="15.75">
      <c r="A391" s="28"/>
      <c r="B391" s="28"/>
      <c r="C391" s="28"/>
      <c r="D391" s="28"/>
      <c r="E391" s="28"/>
      <c r="F391" s="30"/>
      <c r="G391" s="33"/>
      <c r="H391" s="29"/>
      <c r="I391" s="29"/>
      <c r="J391" s="29"/>
      <c r="K391" s="34"/>
      <c r="L391" s="34"/>
      <c r="M391" s="34"/>
      <c r="N391" s="34"/>
      <c r="O391" s="34"/>
      <c r="P391" s="34"/>
      <c r="Q391" s="34"/>
      <c r="R391" s="34"/>
      <c r="S391" s="47"/>
      <c r="T391" s="47"/>
      <c r="U391" s="47"/>
      <c r="V391" s="47"/>
      <c r="W391" s="48"/>
      <c r="X391" s="48"/>
      <c r="Y391" s="48"/>
      <c r="Z391" s="48"/>
      <c r="AA391" s="47"/>
      <c r="AB391" s="47"/>
      <c r="AC391" s="47"/>
      <c r="AD391" s="47"/>
      <c r="AE391" s="48"/>
      <c r="AF391" s="48"/>
      <c r="AG391" s="48"/>
      <c r="AH391" s="48"/>
      <c r="AI391" s="31"/>
      <c r="AJ391" s="49"/>
      <c r="AK391" s="49"/>
      <c r="AL391" s="67"/>
      <c r="AM391" s="67"/>
      <c r="AN391" s="67"/>
      <c r="AO391" s="67"/>
      <c r="AP391" s="71"/>
      <c r="AQ391" s="71"/>
      <c r="AR391" s="71"/>
      <c r="AS391" s="71"/>
      <c r="AT391" s="72"/>
      <c r="AU391" s="50"/>
      <c r="AV391" s="69"/>
      <c r="AW391" s="70"/>
      <c r="AX391" s="70"/>
      <c r="AY391" s="70"/>
      <c r="AZ391" s="47"/>
      <c r="BA391" s="47"/>
      <c r="BB391" s="47"/>
      <c r="BC391" s="47"/>
      <c r="BD391" s="36"/>
      <c r="BF391" s="28"/>
      <c r="BG391" s="28"/>
      <c r="BH391" s="28"/>
      <c r="BI391" s="28"/>
      <c r="BJ391" s="28"/>
      <c r="BK391" s="28"/>
      <c r="BL391" s="28"/>
      <c r="BM391" s="28"/>
      <c r="BN391" s="28"/>
      <c r="BO391" s="28"/>
      <c r="BP391" s="28"/>
      <c r="BQ391" s="28"/>
      <c r="BR391" s="28"/>
      <c r="BS391" s="28"/>
      <c r="BT391" s="28"/>
      <c r="BU391" s="28"/>
      <c r="BV391" s="28"/>
      <c r="BW391" s="28"/>
      <c r="BX391" s="28"/>
      <c r="BY391" s="28"/>
      <c r="BZ391" s="28"/>
      <c r="CA391" s="28"/>
      <c r="CB391" s="28"/>
      <c r="CC391" s="28"/>
      <c r="CD391" s="28"/>
      <c r="CE391" s="28"/>
      <c r="CF391" s="28"/>
      <c r="CG391" s="28"/>
      <c r="CH391" s="28"/>
      <c r="CI391" s="28"/>
      <c r="CJ391" s="28"/>
      <c r="CK391" s="28"/>
      <c r="CL391" s="28"/>
      <c r="CM391" s="28"/>
      <c r="CN391" s="28"/>
      <c r="CO391" s="28"/>
      <c r="CP391" s="28"/>
      <c r="CQ391" s="28"/>
    </row>
    <row r="392" spans="1:1017 1029:2041 2053:3065 3077:4089 4101:5113 5125:6137 6149:7161 7173:8185 8197:9209 9221:10233 10245:11257 11269:12281 12293:13305 13317:14329 14341:15353 15365:16175" s="41" customFormat="1" ht="15.75">
      <c r="A392" s="28"/>
      <c r="B392" s="28"/>
      <c r="C392" s="28"/>
      <c r="D392" s="28"/>
      <c r="E392" s="28"/>
      <c r="F392" s="30"/>
      <c r="G392" s="33"/>
      <c r="H392" s="29"/>
      <c r="I392" s="29"/>
      <c r="J392" s="29"/>
      <c r="K392" s="34"/>
      <c r="L392" s="34"/>
      <c r="M392" s="34"/>
      <c r="N392" s="34"/>
      <c r="O392" s="34"/>
      <c r="P392" s="34"/>
      <c r="Q392" s="34"/>
      <c r="R392" s="34"/>
      <c r="S392" s="47"/>
      <c r="T392" s="47"/>
      <c r="U392" s="47"/>
      <c r="V392" s="47"/>
      <c r="W392" s="48"/>
      <c r="X392" s="48"/>
      <c r="Y392" s="48"/>
      <c r="Z392" s="48"/>
      <c r="AA392" s="47"/>
      <c r="AB392" s="47"/>
      <c r="AC392" s="47"/>
      <c r="AD392" s="47"/>
      <c r="AE392" s="48"/>
      <c r="AF392" s="48"/>
      <c r="AG392" s="48"/>
      <c r="AH392" s="48"/>
      <c r="AI392" s="31"/>
      <c r="AJ392" s="49"/>
      <c r="AK392" s="49"/>
      <c r="AL392" s="67"/>
      <c r="AM392" s="67"/>
      <c r="AN392" s="67"/>
      <c r="AO392" s="67"/>
      <c r="AP392" s="71"/>
      <c r="AQ392" s="71"/>
      <c r="AR392" s="71"/>
      <c r="AS392" s="71"/>
      <c r="AT392" s="72"/>
      <c r="AU392" s="50"/>
      <c r="AV392" s="69"/>
      <c r="AW392" s="70"/>
      <c r="AX392" s="70"/>
      <c r="AY392" s="70"/>
      <c r="AZ392" s="47"/>
      <c r="BA392" s="47"/>
      <c r="BB392" s="47"/>
      <c r="BC392" s="47"/>
      <c r="BD392" s="36"/>
      <c r="BF392" s="28"/>
      <c r="BG392" s="28"/>
      <c r="BH392" s="28"/>
      <c r="BI392" s="28"/>
      <c r="BJ392" s="28"/>
      <c r="BK392" s="28"/>
      <c r="BL392" s="28"/>
      <c r="BM392" s="28"/>
      <c r="BN392" s="28"/>
      <c r="BO392" s="28"/>
      <c r="BP392" s="28"/>
      <c r="BQ392" s="28"/>
      <c r="BR392" s="28"/>
      <c r="BS392" s="28"/>
      <c r="BT392" s="28"/>
      <c r="BU392" s="28"/>
      <c r="BV392" s="28"/>
      <c r="BW392" s="28"/>
      <c r="BX392" s="28"/>
      <c r="BY392" s="28"/>
      <c r="BZ392" s="28"/>
      <c r="CA392" s="28"/>
      <c r="CB392" s="28"/>
      <c r="CC392" s="28"/>
      <c r="CD392" s="28"/>
      <c r="CE392" s="28"/>
      <c r="CF392" s="28"/>
      <c r="CG392" s="28"/>
      <c r="CH392" s="28"/>
      <c r="CI392" s="28"/>
      <c r="CJ392" s="28"/>
      <c r="CK392" s="28"/>
      <c r="CL392" s="28"/>
      <c r="CM392" s="28"/>
      <c r="CN392" s="28"/>
      <c r="CO392" s="28"/>
      <c r="CP392" s="28"/>
      <c r="CQ392" s="28"/>
    </row>
    <row r="393" spans="1:1017 1029:2041 2053:3065 3077:4089 4101:5113 5125:6137 6149:7161 7173:8185 8197:9209 9221:10233 10245:11257 11269:12281 12293:13305 13317:14329 14341:15353 15365:16175" s="28" customFormat="1" ht="35.1" customHeight="1">
      <c r="A393" s="28" t="s">
        <v>484</v>
      </c>
      <c r="B393" s="28" t="s">
        <v>485</v>
      </c>
      <c r="C393" s="28" t="s">
        <v>486</v>
      </c>
      <c r="D393" s="28" t="s">
        <v>487</v>
      </c>
      <c r="E393" s="28" t="s">
        <v>21</v>
      </c>
      <c r="F393" s="23">
        <v>37</v>
      </c>
      <c r="G393" s="24" t="s">
        <v>145</v>
      </c>
      <c r="H393" s="32" t="s">
        <v>146</v>
      </c>
      <c r="I393" s="24" t="s">
        <v>138</v>
      </c>
      <c r="J393" s="24" t="s">
        <v>589</v>
      </c>
      <c r="K393" s="37">
        <v>17000</v>
      </c>
      <c r="L393" s="37">
        <v>8000</v>
      </c>
      <c r="M393" s="37">
        <v>3500</v>
      </c>
      <c r="N393" s="37">
        <v>2600</v>
      </c>
      <c r="O393" s="34" t="e">
        <v>#REF!</v>
      </c>
      <c r="P393" s="34" t="e">
        <v>#REF!</v>
      </c>
      <c r="Q393" s="34" t="e">
        <v>#REF!</v>
      </c>
      <c r="R393" s="34" t="e">
        <v>#REF!</v>
      </c>
      <c r="S393" s="47"/>
      <c r="T393" s="47"/>
      <c r="U393" s="47"/>
      <c r="V393" s="47"/>
      <c r="W393" s="48"/>
      <c r="X393" s="48"/>
      <c r="Y393" s="48"/>
      <c r="Z393" s="48"/>
      <c r="AA393" s="47"/>
      <c r="AB393" s="47"/>
      <c r="AC393" s="47"/>
      <c r="AD393" s="47"/>
      <c r="AE393" s="48"/>
      <c r="AF393" s="48"/>
      <c r="AG393" s="48"/>
      <c r="AH393" s="48"/>
      <c r="AI393" s="31">
        <v>3.05</v>
      </c>
      <c r="AJ393" s="49"/>
      <c r="AK393" s="49" t="e">
        <v>#REF!</v>
      </c>
      <c r="AL393" s="67" t="e">
        <v>#REF!</v>
      </c>
      <c r="AM393" s="67" t="e">
        <v>#REF!</v>
      </c>
      <c r="AN393" s="67" t="e">
        <v>#REF!</v>
      </c>
      <c r="AO393" s="67" t="e">
        <v>#REF!</v>
      </c>
      <c r="AP393" s="71" t="e">
        <v>#REF!</v>
      </c>
      <c r="AQ393" s="71" t="e">
        <v>#REF!</v>
      </c>
      <c r="AR393" s="71" t="e">
        <v>#REF!</v>
      </c>
      <c r="AS393" s="71" t="e">
        <v>#REF!</v>
      </c>
      <c r="AT393" s="72" t="e">
        <v>#REF!</v>
      </c>
      <c r="AU393" s="50" t="s">
        <v>21</v>
      </c>
      <c r="AV393" s="69">
        <v>11900</v>
      </c>
      <c r="AW393" s="70">
        <v>5600</v>
      </c>
      <c r="AX393" s="70">
        <v>3220</v>
      </c>
      <c r="AY393" s="70">
        <v>1820</v>
      </c>
      <c r="AZ393" s="47">
        <v>10200</v>
      </c>
      <c r="BA393" s="47">
        <v>4800</v>
      </c>
      <c r="BB393" s="47">
        <v>2760</v>
      </c>
      <c r="BC393" s="47">
        <v>1560</v>
      </c>
      <c r="BD393" s="36" t="e">
        <v>#REF!</v>
      </c>
      <c r="BE393" s="41"/>
      <c r="BF393" s="28" t="s">
        <v>285</v>
      </c>
      <c r="BH393" s="28" t="s">
        <v>146</v>
      </c>
      <c r="BI393" s="28" t="s">
        <v>138</v>
      </c>
      <c r="BJ393" s="28" t="s">
        <v>600</v>
      </c>
      <c r="BK393" s="91" t="s">
        <v>146</v>
      </c>
      <c r="BL393" s="91" t="s">
        <v>138</v>
      </c>
      <c r="BM393" s="91" t="s">
        <v>589</v>
      </c>
      <c r="IL393" s="41"/>
      <c r="IM393" s="41"/>
      <c r="IN393" s="41"/>
      <c r="IO393" s="41"/>
      <c r="JA393" s="41"/>
      <c r="JB393" s="41"/>
      <c r="JC393" s="41"/>
      <c r="JD393" s="41"/>
      <c r="JE393" s="41"/>
      <c r="JF393" s="41"/>
      <c r="JG393" s="41"/>
      <c r="JH393" s="41"/>
      <c r="JI393" s="41"/>
      <c r="JJ393" s="41"/>
      <c r="JK393" s="41"/>
      <c r="JL393" s="41"/>
      <c r="JM393" s="41"/>
      <c r="JN393" s="41"/>
      <c r="JO393" s="41"/>
      <c r="JP393" s="41"/>
      <c r="JQ393" s="41"/>
      <c r="JR393" s="41"/>
      <c r="JS393" s="41"/>
      <c r="JT393" s="41"/>
      <c r="JU393" s="41"/>
      <c r="JV393" s="41"/>
      <c r="JW393" s="41"/>
      <c r="JX393" s="41"/>
      <c r="JY393" s="41"/>
      <c r="JZ393" s="41"/>
      <c r="KA393" s="41"/>
      <c r="KB393" s="41"/>
      <c r="KC393" s="41"/>
      <c r="KD393" s="41"/>
      <c r="KE393" s="41"/>
      <c r="KF393" s="41"/>
      <c r="KG393" s="41"/>
      <c r="KH393" s="41"/>
      <c r="KI393" s="41"/>
      <c r="KJ393" s="41"/>
      <c r="KK393" s="41"/>
      <c r="KL393" s="41"/>
      <c r="KM393" s="41"/>
      <c r="KN393" s="41"/>
      <c r="KO393" s="41"/>
      <c r="KP393" s="41"/>
      <c r="KQ393" s="41"/>
      <c r="SH393" s="41"/>
      <c r="SI393" s="41"/>
      <c r="SJ393" s="41"/>
      <c r="SK393" s="41"/>
      <c r="SW393" s="41"/>
      <c r="SX393" s="41"/>
      <c r="SY393" s="41"/>
      <c r="SZ393" s="41"/>
      <c r="TA393" s="41"/>
      <c r="TB393" s="41"/>
      <c r="TC393" s="41"/>
      <c r="TD393" s="41"/>
      <c r="TE393" s="41"/>
      <c r="TF393" s="41"/>
      <c r="TG393" s="41"/>
      <c r="TH393" s="41"/>
      <c r="TI393" s="41"/>
      <c r="TJ393" s="41"/>
      <c r="TK393" s="41"/>
      <c r="TL393" s="41"/>
      <c r="TM393" s="41"/>
      <c r="TN393" s="41"/>
      <c r="TO393" s="41"/>
      <c r="TP393" s="41"/>
      <c r="TQ393" s="41"/>
      <c r="TR393" s="41"/>
      <c r="TS393" s="41"/>
      <c r="TT393" s="41"/>
      <c r="TU393" s="41"/>
      <c r="TV393" s="41"/>
      <c r="TW393" s="41"/>
      <c r="TX393" s="41"/>
      <c r="TY393" s="41"/>
      <c r="TZ393" s="41"/>
      <c r="UA393" s="41"/>
      <c r="UB393" s="41"/>
      <c r="UC393" s="41"/>
      <c r="UD393" s="41"/>
      <c r="UE393" s="41"/>
      <c r="UF393" s="41"/>
      <c r="UG393" s="41"/>
      <c r="UH393" s="41"/>
      <c r="UI393" s="41"/>
      <c r="UJ393" s="41"/>
      <c r="UK393" s="41"/>
      <c r="UL393" s="41"/>
      <c r="UM393" s="41"/>
      <c r="ACD393" s="41"/>
      <c r="ACE393" s="41"/>
      <c r="ACF393" s="41"/>
      <c r="ACG393" s="41"/>
      <c r="ACS393" s="41"/>
      <c r="ACT393" s="41"/>
      <c r="ACU393" s="41"/>
      <c r="ACV393" s="41"/>
      <c r="ACW393" s="41"/>
      <c r="ACX393" s="41"/>
      <c r="ACY393" s="41"/>
      <c r="ACZ393" s="41"/>
      <c r="ADA393" s="41"/>
      <c r="ADB393" s="41"/>
      <c r="ADC393" s="41"/>
      <c r="ADD393" s="41"/>
      <c r="ADE393" s="41"/>
      <c r="ADF393" s="41"/>
      <c r="ADG393" s="41"/>
      <c r="ADH393" s="41"/>
      <c r="ADI393" s="41"/>
      <c r="ADJ393" s="41"/>
      <c r="ADK393" s="41"/>
      <c r="ADL393" s="41"/>
      <c r="ADM393" s="41"/>
      <c r="ADN393" s="41"/>
      <c r="ADO393" s="41"/>
      <c r="ADP393" s="41"/>
      <c r="ADQ393" s="41"/>
      <c r="ADR393" s="41"/>
      <c r="ADS393" s="41"/>
      <c r="ADT393" s="41"/>
      <c r="ADU393" s="41"/>
      <c r="ADV393" s="41"/>
      <c r="ADW393" s="41"/>
      <c r="ADX393" s="41"/>
      <c r="ADY393" s="41"/>
      <c r="ADZ393" s="41"/>
      <c r="AEA393" s="41"/>
      <c r="AEB393" s="41"/>
      <c r="AEC393" s="41"/>
      <c r="AED393" s="41"/>
      <c r="AEE393" s="41"/>
      <c r="AEF393" s="41"/>
      <c r="AEG393" s="41"/>
      <c r="AEH393" s="41"/>
      <c r="AEI393" s="41"/>
      <c r="ALZ393" s="41"/>
      <c r="AMA393" s="41"/>
      <c r="AMB393" s="41"/>
      <c r="AMC393" s="41"/>
      <c r="AMO393" s="41"/>
      <c r="AMP393" s="41"/>
      <c r="AMQ393" s="41"/>
      <c r="AMR393" s="41"/>
      <c r="AMS393" s="41"/>
      <c r="AMT393" s="41"/>
      <c r="AMU393" s="41"/>
      <c r="AMV393" s="41"/>
      <c r="AMW393" s="41"/>
      <c r="AMX393" s="41"/>
      <c r="AMY393" s="41"/>
      <c r="AMZ393" s="41"/>
      <c r="ANA393" s="41"/>
      <c r="ANB393" s="41"/>
      <c r="ANC393" s="41"/>
      <c r="AND393" s="41"/>
      <c r="ANE393" s="41"/>
      <c r="ANF393" s="41"/>
      <c r="ANG393" s="41"/>
      <c r="ANH393" s="41"/>
      <c r="ANI393" s="41"/>
      <c r="ANJ393" s="41"/>
      <c r="ANK393" s="41"/>
      <c r="ANL393" s="41"/>
      <c r="ANM393" s="41"/>
      <c r="ANN393" s="41"/>
      <c r="ANO393" s="41"/>
      <c r="ANP393" s="41"/>
      <c r="ANQ393" s="41"/>
      <c r="ANR393" s="41"/>
      <c r="ANS393" s="41"/>
      <c r="ANT393" s="41"/>
      <c r="ANU393" s="41"/>
      <c r="ANV393" s="41"/>
      <c r="ANW393" s="41"/>
      <c r="ANX393" s="41"/>
      <c r="ANY393" s="41"/>
      <c r="ANZ393" s="41"/>
      <c r="AOA393" s="41"/>
      <c r="AOB393" s="41"/>
      <c r="AOC393" s="41"/>
      <c r="AOD393" s="41"/>
      <c r="AOE393" s="41"/>
      <c r="AVV393" s="41"/>
      <c r="AVW393" s="41"/>
      <c r="AVX393" s="41"/>
      <c r="AVY393" s="41"/>
      <c r="AWK393" s="41"/>
      <c r="AWL393" s="41"/>
      <c r="AWM393" s="41"/>
      <c r="AWN393" s="41"/>
      <c r="AWO393" s="41"/>
      <c r="AWP393" s="41"/>
      <c r="AWQ393" s="41"/>
      <c r="AWR393" s="41"/>
      <c r="AWS393" s="41"/>
      <c r="AWT393" s="41"/>
      <c r="AWU393" s="41"/>
      <c r="AWV393" s="41"/>
      <c r="AWW393" s="41"/>
      <c r="AWX393" s="41"/>
      <c r="AWY393" s="41"/>
      <c r="AWZ393" s="41"/>
      <c r="AXA393" s="41"/>
      <c r="AXB393" s="41"/>
      <c r="AXC393" s="41"/>
      <c r="AXD393" s="41"/>
      <c r="AXE393" s="41"/>
      <c r="AXF393" s="41"/>
      <c r="AXG393" s="41"/>
      <c r="AXH393" s="41"/>
      <c r="AXI393" s="41"/>
      <c r="AXJ393" s="41"/>
      <c r="AXK393" s="41"/>
      <c r="AXL393" s="41"/>
      <c r="AXM393" s="41"/>
      <c r="AXN393" s="41"/>
      <c r="AXO393" s="41"/>
      <c r="AXP393" s="41"/>
      <c r="AXQ393" s="41"/>
      <c r="AXR393" s="41"/>
      <c r="AXS393" s="41"/>
      <c r="AXT393" s="41"/>
      <c r="AXU393" s="41"/>
      <c r="AXV393" s="41"/>
      <c r="AXW393" s="41"/>
      <c r="AXX393" s="41"/>
      <c r="AXY393" s="41"/>
      <c r="AXZ393" s="41"/>
      <c r="AYA393" s="41"/>
      <c r="BFR393" s="41"/>
      <c r="BFS393" s="41"/>
      <c r="BFT393" s="41"/>
      <c r="BFU393" s="41"/>
      <c r="BGG393" s="41"/>
      <c r="BGH393" s="41"/>
      <c r="BGI393" s="41"/>
      <c r="BGJ393" s="41"/>
      <c r="BGK393" s="41"/>
      <c r="BGL393" s="41"/>
      <c r="BGM393" s="41"/>
      <c r="BGN393" s="41"/>
      <c r="BGO393" s="41"/>
      <c r="BGP393" s="41"/>
      <c r="BGQ393" s="41"/>
      <c r="BGR393" s="41"/>
      <c r="BGS393" s="41"/>
      <c r="BGT393" s="41"/>
      <c r="BGU393" s="41"/>
      <c r="BGV393" s="41"/>
      <c r="BGW393" s="41"/>
      <c r="BGX393" s="41"/>
      <c r="BGY393" s="41"/>
      <c r="BGZ393" s="41"/>
      <c r="BHA393" s="41"/>
      <c r="BHB393" s="41"/>
      <c r="BHC393" s="41"/>
      <c r="BHD393" s="41"/>
      <c r="BHE393" s="41"/>
      <c r="BHF393" s="41"/>
      <c r="BHG393" s="41"/>
      <c r="BHH393" s="41"/>
      <c r="BHI393" s="41"/>
      <c r="BHJ393" s="41"/>
      <c r="BHK393" s="41"/>
      <c r="BHL393" s="41"/>
      <c r="BHM393" s="41"/>
      <c r="BHN393" s="41"/>
      <c r="BHO393" s="41"/>
      <c r="BHP393" s="41"/>
      <c r="BHQ393" s="41"/>
      <c r="BHR393" s="41"/>
      <c r="BHS393" s="41"/>
      <c r="BHT393" s="41"/>
      <c r="BHU393" s="41"/>
      <c r="BHV393" s="41"/>
      <c r="BHW393" s="41"/>
      <c r="BPN393" s="41"/>
      <c r="BPO393" s="41"/>
      <c r="BPP393" s="41"/>
      <c r="BPQ393" s="41"/>
      <c r="BQC393" s="41"/>
      <c r="BQD393" s="41"/>
      <c r="BQE393" s="41"/>
      <c r="BQF393" s="41"/>
      <c r="BQG393" s="41"/>
      <c r="BQH393" s="41"/>
      <c r="BQI393" s="41"/>
      <c r="BQJ393" s="41"/>
      <c r="BQK393" s="41"/>
      <c r="BQL393" s="41"/>
      <c r="BQM393" s="41"/>
      <c r="BQN393" s="41"/>
      <c r="BQO393" s="41"/>
      <c r="BQP393" s="41"/>
      <c r="BQQ393" s="41"/>
      <c r="BQR393" s="41"/>
      <c r="BQS393" s="41"/>
      <c r="BQT393" s="41"/>
      <c r="BQU393" s="41"/>
      <c r="BQV393" s="41"/>
      <c r="BQW393" s="41"/>
      <c r="BQX393" s="41"/>
      <c r="BQY393" s="41"/>
      <c r="BQZ393" s="41"/>
      <c r="BRA393" s="41"/>
      <c r="BRB393" s="41"/>
      <c r="BRC393" s="41"/>
      <c r="BRD393" s="41"/>
      <c r="BRE393" s="41"/>
      <c r="BRF393" s="41"/>
      <c r="BRG393" s="41"/>
      <c r="BRH393" s="41"/>
      <c r="BRI393" s="41"/>
      <c r="BRJ393" s="41"/>
      <c r="BRK393" s="41"/>
      <c r="BRL393" s="41"/>
      <c r="BRM393" s="41"/>
      <c r="BRN393" s="41"/>
      <c r="BRO393" s="41"/>
      <c r="BRP393" s="41"/>
      <c r="BRQ393" s="41"/>
      <c r="BRR393" s="41"/>
      <c r="BRS393" s="41"/>
      <c r="BZJ393" s="41"/>
      <c r="BZK393" s="41"/>
      <c r="BZL393" s="41"/>
      <c r="BZM393" s="41"/>
      <c r="BZY393" s="41"/>
      <c r="BZZ393" s="41"/>
      <c r="CAA393" s="41"/>
      <c r="CAB393" s="41"/>
      <c r="CAC393" s="41"/>
      <c r="CAD393" s="41"/>
      <c r="CAE393" s="41"/>
      <c r="CAF393" s="41"/>
      <c r="CAG393" s="41"/>
      <c r="CAH393" s="41"/>
      <c r="CAI393" s="41"/>
      <c r="CAJ393" s="41"/>
      <c r="CAK393" s="41"/>
      <c r="CAL393" s="41"/>
      <c r="CAM393" s="41"/>
      <c r="CAN393" s="41"/>
      <c r="CAO393" s="41"/>
      <c r="CAP393" s="41"/>
      <c r="CAQ393" s="41"/>
      <c r="CAR393" s="41"/>
      <c r="CAS393" s="41"/>
      <c r="CAT393" s="41"/>
      <c r="CAU393" s="41"/>
      <c r="CAV393" s="41"/>
      <c r="CAW393" s="41"/>
      <c r="CAX393" s="41"/>
      <c r="CAY393" s="41"/>
      <c r="CAZ393" s="41"/>
      <c r="CBA393" s="41"/>
      <c r="CBB393" s="41"/>
      <c r="CBC393" s="41"/>
      <c r="CBD393" s="41"/>
      <c r="CBE393" s="41"/>
      <c r="CBF393" s="41"/>
      <c r="CBG393" s="41"/>
      <c r="CBH393" s="41"/>
      <c r="CBI393" s="41"/>
      <c r="CBJ393" s="41"/>
      <c r="CBK393" s="41"/>
      <c r="CBL393" s="41"/>
      <c r="CBM393" s="41"/>
      <c r="CBN393" s="41"/>
      <c r="CBO393" s="41"/>
      <c r="CJF393" s="41"/>
      <c r="CJG393" s="41"/>
      <c r="CJH393" s="41"/>
      <c r="CJI393" s="41"/>
      <c r="CJU393" s="41"/>
      <c r="CJV393" s="41"/>
      <c r="CJW393" s="41"/>
      <c r="CJX393" s="41"/>
      <c r="CJY393" s="41"/>
      <c r="CJZ393" s="41"/>
      <c r="CKA393" s="41"/>
      <c r="CKB393" s="41"/>
      <c r="CKC393" s="41"/>
      <c r="CKD393" s="41"/>
      <c r="CKE393" s="41"/>
      <c r="CKF393" s="41"/>
      <c r="CKG393" s="41"/>
      <c r="CKH393" s="41"/>
      <c r="CKI393" s="41"/>
      <c r="CKJ393" s="41"/>
      <c r="CKK393" s="41"/>
      <c r="CKL393" s="41"/>
      <c r="CKM393" s="41"/>
      <c r="CKN393" s="41"/>
      <c r="CKO393" s="41"/>
      <c r="CKP393" s="41"/>
      <c r="CKQ393" s="41"/>
      <c r="CKR393" s="41"/>
      <c r="CKS393" s="41"/>
      <c r="CKT393" s="41"/>
      <c r="CKU393" s="41"/>
      <c r="CKV393" s="41"/>
      <c r="CKW393" s="41"/>
      <c r="CKX393" s="41"/>
      <c r="CKY393" s="41"/>
      <c r="CKZ393" s="41"/>
      <c r="CLA393" s="41"/>
      <c r="CLB393" s="41"/>
      <c r="CLC393" s="41"/>
      <c r="CLD393" s="41"/>
      <c r="CLE393" s="41"/>
      <c r="CLF393" s="41"/>
      <c r="CLG393" s="41"/>
      <c r="CLH393" s="41"/>
      <c r="CLI393" s="41"/>
      <c r="CLJ393" s="41"/>
      <c r="CLK393" s="41"/>
      <c r="CTB393" s="41"/>
      <c r="CTC393" s="41"/>
      <c r="CTD393" s="41"/>
      <c r="CTE393" s="41"/>
      <c r="CTQ393" s="41"/>
      <c r="CTR393" s="41"/>
      <c r="CTS393" s="41"/>
      <c r="CTT393" s="41"/>
      <c r="CTU393" s="41"/>
      <c r="CTV393" s="41"/>
      <c r="CTW393" s="41"/>
      <c r="CTX393" s="41"/>
      <c r="CTY393" s="41"/>
      <c r="CTZ393" s="41"/>
      <c r="CUA393" s="41"/>
      <c r="CUB393" s="41"/>
      <c r="CUC393" s="41"/>
      <c r="CUD393" s="41"/>
      <c r="CUE393" s="41"/>
      <c r="CUF393" s="41"/>
      <c r="CUG393" s="41"/>
      <c r="CUH393" s="41"/>
      <c r="CUI393" s="41"/>
      <c r="CUJ393" s="41"/>
      <c r="CUK393" s="41"/>
      <c r="CUL393" s="41"/>
      <c r="CUM393" s="41"/>
      <c r="CUN393" s="41"/>
      <c r="CUO393" s="41"/>
      <c r="CUP393" s="41"/>
      <c r="CUQ393" s="41"/>
      <c r="CUR393" s="41"/>
      <c r="CUS393" s="41"/>
      <c r="CUT393" s="41"/>
      <c r="CUU393" s="41"/>
      <c r="CUV393" s="41"/>
      <c r="CUW393" s="41"/>
      <c r="CUX393" s="41"/>
      <c r="CUY393" s="41"/>
      <c r="CUZ393" s="41"/>
      <c r="CVA393" s="41"/>
      <c r="CVB393" s="41"/>
      <c r="CVC393" s="41"/>
      <c r="CVD393" s="41"/>
      <c r="CVE393" s="41"/>
      <c r="CVF393" s="41"/>
      <c r="CVG393" s="41"/>
      <c r="DCX393" s="41"/>
      <c r="DCY393" s="41"/>
      <c r="DCZ393" s="41"/>
      <c r="DDA393" s="41"/>
      <c r="DDM393" s="41"/>
      <c r="DDN393" s="41"/>
      <c r="DDO393" s="41"/>
      <c r="DDP393" s="41"/>
      <c r="DDQ393" s="41"/>
      <c r="DDR393" s="41"/>
      <c r="DDS393" s="41"/>
      <c r="DDT393" s="41"/>
      <c r="DDU393" s="41"/>
      <c r="DDV393" s="41"/>
      <c r="DDW393" s="41"/>
      <c r="DDX393" s="41"/>
      <c r="DDY393" s="41"/>
      <c r="DDZ393" s="41"/>
      <c r="DEA393" s="41"/>
      <c r="DEB393" s="41"/>
      <c r="DEC393" s="41"/>
      <c r="DED393" s="41"/>
      <c r="DEE393" s="41"/>
      <c r="DEF393" s="41"/>
      <c r="DEG393" s="41"/>
      <c r="DEH393" s="41"/>
      <c r="DEI393" s="41"/>
      <c r="DEJ393" s="41"/>
      <c r="DEK393" s="41"/>
      <c r="DEL393" s="41"/>
      <c r="DEM393" s="41"/>
      <c r="DEN393" s="41"/>
      <c r="DEO393" s="41"/>
      <c r="DEP393" s="41"/>
      <c r="DEQ393" s="41"/>
      <c r="DER393" s="41"/>
      <c r="DES393" s="41"/>
      <c r="DET393" s="41"/>
      <c r="DEU393" s="41"/>
      <c r="DEV393" s="41"/>
      <c r="DEW393" s="41"/>
      <c r="DEX393" s="41"/>
      <c r="DEY393" s="41"/>
      <c r="DEZ393" s="41"/>
      <c r="DFA393" s="41"/>
      <c r="DFB393" s="41"/>
      <c r="DFC393" s="41"/>
      <c r="DMT393" s="41"/>
      <c r="DMU393" s="41"/>
      <c r="DMV393" s="41"/>
      <c r="DMW393" s="41"/>
      <c r="DNI393" s="41"/>
      <c r="DNJ393" s="41"/>
      <c r="DNK393" s="41"/>
      <c r="DNL393" s="41"/>
      <c r="DNM393" s="41"/>
      <c r="DNN393" s="41"/>
      <c r="DNO393" s="41"/>
      <c r="DNP393" s="41"/>
      <c r="DNQ393" s="41"/>
      <c r="DNR393" s="41"/>
      <c r="DNS393" s="41"/>
      <c r="DNT393" s="41"/>
      <c r="DNU393" s="41"/>
      <c r="DNV393" s="41"/>
      <c r="DNW393" s="41"/>
      <c r="DNX393" s="41"/>
      <c r="DNY393" s="41"/>
      <c r="DNZ393" s="41"/>
      <c r="DOA393" s="41"/>
      <c r="DOB393" s="41"/>
      <c r="DOC393" s="41"/>
      <c r="DOD393" s="41"/>
      <c r="DOE393" s="41"/>
      <c r="DOF393" s="41"/>
      <c r="DOG393" s="41"/>
      <c r="DOH393" s="41"/>
      <c r="DOI393" s="41"/>
      <c r="DOJ393" s="41"/>
      <c r="DOK393" s="41"/>
      <c r="DOL393" s="41"/>
      <c r="DOM393" s="41"/>
      <c r="DON393" s="41"/>
      <c r="DOO393" s="41"/>
      <c r="DOP393" s="41"/>
      <c r="DOQ393" s="41"/>
      <c r="DOR393" s="41"/>
      <c r="DOS393" s="41"/>
      <c r="DOT393" s="41"/>
      <c r="DOU393" s="41"/>
      <c r="DOV393" s="41"/>
      <c r="DOW393" s="41"/>
      <c r="DOX393" s="41"/>
      <c r="DOY393" s="41"/>
      <c r="DWP393" s="41"/>
      <c r="DWQ393" s="41"/>
      <c r="DWR393" s="41"/>
      <c r="DWS393" s="41"/>
      <c r="DXE393" s="41"/>
      <c r="DXF393" s="41"/>
      <c r="DXG393" s="41"/>
      <c r="DXH393" s="41"/>
      <c r="DXI393" s="41"/>
      <c r="DXJ393" s="41"/>
      <c r="DXK393" s="41"/>
      <c r="DXL393" s="41"/>
      <c r="DXM393" s="41"/>
      <c r="DXN393" s="41"/>
      <c r="DXO393" s="41"/>
      <c r="DXP393" s="41"/>
      <c r="DXQ393" s="41"/>
      <c r="DXR393" s="41"/>
      <c r="DXS393" s="41"/>
      <c r="DXT393" s="41"/>
      <c r="DXU393" s="41"/>
      <c r="DXV393" s="41"/>
      <c r="DXW393" s="41"/>
      <c r="DXX393" s="41"/>
      <c r="DXY393" s="41"/>
      <c r="DXZ393" s="41"/>
      <c r="DYA393" s="41"/>
      <c r="DYB393" s="41"/>
      <c r="DYC393" s="41"/>
      <c r="DYD393" s="41"/>
      <c r="DYE393" s="41"/>
      <c r="DYF393" s="41"/>
      <c r="DYG393" s="41"/>
      <c r="DYH393" s="41"/>
      <c r="DYI393" s="41"/>
      <c r="DYJ393" s="41"/>
      <c r="DYK393" s="41"/>
      <c r="DYL393" s="41"/>
      <c r="DYM393" s="41"/>
      <c r="DYN393" s="41"/>
      <c r="DYO393" s="41"/>
      <c r="DYP393" s="41"/>
      <c r="DYQ393" s="41"/>
      <c r="DYR393" s="41"/>
      <c r="DYS393" s="41"/>
      <c r="DYT393" s="41"/>
      <c r="DYU393" s="41"/>
      <c r="EGL393" s="41"/>
      <c r="EGM393" s="41"/>
      <c r="EGN393" s="41"/>
      <c r="EGO393" s="41"/>
      <c r="EHA393" s="41"/>
      <c r="EHB393" s="41"/>
      <c r="EHC393" s="41"/>
      <c r="EHD393" s="41"/>
      <c r="EHE393" s="41"/>
      <c r="EHF393" s="41"/>
      <c r="EHG393" s="41"/>
      <c r="EHH393" s="41"/>
      <c r="EHI393" s="41"/>
      <c r="EHJ393" s="41"/>
      <c r="EHK393" s="41"/>
      <c r="EHL393" s="41"/>
      <c r="EHM393" s="41"/>
      <c r="EHN393" s="41"/>
      <c r="EHO393" s="41"/>
      <c r="EHP393" s="41"/>
      <c r="EHQ393" s="41"/>
      <c r="EHR393" s="41"/>
      <c r="EHS393" s="41"/>
      <c r="EHT393" s="41"/>
      <c r="EHU393" s="41"/>
      <c r="EHV393" s="41"/>
      <c r="EHW393" s="41"/>
      <c r="EHX393" s="41"/>
      <c r="EHY393" s="41"/>
      <c r="EHZ393" s="41"/>
      <c r="EIA393" s="41"/>
      <c r="EIB393" s="41"/>
      <c r="EIC393" s="41"/>
      <c r="EID393" s="41"/>
      <c r="EIE393" s="41"/>
      <c r="EIF393" s="41"/>
      <c r="EIG393" s="41"/>
      <c r="EIH393" s="41"/>
      <c r="EII393" s="41"/>
      <c r="EIJ393" s="41"/>
      <c r="EIK393" s="41"/>
      <c r="EIL393" s="41"/>
      <c r="EIM393" s="41"/>
      <c r="EIN393" s="41"/>
      <c r="EIO393" s="41"/>
      <c r="EIP393" s="41"/>
      <c r="EIQ393" s="41"/>
      <c r="EQH393" s="41"/>
      <c r="EQI393" s="41"/>
      <c r="EQJ393" s="41"/>
      <c r="EQK393" s="41"/>
      <c r="EQW393" s="41"/>
      <c r="EQX393" s="41"/>
      <c r="EQY393" s="41"/>
      <c r="EQZ393" s="41"/>
      <c r="ERA393" s="41"/>
      <c r="ERB393" s="41"/>
      <c r="ERC393" s="41"/>
      <c r="ERD393" s="41"/>
      <c r="ERE393" s="41"/>
      <c r="ERF393" s="41"/>
      <c r="ERG393" s="41"/>
      <c r="ERH393" s="41"/>
      <c r="ERI393" s="41"/>
      <c r="ERJ393" s="41"/>
      <c r="ERK393" s="41"/>
      <c r="ERL393" s="41"/>
      <c r="ERM393" s="41"/>
      <c r="ERN393" s="41"/>
      <c r="ERO393" s="41"/>
      <c r="ERP393" s="41"/>
      <c r="ERQ393" s="41"/>
      <c r="ERR393" s="41"/>
      <c r="ERS393" s="41"/>
      <c r="ERT393" s="41"/>
      <c r="ERU393" s="41"/>
      <c r="ERV393" s="41"/>
      <c r="ERW393" s="41"/>
      <c r="ERX393" s="41"/>
      <c r="ERY393" s="41"/>
      <c r="ERZ393" s="41"/>
      <c r="ESA393" s="41"/>
      <c r="ESB393" s="41"/>
      <c r="ESC393" s="41"/>
      <c r="ESD393" s="41"/>
      <c r="ESE393" s="41"/>
      <c r="ESF393" s="41"/>
      <c r="ESG393" s="41"/>
      <c r="ESH393" s="41"/>
      <c r="ESI393" s="41"/>
      <c r="ESJ393" s="41"/>
      <c r="ESK393" s="41"/>
      <c r="ESL393" s="41"/>
      <c r="ESM393" s="41"/>
      <c r="FAD393" s="41"/>
      <c r="FAE393" s="41"/>
      <c r="FAF393" s="41"/>
      <c r="FAG393" s="41"/>
      <c r="FAS393" s="41"/>
      <c r="FAT393" s="41"/>
      <c r="FAU393" s="41"/>
      <c r="FAV393" s="41"/>
      <c r="FAW393" s="41"/>
      <c r="FAX393" s="41"/>
      <c r="FAY393" s="41"/>
      <c r="FAZ393" s="41"/>
      <c r="FBA393" s="41"/>
      <c r="FBB393" s="41"/>
      <c r="FBC393" s="41"/>
      <c r="FBD393" s="41"/>
      <c r="FBE393" s="41"/>
      <c r="FBF393" s="41"/>
      <c r="FBG393" s="41"/>
      <c r="FBH393" s="41"/>
      <c r="FBI393" s="41"/>
      <c r="FBJ393" s="41"/>
      <c r="FBK393" s="41"/>
      <c r="FBL393" s="41"/>
      <c r="FBM393" s="41"/>
      <c r="FBN393" s="41"/>
      <c r="FBO393" s="41"/>
      <c r="FBP393" s="41"/>
      <c r="FBQ393" s="41"/>
      <c r="FBR393" s="41"/>
      <c r="FBS393" s="41"/>
      <c r="FBT393" s="41"/>
      <c r="FBU393" s="41"/>
      <c r="FBV393" s="41"/>
      <c r="FBW393" s="41"/>
      <c r="FBX393" s="41"/>
      <c r="FBY393" s="41"/>
      <c r="FBZ393" s="41"/>
      <c r="FCA393" s="41"/>
      <c r="FCB393" s="41"/>
      <c r="FCC393" s="41"/>
      <c r="FCD393" s="41"/>
      <c r="FCE393" s="41"/>
      <c r="FCF393" s="41"/>
      <c r="FCG393" s="41"/>
      <c r="FCH393" s="41"/>
      <c r="FCI393" s="41"/>
      <c r="FJZ393" s="41"/>
      <c r="FKA393" s="41"/>
      <c r="FKB393" s="41"/>
      <c r="FKC393" s="41"/>
      <c r="FKO393" s="41"/>
      <c r="FKP393" s="41"/>
      <c r="FKQ393" s="41"/>
      <c r="FKR393" s="41"/>
      <c r="FKS393" s="41"/>
      <c r="FKT393" s="41"/>
      <c r="FKU393" s="41"/>
      <c r="FKV393" s="41"/>
      <c r="FKW393" s="41"/>
      <c r="FKX393" s="41"/>
      <c r="FKY393" s="41"/>
      <c r="FKZ393" s="41"/>
      <c r="FLA393" s="41"/>
      <c r="FLB393" s="41"/>
      <c r="FLC393" s="41"/>
      <c r="FLD393" s="41"/>
      <c r="FLE393" s="41"/>
      <c r="FLF393" s="41"/>
      <c r="FLG393" s="41"/>
      <c r="FLH393" s="41"/>
      <c r="FLI393" s="41"/>
      <c r="FLJ393" s="41"/>
      <c r="FLK393" s="41"/>
      <c r="FLL393" s="41"/>
      <c r="FLM393" s="41"/>
      <c r="FLN393" s="41"/>
      <c r="FLO393" s="41"/>
      <c r="FLP393" s="41"/>
      <c r="FLQ393" s="41"/>
      <c r="FLR393" s="41"/>
      <c r="FLS393" s="41"/>
      <c r="FLT393" s="41"/>
      <c r="FLU393" s="41"/>
      <c r="FLV393" s="41"/>
      <c r="FLW393" s="41"/>
      <c r="FLX393" s="41"/>
      <c r="FLY393" s="41"/>
      <c r="FLZ393" s="41"/>
      <c r="FMA393" s="41"/>
      <c r="FMB393" s="41"/>
      <c r="FMC393" s="41"/>
      <c r="FMD393" s="41"/>
      <c r="FME393" s="41"/>
      <c r="FTV393" s="41"/>
      <c r="FTW393" s="41"/>
      <c r="FTX393" s="41"/>
      <c r="FTY393" s="41"/>
      <c r="FUK393" s="41"/>
      <c r="FUL393" s="41"/>
      <c r="FUM393" s="41"/>
      <c r="FUN393" s="41"/>
      <c r="FUO393" s="41"/>
      <c r="FUP393" s="41"/>
      <c r="FUQ393" s="41"/>
      <c r="FUR393" s="41"/>
      <c r="FUS393" s="41"/>
      <c r="FUT393" s="41"/>
      <c r="FUU393" s="41"/>
      <c r="FUV393" s="41"/>
      <c r="FUW393" s="41"/>
      <c r="FUX393" s="41"/>
      <c r="FUY393" s="41"/>
      <c r="FUZ393" s="41"/>
      <c r="FVA393" s="41"/>
      <c r="FVB393" s="41"/>
      <c r="FVC393" s="41"/>
      <c r="FVD393" s="41"/>
      <c r="FVE393" s="41"/>
      <c r="FVF393" s="41"/>
      <c r="FVG393" s="41"/>
      <c r="FVH393" s="41"/>
      <c r="FVI393" s="41"/>
      <c r="FVJ393" s="41"/>
      <c r="FVK393" s="41"/>
      <c r="FVL393" s="41"/>
      <c r="FVM393" s="41"/>
      <c r="FVN393" s="41"/>
      <c r="FVO393" s="41"/>
      <c r="FVP393" s="41"/>
      <c r="FVQ393" s="41"/>
      <c r="FVR393" s="41"/>
      <c r="FVS393" s="41"/>
      <c r="FVT393" s="41"/>
      <c r="FVU393" s="41"/>
      <c r="FVV393" s="41"/>
      <c r="FVW393" s="41"/>
      <c r="FVX393" s="41"/>
      <c r="FVY393" s="41"/>
      <c r="FVZ393" s="41"/>
      <c r="FWA393" s="41"/>
      <c r="GDR393" s="41"/>
      <c r="GDS393" s="41"/>
      <c r="GDT393" s="41"/>
      <c r="GDU393" s="41"/>
      <c r="GEG393" s="41"/>
      <c r="GEH393" s="41"/>
      <c r="GEI393" s="41"/>
      <c r="GEJ393" s="41"/>
      <c r="GEK393" s="41"/>
      <c r="GEL393" s="41"/>
      <c r="GEM393" s="41"/>
      <c r="GEN393" s="41"/>
      <c r="GEO393" s="41"/>
      <c r="GEP393" s="41"/>
      <c r="GEQ393" s="41"/>
      <c r="GER393" s="41"/>
      <c r="GES393" s="41"/>
      <c r="GET393" s="41"/>
      <c r="GEU393" s="41"/>
      <c r="GEV393" s="41"/>
      <c r="GEW393" s="41"/>
      <c r="GEX393" s="41"/>
      <c r="GEY393" s="41"/>
      <c r="GEZ393" s="41"/>
      <c r="GFA393" s="41"/>
      <c r="GFB393" s="41"/>
      <c r="GFC393" s="41"/>
      <c r="GFD393" s="41"/>
      <c r="GFE393" s="41"/>
      <c r="GFF393" s="41"/>
      <c r="GFG393" s="41"/>
      <c r="GFH393" s="41"/>
      <c r="GFI393" s="41"/>
      <c r="GFJ393" s="41"/>
      <c r="GFK393" s="41"/>
      <c r="GFL393" s="41"/>
      <c r="GFM393" s="41"/>
      <c r="GFN393" s="41"/>
      <c r="GFO393" s="41"/>
      <c r="GFP393" s="41"/>
      <c r="GFQ393" s="41"/>
      <c r="GFR393" s="41"/>
      <c r="GFS393" s="41"/>
      <c r="GFT393" s="41"/>
      <c r="GFU393" s="41"/>
      <c r="GFV393" s="41"/>
      <c r="GFW393" s="41"/>
      <c r="GNN393" s="41"/>
      <c r="GNO393" s="41"/>
      <c r="GNP393" s="41"/>
      <c r="GNQ393" s="41"/>
      <c r="GOC393" s="41"/>
      <c r="GOD393" s="41"/>
      <c r="GOE393" s="41"/>
      <c r="GOF393" s="41"/>
      <c r="GOG393" s="41"/>
      <c r="GOH393" s="41"/>
      <c r="GOI393" s="41"/>
      <c r="GOJ393" s="41"/>
      <c r="GOK393" s="41"/>
      <c r="GOL393" s="41"/>
      <c r="GOM393" s="41"/>
      <c r="GON393" s="41"/>
      <c r="GOO393" s="41"/>
      <c r="GOP393" s="41"/>
      <c r="GOQ393" s="41"/>
      <c r="GOR393" s="41"/>
      <c r="GOS393" s="41"/>
      <c r="GOT393" s="41"/>
      <c r="GOU393" s="41"/>
      <c r="GOV393" s="41"/>
      <c r="GOW393" s="41"/>
      <c r="GOX393" s="41"/>
      <c r="GOY393" s="41"/>
      <c r="GOZ393" s="41"/>
      <c r="GPA393" s="41"/>
      <c r="GPB393" s="41"/>
      <c r="GPC393" s="41"/>
      <c r="GPD393" s="41"/>
      <c r="GPE393" s="41"/>
      <c r="GPF393" s="41"/>
      <c r="GPG393" s="41"/>
      <c r="GPH393" s="41"/>
      <c r="GPI393" s="41"/>
      <c r="GPJ393" s="41"/>
      <c r="GPK393" s="41"/>
      <c r="GPL393" s="41"/>
      <c r="GPM393" s="41"/>
      <c r="GPN393" s="41"/>
      <c r="GPO393" s="41"/>
      <c r="GPP393" s="41"/>
      <c r="GPQ393" s="41"/>
      <c r="GPR393" s="41"/>
      <c r="GPS393" s="41"/>
      <c r="GXJ393" s="41"/>
      <c r="GXK393" s="41"/>
      <c r="GXL393" s="41"/>
      <c r="GXM393" s="41"/>
      <c r="GXY393" s="41"/>
      <c r="GXZ393" s="41"/>
      <c r="GYA393" s="41"/>
      <c r="GYB393" s="41"/>
      <c r="GYC393" s="41"/>
      <c r="GYD393" s="41"/>
      <c r="GYE393" s="41"/>
      <c r="GYF393" s="41"/>
      <c r="GYG393" s="41"/>
      <c r="GYH393" s="41"/>
      <c r="GYI393" s="41"/>
      <c r="GYJ393" s="41"/>
      <c r="GYK393" s="41"/>
      <c r="GYL393" s="41"/>
      <c r="GYM393" s="41"/>
      <c r="GYN393" s="41"/>
      <c r="GYO393" s="41"/>
      <c r="GYP393" s="41"/>
      <c r="GYQ393" s="41"/>
      <c r="GYR393" s="41"/>
      <c r="GYS393" s="41"/>
      <c r="GYT393" s="41"/>
      <c r="GYU393" s="41"/>
      <c r="GYV393" s="41"/>
      <c r="GYW393" s="41"/>
      <c r="GYX393" s="41"/>
      <c r="GYY393" s="41"/>
      <c r="GYZ393" s="41"/>
      <c r="GZA393" s="41"/>
      <c r="GZB393" s="41"/>
      <c r="GZC393" s="41"/>
      <c r="GZD393" s="41"/>
      <c r="GZE393" s="41"/>
      <c r="GZF393" s="41"/>
      <c r="GZG393" s="41"/>
      <c r="GZH393" s="41"/>
      <c r="GZI393" s="41"/>
      <c r="GZJ393" s="41"/>
      <c r="GZK393" s="41"/>
      <c r="GZL393" s="41"/>
      <c r="GZM393" s="41"/>
      <c r="GZN393" s="41"/>
      <c r="GZO393" s="41"/>
      <c r="HHF393" s="41"/>
      <c r="HHG393" s="41"/>
      <c r="HHH393" s="41"/>
      <c r="HHI393" s="41"/>
      <c r="HHU393" s="41"/>
      <c r="HHV393" s="41"/>
      <c r="HHW393" s="41"/>
      <c r="HHX393" s="41"/>
      <c r="HHY393" s="41"/>
      <c r="HHZ393" s="41"/>
      <c r="HIA393" s="41"/>
      <c r="HIB393" s="41"/>
      <c r="HIC393" s="41"/>
      <c r="HID393" s="41"/>
      <c r="HIE393" s="41"/>
      <c r="HIF393" s="41"/>
      <c r="HIG393" s="41"/>
      <c r="HIH393" s="41"/>
      <c r="HII393" s="41"/>
      <c r="HIJ393" s="41"/>
      <c r="HIK393" s="41"/>
      <c r="HIL393" s="41"/>
      <c r="HIM393" s="41"/>
      <c r="HIN393" s="41"/>
      <c r="HIO393" s="41"/>
      <c r="HIP393" s="41"/>
      <c r="HIQ393" s="41"/>
      <c r="HIR393" s="41"/>
      <c r="HIS393" s="41"/>
      <c r="HIT393" s="41"/>
      <c r="HIU393" s="41"/>
      <c r="HIV393" s="41"/>
      <c r="HIW393" s="41"/>
      <c r="HIX393" s="41"/>
      <c r="HIY393" s="41"/>
      <c r="HIZ393" s="41"/>
      <c r="HJA393" s="41"/>
      <c r="HJB393" s="41"/>
      <c r="HJC393" s="41"/>
      <c r="HJD393" s="41"/>
      <c r="HJE393" s="41"/>
      <c r="HJF393" s="41"/>
      <c r="HJG393" s="41"/>
      <c r="HJH393" s="41"/>
      <c r="HJI393" s="41"/>
      <c r="HJJ393" s="41"/>
      <c r="HJK393" s="41"/>
      <c r="HRB393" s="41"/>
      <c r="HRC393" s="41"/>
      <c r="HRD393" s="41"/>
      <c r="HRE393" s="41"/>
      <c r="HRQ393" s="41"/>
      <c r="HRR393" s="41"/>
      <c r="HRS393" s="41"/>
      <c r="HRT393" s="41"/>
      <c r="HRU393" s="41"/>
      <c r="HRV393" s="41"/>
      <c r="HRW393" s="41"/>
      <c r="HRX393" s="41"/>
      <c r="HRY393" s="41"/>
      <c r="HRZ393" s="41"/>
      <c r="HSA393" s="41"/>
      <c r="HSB393" s="41"/>
      <c r="HSC393" s="41"/>
      <c r="HSD393" s="41"/>
      <c r="HSE393" s="41"/>
      <c r="HSF393" s="41"/>
      <c r="HSG393" s="41"/>
      <c r="HSH393" s="41"/>
      <c r="HSI393" s="41"/>
      <c r="HSJ393" s="41"/>
      <c r="HSK393" s="41"/>
      <c r="HSL393" s="41"/>
      <c r="HSM393" s="41"/>
      <c r="HSN393" s="41"/>
      <c r="HSO393" s="41"/>
      <c r="HSP393" s="41"/>
      <c r="HSQ393" s="41"/>
      <c r="HSR393" s="41"/>
      <c r="HSS393" s="41"/>
      <c r="HST393" s="41"/>
      <c r="HSU393" s="41"/>
      <c r="HSV393" s="41"/>
      <c r="HSW393" s="41"/>
      <c r="HSX393" s="41"/>
      <c r="HSY393" s="41"/>
      <c r="HSZ393" s="41"/>
      <c r="HTA393" s="41"/>
      <c r="HTB393" s="41"/>
      <c r="HTC393" s="41"/>
      <c r="HTD393" s="41"/>
      <c r="HTE393" s="41"/>
      <c r="HTF393" s="41"/>
      <c r="HTG393" s="41"/>
      <c r="IAX393" s="41"/>
      <c r="IAY393" s="41"/>
      <c r="IAZ393" s="41"/>
      <c r="IBA393" s="41"/>
      <c r="IBM393" s="41"/>
      <c r="IBN393" s="41"/>
      <c r="IBO393" s="41"/>
      <c r="IBP393" s="41"/>
      <c r="IBQ393" s="41"/>
      <c r="IBR393" s="41"/>
      <c r="IBS393" s="41"/>
      <c r="IBT393" s="41"/>
      <c r="IBU393" s="41"/>
      <c r="IBV393" s="41"/>
      <c r="IBW393" s="41"/>
      <c r="IBX393" s="41"/>
      <c r="IBY393" s="41"/>
      <c r="IBZ393" s="41"/>
      <c r="ICA393" s="41"/>
      <c r="ICB393" s="41"/>
      <c r="ICC393" s="41"/>
      <c r="ICD393" s="41"/>
      <c r="ICE393" s="41"/>
      <c r="ICF393" s="41"/>
      <c r="ICG393" s="41"/>
      <c r="ICH393" s="41"/>
      <c r="ICI393" s="41"/>
      <c r="ICJ393" s="41"/>
      <c r="ICK393" s="41"/>
      <c r="ICL393" s="41"/>
      <c r="ICM393" s="41"/>
      <c r="ICN393" s="41"/>
      <c r="ICO393" s="41"/>
      <c r="ICP393" s="41"/>
      <c r="ICQ393" s="41"/>
      <c r="ICR393" s="41"/>
      <c r="ICS393" s="41"/>
      <c r="ICT393" s="41"/>
      <c r="ICU393" s="41"/>
      <c r="ICV393" s="41"/>
      <c r="ICW393" s="41"/>
      <c r="ICX393" s="41"/>
      <c r="ICY393" s="41"/>
      <c r="ICZ393" s="41"/>
      <c r="IDA393" s="41"/>
      <c r="IDB393" s="41"/>
      <c r="IDC393" s="41"/>
      <c r="IKT393" s="41"/>
      <c r="IKU393" s="41"/>
      <c r="IKV393" s="41"/>
      <c r="IKW393" s="41"/>
      <c r="ILI393" s="41"/>
      <c r="ILJ393" s="41"/>
      <c r="ILK393" s="41"/>
      <c r="ILL393" s="41"/>
      <c r="ILM393" s="41"/>
      <c r="ILN393" s="41"/>
      <c r="ILO393" s="41"/>
      <c r="ILP393" s="41"/>
      <c r="ILQ393" s="41"/>
      <c r="ILR393" s="41"/>
      <c r="ILS393" s="41"/>
      <c r="ILT393" s="41"/>
      <c r="ILU393" s="41"/>
      <c r="ILV393" s="41"/>
      <c r="ILW393" s="41"/>
      <c r="ILX393" s="41"/>
      <c r="ILY393" s="41"/>
      <c r="ILZ393" s="41"/>
      <c r="IMA393" s="41"/>
      <c r="IMB393" s="41"/>
      <c r="IMC393" s="41"/>
      <c r="IMD393" s="41"/>
      <c r="IME393" s="41"/>
      <c r="IMF393" s="41"/>
      <c r="IMG393" s="41"/>
      <c r="IMH393" s="41"/>
      <c r="IMI393" s="41"/>
      <c r="IMJ393" s="41"/>
      <c r="IMK393" s="41"/>
      <c r="IML393" s="41"/>
      <c r="IMM393" s="41"/>
      <c r="IMN393" s="41"/>
      <c r="IMO393" s="41"/>
      <c r="IMP393" s="41"/>
      <c r="IMQ393" s="41"/>
      <c r="IMR393" s="41"/>
      <c r="IMS393" s="41"/>
      <c r="IMT393" s="41"/>
      <c r="IMU393" s="41"/>
      <c r="IMV393" s="41"/>
      <c r="IMW393" s="41"/>
      <c r="IMX393" s="41"/>
      <c r="IMY393" s="41"/>
      <c r="IUP393" s="41"/>
      <c r="IUQ393" s="41"/>
      <c r="IUR393" s="41"/>
      <c r="IUS393" s="41"/>
      <c r="IVE393" s="41"/>
      <c r="IVF393" s="41"/>
      <c r="IVG393" s="41"/>
      <c r="IVH393" s="41"/>
      <c r="IVI393" s="41"/>
      <c r="IVJ393" s="41"/>
      <c r="IVK393" s="41"/>
      <c r="IVL393" s="41"/>
      <c r="IVM393" s="41"/>
      <c r="IVN393" s="41"/>
      <c r="IVO393" s="41"/>
      <c r="IVP393" s="41"/>
      <c r="IVQ393" s="41"/>
      <c r="IVR393" s="41"/>
      <c r="IVS393" s="41"/>
      <c r="IVT393" s="41"/>
      <c r="IVU393" s="41"/>
      <c r="IVV393" s="41"/>
      <c r="IVW393" s="41"/>
      <c r="IVX393" s="41"/>
      <c r="IVY393" s="41"/>
      <c r="IVZ393" s="41"/>
      <c r="IWA393" s="41"/>
      <c r="IWB393" s="41"/>
      <c r="IWC393" s="41"/>
      <c r="IWD393" s="41"/>
      <c r="IWE393" s="41"/>
      <c r="IWF393" s="41"/>
      <c r="IWG393" s="41"/>
      <c r="IWH393" s="41"/>
      <c r="IWI393" s="41"/>
      <c r="IWJ393" s="41"/>
      <c r="IWK393" s="41"/>
      <c r="IWL393" s="41"/>
      <c r="IWM393" s="41"/>
      <c r="IWN393" s="41"/>
      <c r="IWO393" s="41"/>
      <c r="IWP393" s="41"/>
      <c r="IWQ393" s="41"/>
      <c r="IWR393" s="41"/>
      <c r="IWS393" s="41"/>
      <c r="IWT393" s="41"/>
      <c r="IWU393" s="41"/>
      <c r="JEL393" s="41"/>
      <c r="JEM393" s="41"/>
      <c r="JEN393" s="41"/>
      <c r="JEO393" s="41"/>
      <c r="JFA393" s="41"/>
      <c r="JFB393" s="41"/>
      <c r="JFC393" s="41"/>
      <c r="JFD393" s="41"/>
      <c r="JFE393" s="41"/>
      <c r="JFF393" s="41"/>
      <c r="JFG393" s="41"/>
      <c r="JFH393" s="41"/>
      <c r="JFI393" s="41"/>
      <c r="JFJ393" s="41"/>
      <c r="JFK393" s="41"/>
      <c r="JFL393" s="41"/>
      <c r="JFM393" s="41"/>
      <c r="JFN393" s="41"/>
      <c r="JFO393" s="41"/>
      <c r="JFP393" s="41"/>
      <c r="JFQ393" s="41"/>
      <c r="JFR393" s="41"/>
      <c r="JFS393" s="41"/>
      <c r="JFT393" s="41"/>
      <c r="JFU393" s="41"/>
      <c r="JFV393" s="41"/>
      <c r="JFW393" s="41"/>
      <c r="JFX393" s="41"/>
      <c r="JFY393" s="41"/>
      <c r="JFZ393" s="41"/>
      <c r="JGA393" s="41"/>
      <c r="JGB393" s="41"/>
      <c r="JGC393" s="41"/>
      <c r="JGD393" s="41"/>
      <c r="JGE393" s="41"/>
      <c r="JGF393" s="41"/>
      <c r="JGG393" s="41"/>
      <c r="JGH393" s="41"/>
      <c r="JGI393" s="41"/>
      <c r="JGJ393" s="41"/>
      <c r="JGK393" s="41"/>
      <c r="JGL393" s="41"/>
      <c r="JGM393" s="41"/>
      <c r="JGN393" s="41"/>
      <c r="JGO393" s="41"/>
      <c r="JGP393" s="41"/>
      <c r="JGQ393" s="41"/>
      <c r="JOH393" s="41"/>
      <c r="JOI393" s="41"/>
      <c r="JOJ393" s="41"/>
      <c r="JOK393" s="41"/>
      <c r="JOW393" s="41"/>
      <c r="JOX393" s="41"/>
      <c r="JOY393" s="41"/>
      <c r="JOZ393" s="41"/>
      <c r="JPA393" s="41"/>
      <c r="JPB393" s="41"/>
      <c r="JPC393" s="41"/>
      <c r="JPD393" s="41"/>
      <c r="JPE393" s="41"/>
      <c r="JPF393" s="41"/>
      <c r="JPG393" s="41"/>
      <c r="JPH393" s="41"/>
      <c r="JPI393" s="41"/>
      <c r="JPJ393" s="41"/>
      <c r="JPK393" s="41"/>
      <c r="JPL393" s="41"/>
      <c r="JPM393" s="41"/>
      <c r="JPN393" s="41"/>
      <c r="JPO393" s="41"/>
      <c r="JPP393" s="41"/>
      <c r="JPQ393" s="41"/>
      <c r="JPR393" s="41"/>
      <c r="JPS393" s="41"/>
      <c r="JPT393" s="41"/>
      <c r="JPU393" s="41"/>
      <c r="JPV393" s="41"/>
      <c r="JPW393" s="41"/>
      <c r="JPX393" s="41"/>
      <c r="JPY393" s="41"/>
      <c r="JPZ393" s="41"/>
      <c r="JQA393" s="41"/>
      <c r="JQB393" s="41"/>
      <c r="JQC393" s="41"/>
      <c r="JQD393" s="41"/>
      <c r="JQE393" s="41"/>
      <c r="JQF393" s="41"/>
      <c r="JQG393" s="41"/>
      <c r="JQH393" s="41"/>
      <c r="JQI393" s="41"/>
      <c r="JQJ393" s="41"/>
      <c r="JQK393" s="41"/>
      <c r="JQL393" s="41"/>
      <c r="JQM393" s="41"/>
      <c r="JYD393" s="41"/>
      <c r="JYE393" s="41"/>
      <c r="JYF393" s="41"/>
      <c r="JYG393" s="41"/>
      <c r="JYS393" s="41"/>
      <c r="JYT393" s="41"/>
      <c r="JYU393" s="41"/>
      <c r="JYV393" s="41"/>
      <c r="JYW393" s="41"/>
      <c r="JYX393" s="41"/>
      <c r="JYY393" s="41"/>
      <c r="JYZ393" s="41"/>
      <c r="JZA393" s="41"/>
      <c r="JZB393" s="41"/>
      <c r="JZC393" s="41"/>
      <c r="JZD393" s="41"/>
      <c r="JZE393" s="41"/>
      <c r="JZF393" s="41"/>
      <c r="JZG393" s="41"/>
      <c r="JZH393" s="41"/>
      <c r="JZI393" s="41"/>
      <c r="JZJ393" s="41"/>
      <c r="JZK393" s="41"/>
      <c r="JZL393" s="41"/>
      <c r="JZM393" s="41"/>
      <c r="JZN393" s="41"/>
      <c r="JZO393" s="41"/>
      <c r="JZP393" s="41"/>
      <c r="JZQ393" s="41"/>
      <c r="JZR393" s="41"/>
      <c r="JZS393" s="41"/>
      <c r="JZT393" s="41"/>
      <c r="JZU393" s="41"/>
      <c r="JZV393" s="41"/>
      <c r="JZW393" s="41"/>
      <c r="JZX393" s="41"/>
      <c r="JZY393" s="41"/>
      <c r="JZZ393" s="41"/>
      <c r="KAA393" s="41"/>
      <c r="KAB393" s="41"/>
      <c r="KAC393" s="41"/>
      <c r="KAD393" s="41"/>
      <c r="KAE393" s="41"/>
      <c r="KAF393" s="41"/>
      <c r="KAG393" s="41"/>
      <c r="KAH393" s="41"/>
      <c r="KAI393" s="41"/>
      <c r="KHZ393" s="41"/>
      <c r="KIA393" s="41"/>
      <c r="KIB393" s="41"/>
      <c r="KIC393" s="41"/>
      <c r="KIO393" s="41"/>
      <c r="KIP393" s="41"/>
      <c r="KIQ393" s="41"/>
      <c r="KIR393" s="41"/>
      <c r="KIS393" s="41"/>
      <c r="KIT393" s="41"/>
      <c r="KIU393" s="41"/>
      <c r="KIV393" s="41"/>
      <c r="KIW393" s="41"/>
      <c r="KIX393" s="41"/>
      <c r="KIY393" s="41"/>
      <c r="KIZ393" s="41"/>
      <c r="KJA393" s="41"/>
      <c r="KJB393" s="41"/>
      <c r="KJC393" s="41"/>
      <c r="KJD393" s="41"/>
      <c r="KJE393" s="41"/>
      <c r="KJF393" s="41"/>
      <c r="KJG393" s="41"/>
      <c r="KJH393" s="41"/>
      <c r="KJI393" s="41"/>
      <c r="KJJ393" s="41"/>
      <c r="KJK393" s="41"/>
      <c r="KJL393" s="41"/>
      <c r="KJM393" s="41"/>
      <c r="KJN393" s="41"/>
      <c r="KJO393" s="41"/>
      <c r="KJP393" s="41"/>
      <c r="KJQ393" s="41"/>
      <c r="KJR393" s="41"/>
      <c r="KJS393" s="41"/>
      <c r="KJT393" s="41"/>
      <c r="KJU393" s="41"/>
      <c r="KJV393" s="41"/>
      <c r="KJW393" s="41"/>
      <c r="KJX393" s="41"/>
      <c r="KJY393" s="41"/>
      <c r="KJZ393" s="41"/>
      <c r="KKA393" s="41"/>
      <c r="KKB393" s="41"/>
      <c r="KKC393" s="41"/>
      <c r="KKD393" s="41"/>
      <c r="KKE393" s="41"/>
      <c r="KRV393" s="41"/>
      <c r="KRW393" s="41"/>
      <c r="KRX393" s="41"/>
      <c r="KRY393" s="41"/>
      <c r="KSK393" s="41"/>
      <c r="KSL393" s="41"/>
      <c r="KSM393" s="41"/>
      <c r="KSN393" s="41"/>
      <c r="KSO393" s="41"/>
      <c r="KSP393" s="41"/>
      <c r="KSQ393" s="41"/>
      <c r="KSR393" s="41"/>
      <c r="KSS393" s="41"/>
      <c r="KST393" s="41"/>
      <c r="KSU393" s="41"/>
      <c r="KSV393" s="41"/>
      <c r="KSW393" s="41"/>
      <c r="KSX393" s="41"/>
      <c r="KSY393" s="41"/>
      <c r="KSZ393" s="41"/>
      <c r="KTA393" s="41"/>
      <c r="KTB393" s="41"/>
      <c r="KTC393" s="41"/>
      <c r="KTD393" s="41"/>
      <c r="KTE393" s="41"/>
      <c r="KTF393" s="41"/>
      <c r="KTG393" s="41"/>
      <c r="KTH393" s="41"/>
      <c r="KTI393" s="41"/>
      <c r="KTJ393" s="41"/>
      <c r="KTK393" s="41"/>
      <c r="KTL393" s="41"/>
      <c r="KTM393" s="41"/>
      <c r="KTN393" s="41"/>
      <c r="KTO393" s="41"/>
      <c r="KTP393" s="41"/>
      <c r="KTQ393" s="41"/>
      <c r="KTR393" s="41"/>
      <c r="KTS393" s="41"/>
      <c r="KTT393" s="41"/>
      <c r="KTU393" s="41"/>
      <c r="KTV393" s="41"/>
      <c r="KTW393" s="41"/>
      <c r="KTX393" s="41"/>
      <c r="KTY393" s="41"/>
      <c r="KTZ393" s="41"/>
      <c r="KUA393" s="41"/>
      <c r="LBR393" s="41"/>
      <c r="LBS393" s="41"/>
      <c r="LBT393" s="41"/>
      <c r="LBU393" s="41"/>
      <c r="LCG393" s="41"/>
      <c r="LCH393" s="41"/>
      <c r="LCI393" s="41"/>
      <c r="LCJ393" s="41"/>
      <c r="LCK393" s="41"/>
      <c r="LCL393" s="41"/>
      <c r="LCM393" s="41"/>
      <c r="LCN393" s="41"/>
      <c r="LCO393" s="41"/>
      <c r="LCP393" s="41"/>
      <c r="LCQ393" s="41"/>
      <c r="LCR393" s="41"/>
      <c r="LCS393" s="41"/>
      <c r="LCT393" s="41"/>
      <c r="LCU393" s="41"/>
      <c r="LCV393" s="41"/>
      <c r="LCW393" s="41"/>
      <c r="LCX393" s="41"/>
      <c r="LCY393" s="41"/>
      <c r="LCZ393" s="41"/>
      <c r="LDA393" s="41"/>
      <c r="LDB393" s="41"/>
      <c r="LDC393" s="41"/>
      <c r="LDD393" s="41"/>
      <c r="LDE393" s="41"/>
      <c r="LDF393" s="41"/>
      <c r="LDG393" s="41"/>
      <c r="LDH393" s="41"/>
      <c r="LDI393" s="41"/>
      <c r="LDJ393" s="41"/>
      <c r="LDK393" s="41"/>
      <c r="LDL393" s="41"/>
      <c r="LDM393" s="41"/>
      <c r="LDN393" s="41"/>
      <c r="LDO393" s="41"/>
      <c r="LDP393" s="41"/>
      <c r="LDQ393" s="41"/>
      <c r="LDR393" s="41"/>
      <c r="LDS393" s="41"/>
      <c r="LDT393" s="41"/>
      <c r="LDU393" s="41"/>
      <c r="LDV393" s="41"/>
      <c r="LDW393" s="41"/>
      <c r="LLN393" s="41"/>
      <c r="LLO393" s="41"/>
      <c r="LLP393" s="41"/>
      <c r="LLQ393" s="41"/>
      <c r="LMC393" s="41"/>
      <c r="LMD393" s="41"/>
      <c r="LME393" s="41"/>
      <c r="LMF393" s="41"/>
      <c r="LMG393" s="41"/>
      <c r="LMH393" s="41"/>
      <c r="LMI393" s="41"/>
      <c r="LMJ393" s="41"/>
      <c r="LMK393" s="41"/>
      <c r="LML393" s="41"/>
      <c r="LMM393" s="41"/>
      <c r="LMN393" s="41"/>
      <c r="LMO393" s="41"/>
      <c r="LMP393" s="41"/>
      <c r="LMQ393" s="41"/>
      <c r="LMR393" s="41"/>
      <c r="LMS393" s="41"/>
      <c r="LMT393" s="41"/>
      <c r="LMU393" s="41"/>
      <c r="LMV393" s="41"/>
      <c r="LMW393" s="41"/>
      <c r="LMX393" s="41"/>
      <c r="LMY393" s="41"/>
      <c r="LMZ393" s="41"/>
      <c r="LNA393" s="41"/>
      <c r="LNB393" s="41"/>
      <c r="LNC393" s="41"/>
      <c r="LND393" s="41"/>
      <c r="LNE393" s="41"/>
      <c r="LNF393" s="41"/>
      <c r="LNG393" s="41"/>
      <c r="LNH393" s="41"/>
      <c r="LNI393" s="41"/>
      <c r="LNJ393" s="41"/>
      <c r="LNK393" s="41"/>
      <c r="LNL393" s="41"/>
      <c r="LNM393" s="41"/>
      <c r="LNN393" s="41"/>
      <c r="LNO393" s="41"/>
      <c r="LNP393" s="41"/>
      <c r="LNQ393" s="41"/>
      <c r="LNR393" s="41"/>
      <c r="LNS393" s="41"/>
      <c r="LVJ393" s="41"/>
      <c r="LVK393" s="41"/>
      <c r="LVL393" s="41"/>
      <c r="LVM393" s="41"/>
      <c r="LVY393" s="41"/>
      <c r="LVZ393" s="41"/>
      <c r="LWA393" s="41"/>
      <c r="LWB393" s="41"/>
      <c r="LWC393" s="41"/>
      <c r="LWD393" s="41"/>
      <c r="LWE393" s="41"/>
      <c r="LWF393" s="41"/>
      <c r="LWG393" s="41"/>
      <c r="LWH393" s="41"/>
      <c r="LWI393" s="41"/>
      <c r="LWJ393" s="41"/>
      <c r="LWK393" s="41"/>
      <c r="LWL393" s="41"/>
      <c r="LWM393" s="41"/>
      <c r="LWN393" s="41"/>
      <c r="LWO393" s="41"/>
      <c r="LWP393" s="41"/>
      <c r="LWQ393" s="41"/>
      <c r="LWR393" s="41"/>
      <c r="LWS393" s="41"/>
      <c r="LWT393" s="41"/>
      <c r="LWU393" s="41"/>
      <c r="LWV393" s="41"/>
      <c r="LWW393" s="41"/>
      <c r="LWX393" s="41"/>
      <c r="LWY393" s="41"/>
      <c r="LWZ393" s="41"/>
      <c r="LXA393" s="41"/>
      <c r="LXB393" s="41"/>
      <c r="LXC393" s="41"/>
      <c r="LXD393" s="41"/>
      <c r="LXE393" s="41"/>
      <c r="LXF393" s="41"/>
      <c r="LXG393" s="41"/>
      <c r="LXH393" s="41"/>
      <c r="LXI393" s="41"/>
      <c r="LXJ393" s="41"/>
      <c r="LXK393" s="41"/>
      <c r="LXL393" s="41"/>
      <c r="LXM393" s="41"/>
      <c r="LXN393" s="41"/>
      <c r="LXO393" s="41"/>
      <c r="MFF393" s="41"/>
      <c r="MFG393" s="41"/>
      <c r="MFH393" s="41"/>
      <c r="MFI393" s="41"/>
      <c r="MFU393" s="41"/>
      <c r="MFV393" s="41"/>
      <c r="MFW393" s="41"/>
      <c r="MFX393" s="41"/>
      <c r="MFY393" s="41"/>
      <c r="MFZ393" s="41"/>
      <c r="MGA393" s="41"/>
      <c r="MGB393" s="41"/>
      <c r="MGC393" s="41"/>
      <c r="MGD393" s="41"/>
      <c r="MGE393" s="41"/>
      <c r="MGF393" s="41"/>
      <c r="MGG393" s="41"/>
      <c r="MGH393" s="41"/>
      <c r="MGI393" s="41"/>
      <c r="MGJ393" s="41"/>
      <c r="MGK393" s="41"/>
      <c r="MGL393" s="41"/>
      <c r="MGM393" s="41"/>
      <c r="MGN393" s="41"/>
      <c r="MGO393" s="41"/>
      <c r="MGP393" s="41"/>
      <c r="MGQ393" s="41"/>
      <c r="MGR393" s="41"/>
      <c r="MGS393" s="41"/>
      <c r="MGT393" s="41"/>
      <c r="MGU393" s="41"/>
      <c r="MGV393" s="41"/>
      <c r="MGW393" s="41"/>
      <c r="MGX393" s="41"/>
      <c r="MGY393" s="41"/>
      <c r="MGZ393" s="41"/>
      <c r="MHA393" s="41"/>
      <c r="MHB393" s="41"/>
      <c r="MHC393" s="41"/>
      <c r="MHD393" s="41"/>
      <c r="MHE393" s="41"/>
      <c r="MHF393" s="41"/>
      <c r="MHG393" s="41"/>
      <c r="MHH393" s="41"/>
      <c r="MHI393" s="41"/>
      <c r="MHJ393" s="41"/>
      <c r="MHK393" s="41"/>
      <c r="MPB393" s="41"/>
      <c r="MPC393" s="41"/>
      <c r="MPD393" s="41"/>
      <c r="MPE393" s="41"/>
      <c r="MPQ393" s="41"/>
      <c r="MPR393" s="41"/>
      <c r="MPS393" s="41"/>
      <c r="MPT393" s="41"/>
      <c r="MPU393" s="41"/>
      <c r="MPV393" s="41"/>
      <c r="MPW393" s="41"/>
      <c r="MPX393" s="41"/>
      <c r="MPY393" s="41"/>
      <c r="MPZ393" s="41"/>
      <c r="MQA393" s="41"/>
      <c r="MQB393" s="41"/>
      <c r="MQC393" s="41"/>
      <c r="MQD393" s="41"/>
      <c r="MQE393" s="41"/>
      <c r="MQF393" s="41"/>
      <c r="MQG393" s="41"/>
      <c r="MQH393" s="41"/>
      <c r="MQI393" s="41"/>
      <c r="MQJ393" s="41"/>
      <c r="MQK393" s="41"/>
      <c r="MQL393" s="41"/>
      <c r="MQM393" s="41"/>
      <c r="MQN393" s="41"/>
      <c r="MQO393" s="41"/>
      <c r="MQP393" s="41"/>
      <c r="MQQ393" s="41"/>
      <c r="MQR393" s="41"/>
      <c r="MQS393" s="41"/>
      <c r="MQT393" s="41"/>
      <c r="MQU393" s="41"/>
      <c r="MQV393" s="41"/>
      <c r="MQW393" s="41"/>
      <c r="MQX393" s="41"/>
      <c r="MQY393" s="41"/>
      <c r="MQZ393" s="41"/>
      <c r="MRA393" s="41"/>
      <c r="MRB393" s="41"/>
      <c r="MRC393" s="41"/>
      <c r="MRD393" s="41"/>
      <c r="MRE393" s="41"/>
      <c r="MRF393" s="41"/>
      <c r="MRG393" s="41"/>
      <c r="MYX393" s="41"/>
      <c r="MYY393" s="41"/>
      <c r="MYZ393" s="41"/>
      <c r="MZA393" s="41"/>
      <c r="MZM393" s="41"/>
      <c r="MZN393" s="41"/>
      <c r="MZO393" s="41"/>
      <c r="MZP393" s="41"/>
      <c r="MZQ393" s="41"/>
      <c r="MZR393" s="41"/>
      <c r="MZS393" s="41"/>
      <c r="MZT393" s="41"/>
      <c r="MZU393" s="41"/>
      <c r="MZV393" s="41"/>
      <c r="MZW393" s="41"/>
      <c r="MZX393" s="41"/>
      <c r="MZY393" s="41"/>
      <c r="MZZ393" s="41"/>
      <c r="NAA393" s="41"/>
      <c r="NAB393" s="41"/>
      <c r="NAC393" s="41"/>
      <c r="NAD393" s="41"/>
      <c r="NAE393" s="41"/>
      <c r="NAF393" s="41"/>
      <c r="NAG393" s="41"/>
      <c r="NAH393" s="41"/>
      <c r="NAI393" s="41"/>
      <c r="NAJ393" s="41"/>
      <c r="NAK393" s="41"/>
      <c r="NAL393" s="41"/>
      <c r="NAM393" s="41"/>
      <c r="NAN393" s="41"/>
      <c r="NAO393" s="41"/>
      <c r="NAP393" s="41"/>
      <c r="NAQ393" s="41"/>
      <c r="NAR393" s="41"/>
      <c r="NAS393" s="41"/>
      <c r="NAT393" s="41"/>
      <c r="NAU393" s="41"/>
      <c r="NAV393" s="41"/>
      <c r="NAW393" s="41"/>
      <c r="NAX393" s="41"/>
      <c r="NAY393" s="41"/>
      <c r="NAZ393" s="41"/>
      <c r="NBA393" s="41"/>
      <c r="NBB393" s="41"/>
      <c r="NBC393" s="41"/>
      <c r="NIT393" s="41"/>
      <c r="NIU393" s="41"/>
      <c r="NIV393" s="41"/>
      <c r="NIW393" s="41"/>
      <c r="NJI393" s="41"/>
      <c r="NJJ393" s="41"/>
      <c r="NJK393" s="41"/>
      <c r="NJL393" s="41"/>
      <c r="NJM393" s="41"/>
      <c r="NJN393" s="41"/>
      <c r="NJO393" s="41"/>
      <c r="NJP393" s="41"/>
      <c r="NJQ393" s="41"/>
      <c r="NJR393" s="41"/>
      <c r="NJS393" s="41"/>
      <c r="NJT393" s="41"/>
      <c r="NJU393" s="41"/>
      <c r="NJV393" s="41"/>
      <c r="NJW393" s="41"/>
      <c r="NJX393" s="41"/>
      <c r="NJY393" s="41"/>
      <c r="NJZ393" s="41"/>
      <c r="NKA393" s="41"/>
      <c r="NKB393" s="41"/>
      <c r="NKC393" s="41"/>
      <c r="NKD393" s="41"/>
      <c r="NKE393" s="41"/>
      <c r="NKF393" s="41"/>
      <c r="NKG393" s="41"/>
      <c r="NKH393" s="41"/>
      <c r="NKI393" s="41"/>
      <c r="NKJ393" s="41"/>
      <c r="NKK393" s="41"/>
      <c r="NKL393" s="41"/>
      <c r="NKM393" s="41"/>
      <c r="NKN393" s="41"/>
      <c r="NKO393" s="41"/>
      <c r="NKP393" s="41"/>
      <c r="NKQ393" s="41"/>
      <c r="NKR393" s="41"/>
      <c r="NKS393" s="41"/>
      <c r="NKT393" s="41"/>
      <c r="NKU393" s="41"/>
      <c r="NKV393" s="41"/>
      <c r="NKW393" s="41"/>
      <c r="NKX393" s="41"/>
      <c r="NKY393" s="41"/>
      <c r="NSP393" s="41"/>
      <c r="NSQ393" s="41"/>
      <c r="NSR393" s="41"/>
      <c r="NSS393" s="41"/>
      <c r="NTE393" s="41"/>
      <c r="NTF393" s="41"/>
      <c r="NTG393" s="41"/>
      <c r="NTH393" s="41"/>
      <c r="NTI393" s="41"/>
      <c r="NTJ393" s="41"/>
      <c r="NTK393" s="41"/>
      <c r="NTL393" s="41"/>
      <c r="NTM393" s="41"/>
      <c r="NTN393" s="41"/>
      <c r="NTO393" s="41"/>
      <c r="NTP393" s="41"/>
      <c r="NTQ393" s="41"/>
      <c r="NTR393" s="41"/>
      <c r="NTS393" s="41"/>
      <c r="NTT393" s="41"/>
      <c r="NTU393" s="41"/>
      <c r="NTV393" s="41"/>
      <c r="NTW393" s="41"/>
      <c r="NTX393" s="41"/>
      <c r="NTY393" s="41"/>
      <c r="NTZ393" s="41"/>
      <c r="NUA393" s="41"/>
      <c r="NUB393" s="41"/>
      <c r="NUC393" s="41"/>
      <c r="NUD393" s="41"/>
      <c r="NUE393" s="41"/>
      <c r="NUF393" s="41"/>
      <c r="NUG393" s="41"/>
      <c r="NUH393" s="41"/>
      <c r="NUI393" s="41"/>
      <c r="NUJ393" s="41"/>
      <c r="NUK393" s="41"/>
      <c r="NUL393" s="41"/>
      <c r="NUM393" s="41"/>
      <c r="NUN393" s="41"/>
      <c r="NUO393" s="41"/>
      <c r="NUP393" s="41"/>
      <c r="NUQ393" s="41"/>
      <c r="NUR393" s="41"/>
      <c r="NUS393" s="41"/>
      <c r="NUT393" s="41"/>
      <c r="NUU393" s="41"/>
      <c r="OCL393" s="41"/>
      <c r="OCM393" s="41"/>
      <c r="OCN393" s="41"/>
      <c r="OCO393" s="41"/>
      <c r="ODA393" s="41"/>
      <c r="ODB393" s="41"/>
      <c r="ODC393" s="41"/>
      <c r="ODD393" s="41"/>
      <c r="ODE393" s="41"/>
      <c r="ODF393" s="41"/>
      <c r="ODG393" s="41"/>
      <c r="ODH393" s="41"/>
      <c r="ODI393" s="41"/>
      <c r="ODJ393" s="41"/>
      <c r="ODK393" s="41"/>
      <c r="ODL393" s="41"/>
      <c r="ODM393" s="41"/>
      <c r="ODN393" s="41"/>
      <c r="ODO393" s="41"/>
      <c r="ODP393" s="41"/>
      <c r="ODQ393" s="41"/>
      <c r="ODR393" s="41"/>
      <c r="ODS393" s="41"/>
      <c r="ODT393" s="41"/>
      <c r="ODU393" s="41"/>
      <c r="ODV393" s="41"/>
      <c r="ODW393" s="41"/>
      <c r="ODX393" s="41"/>
      <c r="ODY393" s="41"/>
      <c r="ODZ393" s="41"/>
      <c r="OEA393" s="41"/>
      <c r="OEB393" s="41"/>
      <c r="OEC393" s="41"/>
      <c r="OED393" s="41"/>
      <c r="OEE393" s="41"/>
      <c r="OEF393" s="41"/>
      <c r="OEG393" s="41"/>
      <c r="OEH393" s="41"/>
      <c r="OEI393" s="41"/>
      <c r="OEJ393" s="41"/>
      <c r="OEK393" s="41"/>
      <c r="OEL393" s="41"/>
      <c r="OEM393" s="41"/>
      <c r="OEN393" s="41"/>
      <c r="OEO393" s="41"/>
      <c r="OEP393" s="41"/>
      <c r="OEQ393" s="41"/>
      <c r="OMH393" s="41"/>
      <c r="OMI393" s="41"/>
      <c r="OMJ393" s="41"/>
      <c r="OMK393" s="41"/>
      <c r="OMW393" s="41"/>
      <c r="OMX393" s="41"/>
      <c r="OMY393" s="41"/>
      <c r="OMZ393" s="41"/>
      <c r="ONA393" s="41"/>
      <c r="ONB393" s="41"/>
      <c r="ONC393" s="41"/>
      <c r="OND393" s="41"/>
      <c r="ONE393" s="41"/>
      <c r="ONF393" s="41"/>
      <c r="ONG393" s="41"/>
      <c r="ONH393" s="41"/>
      <c r="ONI393" s="41"/>
      <c r="ONJ393" s="41"/>
      <c r="ONK393" s="41"/>
      <c r="ONL393" s="41"/>
      <c r="ONM393" s="41"/>
      <c r="ONN393" s="41"/>
      <c r="ONO393" s="41"/>
      <c r="ONP393" s="41"/>
      <c r="ONQ393" s="41"/>
      <c r="ONR393" s="41"/>
      <c r="ONS393" s="41"/>
      <c r="ONT393" s="41"/>
      <c r="ONU393" s="41"/>
      <c r="ONV393" s="41"/>
      <c r="ONW393" s="41"/>
      <c r="ONX393" s="41"/>
      <c r="ONY393" s="41"/>
      <c r="ONZ393" s="41"/>
      <c r="OOA393" s="41"/>
      <c r="OOB393" s="41"/>
      <c r="OOC393" s="41"/>
      <c r="OOD393" s="41"/>
      <c r="OOE393" s="41"/>
      <c r="OOF393" s="41"/>
      <c r="OOG393" s="41"/>
      <c r="OOH393" s="41"/>
      <c r="OOI393" s="41"/>
      <c r="OOJ393" s="41"/>
      <c r="OOK393" s="41"/>
      <c r="OOL393" s="41"/>
      <c r="OOM393" s="41"/>
      <c r="OWD393" s="41"/>
      <c r="OWE393" s="41"/>
      <c r="OWF393" s="41"/>
      <c r="OWG393" s="41"/>
      <c r="OWS393" s="41"/>
      <c r="OWT393" s="41"/>
      <c r="OWU393" s="41"/>
      <c r="OWV393" s="41"/>
      <c r="OWW393" s="41"/>
      <c r="OWX393" s="41"/>
      <c r="OWY393" s="41"/>
      <c r="OWZ393" s="41"/>
      <c r="OXA393" s="41"/>
      <c r="OXB393" s="41"/>
      <c r="OXC393" s="41"/>
      <c r="OXD393" s="41"/>
      <c r="OXE393" s="41"/>
      <c r="OXF393" s="41"/>
      <c r="OXG393" s="41"/>
      <c r="OXH393" s="41"/>
      <c r="OXI393" s="41"/>
      <c r="OXJ393" s="41"/>
      <c r="OXK393" s="41"/>
      <c r="OXL393" s="41"/>
      <c r="OXM393" s="41"/>
      <c r="OXN393" s="41"/>
      <c r="OXO393" s="41"/>
      <c r="OXP393" s="41"/>
      <c r="OXQ393" s="41"/>
      <c r="OXR393" s="41"/>
      <c r="OXS393" s="41"/>
      <c r="OXT393" s="41"/>
      <c r="OXU393" s="41"/>
      <c r="OXV393" s="41"/>
      <c r="OXW393" s="41"/>
      <c r="OXX393" s="41"/>
      <c r="OXY393" s="41"/>
      <c r="OXZ393" s="41"/>
      <c r="OYA393" s="41"/>
      <c r="OYB393" s="41"/>
      <c r="OYC393" s="41"/>
      <c r="OYD393" s="41"/>
      <c r="OYE393" s="41"/>
      <c r="OYF393" s="41"/>
      <c r="OYG393" s="41"/>
      <c r="OYH393" s="41"/>
      <c r="OYI393" s="41"/>
      <c r="PFZ393" s="41"/>
      <c r="PGA393" s="41"/>
      <c r="PGB393" s="41"/>
      <c r="PGC393" s="41"/>
      <c r="PGO393" s="41"/>
      <c r="PGP393" s="41"/>
      <c r="PGQ393" s="41"/>
      <c r="PGR393" s="41"/>
      <c r="PGS393" s="41"/>
      <c r="PGT393" s="41"/>
      <c r="PGU393" s="41"/>
      <c r="PGV393" s="41"/>
      <c r="PGW393" s="41"/>
      <c r="PGX393" s="41"/>
      <c r="PGY393" s="41"/>
      <c r="PGZ393" s="41"/>
      <c r="PHA393" s="41"/>
      <c r="PHB393" s="41"/>
      <c r="PHC393" s="41"/>
      <c r="PHD393" s="41"/>
      <c r="PHE393" s="41"/>
      <c r="PHF393" s="41"/>
      <c r="PHG393" s="41"/>
      <c r="PHH393" s="41"/>
      <c r="PHI393" s="41"/>
      <c r="PHJ393" s="41"/>
      <c r="PHK393" s="41"/>
      <c r="PHL393" s="41"/>
      <c r="PHM393" s="41"/>
      <c r="PHN393" s="41"/>
      <c r="PHO393" s="41"/>
      <c r="PHP393" s="41"/>
      <c r="PHQ393" s="41"/>
      <c r="PHR393" s="41"/>
      <c r="PHS393" s="41"/>
      <c r="PHT393" s="41"/>
      <c r="PHU393" s="41"/>
      <c r="PHV393" s="41"/>
      <c r="PHW393" s="41"/>
      <c r="PHX393" s="41"/>
      <c r="PHY393" s="41"/>
      <c r="PHZ393" s="41"/>
      <c r="PIA393" s="41"/>
      <c r="PIB393" s="41"/>
      <c r="PIC393" s="41"/>
      <c r="PID393" s="41"/>
      <c r="PIE393" s="41"/>
      <c r="PPV393" s="41"/>
      <c r="PPW393" s="41"/>
      <c r="PPX393" s="41"/>
      <c r="PPY393" s="41"/>
      <c r="PQK393" s="41"/>
      <c r="PQL393" s="41"/>
      <c r="PQM393" s="41"/>
      <c r="PQN393" s="41"/>
      <c r="PQO393" s="41"/>
      <c r="PQP393" s="41"/>
      <c r="PQQ393" s="41"/>
      <c r="PQR393" s="41"/>
      <c r="PQS393" s="41"/>
      <c r="PQT393" s="41"/>
      <c r="PQU393" s="41"/>
      <c r="PQV393" s="41"/>
      <c r="PQW393" s="41"/>
      <c r="PQX393" s="41"/>
      <c r="PQY393" s="41"/>
      <c r="PQZ393" s="41"/>
      <c r="PRA393" s="41"/>
      <c r="PRB393" s="41"/>
      <c r="PRC393" s="41"/>
      <c r="PRD393" s="41"/>
      <c r="PRE393" s="41"/>
      <c r="PRF393" s="41"/>
      <c r="PRG393" s="41"/>
      <c r="PRH393" s="41"/>
      <c r="PRI393" s="41"/>
      <c r="PRJ393" s="41"/>
      <c r="PRK393" s="41"/>
      <c r="PRL393" s="41"/>
      <c r="PRM393" s="41"/>
      <c r="PRN393" s="41"/>
      <c r="PRO393" s="41"/>
      <c r="PRP393" s="41"/>
      <c r="PRQ393" s="41"/>
      <c r="PRR393" s="41"/>
      <c r="PRS393" s="41"/>
      <c r="PRT393" s="41"/>
      <c r="PRU393" s="41"/>
      <c r="PRV393" s="41"/>
      <c r="PRW393" s="41"/>
      <c r="PRX393" s="41"/>
      <c r="PRY393" s="41"/>
      <c r="PRZ393" s="41"/>
      <c r="PSA393" s="41"/>
      <c r="PZR393" s="41"/>
      <c r="PZS393" s="41"/>
      <c r="PZT393" s="41"/>
      <c r="PZU393" s="41"/>
      <c r="QAG393" s="41"/>
      <c r="QAH393" s="41"/>
      <c r="QAI393" s="41"/>
      <c r="QAJ393" s="41"/>
      <c r="QAK393" s="41"/>
      <c r="QAL393" s="41"/>
      <c r="QAM393" s="41"/>
      <c r="QAN393" s="41"/>
      <c r="QAO393" s="41"/>
      <c r="QAP393" s="41"/>
      <c r="QAQ393" s="41"/>
      <c r="QAR393" s="41"/>
      <c r="QAS393" s="41"/>
      <c r="QAT393" s="41"/>
      <c r="QAU393" s="41"/>
      <c r="QAV393" s="41"/>
      <c r="QAW393" s="41"/>
      <c r="QAX393" s="41"/>
      <c r="QAY393" s="41"/>
      <c r="QAZ393" s="41"/>
      <c r="QBA393" s="41"/>
      <c r="QBB393" s="41"/>
      <c r="QBC393" s="41"/>
      <c r="QBD393" s="41"/>
      <c r="QBE393" s="41"/>
      <c r="QBF393" s="41"/>
      <c r="QBG393" s="41"/>
      <c r="QBH393" s="41"/>
      <c r="QBI393" s="41"/>
      <c r="QBJ393" s="41"/>
      <c r="QBK393" s="41"/>
      <c r="QBL393" s="41"/>
      <c r="QBM393" s="41"/>
      <c r="QBN393" s="41"/>
      <c r="QBO393" s="41"/>
      <c r="QBP393" s="41"/>
      <c r="QBQ393" s="41"/>
      <c r="QBR393" s="41"/>
      <c r="QBS393" s="41"/>
      <c r="QBT393" s="41"/>
      <c r="QBU393" s="41"/>
      <c r="QBV393" s="41"/>
      <c r="QBW393" s="41"/>
      <c r="QJN393" s="41"/>
      <c r="QJO393" s="41"/>
      <c r="QJP393" s="41"/>
      <c r="QJQ393" s="41"/>
      <c r="QKC393" s="41"/>
      <c r="QKD393" s="41"/>
      <c r="QKE393" s="41"/>
      <c r="QKF393" s="41"/>
      <c r="QKG393" s="41"/>
      <c r="QKH393" s="41"/>
      <c r="QKI393" s="41"/>
      <c r="QKJ393" s="41"/>
      <c r="QKK393" s="41"/>
      <c r="QKL393" s="41"/>
      <c r="QKM393" s="41"/>
      <c r="QKN393" s="41"/>
      <c r="QKO393" s="41"/>
      <c r="QKP393" s="41"/>
      <c r="QKQ393" s="41"/>
      <c r="QKR393" s="41"/>
      <c r="QKS393" s="41"/>
      <c r="QKT393" s="41"/>
      <c r="QKU393" s="41"/>
      <c r="QKV393" s="41"/>
      <c r="QKW393" s="41"/>
      <c r="QKX393" s="41"/>
      <c r="QKY393" s="41"/>
      <c r="QKZ393" s="41"/>
      <c r="QLA393" s="41"/>
      <c r="QLB393" s="41"/>
      <c r="QLC393" s="41"/>
      <c r="QLD393" s="41"/>
      <c r="QLE393" s="41"/>
      <c r="QLF393" s="41"/>
      <c r="QLG393" s="41"/>
      <c r="QLH393" s="41"/>
      <c r="QLI393" s="41"/>
      <c r="QLJ393" s="41"/>
      <c r="QLK393" s="41"/>
      <c r="QLL393" s="41"/>
      <c r="QLM393" s="41"/>
      <c r="QLN393" s="41"/>
      <c r="QLO393" s="41"/>
      <c r="QLP393" s="41"/>
      <c r="QLQ393" s="41"/>
      <c r="QLR393" s="41"/>
      <c r="QLS393" s="41"/>
      <c r="QTJ393" s="41"/>
      <c r="QTK393" s="41"/>
      <c r="QTL393" s="41"/>
      <c r="QTM393" s="41"/>
      <c r="QTY393" s="41"/>
      <c r="QTZ393" s="41"/>
      <c r="QUA393" s="41"/>
      <c r="QUB393" s="41"/>
      <c r="QUC393" s="41"/>
      <c r="QUD393" s="41"/>
      <c r="QUE393" s="41"/>
      <c r="QUF393" s="41"/>
      <c r="QUG393" s="41"/>
      <c r="QUH393" s="41"/>
      <c r="QUI393" s="41"/>
      <c r="QUJ393" s="41"/>
      <c r="QUK393" s="41"/>
      <c r="QUL393" s="41"/>
      <c r="QUM393" s="41"/>
      <c r="QUN393" s="41"/>
      <c r="QUO393" s="41"/>
      <c r="QUP393" s="41"/>
      <c r="QUQ393" s="41"/>
      <c r="QUR393" s="41"/>
      <c r="QUS393" s="41"/>
      <c r="QUT393" s="41"/>
      <c r="QUU393" s="41"/>
      <c r="QUV393" s="41"/>
      <c r="QUW393" s="41"/>
      <c r="QUX393" s="41"/>
      <c r="QUY393" s="41"/>
      <c r="QUZ393" s="41"/>
      <c r="QVA393" s="41"/>
      <c r="QVB393" s="41"/>
      <c r="QVC393" s="41"/>
      <c r="QVD393" s="41"/>
      <c r="QVE393" s="41"/>
      <c r="QVF393" s="41"/>
      <c r="QVG393" s="41"/>
      <c r="QVH393" s="41"/>
      <c r="QVI393" s="41"/>
      <c r="QVJ393" s="41"/>
      <c r="QVK393" s="41"/>
      <c r="QVL393" s="41"/>
      <c r="QVM393" s="41"/>
      <c r="QVN393" s="41"/>
      <c r="QVO393" s="41"/>
      <c r="RDF393" s="41"/>
      <c r="RDG393" s="41"/>
      <c r="RDH393" s="41"/>
      <c r="RDI393" s="41"/>
      <c r="RDU393" s="41"/>
      <c r="RDV393" s="41"/>
      <c r="RDW393" s="41"/>
      <c r="RDX393" s="41"/>
      <c r="RDY393" s="41"/>
      <c r="RDZ393" s="41"/>
      <c r="REA393" s="41"/>
      <c r="REB393" s="41"/>
      <c r="REC393" s="41"/>
      <c r="RED393" s="41"/>
      <c r="REE393" s="41"/>
      <c r="REF393" s="41"/>
      <c r="REG393" s="41"/>
      <c r="REH393" s="41"/>
      <c r="REI393" s="41"/>
      <c r="REJ393" s="41"/>
      <c r="REK393" s="41"/>
      <c r="REL393" s="41"/>
      <c r="REM393" s="41"/>
      <c r="REN393" s="41"/>
      <c r="REO393" s="41"/>
      <c r="REP393" s="41"/>
      <c r="REQ393" s="41"/>
      <c r="RER393" s="41"/>
      <c r="RES393" s="41"/>
      <c r="RET393" s="41"/>
      <c r="REU393" s="41"/>
      <c r="REV393" s="41"/>
      <c r="REW393" s="41"/>
      <c r="REX393" s="41"/>
      <c r="REY393" s="41"/>
      <c r="REZ393" s="41"/>
      <c r="RFA393" s="41"/>
      <c r="RFB393" s="41"/>
      <c r="RFC393" s="41"/>
      <c r="RFD393" s="41"/>
      <c r="RFE393" s="41"/>
      <c r="RFF393" s="41"/>
      <c r="RFG393" s="41"/>
      <c r="RFH393" s="41"/>
      <c r="RFI393" s="41"/>
      <c r="RFJ393" s="41"/>
      <c r="RFK393" s="41"/>
      <c r="RNB393" s="41"/>
      <c r="RNC393" s="41"/>
      <c r="RND393" s="41"/>
      <c r="RNE393" s="41"/>
      <c r="RNQ393" s="41"/>
      <c r="RNR393" s="41"/>
      <c r="RNS393" s="41"/>
      <c r="RNT393" s="41"/>
      <c r="RNU393" s="41"/>
      <c r="RNV393" s="41"/>
      <c r="RNW393" s="41"/>
      <c r="RNX393" s="41"/>
      <c r="RNY393" s="41"/>
      <c r="RNZ393" s="41"/>
      <c r="ROA393" s="41"/>
      <c r="ROB393" s="41"/>
      <c r="ROC393" s="41"/>
      <c r="ROD393" s="41"/>
      <c r="ROE393" s="41"/>
      <c r="ROF393" s="41"/>
      <c r="ROG393" s="41"/>
      <c r="ROH393" s="41"/>
      <c r="ROI393" s="41"/>
      <c r="ROJ393" s="41"/>
      <c r="ROK393" s="41"/>
      <c r="ROL393" s="41"/>
      <c r="ROM393" s="41"/>
      <c r="RON393" s="41"/>
      <c r="ROO393" s="41"/>
      <c r="ROP393" s="41"/>
      <c r="ROQ393" s="41"/>
      <c r="ROR393" s="41"/>
      <c r="ROS393" s="41"/>
      <c r="ROT393" s="41"/>
      <c r="ROU393" s="41"/>
      <c r="ROV393" s="41"/>
      <c r="ROW393" s="41"/>
      <c r="ROX393" s="41"/>
      <c r="ROY393" s="41"/>
      <c r="ROZ393" s="41"/>
      <c r="RPA393" s="41"/>
      <c r="RPB393" s="41"/>
      <c r="RPC393" s="41"/>
      <c r="RPD393" s="41"/>
      <c r="RPE393" s="41"/>
      <c r="RPF393" s="41"/>
      <c r="RPG393" s="41"/>
      <c r="RWX393" s="41"/>
      <c r="RWY393" s="41"/>
      <c r="RWZ393" s="41"/>
      <c r="RXA393" s="41"/>
      <c r="RXM393" s="41"/>
      <c r="RXN393" s="41"/>
      <c r="RXO393" s="41"/>
      <c r="RXP393" s="41"/>
      <c r="RXQ393" s="41"/>
      <c r="RXR393" s="41"/>
      <c r="RXS393" s="41"/>
      <c r="RXT393" s="41"/>
      <c r="RXU393" s="41"/>
      <c r="RXV393" s="41"/>
      <c r="RXW393" s="41"/>
      <c r="RXX393" s="41"/>
      <c r="RXY393" s="41"/>
      <c r="RXZ393" s="41"/>
      <c r="RYA393" s="41"/>
      <c r="RYB393" s="41"/>
      <c r="RYC393" s="41"/>
      <c r="RYD393" s="41"/>
      <c r="RYE393" s="41"/>
      <c r="RYF393" s="41"/>
      <c r="RYG393" s="41"/>
      <c r="RYH393" s="41"/>
      <c r="RYI393" s="41"/>
      <c r="RYJ393" s="41"/>
      <c r="RYK393" s="41"/>
      <c r="RYL393" s="41"/>
      <c r="RYM393" s="41"/>
      <c r="RYN393" s="41"/>
      <c r="RYO393" s="41"/>
      <c r="RYP393" s="41"/>
      <c r="RYQ393" s="41"/>
      <c r="RYR393" s="41"/>
      <c r="RYS393" s="41"/>
      <c r="RYT393" s="41"/>
      <c r="RYU393" s="41"/>
      <c r="RYV393" s="41"/>
      <c r="RYW393" s="41"/>
      <c r="RYX393" s="41"/>
      <c r="RYY393" s="41"/>
      <c r="RYZ393" s="41"/>
      <c r="RZA393" s="41"/>
      <c r="RZB393" s="41"/>
      <c r="RZC393" s="41"/>
      <c r="SGT393" s="41"/>
      <c r="SGU393" s="41"/>
      <c r="SGV393" s="41"/>
      <c r="SGW393" s="41"/>
      <c r="SHI393" s="41"/>
      <c r="SHJ393" s="41"/>
      <c r="SHK393" s="41"/>
      <c r="SHL393" s="41"/>
      <c r="SHM393" s="41"/>
      <c r="SHN393" s="41"/>
      <c r="SHO393" s="41"/>
      <c r="SHP393" s="41"/>
      <c r="SHQ393" s="41"/>
      <c r="SHR393" s="41"/>
      <c r="SHS393" s="41"/>
      <c r="SHT393" s="41"/>
      <c r="SHU393" s="41"/>
      <c r="SHV393" s="41"/>
      <c r="SHW393" s="41"/>
      <c r="SHX393" s="41"/>
      <c r="SHY393" s="41"/>
      <c r="SHZ393" s="41"/>
      <c r="SIA393" s="41"/>
      <c r="SIB393" s="41"/>
      <c r="SIC393" s="41"/>
      <c r="SID393" s="41"/>
      <c r="SIE393" s="41"/>
      <c r="SIF393" s="41"/>
      <c r="SIG393" s="41"/>
      <c r="SIH393" s="41"/>
      <c r="SII393" s="41"/>
      <c r="SIJ393" s="41"/>
      <c r="SIK393" s="41"/>
      <c r="SIL393" s="41"/>
      <c r="SIM393" s="41"/>
      <c r="SIN393" s="41"/>
      <c r="SIO393" s="41"/>
      <c r="SIP393" s="41"/>
      <c r="SIQ393" s="41"/>
      <c r="SIR393" s="41"/>
      <c r="SIS393" s="41"/>
      <c r="SIT393" s="41"/>
      <c r="SIU393" s="41"/>
      <c r="SIV393" s="41"/>
      <c r="SIW393" s="41"/>
      <c r="SIX393" s="41"/>
      <c r="SIY393" s="41"/>
      <c r="SQP393" s="41"/>
      <c r="SQQ393" s="41"/>
      <c r="SQR393" s="41"/>
      <c r="SQS393" s="41"/>
      <c r="SRE393" s="41"/>
      <c r="SRF393" s="41"/>
      <c r="SRG393" s="41"/>
      <c r="SRH393" s="41"/>
      <c r="SRI393" s="41"/>
      <c r="SRJ393" s="41"/>
      <c r="SRK393" s="41"/>
      <c r="SRL393" s="41"/>
      <c r="SRM393" s="41"/>
      <c r="SRN393" s="41"/>
      <c r="SRO393" s="41"/>
      <c r="SRP393" s="41"/>
      <c r="SRQ393" s="41"/>
      <c r="SRR393" s="41"/>
      <c r="SRS393" s="41"/>
      <c r="SRT393" s="41"/>
      <c r="SRU393" s="41"/>
      <c r="SRV393" s="41"/>
      <c r="SRW393" s="41"/>
      <c r="SRX393" s="41"/>
      <c r="SRY393" s="41"/>
      <c r="SRZ393" s="41"/>
      <c r="SSA393" s="41"/>
      <c r="SSB393" s="41"/>
      <c r="SSC393" s="41"/>
      <c r="SSD393" s="41"/>
      <c r="SSE393" s="41"/>
      <c r="SSF393" s="41"/>
      <c r="SSG393" s="41"/>
      <c r="SSH393" s="41"/>
      <c r="SSI393" s="41"/>
      <c r="SSJ393" s="41"/>
      <c r="SSK393" s="41"/>
      <c r="SSL393" s="41"/>
      <c r="SSM393" s="41"/>
      <c r="SSN393" s="41"/>
      <c r="SSO393" s="41"/>
      <c r="SSP393" s="41"/>
      <c r="SSQ393" s="41"/>
      <c r="SSR393" s="41"/>
      <c r="SSS393" s="41"/>
      <c r="SST393" s="41"/>
      <c r="SSU393" s="41"/>
      <c r="TAL393" s="41"/>
      <c r="TAM393" s="41"/>
      <c r="TAN393" s="41"/>
      <c r="TAO393" s="41"/>
      <c r="TBA393" s="41"/>
      <c r="TBB393" s="41"/>
      <c r="TBC393" s="41"/>
      <c r="TBD393" s="41"/>
      <c r="TBE393" s="41"/>
      <c r="TBF393" s="41"/>
      <c r="TBG393" s="41"/>
      <c r="TBH393" s="41"/>
      <c r="TBI393" s="41"/>
      <c r="TBJ393" s="41"/>
      <c r="TBK393" s="41"/>
      <c r="TBL393" s="41"/>
      <c r="TBM393" s="41"/>
      <c r="TBN393" s="41"/>
      <c r="TBO393" s="41"/>
      <c r="TBP393" s="41"/>
      <c r="TBQ393" s="41"/>
      <c r="TBR393" s="41"/>
      <c r="TBS393" s="41"/>
      <c r="TBT393" s="41"/>
      <c r="TBU393" s="41"/>
      <c r="TBV393" s="41"/>
      <c r="TBW393" s="41"/>
      <c r="TBX393" s="41"/>
      <c r="TBY393" s="41"/>
      <c r="TBZ393" s="41"/>
      <c r="TCA393" s="41"/>
      <c r="TCB393" s="41"/>
      <c r="TCC393" s="41"/>
      <c r="TCD393" s="41"/>
      <c r="TCE393" s="41"/>
      <c r="TCF393" s="41"/>
      <c r="TCG393" s="41"/>
      <c r="TCH393" s="41"/>
      <c r="TCI393" s="41"/>
      <c r="TCJ393" s="41"/>
      <c r="TCK393" s="41"/>
      <c r="TCL393" s="41"/>
      <c r="TCM393" s="41"/>
      <c r="TCN393" s="41"/>
      <c r="TCO393" s="41"/>
      <c r="TCP393" s="41"/>
      <c r="TCQ393" s="41"/>
      <c r="TKH393" s="41"/>
      <c r="TKI393" s="41"/>
      <c r="TKJ393" s="41"/>
      <c r="TKK393" s="41"/>
      <c r="TKW393" s="41"/>
      <c r="TKX393" s="41"/>
      <c r="TKY393" s="41"/>
      <c r="TKZ393" s="41"/>
      <c r="TLA393" s="41"/>
      <c r="TLB393" s="41"/>
      <c r="TLC393" s="41"/>
      <c r="TLD393" s="41"/>
      <c r="TLE393" s="41"/>
      <c r="TLF393" s="41"/>
      <c r="TLG393" s="41"/>
      <c r="TLH393" s="41"/>
      <c r="TLI393" s="41"/>
      <c r="TLJ393" s="41"/>
      <c r="TLK393" s="41"/>
      <c r="TLL393" s="41"/>
      <c r="TLM393" s="41"/>
      <c r="TLN393" s="41"/>
      <c r="TLO393" s="41"/>
      <c r="TLP393" s="41"/>
      <c r="TLQ393" s="41"/>
      <c r="TLR393" s="41"/>
      <c r="TLS393" s="41"/>
      <c r="TLT393" s="41"/>
      <c r="TLU393" s="41"/>
      <c r="TLV393" s="41"/>
      <c r="TLW393" s="41"/>
      <c r="TLX393" s="41"/>
      <c r="TLY393" s="41"/>
      <c r="TLZ393" s="41"/>
      <c r="TMA393" s="41"/>
      <c r="TMB393" s="41"/>
      <c r="TMC393" s="41"/>
      <c r="TMD393" s="41"/>
      <c r="TME393" s="41"/>
      <c r="TMF393" s="41"/>
      <c r="TMG393" s="41"/>
      <c r="TMH393" s="41"/>
      <c r="TMI393" s="41"/>
      <c r="TMJ393" s="41"/>
      <c r="TMK393" s="41"/>
      <c r="TML393" s="41"/>
      <c r="TMM393" s="41"/>
      <c r="TUD393" s="41"/>
      <c r="TUE393" s="41"/>
      <c r="TUF393" s="41"/>
      <c r="TUG393" s="41"/>
      <c r="TUS393" s="41"/>
      <c r="TUT393" s="41"/>
      <c r="TUU393" s="41"/>
      <c r="TUV393" s="41"/>
      <c r="TUW393" s="41"/>
      <c r="TUX393" s="41"/>
      <c r="TUY393" s="41"/>
      <c r="TUZ393" s="41"/>
      <c r="TVA393" s="41"/>
      <c r="TVB393" s="41"/>
      <c r="TVC393" s="41"/>
      <c r="TVD393" s="41"/>
      <c r="TVE393" s="41"/>
      <c r="TVF393" s="41"/>
      <c r="TVG393" s="41"/>
      <c r="TVH393" s="41"/>
      <c r="TVI393" s="41"/>
      <c r="TVJ393" s="41"/>
      <c r="TVK393" s="41"/>
      <c r="TVL393" s="41"/>
      <c r="TVM393" s="41"/>
      <c r="TVN393" s="41"/>
      <c r="TVO393" s="41"/>
      <c r="TVP393" s="41"/>
      <c r="TVQ393" s="41"/>
      <c r="TVR393" s="41"/>
      <c r="TVS393" s="41"/>
      <c r="TVT393" s="41"/>
      <c r="TVU393" s="41"/>
      <c r="TVV393" s="41"/>
      <c r="TVW393" s="41"/>
      <c r="TVX393" s="41"/>
      <c r="TVY393" s="41"/>
      <c r="TVZ393" s="41"/>
      <c r="TWA393" s="41"/>
      <c r="TWB393" s="41"/>
      <c r="TWC393" s="41"/>
      <c r="TWD393" s="41"/>
      <c r="TWE393" s="41"/>
      <c r="TWF393" s="41"/>
      <c r="TWG393" s="41"/>
      <c r="TWH393" s="41"/>
      <c r="TWI393" s="41"/>
      <c r="UDZ393" s="41"/>
      <c r="UEA393" s="41"/>
      <c r="UEB393" s="41"/>
      <c r="UEC393" s="41"/>
      <c r="UEO393" s="41"/>
      <c r="UEP393" s="41"/>
      <c r="UEQ393" s="41"/>
      <c r="UER393" s="41"/>
      <c r="UES393" s="41"/>
      <c r="UET393" s="41"/>
      <c r="UEU393" s="41"/>
      <c r="UEV393" s="41"/>
      <c r="UEW393" s="41"/>
      <c r="UEX393" s="41"/>
      <c r="UEY393" s="41"/>
      <c r="UEZ393" s="41"/>
      <c r="UFA393" s="41"/>
      <c r="UFB393" s="41"/>
      <c r="UFC393" s="41"/>
      <c r="UFD393" s="41"/>
      <c r="UFE393" s="41"/>
      <c r="UFF393" s="41"/>
      <c r="UFG393" s="41"/>
      <c r="UFH393" s="41"/>
      <c r="UFI393" s="41"/>
      <c r="UFJ393" s="41"/>
      <c r="UFK393" s="41"/>
      <c r="UFL393" s="41"/>
      <c r="UFM393" s="41"/>
      <c r="UFN393" s="41"/>
      <c r="UFO393" s="41"/>
      <c r="UFP393" s="41"/>
      <c r="UFQ393" s="41"/>
      <c r="UFR393" s="41"/>
      <c r="UFS393" s="41"/>
      <c r="UFT393" s="41"/>
      <c r="UFU393" s="41"/>
      <c r="UFV393" s="41"/>
      <c r="UFW393" s="41"/>
      <c r="UFX393" s="41"/>
      <c r="UFY393" s="41"/>
      <c r="UFZ393" s="41"/>
      <c r="UGA393" s="41"/>
      <c r="UGB393" s="41"/>
      <c r="UGC393" s="41"/>
      <c r="UGD393" s="41"/>
      <c r="UGE393" s="41"/>
      <c r="UNV393" s="41"/>
      <c r="UNW393" s="41"/>
      <c r="UNX393" s="41"/>
      <c r="UNY393" s="41"/>
      <c r="UOK393" s="41"/>
      <c r="UOL393" s="41"/>
      <c r="UOM393" s="41"/>
      <c r="UON393" s="41"/>
      <c r="UOO393" s="41"/>
      <c r="UOP393" s="41"/>
      <c r="UOQ393" s="41"/>
      <c r="UOR393" s="41"/>
      <c r="UOS393" s="41"/>
      <c r="UOT393" s="41"/>
      <c r="UOU393" s="41"/>
      <c r="UOV393" s="41"/>
      <c r="UOW393" s="41"/>
      <c r="UOX393" s="41"/>
      <c r="UOY393" s="41"/>
      <c r="UOZ393" s="41"/>
      <c r="UPA393" s="41"/>
      <c r="UPB393" s="41"/>
      <c r="UPC393" s="41"/>
      <c r="UPD393" s="41"/>
      <c r="UPE393" s="41"/>
      <c r="UPF393" s="41"/>
      <c r="UPG393" s="41"/>
      <c r="UPH393" s="41"/>
      <c r="UPI393" s="41"/>
      <c r="UPJ393" s="41"/>
      <c r="UPK393" s="41"/>
      <c r="UPL393" s="41"/>
      <c r="UPM393" s="41"/>
      <c r="UPN393" s="41"/>
      <c r="UPO393" s="41"/>
      <c r="UPP393" s="41"/>
      <c r="UPQ393" s="41"/>
      <c r="UPR393" s="41"/>
      <c r="UPS393" s="41"/>
      <c r="UPT393" s="41"/>
      <c r="UPU393" s="41"/>
      <c r="UPV393" s="41"/>
      <c r="UPW393" s="41"/>
      <c r="UPX393" s="41"/>
      <c r="UPY393" s="41"/>
      <c r="UPZ393" s="41"/>
      <c r="UQA393" s="41"/>
      <c r="UXR393" s="41"/>
      <c r="UXS393" s="41"/>
      <c r="UXT393" s="41"/>
      <c r="UXU393" s="41"/>
      <c r="UYG393" s="41"/>
      <c r="UYH393" s="41"/>
      <c r="UYI393" s="41"/>
      <c r="UYJ393" s="41"/>
      <c r="UYK393" s="41"/>
      <c r="UYL393" s="41"/>
      <c r="UYM393" s="41"/>
      <c r="UYN393" s="41"/>
      <c r="UYO393" s="41"/>
      <c r="UYP393" s="41"/>
      <c r="UYQ393" s="41"/>
      <c r="UYR393" s="41"/>
      <c r="UYS393" s="41"/>
      <c r="UYT393" s="41"/>
      <c r="UYU393" s="41"/>
      <c r="UYV393" s="41"/>
      <c r="UYW393" s="41"/>
      <c r="UYX393" s="41"/>
      <c r="UYY393" s="41"/>
      <c r="UYZ393" s="41"/>
      <c r="UZA393" s="41"/>
      <c r="UZB393" s="41"/>
      <c r="UZC393" s="41"/>
      <c r="UZD393" s="41"/>
      <c r="UZE393" s="41"/>
      <c r="UZF393" s="41"/>
      <c r="UZG393" s="41"/>
      <c r="UZH393" s="41"/>
      <c r="UZI393" s="41"/>
      <c r="UZJ393" s="41"/>
      <c r="UZK393" s="41"/>
      <c r="UZL393" s="41"/>
      <c r="UZM393" s="41"/>
      <c r="UZN393" s="41"/>
      <c r="UZO393" s="41"/>
      <c r="UZP393" s="41"/>
      <c r="UZQ393" s="41"/>
      <c r="UZR393" s="41"/>
      <c r="UZS393" s="41"/>
      <c r="UZT393" s="41"/>
      <c r="UZU393" s="41"/>
      <c r="UZV393" s="41"/>
      <c r="UZW393" s="41"/>
      <c r="VHN393" s="41"/>
      <c r="VHO393" s="41"/>
      <c r="VHP393" s="41"/>
      <c r="VHQ393" s="41"/>
      <c r="VIC393" s="41"/>
      <c r="VID393" s="41"/>
      <c r="VIE393" s="41"/>
      <c r="VIF393" s="41"/>
      <c r="VIG393" s="41"/>
      <c r="VIH393" s="41"/>
      <c r="VII393" s="41"/>
      <c r="VIJ393" s="41"/>
      <c r="VIK393" s="41"/>
      <c r="VIL393" s="41"/>
      <c r="VIM393" s="41"/>
      <c r="VIN393" s="41"/>
      <c r="VIO393" s="41"/>
      <c r="VIP393" s="41"/>
      <c r="VIQ393" s="41"/>
      <c r="VIR393" s="41"/>
      <c r="VIS393" s="41"/>
      <c r="VIT393" s="41"/>
      <c r="VIU393" s="41"/>
      <c r="VIV393" s="41"/>
      <c r="VIW393" s="41"/>
      <c r="VIX393" s="41"/>
      <c r="VIY393" s="41"/>
      <c r="VIZ393" s="41"/>
      <c r="VJA393" s="41"/>
      <c r="VJB393" s="41"/>
      <c r="VJC393" s="41"/>
      <c r="VJD393" s="41"/>
      <c r="VJE393" s="41"/>
      <c r="VJF393" s="41"/>
      <c r="VJG393" s="41"/>
      <c r="VJH393" s="41"/>
      <c r="VJI393" s="41"/>
      <c r="VJJ393" s="41"/>
      <c r="VJK393" s="41"/>
      <c r="VJL393" s="41"/>
      <c r="VJM393" s="41"/>
      <c r="VJN393" s="41"/>
      <c r="VJO393" s="41"/>
      <c r="VJP393" s="41"/>
      <c r="VJQ393" s="41"/>
      <c r="VJR393" s="41"/>
      <c r="VJS393" s="41"/>
      <c r="VRJ393" s="41"/>
      <c r="VRK393" s="41"/>
      <c r="VRL393" s="41"/>
      <c r="VRM393" s="41"/>
      <c r="VRY393" s="41"/>
      <c r="VRZ393" s="41"/>
      <c r="VSA393" s="41"/>
      <c r="VSB393" s="41"/>
      <c r="VSC393" s="41"/>
      <c r="VSD393" s="41"/>
      <c r="VSE393" s="41"/>
      <c r="VSF393" s="41"/>
      <c r="VSG393" s="41"/>
      <c r="VSH393" s="41"/>
      <c r="VSI393" s="41"/>
      <c r="VSJ393" s="41"/>
      <c r="VSK393" s="41"/>
      <c r="VSL393" s="41"/>
      <c r="VSM393" s="41"/>
      <c r="VSN393" s="41"/>
      <c r="VSO393" s="41"/>
      <c r="VSP393" s="41"/>
      <c r="VSQ393" s="41"/>
      <c r="VSR393" s="41"/>
      <c r="VSS393" s="41"/>
      <c r="VST393" s="41"/>
      <c r="VSU393" s="41"/>
      <c r="VSV393" s="41"/>
      <c r="VSW393" s="41"/>
      <c r="VSX393" s="41"/>
      <c r="VSY393" s="41"/>
      <c r="VSZ393" s="41"/>
      <c r="VTA393" s="41"/>
      <c r="VTB393" s="41"/>
      <c r="VTC393" s="41"/>
      <c r="VTD393" s="41"/>
      <c r="VTE393" s="41"/>
      <c r="VTF393" s="41"/>
      <c r="VTG393" s="41"/>
      <c r="VTH393" s="41"/>
      <c r="VTI393" s="41"/>
      <c r="VTJ393" s="41"/>
      <c r="VTK393" s="41"/>
      <c r="VTL393" s="41"/>
      <c r="VTM393" s="41"/>
      <c r="VTN393" s="41"/>
      <c r="VTO393" s="41"/>
      <c r="WBF393" s="41"/>
      <c r="WBG393" s="41"/>
      <c r="WBH393" s="41"/>
      <c r="WBI393" s="41"/>
      <c r="WBU393" s="41"/>
      <c r="WBV393" s="41"/>
      <c r="WBW393" s="41"/>
      <c r="WBX393" s="41"/>
      <c r="WBY393" s="41"/>
      <c r="WBZ393" s="41"/>
      <c r="WCA393" s="41"/>
      <c r="WCB393" s="41"/>
      <c r="WCC393" s="41"/>
      <c r="WCD393" s="41"/>
      <c r="WCE393" s="41"/>
      <c r="WCF393" s="41"/>
      <c r="WCG393" s="41"/>
      <c r="WCH393" s="41"/>
      <c r="WCI393" s="41"/>
      <c r="WCJ393" s="41"/>
      <c r="WCK393" s="41"/>
      <c r="WCL393" s="41"/>
      <c r="WCM393" s="41"/>
      <c r="WCN393" s="41"/>
      <c r="WCO393" s="41"/>
      <c r="WCP393" s="41"/>
      <c r="WCQ393" s="41"/>
      <c r="WCR393" s="41"/>
      <c r="WCS393" s="41"/>
      <c r="WCT393" s="41"/>
      <c r="WCU393" s="41"/>
      <c r="WCV393" s="41"/>
      <c r="WCW393" s="41"/>
      <c r="WCX393" s="41"/>
      <c r="WCY393" s="41"/>
      <c r="WCZ393" s="41"/>
      <c r="WDA393" s="41"/>
      <c r="WDB393" s="41"/>
      <c r="WDC393" s="41"/>
      <c r="WDD393" s="41"/>
      <c r="WDE393" s="41"/>
      <c r="WDF393" s="41"/>
      <c r="WDG393" s="41"/>
      <c r="WDH393" s="41"/>
      <c r="WDI393" s="41"/>
      <c r="WDJ393" s="41"/>
      <c r="WDK393" s="41"/>
      <c r="WLB393" s="41"/>
      <c r="WLC393" s="41"/>
      <c r="WLD393" s="41"/>
      <c r="WLE393" s="41"/>
      <c r="WLQ393" s="41"/>
      <c r="WLR393" s="41"/>
      <c r="WLS393" s="41"/>
      <c r="WLT393" s="41"/>
      <c r="WLU393" s="41"/>
      <c r="WLV393" s="41"/>
      <c r="WLW393" s="41"/>
      <c r="WLX393" s="41"/>
      <c r="WLY393" s="41"/>
      <c r="WLZ393" s="41"/>
      <c r="WMA393" s="41"/>
      <c r="WMB393" s="41"/>
      <c r="WMC393" s="41"/>
      <c r="WMD393" s="41"/>
      <c r="WME393" s="41"/>
      <c r="WMF393" s="41"/>
      <c r="WMG393" s="41"/>
      <c r="WMH393" s="41"/>
      <c r="WMI393" s="41"/>
      <c r="WMJ393" s="41"/>
      <c r="WMK393" s="41"/>
      <c r="WML393" s="41"/>
      <c r="WMM393" s="41"/>
      <c r="WMN393" s="41"/>
      <c r="WMO393" s="41"/>
      <c r="WMP393" s="41"/>
      <c r="WMQ393" s="41"/>
      <c r="WMR393" s="41"/>
      <c r="WMS393" s="41"/>
      <c r="WMT393" s="41"/>
      <c r="WMU393" s="41"/>
      <c r="WMV393" s="41"/>
      <c r="WMW393" s="41"/>
      <c r="WMX393" s="41"/>
      <c r="WMY393" s="41"/>
      <c r="WMZ393" s="41"/>
      <c r="WNA393" s="41"/>
      <c r="WNB393" s="41"/>
      <c r="WNC393" s="41"/>
      <c r="WND393" s="41"/>
      <c r="WNE393" s="41"/>
      <c r="WNF393" s="41"/>
      <c r="WNG393" s="41"/>
      <c r="WUX393" s="41"/>
      <c r="WUY393" s="41"/>
      <c r="WUZ393" s="41"/>
      <c r="WVA393" s="41"/>
      <c r="WVM393" s="41"/>
      <c r="WVN393" s="41"/>
      <c r="WVO393" s="41"/>
      <c r="WVP393" s="41"/>
      <c r="WVQ393" s="41"/>
      <c r="WVR393" s="41"/>
      <c r="WVS393" s="41"/>
      <c r="WVT393" s="41"/>
      <c r="WVU393" s="41"/>
      <c r="WVV393" s="41"/>
      <c r="WVW393" s="41"/>
      <c r="WVX393" s="41"/>
      <c r="WVY393" s="41"/>
      <c r="WVZ393" s="41"/>
      <c r="WWA393" s="41"/>
      <c r="WWB393" s="41"/>
      <c r="WWC393" s="41"/>
      <c r="WWD393" s="41"/>
      <c r="WWE393" s="41"/>
      <c r="WWF393" s="41"/>
      <c r="WWG393" s="41"/>
      <c r="WWH393" s="41"/>
      <c r="WWI393" s="41"/>
      <c r="WWJ393" s="41"/>
      <c r="WWK393" s="41"/>
      <c r="WWL393" s="41"/>
      <c r="WWM393" s="41"/>
      <c r="WWN393" s="41"/>
      <c r="WWO393" s="41"/>
      <c r="WWP393" s="41"/>
      <c r="WWQ393" s="41"/>
      <c r="WWR393" s="41"/>
      <c r="WWS393" s="41"/>
      <c r="WWT393" s="41"/>
      <c r="WWU393" s="41"/>
      <c r="WWV393" s="41"/>
      <c r="WWW393" s="41"/>
      <c r="WWX393" s="41"/>
      <c r="WWY393" s="41"/>
      <c r="WWZ393" s="41"/>
      <c r="WXA393" s="41"/>
      <c r="WXB393" s="41"/>
      <c r="WXC393" s="41"/>
    </row>
    <row r="394" spans="1:1017 1029:2041 2053:3065 3077:4089 4101:5113 5125:6137 6149:7161 7173:8185 8197:9209 9221:10233 10245:11257 11269:12281 12293:13305 13317:14329 14341:15353 15365:16175" s="41" customFormat="1" ht="35.1" customHeight="1">
      <c r="A394" s="28"/>
      <c r="B394" s="28"/>
      <c r="C394" s="28"/>
      <c r="D394" s="28"/>
      <c r="E394" s="28"/>
      <c r="F394" s="23"/>
      <c r="G394" s="24"/>
      <c r="H394" s="29"/>
      <c r="I394" s="29"/>
      <c r="J394" s="29"/>
      <c r="K394" s="34"/>
      <c r="L394" s="34"/>
      <c r="M394" s="34"/>
      <c r="N394" s="34"/>
      <c r="O394" s="34"/>
      <c r="P394" s="34"/>
      <c r="Q394" s="34"/>
      <c r="R394" s="34"/>
      <c r="S394" s="47"/>
      <c r="T394" s="47"/>
      <c r="U394" s="47"/>
      <c r="V394" s="47"/>
      <c r="W394" s="48"/>
      <c r="X394" s="48"/>
      <c r="Y394" s="48"/>
      <c r="Z394" s="48"/>
      <c r="AA394" s="47"/>
      <c r="AB394" s="47"/>
      <c r="AC394" s="47"/>
      <c r="AD394" s="47"/>
      <c r="AE394" s="48"/>
      <c r="AF394" s="48"/>
      <c r="AG394" s="48"/>
      <c r="AH394" s="48"/>
      <c r="AI394" s="31"/>
      <c r="AJ394" s="49"/>
      <c r="AK394" s="49"/>
      <c r="AL394" s="67"/>
      <c r="AM394" s="67"/>
      <c r="AN394" s="67"/>
      <c r="AO394" s="67"/>
      <c r="AP394" s="71"/>
      <c r="AQ394" s="71"/>
      <c r="AR394" s="71"/>
      <c r="AS394" s="71"/>
      <c r="AT394" s="72"/>
      <c r="AU394" s="50"/>
      <c r="AV394" s="69"/>
      <c r="AW394" s="70"/>
      <c r="AX394" s="70"/>
      <c r="AY394" s="70"/>
      <c r="AZ394" s="47"/>
      <c r="BA394" s="47"/>
      <c r="BB394" s="47"/>
      <c r="BC394" s="47"/>
      <c r="BD394" s="36"/>
      <c r="BF394" s="28"/>
      <c r="BG394" s="28"/>
      <c r="BH394" s="28"/>
      <c r="BI394" s="28"/>
      <c r="BJ394" s="28"/>
      <c r="BK394" s="28"/>
      <c r="BL394" s="28"/>
      <c r="BM394" s="28"/>
      <c r="BN394" s="28"/>
      <c r="BO394" s="28"/>
      <c r="BP394" s="28"/>
      <c r="BQ394" s="28"/>
      <c r="BR394" s="28"/>
      <c r="BS394" s="28"/>
      <c r="BT394" s="28"/>
      <c r="BU394" s="28"/>
      <c r="BV394" s="28"/>
      <c r="BW394" s="28"/>
      <c r="BX394" s="28"/>
      <c r="BY394" s="28"/>
      <c r="BZ394" s="28"/>
      <c r="CA394" s="28"/>
      <c r="CB394" s="28"/>
      <c r="CC394" s="28"/>
      <c r="CD394" s="28"/>
      <c r="CE394" s="28"/>
      <c r="CF394" s="28"/>
      <c r="CG394" s="28"/>
      <c r="CH394" s="28"/>
      <c r="CI394" s="28"/>
      <c r="CJ394" s="28"/>
      <c r="CK394" s="28"/>
      <c r="CL394" s="28"/>
      <c r="CM394" s="28"/>
      <c r="CN394" s="28"/>
      <c r="CO394" s="28"/>
      <c r="CP394" s="28"/>
      <c r="CQ394" s="28"/>
    </row>
    <row r="395" spans="1:1017 1029:2041 2053:3065 3077:4089 4101:5113 5125:6137 6149:7161 7173:8185 8197:9209 9221:10233 10245:11257 11269:12281 12293:13305 13317:14329 14341:15353 15365:16175" s="41" customFormat="1" ht="35.1" customHeight="1">
      <c r="A395" s="28"/>
      <c r="B395" s="28"/>
      <c r="C395" s="28"/>
      <c r="D395" s="28"/>
      <c r="E395" s="28"/>
      <c r="F395" s="23"/>
      <c r="G395" s="24"/>
      <c r="H395" s="29"/>
      <c r="I395" s="29"/>
      <c r="J395" s="29"/>
      <c r="K395" s="34"/>
      <c r="L395" s="34"/>
      <c r="M395" s="34"/>
      <c r="N395" s="34"/>
      <c r="O395" s="34"/>
      <c r="P395" s="34"/>
      <c r="Q395" s="34"/>
      <c r="R395" s="34"/>
      <c r="S395" s="47"/>
      <c r="T395" s="47"/>
      <c r="U395" s="47"/>
      <c r="V395" s="47"/>
      <c r="W395" s="48"/>
      <c r="X395" s="48"/>
      <c r="Y395" s="48"/>
      <c r="Z395" s="48"/>
      <c r="AA395" s="47"/>
      <c r="AB395" s="47"/>
      <c r="AC395" s="47"/>
      <c r="AD395" s="47"/>
      <c r="AE395" s="48"/>
      <c r="AF395" s="48"/>
      <c r="AG395" s="48"/>
      <c r="AH395" s="48"/>
      <c r="AI395" s="31"/>
      <c r="AJ395" s="49"/>
      <c r="AK395" s="49"/>
      <c r="AL395" s="67"/>
      <c r="AM395" s="67"/>
      <c r="AN395" s="67"/>
      <c r="AO395" s="67"/>
      <c r="AP395" s="71"/>
      <c r="AQ395" s="71"/>
      <c r="AR395" s="71"/>
      <c r="AS395" s="71"/>
      <c r="AT395" s="72"/>
      <c r="AU395" s="50"/>
      <c r="AV395" s="69"/>
      <c r="AW395" s="70"/>
      <c r="AX395" s="70"/>
      <c r="AY395" s="70"/>
      <c r="AZ395" s="47"/>
      <c r="BA395" s="47"/>
      <c r="BB395" s="47"/>
      <c r="BC395" s="47"/>
      <c r="BD395" s="36"/>
      <c r="BF395" s="28"/>
      <c r="BG395" s="28"/>
      <c r="BH395" s="28"/>
      <c r="BI395" s="28"/>
      <c r="BJ395" s="28"/>
      <c r="BK395" s="28"/>
      <c r="BL395" s="28"/>
      <c r="BM395" s="28"/>
      <c r="BN395" s="28"/>
      <c r="BO395" s="28"/>
      <c r="BP395" s="28"/>
      <c r="BQ395" s="28"/>
      <c r="BR395" s="28"/>
      <c r="BS395" s="28"/>
      <c r="BT395" s="28"/>
      <c r="BU395" s="28"/>
      <c r="BV395" s="28"/>
      <c r="BW395" s="28"/>
      <c r="BX395" s="28"/>
      <c r="BY395" s="28"/>
      <c r="BZ395" s="28"/>
      <c r="CA395" s="28"/>
      <c r="CB395" s="28"/>
      <c r="CC395" s="28"/>
      <c r="CD395" s="28"/>
      <c r="CE395" s="28"/>
      <c r="CF395" s="28"/>
      <c r="CG395" s="28"/>
      <c r="CH395" s="28"/>
      <c r="CI395" s="28"/>
      <c r="CJ395" s="28"/>
      <c r="CK395" s="28"/>
      <c r="CL395" s="28"/>
      <c r="CM395" s="28"/>
      <c r="CN395" s="28"/>
      <c r="CO395" s="28"/>
      <c r="CP395" s="28"/>
      <c r="CQ395" s="28"/>
    </row>
    <row r="396" spans="1:1017 1029:2041 2053:3065 3077:4089 4101:5113 5125:6137 6149:7161 7173:8185 8197:9209 9221:10233 10245:11257 11269:12281 12293:13305 13317:14329 14341:15353 15365:16175" s="41" customFormat="1" ht="35.1" customHeight="1">
      <c r="A396" s="28"/>
      <c r="B396" s="28"/>
      <c r="C396" s="28"/>
      <c r="D396" s="28"/>
      <c r="E396" s="28"/>
      <c r="F396" s="23"/>
      <c r="G396" s="24"/>
      <c r="H396" s="29"/>
      <c r="I396" s="29"/>
      <c r="J396" s="29"/>
      <c r="K396" s="34"/>
      <c r="L396" s="34"/>
      <c r="M396" s="34"/>
      <c r="N396" s="34"/>
      <c r="O396" s="34"/>
      <c r="P396" s="34"/>
      <c r="Q396" s="34"/>
      <c r="R396" s="34"/>
      <c r="S396" s="47"/>
      <c r="T396" s="47"/>
      <c r="U396" s="47"/>
      <c r="V396" s="47"/>
      <c r="W396" s="48"/>
      <c r="X396" s="48"/>
      <c r="Y396" s="48"/>
      <c r="Z396" s="48"/>
      <c r="AA396" s="47"/>
      <c r="AB396" s="47"/>
      <c r="AC396" s="47"/>
      <c r="AD396" s="47"/>
      <c r="AE396" s="48"/>
      <c r="AF396" s="48"/>
      <c r="AG396" s="48"/>
      <c r="AH396" s="48"/>
      <c r="AI396" s="31"/>
      <c r="AJ396" s="49"/>
      <c r="AK396" s="49"/>
      <c r="AL396" s="67"/>
      <c r="AM396" s="67"/>
      <c r="AN396" s="67"/>
      <c r="AO396" s="67"/>
      <c r="AP396" s="71"/>
      <c r="AQ396" s="71"/>
      <c r="AR396" s="71"/>
      <c r="AS396" s="71"/>
      <c r="AT396" s="72"/>
      <c r="AU396" s="50"/>
      <c r="AV396" s="69"/>
      <c r="AW396" s="70"/>
      <c r="AX396" s="70"/>
      <c r="AY396" s="70"/>
      <c r="AZ396" s="47"/>
      <c r="BA396" s="47"/>
      <c r="BB396" s="47"/>
      <c r="BC396" s="47"/>
      <c r="BD396" s="36"/>
      <c r="BF396" s="28"/>
      <c r="BG396" s="28"/>
      <c r="BH396" s="28"/>
      <c r="BI396" s="28"/>
      <c r="BJ396" s="28"/>
      <c r="BK396" s="28"/>
      <c r="BL396" s="28"/>
      <c r="BM396" s="28"/>
      <c r="BN396" s="28"/>
      <c r="BO396" s="28"/>
      <c r="BP396" s="28"/>
      <c r="BQ396" s="28"/>
      <c r="BR396" s="28"/>
      <c r="BS396" s="28"/>
      <c r="BT396" s="28"/>
      <c r="BU396" s="28"/>
      <c r="BV396" s="28"/>
      <c r="BW396" s="28"/>
      <c r="BX396" s="28"/>
      <c r="BY396" s="28"/>
      <c r="BZ396" s="28"/>
      <c r="CA396" s="28"/>
      <c r="CB396" s="28"/>
      <c r="CC396" s="28"/>
      <c r="CD396" s="28"/>
      <c r="CE396" s="28"/>
      <c r="CF396" s="28"/>
      <c r="CG396" s="28"/>
      <c r="CH396" s="28"/>
      <c r="CI396" s="28"/>
      <c r="CJ396" s="28"/>
      <c r="CK396" s="28"/>
      <c r="CL396" s="28"/>
      <c r="CM396" s="28"/>
      <c r="CN396" s="28"/>
      <c r="CO396" s="28"/>
      <c r="CP396" s="28"/>
      <c r="CQ396" s="28"/>
    </row>
    <row r="397" spans="1:1017 1029:2041 2053:3065 3077:4089 4101:5113 5125:6137 6149:7161 7173:8185 8197:9209 9221:10233 10245:11257 11269:12281 12293:13305 13317:14329 14341:15353 15365:16175" s="41" customFormat="1" ht="35.1" customHeight="1">
      <c r="A397" s="28"/>
      <c r="B397" s="28"/>
      <c r="C397" s="28"/>
      <c r="D397" s="28"/>
      <c r="E397" s="28"/>
      <c r="F397" s="23"/>
      <c r="G397" s="24"/>
      <c r="H397" s="29"/>
      <c r="I397" s="29"/>
      <c r="J397" s="29"/>
      <c r="K397" s="34"/>
      <c r="L397" s="34"/>
      <c r="M397" s="34"/>
      <c r="N397" s="34"/>
      <c r="O397" s="34"/>
      <c r="P397" s="34"/>
      <c r="Q397" s="34"/>
      <c r="R397" s="34"/>
      <c r="S397" s="47"/>
      <c r="T397" s="47"/>
      <c r="U397" s="47"/>
      <c r="V397" s="47"/>
      <c r="W397" s="48"/>
      <c r="X397" s="48"/>
      <c r="Y397" s="48"/>
      <c r="Z397" s="48"/>
      <c r="AA397" s="47"/>
      <c r="AB397" s="47"/>
      <c r="AC397" s="47"/>
      <c r="AD397" s="47"/>
      <c r="AE397" s="48"/>
      <c r="AF397" s="48"/>
      <c r="AG397" s="48"/>
      <c r="AH397" s="48"/>
      <c r="AI397" s="31"/>
      <c r="AJ397" s="49"/>
      <c r="AK397" s="49"/>
      <c r="AL397" s="67"/>
      <c r="AM397" s="67"/>
      <c r="AN397" s="67"/>
      <c r="AO397" s="67"/>
      <c r="AP397" s="71"/>
      <c r="AQ397" s="71"/>
      <c r="AR397" s="71"/>
      <c r="AS397" s="71"/>
      <c r="AT397" s="72"/>
      <c r="AU397" s="50"/>
      <c r="AV397" s="69"/>
      <c r="AW397" s="70"/>
      <c r="AX397" s="70"/>
      <c r="AY397" s="70"/>
      <c r="AZ397" s="47"/>
      <c r="BA397" s="47"/>
      <c r="BB397" s="47"/>
      <c r="BC397" s="47"/>
      <c r="BD397" s="36"/>
      <c r="BF397" s="28"/>
      <c r="BG397" s="28"/>
      <c r="BH397" s="28"/>
      <c r="BI397" s="28"/>
      <c r="BJ397" s="28"/>
      <c r="BK397" s="28"/>
      <c r="BL397" s="28"/>
      <c r="BM397" s="28"/>
      <c r="BN397" s="28"/>
      <c r="BO397" s="28"/>
      <c r="BP397" s="28"/>
      <c r="BQ397" s="28"/>
      <c r="BR397" s="28"/>
      <c r="BS397" s="28"/>
      <c r="BT397" s="28"/>
      <c r="BU397" s="28"/>
      <c r="BV397" s="28"/>
      <c r="BW397" s="28"/>
      <c r="BX397" s="28"/>
      <c r="BY397" s="28"/>
      <c r="BZ397" s="28"/>
      <c r="CA397" s="28"/>
      <c r="CB397" s="28"/>
      <c r="CC397" s="28"/>
      <c r="CD397" s="28"/>
      <c r="CE397" s="28"/>
      <c r="CF397" s="28"/>
      <c r="CG397" s="28"/>
      <c r="CH397" s="28"/>
      <c r="CI397" s="28"/>
      <c r="CJ397" s="28"/>
      <c r="CK397" s="28"/>
      <c r="CL397" s="28"/>
      <c r="CM397" s="28"/>
      <c r="CN397" s="28"/>
      <c r="CO397" s="28"/>
      <c r="CP397" s="28"/>
      <c r="CQ397" s="28"/>
    </row>
    <row r="398" spans="1:1017 1029:2041 2053:3065 3077:4089 4101:5113 5125:6137 6149:7161 7173:8185 8197:9209 9221:10233 10245:11257 11269:12281 12293:13305 13317:14329 14341:15353 15365:16175" s="41" customFormat="1" ht="35.1" customHeight="1">
      <c r="A398" s="28"/>
      <c r="B398" s="28"/>
      <c r="C398" s="28"/>
      <c r="D398" s="28"/>
      <c r="E398" s="28"/>
      <c r="F398" s="23"/>
      <c r="G398" s="24"/>
      <c r="H398" s="29"/>
      <c r="I398" s="29"/>
      <c r="J398" s="29"/>
      <c r="K398" s="34"/>
      <c r="L398" s="34"/>
      <c r="M398" s="34"/>
      <c r="N398" s="34"/>
      <c r="O398" s="34"/>
      <c r="P398" s="34"/>
      <c r="Q398" s="34"/>
      <c r="R398" s="34"/>
      <c r="S398" s="47"/>
      <c r="T398" s="47"/>
      <c r="U398" s="47"/>
      <c r="V398" s="47"/>
      <c r="W398" s="48"/>
      <c r="X398" s="48"/>
      <c r="Y398" s="48"/>
      <c r="Z398" s="48"/>
      <c r="AA398" s="47"/>
      <c r="AB398" s="47"/>
      <c r="AC398" s="47"/>
      <c r="AD398" s="47"/>
      <c r="AE398" s="48"/>
      <c r="AF398" s="48"/>
      <c r="AG398" s="48"/>
      <c r="AH398" s="48"/>
      <c r="AI398" s="31"/>
      <c r="AJ398" s="49"/>
      <c r="AK398" s="49"/>
      <c r="AL398" s="67"/>
      <c r="AM398" s="67"/>
      <c r="AN398" s="67"/>
      <c r="AO398" s="67"/>
      <c r="AP398" s="71"/>
      <c r="AQ398" s="71"/>
      <c r="AR398" s="71"/>
      <c r="AS398" s="71"/>
      <c r="AT398" s="72"/>
      <c r="AU398" s="50"/>
      <c r="AV398" s="69"/>
      <c r="AW398" s="70"/>
      <c r="AX398" s="70"/>
      <c r="AY398" s="70"/>
      <c r="AZ398" s="47"/>
      <c r="BA398" s="47"/>
      <c r="BB398" s="47"/>
      <c r="BC398" s="47"/>
      <c r="BD398" s="36"/>
      <c r="BF398" s="28"/>
      <c r="BG398" s="28"/>
      <c r="BH398" s="28"/>
      <c r="BI398" s="28"/>
      <c r="BJ398" s="28"/>
      <c r="BK398" s="28"/>
      <c r="BL398" s="28"/>
      <c r="BM398" s="28"/>
      <c r="BN398" s="28"/>
      <c r="BO398" s="28"/>
      <c r="BP398" s="28"/>
      <c r="BQ398" s="28"/>
      <c r="BR398" s="28"/>
      <c r="BS398" s="28"/>
      <c r="BT398" s="28"/>
      <c r="BU398" s="28"/>
      <c r="BV398" s="28"/>
      <c r="BW398" s="28"/>
      <c r="BX398" s="28"/>
      <c r="BY398" s="28"/>
      <c r="BZ398" s="28"/>
      <c r="CA398" s="28"/>
      <c r="CB398" s="28"/>
      <c r="CC398" s="28"/>
      <c r="CD398" s="28"/>
      <c r="CE398" s="28"/>
      <c r="CF398" s="28"/>
      <c r="CG398" s="28"/>
      <c r="CH398" s="28"/>
      <c r="CI398" s="28"/>
      <c r="CJ398" s="28"/>
      <c r="CK398" s="28"/>
      <c r="CL398" s="28"/>
      <c r="CM398" s="28"/>
      <c r="CN398" s="28"/>
      <c r="CO398" s="28"/>
      <c r="CP398" s="28"/>
      <c r="CQ398" s="28"/>
    </row>
    <row r="399" spans="1:1017 1029:2041 2053:3065 3077:4089 4101:5113 5125:6137 6149:7161 7173:8185 8197:9209 9221:10233 10245:11257 11269:12281 12293:13305 13317:14329 14341:15353 15365:16175" s="41" customFormat="1" ht="35.1" customHeight="1">
      <c r="A399" s="28"/>
      <c r="B399" s="28"/>
      <c r="C399" s="28"/>
      <c r="D399" s="28"/>
      <c r="E399" s="28"/>
      <c r="F399" s="23"/>
      <c r="G399" s="24"/>
      <c r="H399" s="29"/>
      <c r="I399" s="29"/>
      <c r="J399" s="29"/>
      <c r="K399" s="34"/>
      <c r="L399" s="34"/>
      <c r="M399" s="34"/>
      <c r="N399" s="34"/>
      <c r="O399" s="34"/>
      <c r="P399" s="34"/>
      <c r="Q399" s="34"/>
      <c r="R399" s="34"/>
      <c r="S399" s="47"/>
      <c r="T399" s="47"/>
      <c r="U399" s="47"/>
      <c r="V399" s="47"/>
      <c r="W399" s="48"/>
      <c r="X399" s="48"/>
      <c r="Y399" s="48"/>
      <c r="Z399" s="48"/>
      <c r="AA399" s="47"/>
      <c r="AB399" s="47"/>
      <c r="AC399" s="47"/>
      <c r="AD399" s="47"/>
      <c r="AE399" s="48"/>
      <c r="AF399" s="48"/>
      <c r="AG399" s="48"/>
      <c r="AH399" s="48"/>
      <c r="AI399" s="31"/>
      <c r="AJ399" s="49"/>
      <c r="AK399" s="49"/>
      <c r="AL399" s="67"/>
      <c r="AM399" s="67"/>
      <c r="AN399" s="67"/>
      <c r="AO399" s="67"/>
      <c r="AP399" s="71"/>
      <c r="AQ399" s="71"/>
      <c r="AR399" s="71"/>
      <c r="AS399" s="71"/>
      <c r="AT399" s="72"/>
      <c r="AU399" s="50"/>
      <c r="AV399" s="69"/>
      <c r="AW399" s="70"/>
      <c r="AX399" s="70"/>
      <c r="AY399" s="70"/>
      <c r="AZ399" s="47"/>
      <c r="BA399" s="47"/>
      <c r="BB399" s="47"/>
      <c r="BC399" s="47"/>
      <c r="BD399" s="36"/>
      <c r="BF399" s="28"/>
      <c r="BG399" s="28"/>
      <c r="BH399" s="28"/>
      <c r="BI399" s="28"/>
      <c r="BJ399" s="28"/>
      <c r="BK399" s="28"/>
      <c r="BL399" s="28"/>
      <c r="BM399" s="28"/>
      <c r="BN399" s="28"/>
      <c r="BO399" s="28"/>
      <c r="BP399" s="28"/>
      <c r="BQ399" s="28"/>
      <c r="BR399" s="28"/>
      <c r="BS399" s="28"/>
      <c r="BT399" s="28"/>
      <c r="BU399" s="28"/>
      <c r="BV399" s="28"/>
      <c r="BW399" s="28"/>
      <c r="BX399" s="28"/>
      <c r="BY399" s="28"/>
      <c r="BZ399" s="28"/>
      <c r="CA399" s="28"/>
      <c r="CB399" s="28"/>
      <c r="CC399" s="28"/>
      <c r="CD399" s="28"/>
      <c r="CE399" s="28"/>
      <c r="CF399" s="28"/>
      <c r="CG399" s="28"/>
      <c r="CH399" s="28"/>
      <c r="CI399" s="28"/>
      <c r="CJ399" s="28"/>
      <c r="CK399" s="28"/>
      <c r="CL399" s="28"/>
      <c r="CM399" s="28"/>
      <c r="CN399" s="28"/>
      <c r="CO399" s="28"/>
      <c r="CP399" s="28"/>
      <c r="CQ399" s="28"/>
    </row>
    <row r="400" spans="1:1017 1029:2041 2053:3065 3077:4089 4101:5113 5125:6137 6149:7161 7173:8185 8197:9209 9221:10233 10245:11257 11269:12281 12293:13305 13317:14329 14341:15353 15365:16175" s="44" customFormat="1" ht="56.25" customHeight="1">
      <c r="A400" s="28" t="s">
        <v>488</v>
      </c>
      <c r="B400" s="28" t="s">
        <v>489</v>
      </c>
      <c r="C400" s="28" t="s">
        <v>490</v>
      </c>
      <c r="D400" s="28" t="s">
        <v>491</v>
      </c>
      <c r="E400" s="28" t="s">
        <v>21</v>
      </c>
      <c r="F400" s="23"/>
      <c r="G400" s="24" t="s">
        <v>141</v>
      </c>
      <c r="H400" s="32" t="s">
        <v>140</v>
      </c>
      <c r="I400" s="24" t="s">
        <v>136</v>
      </c>
      <c r="J400" s="24" t="s">
        <v>286</v>
      </c>
      <c r="K400" s="37">
        <v>20000</v>
      </c>
      <c r="L400" s="37">
        <v>9000</v>
      </c>
      <c r="M400" s="37">
        <v>4700</v>
      </c>
      <c r="N400" s="37">
        <v>3300</v>
      </c>
      <c r="O400" s="34" t="e">
        <v>#REF!</v>
      </c>
      <c r="P400" s="34" t="e">
        <v>#REF!</v>
      </c>
      <c r="Q400" s="34" t="e">
        <v>#REF!</v>
      </c>
      <c r="R400" s="34" t="e">
        <v>#REF!</v>
      </c>
      <c r="S400" s="47"/>
      <c r="T400" s="47"/>
      <c r="U400" s="47" t="e">
        <v>#REF!</v>
      </c>
      <c r="V400" s="47" t="e">
        <v>#REF!</v>
      </c>
      <c r="W400" s="48"/>
      <c r="X400" s="48"/>
      <c r="Y400" s="48" t="e">
        <v>#REF!</v>
      </c>
      <c r="Z400" s="48" t="e">
        <v>#REF!</v>
      </c>
      <c r="AA400" s="47">
        <v>28532</v>
      </c>
      <c r="AB400" s="47"/>
      <c r="AC400" s="47"/>
      <c r="AD400" s="47"/>
      <c r="AE400" s="48">
        <v>1.4266000000000001</v>
      </c>
      <c r="AF400" s="48"/>
      <c r="AG400" s="48"/>
      <c r="AH400" s="48"/>
      <c r="AI400" s="31">
        <v>3.4826903472071571</v>
      </c>
      <c r="AJ400" s="49">
        <v>1.4266000000000001</v>
      </c>
      <c r="AK400" s="49" t="e">
        <v>#REF!</v>
      </c>
      <c r="AL400" s="67" t="e">
        <v>#REF!</v>
      </c>
      <c r="AM400" s="67" t="e">
        <v>#REF!</v>
      </c>
      <c r="AN400" s="67" t="e">
        <v>#REF!</v>
      </c>
      <c r="AO400" s="67" t="e">
        <v>#REF!</v>
      </c>
      <c r="AP400" s="71" t="e">
        <v>#REF!</v>
      </c>
      <c r="AQ400" s="71" t="e">
        <v>#REF!</v>
      </c>
      <c r="AR400" s="71" t="e">
        <v>#REF!</v>
      </c>
      <c r="AS400" s="71" t="e">
        <v>#REF!</v>
      </c>
      <c r="AT400" s="72" t="e">
        <v>#REF!</v>
      </c>
      <c r="AU400" s="56" t="s">
        <v>21</v>
      </c>
      <c r="AV400" s="69"/>
      <c r="AW400" s="70"/>
      <c r="AX400" s="70"/>
      <c r="AY400" s="70"/>
      <c r="AZ400" s="47"/>
      <c r="BA400" s="47"/>
      <c r="BB400" s="47"/>
      <c r="BC400" s="47"/>
      <c r="BD400" s="36" t="e">
        <v>#REF!</v>
      </c>
      <c r="BE400" s="42"/>
      <c r="BF400" s="28" t="s">
        <v>285</v>
      </c>
      <c r="BH400" s="28" t="s">
        <v>140</v>
      </c>
      <c r="BI400" s="28" t="s">
        <v>136</v>
      </c>
      <c r="BJ400" s="28" t="s">
        <v>286</v>
      </c>
      <c r="BK400" s="91" t="s">
        <v>140</v>
      </c>
      <c r="BL400" s="91" t="s">
        <v>136</v>
      </c>
      <c r="BM400" s="91" t="s">
        <v>286</v>
      </c>
      <c r="IL400" s="42"/>
      <c r="IM400" s="42"/>
      <c r="IN400" s="42"/>
      <c r="IO400" s="42"/>
      <c r="JA400" s="42"/>
      <c r="JB400" s="42"/>
      <c r="JC400" s="42"/>
      <c r="JD400" s="42"/>
      <c r="JE400" s="42"/>
      <c r="JF400" s="42"/>
      <c r="JG400" s="42"/>
      <c r="JH400" s="42"/>
      <c r="JI400" s="42"/>
      <c r="JJ400" s="42"/>
      <c r="JK400" s="42"/>
      <c r="JL400" s="42"/>
      <c r="JM400" s="42"/>
      <c r="JN400" s="42"/>
      <c r="JO400" s="42"/>
      <c r="JP400" s="42"/>
      <c r="JQ400" s="42"/>
      <c r="JR400" s="42"/>
      <c r="JS400" s="42"/>
      <c r="JT400" s="42"/>
      <c r="JU400" s="42"/>
      <c r="JV400" s="42"/>
      <c r="JW400" s="42"/>
      <c r="JX400" s="42"/>
      <c r="JY400" s="42"/>
      <c r="JZ400" s="42"/>
      <c r="KA400" s="42"/>
      <c r="KB400" s="42"/>
      <c r="KC400" s="42"/>
      <c r="KD400" s="42"/>
      <c r="KE400" s="42"/>
      <c r="KF400" s="42"/>
      <c r="KG400" s="42"/>
      <c r="KH400" s="42"/>
      <c r="KI400" s="42"/>
      <c r="KJ400" s="42"/>
      <c r="KK400" s="42"/>
      <c r="KL400" s="42"/>
      <c r="KM400" s="42"/>
      <c r="KN400" s="42"/>
      <c r="KO400" s="42"/>
      <c r="KP400" s="42"/>
      <c r="KQ400" s="42"/>
      <c r="SH400" s="42"/>
      <c r="SI400" s="42"/>
      <c r="SJ400" s="42"/>
      <c r="SK400" s="42"/>
      <c r="SW400" s="42"/>
      <c r="SX400" s="42"/>
      <c r="SY400" s="42"/>
      <c r="SZ400" s="42"/>
      <c r="TA400" s="42"/>
      <c r="TB400" s="42"/>
      <c r="TC400" s="42"/>
      <c r="TD400" s="42"/>
      <c r="TE400" s="42"/>
      <c r="TF400" s="42"/>
      <c r="TG400" s="42"/>
      <c r="TH400" s="42"/>
      <c r="TI400" s="42"/>
      <c r="TJ400" s="42"/>
      <c r="TK400" s="42"/>
      <c r="TL400" s="42"/>
      <c r="TM400" s="42"/>
      <c r="TN400" s="42"/>
      <c r="TO400" s="42"/>
      <c r="TP400" s="42"/>
      <c r="TQ400" s="42"/>
      <c r="TR400" s="42"/>
      <c r="TS400" s="42"/>
      <c r="TT400" s="42"/>
      <c r="TU400" s="42"/>
      <c r="TV400" s="42"/>
      <c r="TW400" s="42"/>
      <c r="TX400" s="42"/>
      <c r="TY400" s="42"/>
      <c r="TZ400" s="42"/>
      <c r="UA400" s="42"/>
      <c r="UB400" s="42"/>
      <c r="UC400" s="42"/>
      <c r="UD400" s="42"/>
      <c r="UE400" s="42"/>
      <c r="UF400" s="42"/>
      <c r="UG400" s="42"/>
      <c r="UH400" s="42"/>
      <c r="UI400" s="42"/>
      <c r="UJ400" s="42"/>
      <c r="UK400" s="42"/>
      <c r="UL400" s="42"/>
      <c r="UM400" s="42"/>
      <c r="ACD400" s="42"/>
      <c r="ACE400" s="42"/>
      <c r="ACF400" s="42"/>
      <c r="ACG400" s="42"/>
      <c r="ACS400" s="42"/>
      <c r="ACT400" s="42"/>
      <c r="ACU400" s="42"/>
      <c r="ACV400" s="42"/>
      <c r="ACW400" s="42"/>
      <c r="ACX400" s="42"/>
      <c r="ACY400" s="42"/>
      <c r="ACZ400" s="42"/>
      <c r="ADA400" s="42"/>
      <c r="ADB400" s="42"/>
      <c r="ADC400" s="42"/>
      <c r="ADD400" s="42"/>
      <c r="ADE400" s="42"/>
      <c r="ADF400" s="42"/>
      <c r="ADG400" s="42"/>
      <c r="ADH400" s="42"/>
      <c r="ADI400" s="42"/>
      <c r="ADJ400" s="42"/>
      <c r="ADK400" s="42"/>
      <c r="ADL400" s="42"/>
      <c r="ADM400" s="42"/>
      <c r="ADN400" s="42"/>
      <c r="ADO400" s="42"/>
      <c r="ADP400" s="42"/>
      <c r="ADQ400" s="42"/>
      <c r="ADR400" s="42"/>
      <c r="ADS400" s="42"/>
      <c r="ADT400" s="42"/>
      <c r="ADU400" s="42"/>
      <c r="ADV400" s="42"/>
      <c r="ADW400" s="42"/>
      <c r="ADX400" s="42"/>
      <c r="ADY400" s="42"/>
      <c r="ADZ400" s="42"/>
      <c r="AEA400" s="42"/>
      <c r="AEB400" s="42"/>
      <c r="AEC400" s="42"/>
      <c r="AED400" s="42"/>
      <c r="AEE400" s="42"/>
      <c r="AEF400" s="42"/>
      <c r="AEG400" s="42"/>
      <c r="AEH400" s="42"/>
      <c r="AEI400" s="42"/>
      <c r="ALZ400" s="42"/>
      <c r="AMA400" s="42"/>
      <c r="AMB400" s="42"/>
      <c r="AMC400" s="42"/>
      <c r="AMO400" s="42"/>
      <c r="AMP400" s="42"/>
      <c r="AMQ400" s="42"/>
      <c r="AMR400" s="42"/>
      <c r="AMS400" s="42"/>
      <c r="AMT400" s="42"/>
      <c r="AMU400" s="42"/>
      <c r="AMV400" s="42"/>
      <c r="AMW400" s="42"/>
      <c r="AMX400" s="42"/>
      <c r="AMY400" s="42"/>
      <c r="AMZ400" s="42"/>
      <c r="ANA400" s="42"/>
      <c r="ANB400" s="42"/>
      <c r="ANC400" s="42"/>
      <c r="AND400" s="42"/>
      <c r="ANE400" s="42"/>
      <c r="ANF400" s="42"/>
      <c r="ANG400" s="42"/>
      <c r="ANH400" s="42"/>
      <c r="ANI400" s="42"/>
      <c r="ANJ400" s="42"/>
      <c r="ANK400" s="42"/>
      <c r="ANL400" s="42"/>
      <c r="ANM400" s="42"/>
      <c r="ANN400" s="42"/>
      <c r="ANO400" s="42"/>
      <c r="ANP400" s="42"/>
      <c r="ANQ400" s="42"/>
      <c r="ANR400" s="42"/>
      <c r="ANS400" s="42"/>
      <c r="ANT400" s="42"/>
      <c r="ANU400" s="42"/>
      <c r="ANV400" s="42"/>
      <c r="ANW400" s="42"/>
      <c r="ANX400" s="42"/>
      <c r="ANY400" s="42"/>
      <c r="ANZ400" s="42"/>
      <c r="AOA400" s="42"/>
      <c r="AOB400" s="42"/>
      <c r="AOC400" s="42"/>
      <c r="AOD400" s="42"/>
      <c r="AOE400" s="42"/>
      <c r="AVV400" s="42"/>
      <c r="AVW400" s="42"/>
      <c r="AVX400" s="42"/>
      <c r="AVY400" s="42"/>
      <c r="AWK400" s="42"/>
      <c r="AWL400" s="42"/>
      <c r="AWM400" s="42"/>
      <c r="AWN400" s="42"/>
      <c r="AWO400" s="42"/>
      <c r="AWP400" s="42"/>
      <c r="AWQ400" s="42"/>
      <c r="AWR400" s="42"/>
      <c r="AWS400" s="42"/>
      <c r="AWT400" s="42"/>
      <c r="AWU400" s="42"/>
      <c r="AWV400" s="42"/>
      <c r="AWW400" s="42"/>
      <c r="AWX400" s="42"/>
      <c r="AWY400" s="42"/>
      <c r="AWZ400" s="42"/>
      <c r="AXA400" s="42"/>
      <c r="AXB400" s="42"/>
      <c r="AXC400" s="42"/>
      <c r="AXD400" s="42"/>
      <c r="AXE400" s="42"/>
      <c r="AXF400" s="42"/>
      <c r="AXG400" s="42"/>
      <c r="AXH400" s="42"/>
      <c r="AXI400" s="42"/>
      <c r="AXJ400" s="42"/>
      <c r="AXK400" s="42"/>
      <c r="AXL400" s="42"/>
      <c r="AXM400" s="42"/>
      <c r="AXN400" s="42"/>
      <c r="AXO400" s="42"/>
      <c r="AXP400" s="42"/>
      <c r="AXQ400" s="42"/>
      <c r="AXR400" s="42"/>
      <c r="AXS400" s="42"/>
      <c r="AXT400" s="42"/>
      <c r="AXU400" s="42"/>
      <c r="AXV400" s="42"/>
      <c r="AXW400" s="42"/>
      <c r="AXX400" s="42"/>
      <c r="AXY400" s="42"/>
      <c r="AXZ400" s="42"/>
      <c r="AYA400" s="42"/>
      <c r="BFR400" s="42"/>
      <c r="BFS400" s="42"/>
      <c r="BFT400" s="42"/>
      <c r="BFU400" s="42"/>
      <c r="BGG400" s="42"/>
      <c r="BGH400" s="42"/>
      <c r="BGI400" s="42"/>
      <c r="BGJ400" s="42"/>
      <c r="BGK400" s="42"/>
      <c r="BGL400" s="42"/>
      <c r="BGM400" s="42"/>
      <c r="BGN400" s="42"/>
      <c r="BGO400" s="42"/>
      <c r="BGP400" s="42"/>
      <c r="BGQ400" s="42"/>
      <c r="BGR400" s="42"/>
      <c r="BGS400" s="42"/>
      <c r="BGT400" s="42"/>
      <c r="BGU400" s="42"/>
      <c r="BGV400" s="42"/>
      <c r="BGW400" s="42"/>
      <c r="BGX400" s="42"/>
      <c r="BGY400" s="42"/>
      <c r="BGZ400" s="42"/>
      <c r="BHA400" s="42"/>
      <c r="BHB400" s="42"/>
      <c r="BHC400" s="42"/>
      <c r="BHD400" s="42"/>
      <c r="BHE400" s="42"/>
      <c r="BHF400" s="42"/>
      <c r="BHG400" s="42"/>
      <c r="BHH400" s="42"/>
      <c r="BHI400" s="42"/>
      <c r="BHJ400" s="42"/>
      <c r="BHK400" s="42"/>
      <c r="BHL400" s="42"/>
      <c r="BHM400" s="42"/>
      <c r="BHN400" s="42"/>
      <c r="BHO400" s="42"/>
      <c r="BHP400" s="42"/>
      <c r="BHQ400" s="42"/>
      <c r="BHR400" s="42"/>
      <c r="BHS400" s="42"/>
      <c r="BHT400" s="42"/>
      <c r="BHU400" s="42"/>
      <c r="BHV400" s="42"/>
      <c r="BHW400" s="42"/>
      <c r="BPN400" s="42"/>
      <c r="BPO400" s="42"/>
      <c r="BPP400" s="42"/>
      <c r="BPQ400" s="42"/>
      <c r="BQC400" s="42"/>
      <c r="BQD400" s="42"/>
      <c r="BQE400" s="42"/>
      <c r="BQF400" s="42"/>
      <c r="BQG400" s="42"/>
      <c r="BQH400" s="42"/>
      <c r="BQI400" s="42"/>
      <c r="BQJ400" s="42"/>
      <c r="BQK400" s="42"/>
      <c r="BQL400" s="42"/>
      <c r="BQM400" s="42"/>
      <c r="BQN400" s="42"/>
      <c r="BQO400" s="42"/>
      <c r="BQP400" s="42"/>
      <c r="BQQ400" s="42"/>
      <c r="BQR400" s="42"/>
      <c r="BQS400" s="42"/>
      <c r="BQT400" s="42"/>
      <c r="BQU400" s="42"/>
      <c r="BQV400" s="42"/>
      <c r="BQW400" s="42"/>
      <c r="BQX400" s="42"/>
      <c r="BQY400" s="42"/>
      <c r="BQZ400" s="42"/>
      <c r="BRA400" s="42"/>
      <c r="BRB400" s="42"/>
      <c r="BRC400" s="42"/>
      <c r="BRD400" s="42"/>
      <c r="BRE400" s="42"/>
      <c r="BRF400" s="42"/>
      <c r="BRG400" s="42"/>
      <c r="BRH400" s="42"/>
      <c r="BRI400" s="42"/>
      <c r="BRJ400" s="42"/>
      <c r="BRK400" s="42"/>
      <c r="BRL400" s="42"/>
      <c r="BRM400" s="42"/>
      <c r="BRN400" s="42"/>
      <c r="BRO400" s="42"/>
      <c r="BRP400" s="42"/>
      <c r="BRQ400" s="42"/>
      <c r="BRR400" s="42"/>
      <c r="BRS400" s="42"/>
      <c r="BZJ400" s="42"/>
      <c r="BZK400" s="42"/>
      <c r="BZL400" s="42"/>
      <c r="BZM400" s="42"/>
      <c r="BZY400" s="42"/>
      <c r="BZZ400" s="42"/>
      <c r="CAA400" s="42"/>
      <c r="CAB400" s="42"/>
      <c r="CAC400" s="42"/>
      <c r="CAD400" s="42"/>
      <c r="CAE400" s="42"/>
      <c r="CAF400" s="42"/>
      <c r="CAG400" s="42"/>
      <c r="CAH400" s="42"/>
      <c r="CAI400" s="42"/>
      <c r="CAJ400" s="42"/>
      <c r="CAK400" s="42"/>
      <c r="CAL400" s="42"/>
      <c r="CAM400" s="42"/>
      <c r="CAN400" s="42"/>
      <c r="CAO400" s="42"/>
      <c r="CAP400" s="42"/>
      <c r="CAQ400" s="42"/>
      <c r="CAR400" s="42"/>
      <c r="CAS400" s="42"/>
      <c r="CAT400" s="42"/>
      <c r="CAU400" s="42"/>
      <c r="CAV400" s="42"/>
      <c r="CAW400" s="42"/>
      <c r="CAX400" s="42"/>
      <c r="CAY400" s="42"/>
      <c r="CAZ400" s="42"/>
      <c r="CBA400" s="42"/>
      <c r="CBB400" s="42"/>
      <c r="CBC400" s="42"/>
      <c r="CBD400" s="42"/>
      <c r="CBE400" s="42"/>
      <c r="CBF400" s="42"/>
      <c r="CBG400" s="42"/>
      <c r="CBH400" s="42"/>
      <c r="CBI400" s="42"/>
      <c r="CBJ400" s="42"/>
      <c r="CBK400" s="42"/>
      <c r="CBL400" s="42"/>
      <c r="CBM400" s="42"/>
      <c r="CBN400" s="42"/>
      <c r="CBO400" s="42"/>
      <c r="CJF400" s="42"/>
      <c r="CJG400" s="42"/>
      <c r="CJH400" s="42"/>
      <c r="CJI400" s="42"/>
      <c r="CJU400" s="42"/>
      <c r="CJV400" s="42"/>
      <c r="CJW400" s="42"/>
      <c r="CJX400" s="42"/>
      <c r="CJY400" s="42"/>
      <c r="CJZ400" s="42"/>
      <c r="CKA400" s="42"/>
      <c r="CKB400" s="42"/>
      <c r="CKC400" s="42"/>
      <c r="CKD400" s="42"/>
      <c r="CKE400" s="42"/>
      <c r="CKF400" s="42"/>
      <c r="CKG400" s="42"/>
      <c r="CKH400" s="42"/>
      <c r="CKI400" s="42"/>
      <c r="CKJ400" s="42"/>
      <c r="CKK400" s="42"/>
      <c r="CKL400" s="42"/>
      <c r="CKM400" s="42"/>
      <c r="CKN400" s="42"/>
      <c r="CKO400" s="42"/>
      <c r="CKP400" s="42"/>
      <c r="CKQ400" s="42"/>
      <c r="CKR400" s="42"/>
      <c r="CKS400" s="42"/>
      <c r="CKT400" s="42"/>
      <c r="CKU400" s="42"/>
      <c r="CKV400" s="42"/>
      <c r="CKW400" s="42"/>
      <c r="CKX400" s="42"/>
      <c r="CKY400" s="42"/>
      <c r="CKZ400" s="42"/>
      <c r="CLA400" s="42"/>
      <c r="CLB400" s="42"/>
      <c r="CLC400" s="42"/>
      <c r="CLD400" s="42"/>
      <c r="CLE400" s="42"/>
      <c r="CLF400" s="42"/>
      <c r="CLG400" s="42"/>
      <c r="CLH400" s="42"/>
      <c r="CLI400" s="42"/>
      <c r="CLJ400" s="42"/>
      <c r="CLK400" s="42"/>
      <c r="CTB400" s="42"/>
      <c r="CTC400" s="42"/>
      <c r="CTD400" s="42"/>
      <c r="CTE400" s="42"/>
      <c r="CTQ400" s="42"/>
      <c r="CTR400" s="42"/>
      <c r="CTS400" s="42"/>
      <c r="CTT400" s="42"/>
      <c r="CTU400" s="42"/>
      <c r="CTV400" s="42"/>
      <c r="CTW400" s="42"/>
      <c r="CTX400" s="42"/>
      <c r="CTY400" s="42"/>
      <c r="CTZ400" s="42"/>
      <c r="CUA400" s="42"/>
      <c r="CUB400" s="42"/>
      <c r="CUC400" s="42"/>
      <c r="CUD400" s="42"/>
      <c r="CUE400" s="42"/>
      <c r="CUF400" s="42"/>
      <c r="CUG400" s="42"/>
      <c r="CUH400" s="42"/>
      <c r="CUI400" s="42"/>
      <c r="CUJ400" s="42"/>
      <c r="CUK400" s="42"/>
      <c r="CUL400" s="42"/>
      <c r="CUM400" s="42"/>
      <c r="CUN400" s="42"/>
      <c r="CUO400" s="42"/>
      <c r="CUP400" s="42"/>
      <c r="CUQ400" s="42"/>
      <c r="CUR400" s="42"/>
      <c r="CUS400" s="42"/>
      <c r="CUT400" s="42"/>
      <c r="CUU400" s="42"/>
      <c r="CUV400" s="42"/>
      <c r="CUW400" s="42"/>
      <c r="CUX400" s="42"/>
      <c r="CUY400" s="42"/>
      <c r="CUZ400" s="42"/>
      <c r="CVA400" s="42"/>
      <c r="CVB400" s="42"/>
      <c r="CVC400" s="42"/>
      <c r="CVD400" s="42"/>
      <c r="CVE400" s="42"/>
      <c r="CVF400" s="42"/>
      <c r="CVG400" s="42"/>
      <c r="DCX400" s="42"/>
      <c r="DCY400" s="42"/>
      <c r="DCZ400" s="42"/>
      <c r="DDA400" s="42"/>
      <c r="DDM400" s="42"/>
      <c r="DDN400" s="42"/>
      <c r="DDO400" s="42"/>
      <c r="DDP400" s="42"/>
      <c r="DDQ400" s="42"/>
      <c r="DDR400" s="42"/>
      <c r="DDS400" s="42"/>
      <c r="DDT400" s="42"/>
      <c r="DDU400" s="42"/>
      <c r="DDV400" s="42"/>
      <c r="DDW400" s="42"/>
      <c r="DDX400" s="42"/>
      <c r="DDY400" s="42"/>
      <c r="DDZ400" s="42"/>
      <c r="DEA400" s="42"/>
      <c r="DEB400" s="42"/>
      <c r="DEC400" s="42"/>
      <c r="DED400" s="42"/>
      <c r="DEE400" s="42"/>
      <c r="DEF400" s="42"/>
      <c r="DEG400" s="42"/>
      <c r="DEH400" s="42"/>
      <c r="DEI400" s="42"/>
      <c r="DEJ400" s="42"/>
      <c r="DEK400" s="42"/>
      <c r="DEL400" s="42"/>
      <c r="DEM400" s="42"/>
      <c r="DEN400" s="42"/>
      <c r="DEO400" s="42"/>
      <c r="DEP400" s="42"/>
      <c r="DEQ400" s="42"/>
      <c r="DER400" s="42"/>
      <c r="DES400" s="42"/>
      <c r="DET400" s="42"/>
      <c r="DEU400" s="42"/>
      <c r="DEV400" s="42"/>
      <c r="DEW400" s="42"/>
      <c r="DEX400" s="42"/>
      <c r="DEY400" s="42"/>
      <c r="DEZ400" s="42"/>
      <c r="DFA400" s="42"/>
      <c r="DFB400" s="42"/>
      <c r="DFC400" s="42"/>
      <c r="DMT400" s="42"/>
      <c r="DMU400" s="42"/>
      <c r="DMV400" s="42"/>
      <c r="DMW400" s="42"/>
      <c r="DNI400" s="42"/>
      <c r="DNJ400" s="42"/>
      <c r="DNK400" s="42"/>
      <c r="DNL400" s="42"/>
      <c r="DNM400" s="42"/>
      <c r="DNN400" s="42"/>
      <c r="DNO400" s="42"/>
      <c r="DNP400" s="42"/>
      <c r="DNQ400" s="42"/>
      <c r="DNR400" s="42"/>
      <c r="DNS400" s="42"/>
      <c r="DNT400" s="42"/>
      <c r="DNU400" s="42"/>
      <c r="DNV400" s="42"/>
      <c r="DNW400" s="42"/>
      <c r="DNX400" s="42"/>
      <c r="DNY400" s="42"/>
      <c r="DNZ400" s="42"/>
      <c r="DOA400" s="42"/>
      <c r="DOB400" s="42"/>
      <c r="DOC400" s="42"/>
      <c r="DOD400" s="42"/>
      <c r="DOE400" s="42"/>
      <c r="DOF400" s="42"/>
      <c r="DOG400" s="42"/>
      <c r="DOH400" s="42"/>
      <c r="DOI400" s="42"/>
      <c r="DOJ400" s="42"/>
      <c r="DOK400" s="42"/>
      <c r="DOL400" s="42"/>
      <c r="DOM400" s="42"/>
      <c r="DON400" s="42"/>
      <c r="DOO400" s="42"/>
      <c r="DOP400" s="42"/>
      <c r="DOQ400" s="42"/>
      <c r="DOR400" s="42"/>
      <c r="DOS400" s="42"/>
      <c r="DOT400" s="42"/>
      <c r="DOU400" s="42"/>
      <c r="DOV400" s="42"/>
      <c r="DOW400" s="42"/>
      <c r="DOX400" s="42"/>
      <c r="DOY400" s="42"/>
      <c r="DWP400" s="42"/>
      <c r="DWQ400" s="42"/>
      <c r="DWR400" s="42"/>
      <c r="DWS400" s="42"/>
      <c r="DXE400" s="42"/>
      <c r="DXF400" s="42"/>
      <c r="DXG400" s="42"/>
      <c r="DXH400" s="42"/>
      <c r="DXI400" s="42"/>
      <c r="DXJ400" s="42"/>
      <c r="DXK400" s="42"/>
      <c r="DXL400" s="42"/>
      <c r="DXM400" s="42"/>
      <c r="DXN400" s="42"/>
      <c r="DXO400" s="42"/>
      <c r="DXP400" s="42"/>
      <c r="DXQ400" s="42"/>
      <c r="DXR400" s="42"/>
      <c r="DXS400" s="42"/>
      <c r="DXT400" s="42"/>
      <c r="DXU400" s="42"/>
      <c r="DXV400" s="42"/>
      <c r="DXW400" s="42"/>
      <c r="DXX400" s="42"/>
      <c r="DXY400" s="42"/>
      <c r="DXZ400" s="42"/>
      <c r="DYA400" s="42"/>
      <c r="DYB400" s="42"/>
      <c r="DYC400" s="42"/>
      <c r="DYD400" s="42"/>
      <c r="DYE400" s="42"/>
      <c r="DYF400" s="42"/>
      <c r="DYG400" s="42"/>
      <c r="DYH400" s="42"/>
      <c r="DYI400" s="42"/>
      <c r="DYJ400" s="42"/>
      <c r="DYK400" s="42"/>
      <c r="DYL400" s="42"/>
      <c r="DYM400" s="42"/>
      <c r="DYN400" s="42"/>
      <c r="DYO400" s="42"/>
      <c r="DYP400" s="42"/>
      <c r="DYQ400" s="42"/>
      <c r="DYR400" s="42"/>
      <c r="DYS400" s="42"/>
      <c r="DYT400" s="42"/>
      <c r="DYU400" s="42"/>
      <c r="EGL400" s="42"/>
      <c r="EGM400" s="42"/>
      <c r="EGN400" s="42"/>
      <c r="EGO400" s="42"/>
      <c r="EHA400" s="42"/>
      <c r="EHB400" s="42"/>
      <c r="EHC400" s="42"/>
      <c r="EHD400" s="42"/>
      <c r="EHE400" s="42"/>
      <c r="EHF400" s="42"/>
      <c r="EHG400" s="42"/>
      <c r="EHH400" s="42"/>
      <c r="EHI400" s="42"/>
      <c r="EHJ400" s="42"/>
      <c r="EHK400" s="42"/>
      <c r="EHL400" s="42"/>
      <c r="EHM400" s="42"/>
      <c r="EHN400" s="42"/>
      <c r="EHO400" s="42"/>
      <c r="EHP400" s="42"/>
      <c r="EHQ400" s="42"/>
      <c r="EHR400" s="42"/>
      <c r="EHS400" s="42"/>
      <c r="EHT400" s="42"/>
      <c r="EHU400" s="42"/>
      <c r="EHV400" s="42"/>
      <c r="EHW400" s="42"/>
      <c r="EHX400" s="42"/>
      <c r="EHY400" s="42"/>
      <c r="EHZ400" s="42"/>
      <c r="EIA400" s="42"/>
      <c r="EIB400" s="42"/>
      <c r="EIC400" s="42"/>
      <c r="EID400" s="42"/>
      <c r="EIE400" s="42"/>
      <c r="EIF400" s="42"/>
      <c r="EIG400" s="42"/>
      <c r="EIH400" s="42"/>
      <c r="EII400" s="42"/>
      <c r="EIJ400" s="42"/>
      <c r="EIK400" s="42"/>
      <c r="EIL400" s="42"/>
      <c r="EIM400" s="42"/>
      <c r="EIN400" s="42"/>
      <c r="EIO400" s="42"/>
      <c r="EIP400" s="42"/>
      <c r="EIQ400" s="42"/>
      <c r="EQH400" s="42"/>
      <c r="EQI400" s="42"/>
      <c r="EQJ400" s="42"/>
      <c r="EQK400" s="42"/>
      <c r="EQW400" s="42"/>
      <c r="EQX400" s="42"/>
      <c r="EQY400" s="42"/>
      <c r="EQZ400" s="42"/>
      <c r="ERA400" s="42"/>
      <c r="ERB400" s="42"/>
      <c r="ERC400" s="42"/>
      <c r="ERD400" s="42"/>
      <c r="ERE400" s="42"/>
      <c r="ERF400" s="42"/>
      <c r="ERG400" s="42"/>
      <c r="ERH400" s="42"/>
      <c r="ERI400" s="42"/>
      <c r="ERJ400" s="42"/>
      <c r="ERK400" s="42"/>
      <c r="ERL400" s="42"/>
      <c r="ERM400" s="42"/>
      <c r="ERN400" s="42"/>
      <c r="ERO400" s="42"/>
      <c r="ERP400" s="42"/>
      <c r="ERQ400" s="42"/>
      <c r="ERR400" s="42"/>
      <c r="ERS400" s="42"/>
      <c r="ERT400" s="42"/>
      <c r="ERU400" s="42"/>
      <c r="ERV400" s="42"/>
      <c r="ERW400" s="42"/>
      <c r="ERX400" s="42"/>
      <c r="ERY400" s="42"/>
      <c r="ERZ400" s="42"/>
      <c r="ESA400" s="42"/>
      <c r="ESB400" s="42"/>
      <c r="ESC400" s="42"/>
      <c r="ESD400" s="42"/>
      <c r="ESE400" s="42"/>
      <c r="ESF400" s="42"/>
      <c r="ESG400" s="42"/>
      <c r="ESH400" s="42"/>
      <c r="ESI400" s="42"/>
      <c r="ESJ400" s="42"/>
      <c r="ESK400" s="42"/>
      <c r="ESL400" s="42"/>
      <c r="ESM400" s="42"/>
      <c r="FAD400" s="42"/>
      <c r="FAE400" s="42"/>
      <c r="FAF400" s="42"/>
      <c r="FAG400" s="42"/>
      <c r="FAS400" s="42"/>
      <c r="FAT400" s="42"/>
      <c r="FAU400" s="42"/>
      <c r="FAV400" s="42"/>
      <c r="FAW400" s="42"/>
      <c r="FAX400" s="42"/>
      <c r="FAY400" s="42"/>
      <c r="FAZ400" s="42"/>
      <c r="FBA400" s="42"/>
      <c r="FBB400" s="42"/>
      <c r="FBC400" s="42"/>
      <c r="FBD400" s="42"/>
      <c r="FBE400" s="42"/>
      <c r="FBF400" s="42"/>
      <c r="FBG400" s="42"/>
      <c r="FBH400" s="42"/>
      <c r="FBI400" s="42"/>
      <c r="FBJ400" s="42"/>
      <c r="FBK400" s="42"/>
      <c r="FBL400" s="42"/>
      <c r="FBM400" s="42"/>
      <c r="FBN400" s="42"/>
      <c r="FBO400" s="42"/>
      <c r="FBP400" s="42"/>
      <c r="FBQ400" s="42"/>
      <c r="FBR400" s="42"/>
      <c r="FBS400" s="42"/>
      <c r="FBT400" s="42"/>
      <c r="FBU400" s="42"/>
      <c r="FBV400" s="42"/>
      <c r="FBW400" s="42"/>
      <c r="FBX400" s="42"/>
      <c r="FBY400" s="42"/>
      <c r="FBZ400" s="42"/>
      <c r="FCA400" s="42"/>
      <c r="FCB400" s="42"/>
      <c r="FCC400" s="42"/>
      <c r="FCD400" s="42"/>
      <c r="FCE400" s="42"/>
      <c r="FCF400" s="42"/>
      <c r="FCG400" s="42"/>
      <c r="FCH400" s="42"/>
      <c r="FCI400" s="42"/>
      <c r="FJZ400" s="42"/>
      <c r="FKA400" s="42"/>
      <c r="FKB400" s="42"/>
      <c r="FKC400" s="42"/>
      <c r="FKO400" s="42"/>
      <c r="FKP400" s="42"/>
      <c r="FKQ400" s="42"/>
      <c r="FKR400" s="42"/>
      <c r="FKS400" s="42"/>
      <c r="FKT400" s="42"/>
      <c r="FKU400" s="42"/>
      <c r="FKV400" s="42"/>
      <c r="FKW400" s="42"/>
      <c r="FKX400" s="42"/>
      <c r="FKY400" s="42"/>
      <c r="FKZ400" s="42"/>
      <c r="FLA400" s="42"/>
      <c r="FLB400" s="42"/>
      <c r="FLC400" s="42"/>
      <c r="FLD400" s="42"/>
      <c r="FLE400" s="42"/>
      <c r="FLF400" s="42"/>
      <c r="FLG400" s="42"/>
      <c r="FLH400" s="42"/>
      <c r="FLI400" s="42"/>
      <c r="FLJ400" s="42"/>
      <c r="FLK400" s="42"/>
      <c r="FLL400" s="42"/>
      <c r="FLM400" s="42"/>
      <c r="FLN400" s="42"/>
      <c r="FLO400" s="42"/>
      <c r="FLP400" s="42"/>
      <c r="FLQ400" s="42"/>
      <c r="FLR400" s="42"/>
      <c r="FLS400" s="42"/>
      <c r="FLT400" s="42"/>
      <c r="FLU400" s="42"/>
      <c r="FLV400" s="42"/>
      <c r="FLW400" s="42"/>
      <c r="FLX400" s="42"/>
      <c r="FLY400" s="42"/>
      <c r="FLZ400" s="42"/>
      <c r="FMA400" s="42"/>
      <c r="FMB400" s="42"/>
      <c r="FMC400" s="42"/>
      <c r="FMD400" s="42"/>
      <c r="FME400" s="42"/>
      <c r="FTV400" s="42"/>
      <c r="FTW400" s="42"/>
      <c r="FTX400" s="42"/>
      <c r="FTY400" s="42"/>
      <c r="FUK400" s="42"/>
      <c r="FUL400" s="42"/>
      <c r="FUM400" s="42"/>
      <c r="FUN400" s="42"/>
      <c r="FUO400" s="42"/>
      <c r="FUP400" s="42"/>
      <c r="FUQ400" s="42"/>
      <c r="FUR400" s="42"/>
      <c r="FUS400" s="42"/>
      <c r="FUT400" s="42"/>
      <c r="FUU400" s="42"/>
      <c r="FUV400" s="42"/>
      <c r="FUW400" s="42"/>
      <c r="FUX400" s="42"/>
      <c r="FUY400" s="42"/>
      <c r="FUZ400" s="42"/>
      <c r="FVA400" s="42"/>
      <c r="FVB400" s="42"/>
      <c r="FVC400" s="42"/>
      <c r="FVD400" s="42"/>
      <c r="FVE400" s="42"/>
      <c r="FVF400" s="42"/>
      <c r="FVG400" s="42"/>
      <c r="FVH400" s="42"/>
      <c r="FVI400" s="42"/>
      <c r="FVJ400" s="42"/>
      <c r="FVK400" s="42"/>
      <c r="FVL400" s="42"/>
      <c r="FVM400" s="42"/>
      <c r="FVN400" s="42"/>
      <c r="FVO400" s="42"/>
      <c r="FVP400" s="42"/>
      <c r="FVQ400" s="42"/>
      <c r="FVR400" s="42"/>
      <c r="FVS400" s="42"/>
      <c r="FVT400" s="42"/>
      <c r="FVU400" s="42"/>
      <c r="FVV400" s="42"/>
      <c r="FVW400" s="42"/>
      <c r="FVX400" s="42"/>
      <c r="FVY400" s="42"/>
      <c r="FVZ400" s="42"/>
      <c r="FWA400" s="42"/>
      <c r="GDR400" s="42"/>
      <c r="GDS400" s="42"/>
      <c r="GDT400" s="42"/>
      <c r="GDU400" s="42"/>
      <c r="GEG400" s="42"/>
      <c r="GEH400" s="42"/>
      <c r="GEI400" s="42"/>
      <c r="GEJ400" s="42"/>
      <c r="GEK400" s="42"/>
      <c r="GEL400" s="42"/>
      <c r="GEM400" s="42"/>
      <c r="GEN400" s="42"/>
      <c r="GEO400" s="42"/>
      <c r="GEP400" s="42"/>
      <c r="GEQ400" s="42"/>
      <c r="GER400" s="42"/>
      <c r="GES400" s="42"/>
      <c r="GET400" s="42"/>
      <c r="GEU400" s="42"/>
      <c r="GEV400" s="42"/>
      <c r="GEW400" s="42"/>
      <c r="GEX400" s="42"/>
      <c r="GEY400" s="42"/>
      <c r="GEZ400" s="42"/>
      <c r="GFA400" s="42"/>
      <c r="GFB400" s="42"/>
      <c r="GFC400" s="42"/>
      <c r="GFD400" s="42"/>
      <c r="GFE400" s="42"/>
      <c r="GFF400" s="42"/>
      <c r="GFG400" s="42"/>
      <c r="GFH400" s="42"/>
      <c r="GFI400" s="42"/>
      <c r="GFJ400" s="42"/>
      <c r="GFK400" s="42"/>
      <c r="GFL400" s="42"/>
      <c r="GFM400" s="42"/>
      <c r="GFN400" s="42"/>
      <c r="GFO400" s="42"/>
      <c r="GFP400" s="42"/>
      <c r="GFQ400" s="42"/>
      <c r="GFR400" s="42"/>
      <c r="GFS400" s="42"/>
      <c r="GFT400" s="42"/>
      <c r="GFU400" s="42"/>
      <c r="GFV400" s="42"/>
      <c r="GFW400" s="42"/>
      <c r="GNN400" s="42"/>
      <c r="GNO400" s="42"/>
      <c r="GNP400" s="42"/>
      <c r="GNQ400" s="42"/>
      <c r="GOC400" s="42"/>
      <c r="GOD400" s="42"/>
      <c r="GOE400" s="42"/>
      <c r="GOF400" s="42"/>
      <c r="GOG400" s="42"/>
      <c r="GOH400" s="42"/>
      <c r="GOI400" s="42"/>
      <c r="GOJ400" s="42"/>
      <c r="GOK400" s="42"/>
      <c r="GOL400" s="42"/>
      <c r="GOM400" s="42"/>
      <c r="GON400" s="42"/>
      <c r="GOO400" s="42"/>
      <c r="GOP400" s="42"/>
      <c r="GOQ400" s="42"/>
      <c r="GOR400" s="42"/>
      <c r="GOS400" s="42"/>
      <c r="GOT400" s="42"/>
      <c r="GOU400" s="42"/>
      <c r="GOV400" s="42"/>
      <c r="GOW400" s="42"/>
      <c r="GOX400" s="42"/>
      <c r="GOY400" s="42"/>
      <c r="GOZ400" s="42"/>
      <c r="GPA400" s="42"/>
      <c r="GPB400" s="42"/>
      <c r="GPC400" s="42"/>
      <c r="GPD400" s="42"/>
      <c r="GPE400" s="42"/>
      <c r="GPF400" s="42"/>
      <c r="GPG400" s="42"/>
      <c r="GPH400" s="42"/>
      <c r="GPI400" s="42"/>
      <c r="GPJ400" s="42"/>
      <c r="GPK400" s="42"/>
      <c r="GPL400" s="42"/>
      <c r="GPM400" s="42"/>
      <c r="GPN400" s="42"/>
      <c r="GPO400" s="42"/>
      <c r="GPP400" s="42"/>
      <c r="GPQ400" s="42"/>
      <c r="GPR400" s="42"/>
      <c r="GPS400" s="42"/>
      <c r="GXJ400" s="42"/>
      <c r="GXK400" s="42"/>
      <c r="GXL400" s="42"/>
      <c r="GXM400" s="42"/>
      <c r="GXY400" s="42"/>
      <c r="GXZ400" s="42"/>
      <c r="GYA400" s="42"/>
      <c r="GYB400" s="42"/>
      <c r="GYC400" s="42"/>
      <c r="GYD400" s="42"/>
      <c r="GYE400" s="42"/>
      <c r="GYF400" s="42"/>
      <c r="GYG400" s="42"/>
      <c r="GYH400" s="42"/>
      <c r="GYI400" s="42"/>
      <c r="GYJ400" s="42"/>
      <c r="GYK400" s="42"/>
      <c r="GYL400" s="42"/>
      <c r="GYM400" s="42"/>
      <c r="GYN400" s="42"/>
      <c r="GYO400" s="42"/>
      <c r="GYP400" s="42"/>
      <c r="GYQ400" s="42"/>
      <c r="GYR400" s="42"/>
      <c r="GYS400" s="42"/>
      <c r="GYT400" s="42"/>
      <c r="GYU400" s="42"/>
      <c r="GYV400" s="42"/>
      <c r="GYW400" s="42"/>
      <c r="GYX400" s="42"/>
      <c r="GYY400" s="42"/>
      <c r="GYZ400" s="42"/>
      <c r="GZA400" s="42"/>
      <c r="GZB400" s="42"/>
      <c r="GZC400" s="42"/>
      <c r="GZD400" s="42"/>
      <c r="GZE400" s="42"/>
      <c r="GZF400" s="42"/>
      <c r="GZG400" s="42"/>
      <c r="GZH400" s="42"/>
      <c r="GZI400" s="42"/>
      <c r="GZJ400" s="42"/>
      <c r="GZK400" s="42"/>
      <c r="GZL400" s="42"/>
      <c r="GZM400" s="42"/>
      <c r="GZN400" s="42"/>
      <c r="GZO400" s="42"/>
      <c r="HHF400" s="42"/>
      <c r="HHG400" s="42"/>
      <c r="HHH400" s="42"/>
      <c r="HHI400" s="42"/>
      <c r="HHU400" s="42"/>
      <c r="HHV400" s="42"/>
      <c r="HHW400" s="42"/>
      <c r="HHX400" s="42"/>
      <c r="HHY400" s="42"/>
      <c r="HHZ400" s="42"/>
      <c r="HIA400" s="42"/>
      <c r="HIB400" s="42"/>
      <c r="HIC400" s="42"/>
      <c r="HID400" s="42"/>
      <c r="HIE400" s="42"/>
      <c r="HIF400" s="42"/>
      <c r="HIG400" s="42"/>
      <c r="HIH400" s="42"/>
      <c r="HII400" s="42"/>
      <c r="HIJ400" s="42"/>
      <c r="HIK400" s="42"/>
      <c r="HIL400" s="42"/>
      <c r="HIM400" s="42"/>
      <c r="HIN400" s="42"/>
      <c r="HIO400" s="42"/>
      <c r="HIP400" s="42"/>
      <c r="HIQ400" s="42"/>
      <c r="HIR400" s="42"/>
      <c r="HIS400" s="42"/>
      <c r="HIT400" s="42"/>
      <c r="HIU400" s="42"/>
      <c r="HIV400" s="42"/>
      <c r="HIW400" s="42"/>
      <c r="HIX400" s="42"/>
      <c r="HIY400" s="42"/>
      <c r="HIZ400" s="42"/>
      <c r="HJA400" s="42"/>
      <c r="HJB400" s="42"/>
      <c r="HJC400" s="42"/>
      <c r="HJD400" s="42"/>
      <c r="HJE400" s="42"/>
      <c r="HJF400" s="42"/>
      <c r="HJG400" s="42"/>
      <c r="HJH400" s="42"/>
      <c r="HJI400" s="42"/>
      <c r="HJJ400" s="42"/>
      <c r="HJK400" s="42"/>
      <c r="HRB400" s="42"/>
      <c r="HRC400" s="42"/>
      <c r="HRD400" s="42"/>
      <c r="HRE400" s="42"/>
      <c r="HRQ400" s="42"/>
      <c r="HRR400" s="42"/>
      <c r="HRS400" s="42"/>
      <c r="HRT400" s="42"/>
      <c r="HRU400" s="42"/>
      <c r="HRV400" s="42"/>
      <c r="HRW400" s="42"/>
      <c r="HRX400" s="42"/>
      <c r="HRY400" s="42"/>
      <c r="HRZ400" s="42"/>
      <c r="HSA400" s="42"/>
      <c r="HSB400" s="42"/>
      <c r="HSC400" s="42"/>
      <c r="HSD400" s="42"/>
      <c r="HSE400" s="42"/>
      <c r="HSF400" s="42"/>
      <c r="HSG400" s="42"/>
      <c r="HSH400" s="42"/>
      <c r="HSI400" s="42"/>
      <c r="HSJ400" s="42"/>
      <c r="HSK400" s="42"/>
      <c r="HSL400" s="42"/>
      <c r="HSM400" s="42"/>
      <c r="HSN400" s="42"/>
      <c r="HSO400" s="42"/>
      <c r="HSP400" s="42"/>
      <c r="HSQ400" s="42"/>
      <c r="HSR400" s="42"/>
      <c r="HSS400" s="42"/>
      <c r="HST400" s="42"/>
      <c r="HSU400" s="42"/>
      <c r="HSV400" s="42"/>
      <c r="HSW400" s="42"/>
      <c r="HSX400" s="42"/>
      <c r="HSY400" s="42"/>
      <c r="HSZ400" s="42"/>
      <c r="HTA400" s="42"/>
      <c r="HTB400" s="42"/>
      <c r="HTC400" s="42"/>
      <c r="HTD400" s="42"/>
      <c r="HTE400" s="42"/>
      <c r="HTF400" s="42"/>
      <c r="HTG400" s="42"/>
      <c r="IAX400" s="42"/>
      <c r="IAY400" s="42"/>
      <c r="IAZ400" s="42"/>
      <c r="IBA400" s="42"/>
      <c r="IBM400" s="42"/>
      <c r="IBN400" s="42"/>
      <c r="IBO400" s="42"/>
      <c r="IBP400" s="42"/>
      <c r="IBQ400" s="42"/>
      <c r="IBR400" s="42"/>
      <c r="IBS400" s="42"/>
      <c r="IBT400" s="42"/>
      <c r="IBU400" s="42"/>
      <c r="IBV400" s="42"/>
      <c r="IBW400" s="42"/>
      <c r="IBX400" s="42"/>
      <c r="IBY400" s="42"/>
      <c r="IBZ400" s="42"/>
      <c r="ICA400" s="42"/>
      <c r="ICB400" s="42"/>
      <c r="ICC400" s="42"/>
      <c r="ICD400" s="42"/>
      <c r="ICE400" s="42"/>
      <c r="ICF400" s="42"/>
      <c r="ICG400" s="42"/>
      <c r="ICH400" s="42"/>
      <c r="ICI400" s="42"/>
      <c r="ICJ400" s="42"/>
      <c r="ICK400" s="42"/>
      <c r="ICL400" s="42"/>
      <c r="ICM400" s="42"/>
      <c r="ICN400" s="42"/>
      <c r="ICO400" s="42"/>
      <c r="ICP400" s="42"/>
      <c r="ICQ400" s="42"/>
      <c r="ICR400" s="42"/>
      <c r="ICS400" s="42"/>
      <c r="ICT400" s="42"/>
      <c r="ICU400" s="42"/>
      <c r="ICV400" s="42"/>
      <c r="ICW400" s="42"/>
      <c r="ICX400" s="42"/>
      <c r="ICY400" s="42"/>
      <c r="ICZ400" s="42"/>
      <c r="IDA400" s="42"/>
      <c r="IDB400" s="42"/>
      <c r="IDC400" s="42"/>
      <c r="IKT400" s="42"/>
      <c r="IKU400" s="42"/>
      <c r="IKV400" s="42"/>
      <c r="IKW400" s="42"/>
      <c r="ILI400" s="42"/>
      <c r="ILJ400" s="42"/>
      <c r="ILK400" s="42"/>
      <c r="ILL400" s="42"/>
      <c r="ILM400" s="42"/>
      <c r="ILN400" s="42"/>
      <c r="ILO400" s="42"/>
      <c r="ILP400" s="42"/>
      <c r="ILQ400" s="42"/>
      <c r="ILR400" s="42"/>
      <c r="ILS400" s="42"/>
      <c r="ILT400" s="42"/>
      <c r="ILU400" s="42"/>
      <c r="ILV400" s="42"/>
      <c r="ILW400" s="42"/>
      <c r="ILX400" s="42"/>
      <c r="ILY400" s="42"/>
      <c r="ILZ400" s="42"/>
      <c r="IMA400" s="42"/>
      <c r="IMB400" s="42"/>
      <c r="IMC400" s="42"/>
      <c r="IMD400" s="42"/>
      <c r="IME400" s="42"/>
      <c r="IMF400" s="42"/>
      <c r="IMG400" s="42"/>
      <c r="IMH400" s="42"/>
      <c r="IMI400" s="42"/>
      <c r="IMJ400" s="42"/>
      <c r="IMK400" s="42"/>
      <c r="IML400" s="42"/>
      <c r="IMM400" s="42"/>
      <c r="IMN400" s="42"/>
      <c r="IMO400" s="42"/>
      <c r="IMP400" s="42"/>
      <c r="IMQ400" s="42"/>
      <c r="IMR400" s="42"/>
      <c r="IMS400" s="42"/>
      <c r="IMT400" s="42"/>
      <c r="IMU400" s="42"/>
      <c r="IMV400" s="42"/>
      <c r="IMW400" s="42"/>
      <c r="IMX400" s="42"/>
      <c r="IMY400" s="42"/>
      <c r="IUP400" s="42"/>
      <c r="IUQ400" s="42"/>
      <c r="IUR400" s="42"/>
      <c r="IUS400" s="42"/>
      <c r="IVE400" s="42"/>
      <c r="IVF400" s="42"/>
      <c r="IVG400" s="42"/>
      <c r="IVH400" s="42"/>
      <c r="IVI400" s="42"/>
      <c r="IVJ400" s="42"/>
      <c r="IVK400" s="42"/>
      <c r="IVL400" s="42"/>
      <c r="IVM400" s="42"/>
      <c r="IVN400" s="42"/>
      <c r="IVO400" s="42"/>
      <c r="IVP400" s="42"/>
      <c r="IVQ400" s="42"/>
      <c r="IVR400" s="42"/>
      <c r="IVS400" s="42"/>
      <c r="IVT400" s="42"/>
      <c r="IVU400" s="42"/>
      <c r="IVV400" s="42"/>
      <c r="IVW400" s="42"/>
      <c r="IVX400" s="42"/>
      <c r="IVY400" s="42"/>
      <c r="IVZ400" s="42"/>
      <c r="IWA400" s="42"/>
      <c r="IWB400" s="42"/>
      <c r="IWC400" s="42"/>
      <c r="IWD400" s="42"/>
      <c r="IWE400" s="42"/>
      <c r="IWF400" s="42"/>
      <c r="IWG400" s="42"/>
      <c r="IWH400" s="42"/>
      <c r="IWI400" s="42"/>
      <c r="IWJ400" s="42"/>
      <c r="IWK400" s="42"/>
      <c r="IWL400" s="42"/>
      <c r="IWM400" s="42"/>
      <c r="IWN400" s="42"/>
      <c r="IWO400" s="42"/>
      <c r="IWP400" s="42"/>
      <c r="IWQ400" s="42"/>
      <c r="IWR400" s="42"/>
      <c r="IWS400" s="42"/>
      <c r="IWT400" s="42"/>
      <c r="IWU400" s="42"/>
      <c r="JEL400" s="42"/>
      <c r="JEM400" s="42"/>
      <c r="JEN400" s="42"/>
      <c r="JEO400" s="42"/>
      <c r="JFA400" s="42"/>
      <c r="JFB400" s="42"/>
      <c r="JFC400" s="42"/>
      <c r="JFD400" s="42"/>
      <c r="JFE400" s="42"/>
      <c r="JFF400" s="42"/>
      <c r="JFG400" s="42"/>
      <c r="JFH400" s="42"/>
      <c r="JFI400" s="42"/>
      <c r="JFJ400" s="42"/>
      <c r="JFK400" s="42"/>
      <c r="JFL400" s="42"/>
      <c r="JFM400" s="42"/>
      <c r="JFN400" s="42"/>
      <c r="JFO400" s="42"/>
      <c r="JFP400" s="42"/>
      <c r="JFQ400" s="42"/>
      <c r="JFR400" s="42"/>
      <c r="JFS400" s="42"/>
      <c r="JFT400" s="42"/>
      <c r="JFU400" s="42"/>
      <c r="JFV400" s="42"/>
      <c r="JFW400" s="42"/>
      <c r="JFX400" s="42"/>
      <c r="JFY400" s="42"/>
      <c r="JFZ400" s="42"/>
      <c r="JGA400" s="42"/>
      <c r="JGB400" s="42"/>
      <c r="JGC400" s="42"/>
      <c r="JGD400" s="42"/>
      <c r="JGE400" s="42"/>
      <c r="JGF400" s="42"/>
      <c r="JGG400" s="42"/>
      <c r="JGH400" s="42"/>
      <c r="JGI400" s="42"/>
      <c r="JGJ400" s="42"/>
      <c r="JGK400" s="42"/>
      <c r="JGL400" s="42"/>
      <c r="JGM400" s="42"/>
      <c r="JGN400" s="42"/>
      <c r="JGO400" s="42"/>
      <c r="JGP400" s="42"/>
      <c r="JGQ400" s="42"/>
      <c r="JOH400" s="42"/>
      <c r="JOI400" s="42"/>
      <c r="JOJ400" s="42"/>
      <c r="JOK400" s="42"/>
      <c r="JOW400" s="42"/>
      <c r="JOX400" s="42"/>
      <c r="JOY400" s="42"/>
      <c r="JOZ400" s="42"/>
      <c r="JPA400" s="42"/>
      <c r="JPB400" s="42"/>
      <c r="JPC400" s="42"/>
      <c r="JPD400" s="42"/>
      <c r="JPE400" s="42"/>
      <c r="JPF400" s="42"/>
      <c r="JPG400" s="42"/>
      <c r="JPH400" s="42"/>
      <c r="JPI400" s="42"/>
      <c r="JPJ400" s="42"/>
      <c r="JPK400" s="42"/>
      <c r="JPL400" s="42"/>
      <c r="JPM400" s="42"/>
      <c r="JPN400" s="42"/>
      <c r="JPO400" s="42"/>
      <c r="JPP400" s="42"/>
      <c r="JPQ400" s="42"/>
      <c r="JPR400" s="42"/>
      <c r="JPS400" s="42"/>
      <c r="JPT400" s="42"/>
      <c r="JPU400" s="42"/>
      <c r="JPV400" s="42"/>
      <c r="JPW400" s="42"/>
      <c r="JPX400" s="42"/>
      <c r="JPY400" s="42"/>
      <c r="JPZ400" s="42"/>
      <c r="JQA400" s="42"/>
      <c r="JQB400" s="42"/>
      <c r="JQC400" s="42"/>
      <c r="JQD400" s="42"/>
      <c r="JQE400" s="42"/>
      <c r="JQF400" s="42"/>
      <c r="JQG400" s="42"/>
      <c r="JQH400" s="42"/>
      <c r="JQI400" s="42"/>
      <c r="JQJ400" s="42"/>
      <c r="JQK400" s="42"/>
      <c r="JQL400" s="42"/>
      <c r="JQM400" s="42"/>
      <c r="JYD400" s="42"/>
      <c r="JYE400" s="42"/>
      <c r="JYF400" s="42"/>
      <c r="JYG400" s="42"/>
      <c r="JYS400" s="42"/>
      <c r="JYT400" s="42"/>
      <c r="JYU400" s="42"/>
      <c r="JYV400" s="42"/>
      <c r="JYW400" s="42"/>
      <c r="JYX400" s="42"/>
      <c r="JYY400" s="42"/>
      <c r="JYZ400" s="42"/>
      <c r="JZA400" s="42"/>
      <c r="JZB400" s="42"/>
      <c r="JZC400" s="42"/>
      <c r="JZD400" s="42"/>
      <c r="JZE400" s="42"/>
      <c r="JZF400" s="42"/>
      <c r="JZG400" s="42"/>
      <c r="JZH400" s="42"/>
      <c r="JZI400" s="42"/>
      <c r="JZJ400" s="42"/>
      <c r="JZK400" s="42"/>
      <c r="JZL400" s="42"/>
      <c r="JZM400" s="42"/>
      <c r="JZN400" s="42"/>
      <c r="JZO400" s="42"/>
      <c r="JZP400" s="42"/>
      <c r="JZQ400" s="42"/>
      <c r="JZR400" s="42"/>
      <c r="JZS400" s="42"/>
      <c r="JZT400" s="42"/>
      <c r="JZU400" s="42"/>
      <c r="JZV400" s="42"/>
      <c r="JZW400" s="42"/>
      <c r="JZX400" s="42"/>
      <c r="JZY400" s="42"/>
      <c r="JZZ400" s="42"/>
      <c r="KAA400" s="42"/>
      <c r="KAB400" s="42"/>
      <c r="KAC400" s="42"/>
      <c r="KAD400" s="42"/>
      <c r="KAE400" s="42"/>
      <c r="KAF400" s="42"/>
      <c r="KAG400" s="42"/>
      <c r="KAH400" s="42"/>
      <c r="KAI400" s="42"/>
      <c r="KHZ400" s="42"/>
      <c r="KIA400" s="42"/>
      <c r="KIB400" s="42"/>
      <c r="KIC400" s="42"/>
      <c r="KIO400" s="42"/>
      <c r="KIP400" s="42"/>
      <c r="KIQ400" s="42"/>
      <c r="KIR400" s="42"/>
      <c r="KIS400" s="42"/>
      <c r="KIT400" s="42"/>
      <c r="KIU400" s="42"/>
      <c r="KIV400" s="42"/>
      <c r="KIW400" s="42"/>
      <c r="KIX400" s="42"/>
      <c r="KIY400" s="42"/>
      <c r="KIZ400" s="42"/>
      <c r="KJA400" s="42"/>
      <c r="KJB400" s="42"/>
      <c r="KJC400" s="42"/>
      <c r="KJD400" s="42"/>
      <c r="KJE400" s="42"/>
      <c r="KJF400" s="42"/>
      <c r="KJG400" s="42"/>
      <c r="KJH400" s="42"/>
      <c r="KJI400" s="42"/>
      <c r="KJJ400" s="42"/>
      <c r="KJK400" s="42"/>
      <c r="KJL400" s="42"/>
      <c r="KJM400" s="42"/>
      <c r="KJN400" s="42"/>
      <c r="KJO400" s="42"/>
      <c r="KJP400" s="42"/>
      <c r="KJQ400" s="42"/>
      <c r="KJR400" s="42"/>
      <c r="KJS400" s="42"/>
      <c r="KJT400" s="42"/>
      <c r="KJU400" s="42"/>
      <c r="KJV400" s="42"/>
      <c r="KJW400" s="42"/>
      <c r="KJX400" s="42"/>
      <c r="KJY400" s="42"/>
      <c r="KJZ400" s="42"/>
      <c r="KKA400" s="42"/>
      <c r="KKB400" s="42"/>
      <c r="KKC400" s="42"/>
      <c r="KKD400" s="42"/>
      <c r="KKE400" s="42"/>
      <c r="KRV400" s="42"/>
      <c r="KRW400" s="42"/>
      <c r="KRX400" s="42"/>
      <c r="KRY400" s="42"/>
      <c r="KSK400" s="42"/>
      <c r="KSL400" s="42"/>
      <c r="KSM400" s="42"/>
      <c r="KSN400" s="42"/>
      <c r="KSO400" s="42"/>
      <c r="KSP400" s="42"/>
      <c r="KSQ400" s="42"/>
      <c r="KSR400" s="42"/>
      <c r="KSS400" s="42"/>
      <c r="KST400" s="42"/>
      <c r="KSU400" s="42"/>
      <c r="KSV400" s="42"/>
      <c r="KSW400" s="42"/>
      <c r="KSX400" s="42"/>
      <c r="KSY400" s="42"/>
      <c r="KSZ400" s="42"/>
      <c r="KTA400" s="42"/>
      <c r="KTB400" s="42"/>
      <c r="KTC400" s="42"/>
      <c r="KTD400" s="42"/>
      <c r="KTE400" s="42"/>
      <c r="KTF400" s="42"/>
      <c r="KTG400" s="42"/>
      <c r="KTH400" s="42"/>
      <c r="KTI400" s="42"/>
      <c r="KTJ400" s="42"/>
      <c r="KTK400" s="42"/>
      <c r="KTL400" s="42"/>
      <c r="KTM400" s="42"/>
      <c r="KTN400" s="42"/>
      <c r="KTO400" s="42"/>
      <c r="KTP400" s="42"/>
      <c r="KTQ400" s="42"/>
      <c r="KTR400" s="42"/>
      <c r="KTS400" s="42"/>
      <c r="KTT400" s="42"/>
      <c r="KTU400" s="42"/>
      <c r="KTV400" s="42"/>
      <c r="KTW400" s="42"/>
      <c r="KTX400" s="42"/>
      <c r="KTY400" s="42"/>
      <c r="KTZ400" s="42"/>
      <c r="KUA400" s="42"/>
      <c r="LBR400" s="42"/>
      <c r="LBS400" s="42"/>
      <c r="LBT400" s="42"/>
      <c r="LBU400" s="42"/>
      <c r="LCG400" s="42"/>
      <c r="LCH400" s="42"/>
      <c r="LCI400" s="42"/>
      <c r="LCJ400" s="42"/>
      <c r="LCK400" s="42"/>
      <c r="LCL400" s="42"/>
      <c r="LCM400" s="42"/>
      <c r="LCN400" s="42"/>
      <c r="LCO400" s="42"/>
      <c r="LCP400" s="42"/>
      <c r="LCQ400" s="42"/>
      <c r="LCR400" s="42"/>
      <c r="LCS400" s="42"/>
      <c r="LCT400" s="42"/>
      <c r="LCU400" s="42"/>
      <c r="LCV400" s="42"/>
      <c r="LCW400" s="42"/>
      <c r="LCX400" s="42"/>
      <c r="LCY400" s="42"/>
      <c r="LCZ400" s="42"/>
      <c r="LDA400" s="42"/>
      <c r="LDB400" s="42"/>
      <c r="LDC400" s="42"/>
      <c r="LDD400" s="42"/>
      <c r="LDE400" s="42"/>
      <c r="LDF400" s="42"/>
      <c r="LDG400" s="42"/>
      <c r="LDH400" s="42"/>
      <c r="LDI400" s="42"/>
      <c r="LDJ400" s="42"/>
      <c r="LDK400" s="42"/>
      <c r="LDL400" s="42"/>
      <c r="LDM400" s="42"/>
      <c r="LDN400" s="42"/>
      <c r="LDO400" s="42"/>
      <c r="LDP400" s="42"/>
      <c r="LDQ400" s="42"/>
      <c r="LDR400" s="42"/>
      <c r="LDS400" s="42"/>
      <c r="LDT400" s="42"/>
      <c r="LDU400" s="42"/>
      <c r="LDV400" s="42"/>
      <c r="LDW400" s="42"/>
      <c r="LLN400" s="42"/>
      <c r="LLO400" s="42"/>
      <c r="LLP400" s="42"/>
      <c r="LLQ400" s="42"/>
      <c r="LMC400" s="42"/>
      <c r="LMD400" s="42"/>
      <c r="LME400" s="42"/>
      <c r="LMF400" s="42"/>
      <c r="LMG400" s="42"/>
      <c r="LMH400" s="42"/>
      <c r="LMI400" s="42"/>
      <c r="LMJ400" s="42"/>
      <c r="LMK400" s="42"/>
      <c r="LML400" s="42"/>
      <c r="LMM400" s="42"/>
      <c r="LMN400" s="42"/>
      <c r="LMO400" s="42"/>
      <c r="LMP400" s="42"/>
      <c r="LMQ400" s="42"/>
      <c r="LMR400" s="42"/>
      <c r="LMS400" s="42"/>
      <c r="LMT400" s="42"/>
      <c r="LMU400" s="42"/>
      <c r="LMV400" s="42"/>
      <c r="LMW400" s="42"/>
      <c r="LMX400" s="42"/>
      <c r="LMY400" s="42"/>
      <c r="LMZ400" s="42"/>
      <c r="LNA400" s="42"/>
      <c r="LNB400" s="42"/>
      <c r="LNC400" s="42"/>
      <c r="LND400" s="42"/>
      <c r="LNE400" s="42"/>
      <c r="LNF400" s="42"/>
      <c r="LNG400" s="42"/>
      <c r="LNH400" s="42"/>
      <c r="LNI400" s="42"/>
      <c r="LNJ400" s="42"/>
      <c r="LNK400" s="42"/>
      <c r="LNL400" s="42"/>
      <c r="LNM400" s="42"/>
      <c r="LNN400" s="42"/>
      <c r="LNO400" s="42"/>
      <c r="LNP400" s="42"/>
      <c r="LNQ400" s="42"/>
      <c r="LNR400" s="42"/>
      <c r="LNS400" s="42"/>
      <c r="LVJ400" s="42"/>
      <c r="LVK400" s="42"/>
      <c r="LVL400" s="42"/>
      <c r="LVM400" s="42"/>
      <c r="LVY400" s="42"/>
      <c r="LVZ400" s="42"/>
      <c r="LWA400" s="42"/>
      <c r="LWB400" s="42"/>
      <c r="LWC400" s="42"/>
      <c r="LWD400" s="42"/>
      <c r="LWE400" s="42"/>
      <c r="LWF400" s="42"/>
      <c r="LWG400" s="42"/>
      <c r="LWH400" s="42"/>
      <c r="LWI400" s="42"/>
      <c r="LWJ400" s="42"/>
      <c r="LWK400" s="42"/>
      <c r="LWL400" s="42"/>
      <c r="LWM400" s="42"/>
      <c r="LWN400" s="42"/>
      <c r="LWO400" s="42"/>
      <c r="LWP400" s="42"/>
      <c r="LWQ400" s="42"/>
      <c r="LWR400" s="42"/>
      <c r="LWS400" s="42"/>
      <c r="LWT400" s="42"/>
      <c r="LWU400" s="42"/>
      <c r="LWV400" s="42"/>
      <c r="LWW400" s="42"/>
      <c r="LWX400" s="42"/>
      <c r="LWY400" s="42"/>
      <c r="LWZ400" s="42"/>
      <c r="LXA400" s="42"/>
      <c r="LXB400" s="42"/>
      <c r="LXC400" s="42"/>
      <c r="LXD400" s="42"/>
      <c r="LXE400" s="42"/>
      <c r="LXF400" s="42"/>
      <c r="LXG400" s="42"/>
      <c r="LXH400" s="42"/>
      <c r="LXI400" s="42"/>
      <c r="LXJ400" s="42"/>
      <c r="LXK400" s="42"/>
      <c r="LXL400" s="42"/>
      <c r="LXM400" s="42"/>
      <c r="LXN400" s="42"/>
      <c r="LXO400" s="42"/>
      <c r="MFF400" s="42"/>
      <c r="MFG400" s="42"/>
      <c r="MFH400" s="42"/>
      <c r="MFI400" s="42"/>
      <c r="MFU400" s="42"/>
      <c r="MFV400" s="42"/>
      <c r="MFW400" s="42"/>
      <c r="MFX400" s="42"/>
      <c r="MFY400" s="42"/>
      <c r="MFZ400" s="42"/>
      <c r="MGA400" s="42"/>
      <c r="MGB400" s="42"/>
      <c r="MGC400" s="42"/>
      <c r="MGD400" s="42"/>
      <c r="MGE400" s="42"/>
      <c r="MGF400" s="42"/>
      <c r="MGG400" s="42"/>
      <c r="MGH400" s="42"/>
      <c r="MGI400" s="42"/>
      <c r="MGJ400" s="42"/>
      <c r="MGK400" s="42"/>
      <c r="MGL400" s="42"/>
      <c r="MGM400" s="42"/>
      <c r="MGN400" s="42"/>
      <c r="MGO400" s="42"/>
      <c r="MGP400" s="42"/>
      <c r="MGQ400" s="42"/>
      <c r="MGR400" s="42"/>
      <c r="MGS400" s="42"/>
      <c r="MGT400" s="42"/>
      <c r="MGU400" s="42"/>
      <c r="MGV400" s="42"/>
      <c r="MGW400" s="42"/>
      <c r="MGX400" s="42"/>
      <c r="MGY400" s="42"/>
      <c r="MGZ400" s="42"/>
      <c r="MHA400" s="42"/>
      <c r="MHB400" s="42"/>
      <c r="MHC400" s="42"/>
      <c r="MHD400" s="42"/>
      <c r="MHE400" s="42"/>
      <c r="MHF400" s="42"/>
      <c r="MHG400" s="42"/>
      <c r="MHH400" s="42"/>
      <c r="MHI400" s="42"/>
      <c r="MHJ400" s="42"/>
      <c r="MHK400" s="42"/>
      <c r="MPB400" s="42"/>
      <c r="MPC400" s="42"/>
      <c r="MPD400" s="42"/>
      <c r="MPE400" s="42"/>
      <c r="MPQ400" s="42"/>
      <c r="MPR400" s="42"/>
      <c r="MPS400" s="42"/>
      <c r="MPT400" s="42"/>
      <c r="MPU400" s="42"/>
      <c r="MPV400" s="42"/>
      <c r="MPW400" s="42"/>
      <c r="MPX400" s="42"/>
      <c r="MPY400" s="42"/>
      <c r="MPZ400" s="42"/>
      <c r="MQA400" s="42"/>
      <c r="MQB400" s="42"/>
      <c r="MQC400" s="42"/>
      <c r="MQD400" s="42"/>
      <c r="MQE400" s="42"/>
      <c r="MQF400" s="42"/>
      <c r="MQG400" s="42"/>
      <c r="MQH400" s="42"/>
      <c r="MQI400" s="42"/>
      <c r="MQJ400" s="42"/>
      <c r="MQK400" s="42"/>
      <c r="MQL400" s="42"/>
      <c r="MQM400" s="42"/>
      <c r="MQN400" s="42"/>
      <c r="MQO400" s="42"/>
      <c r="MQP400" s="42"/>
      <c r="MQQ400" s="42"/>
      <c r="MQR400" s="42"/>
      <c r="MQS400" s="42"/>
      <c r="MQT400" s="42"/>
      <c r="MQU400" s="42"/>
      <c r="MQV400" s="42"/>
      <c r="MQW400" s="42"/>
      <c r="MQX400" s="42"/>
      <c r="MQY400" s="42"/>
      <c r="MQZ400" s="42"/>
      <c r="MRA400" s="42"/>
      <c r="MRB400" s="42"/>
      <c r="MRC400" s="42"/>
      <c r="MRD400" s="42"/>
      <c r="MRE400" s="42"/>
      <c r="MRF400" s="42"/>
      <c r="MRG400" s="42"/>
      <c r="MYX400" s="42"/>
      <c r="MYY400" s="42"/>
      <c r="MYZ400" s="42"/>
      <c r="MZA400" s="42"/>
      <c r="MZM400" s="42"/>
      <c r="MZN400" s="42"/>
      <c r="MZO400" s="42"/>
      <c r="MZP400" s="42"/>
      <c r="MZQ400" s="42"/>
      <c r="MZR400" s="42"/>
      <c r="MZS400" s="42"/>
      <c r="MZT400" s="42"/>
      <c r="MZU400" s="42"/>
      <c r="MZV400" s="42"/>
      <c r="MZW400" s="42"/>
      <c r="MZX400" s="42"/>
      <c r="MZY400" s="42"/>
      <c r="MZZ400" s="42"/>
      <c r="NAA400" s="42"/>
      <c r="NAB400" s="42"/>
      <c r="NAC400" s="42"/>
      <c r="NAD400" s="42"/>
      <c r="NAE400" s="42"/>
      <c r="NAF400" s="42"/>
      <c r="NAG400" s="42"/>
      <c r="NAH400" s="42"/>
      <c r="NAI400" s="42"/>
      <c r="NAJ400" s="42"/>
      <c r="NAK400" s="42"/>
      <c r="NAL400" s="42"/>
      <c r="NAM400" s="42"/>
      <c r="NAN400" s="42"/>
      <c r="NAO400" s="42"/>
      <c r="NAP400" s="42"/>
      <c r="NAQ400" s="42"/>
      <c r="NAR400" s="42"/>
      <c r="NAS400" s="42"/>
      <c r="NAT400" s="42"/>
      <c r="NAU400" s="42"/>
      <c r="NAV400" s="42"/>
      <c r="NAW400" s="42"/>
      <c r="NAX400" s="42"/>
      <c r="NAY400" s="42"/>
      <c r="NAZ400" s="42"/>
      <c r="NBA400" s="42"/>
      <c r="NBB400" s="42"/>
      <c r="NBC400" s="42"/>
      <c r="NIT400" s="42"/>
      <c r="NIU400" s="42"/>
      <c r="NIV400" s="42"/>
      <c r="NIW400" s="42"/>
      <c r="NJI400" s="42"/>
      <c r="NJJ400" s="42"/>
      <c r="NJK400" s="42"/>
      <c r="NJL400" s="42"/>
      <c r="NJM400" s="42"/>
      <c r="NJN400" s="42"/>
      <c r="NJO400" s="42"/>
      <c r="NJP400" s="42"/>
      <c r="NJQ400" s="42"/>
      <c r="NJR400" s="42"/>
      <c r="NJS400" s="42"/>
      <c r="NJT400" s="42"/>
      <c r="NJU400" s="42"/>
      <c r="NJV400" s="42"/>
      <c r="NJW400" s="42"/>
      <c r="NJX400" s="42"/>
      <c r="NJY400" s="42"/>
      <c r="NJZ400" s="42"/>
      <c r="NKA400" s="42"/>
      <c r="NKB400" s="42"/>
      <c r="NKC400" s="42"/>
      <c r="NKD400" s="42"/>
      <c r="NKE400" s="42"/>
      <c r="NKF400" s="42"/>
      <c r="NKG400" s="42"/>
      <c r="NKH400" s="42"/>
      <c r="NKI400" s="42"/>
      <c r="NKJ400" s="42"/>
      <c r="NKK400" s="42"/>
      <c r="NKL400" s="42"/>
      <c r="NKM400" s="42"/>
      <c r="NKN400" s="42"/>
      <c r="NKO400" s="42"/>
      <c r="NKP400" s="42"/>
      <c r="NKQ400" s="42"/>
      <c r="NKR400" s="42"/>
      <c r="NKS400" s="42"/>
      <c r="NKT400" s="42"/>
      <c r="NKU400" s="42"/>
      <c r="NKV400" s="42"/>
      <c r="NKW400" s="42"/>
      <c r="NKX400" s="42"/>
      <c r="NKY400" s="42"/>
      <c r="NSP400" s="42"/>
      <c r="NSQ400" s="42"/>
      <c r="NSR400" s="42"/>
      <c r="NSS400" s="42"/>
      <c r="NTE400" s="42"/>
      <c r="NTF400" s="42"/>
      <c r="NTG400" s="42"/>
      <c r="NTH400" s="42"/>
      <c r="NTI400" s="42"/>
      <c r="NTJ400" s="42"/>
      <c r="NTK400" s="42"/>
      <c r="NTL400" s="42"/>
      <c r="NTM400" s="42"/>
      <c r="NTN400" s="42"/>
      <c r="NTO400" s="42"/>
      <c r="NTP400" s="42"/>
      <c r="NTQ400" s="42"/>
      <c r="NTR400" s="42"/>
      <c r="NTS400" s="42"/>
      <c r="NTT400" s="42"/>
      <c r="NTU400" s="42"/>
      <c r="NTV400" s="42"/>
      <c r="NTW400" s="42"/>
      <c r="NTX400" s="42"/>
      <c r="NTY400" s="42"/>
      <c r="NTZ400" s="42"/>
      <c r="NUA400" s="42"/>
      <c r="NUB400" s="42"/>
      <c r="NUC400" s="42"/>
      <c r="NUD400" s="42"/>
      <c r="NUE400" s="42"/>
      <c r="NUF400" s="42"/>
      <c r="NUG400" s="42"/>
      <c r="NUH400" s="42"/>
      <c r="NUI400" s="42"/>
      <c r="NUJ400" s="42"/>
      <c r="NUK400" s="42"/>
      <c r="NUL400" s="42"/>
      <c r="NUM400" s="42"/>
      <c r="NUN400" s="42"/>
      <c r="NUO400" s="42"/>
      <c r="NUP400" s="42"/>
      <c r="NUQ400" s="42"/>
      <c r="NUR400" s="42"/>
      <c r="NUS400" s="42"/>
      <c r="NUT400" s="42"/>
      <c r="NUU400" s="42"/>
      <c r="OCL400" s="42"/>
      <c r="OCM400" s="42"/>
      <c r="OCN400" s="42"/>
      <c r="OCO400" s="42"/>
      <c r="ODA400" s="42"/>
      <c r="ODB400" s="42"/>
      <c r="ODC400" s="42"/>
      <c r="ODD400" s="42"/>
      <c r="ODE400" s="42"/>
      <c r="ODF400" s="42"/>
      <c r="ODG400" s="42"/>
      <c r="ODH400" s="42"/>
      <c r="ODI400" s="42"/>
      <c r="ODJ400" s="42"/>
      <c r="ODK400" s="42"/>
      <c r="ODL400" s="42"/>
      <c r="ODM400" s="42"/>
      <c r="ODN400" s="42"/>
      <c r="ODO400" s="42"/>
      <c r="ODP400" s="42"/>
      <c r="ODQ400" s="42"/>
      <c r="ODR400" s="42"/>
      <c r="ODS400" s="42"/>
      <c r="ODT400" s="42"/>
      <c r="ODU400" s="42"/>
      <c r="ODV400" s="42"/>
      <c r="ODW400" s="42"/>
      <c r="ODX400" s="42"/>
      <c r="ODY400" s="42"/>
      <c r="ODZ400" s="42"/>
      <c r="OEA400" s="42"/>
      <c r="OEB400" s="42"/>
      <c r="OEC400" s="42"/>
      <c r="OED400" s="42"/>
      <c r="OEE400" s="42"/>
      <c r="OEF400" s="42"/>
      <c r="OEG400" s="42"/>
      <c r="OEH400" s="42"/>
      <c r="OEI400" s="42"/>
      <c r="OEJ400" s="42"/>
      <c r="OEK400" s="42"/>
      <c r="OEL400" s="42"/>
      <c r="OEM400" s="42"/>
      <c r="OEN400" s="42"/>
      <c r="OEO400" s="42"/>
      <c r="OEP400" s="42"/>
      <c r="OEQ400" s="42"/>
      <c r="OMH400" s="42"/>
      <c r="OMI400" s="42"/>
      <c r="OMJ400" s="42"/>
      <c r="OMK400" s="42"/>
      <c r="OMW400" s="42"/>
      <c r="OMX400" s="42"/>
      <c r="OMY400" s="42"/>
      <c r="OMZ400" s="42"/>
      <c r="ONA400" s="42"/>
      <c r="ONB400" s="42"/>
      <c r="ONC400" s="42"/>
      <c r="OND400" s="42"/>
      <c r="ONE400" s="42"/>
      <c r="ONF400" s="42"/>
      <c r="ONG400" s="42"/>
      <c r="ONH400" s="42"/>
      <c r="ONI400" s="42"/>
      <c r="ONJ400" s="42"/>
      <c r="ONK400" s="42"/>
      <c r="ONL400" s="42"/>
      <c r="ONM400" s="42"/>
      <c r="ONN400" s="42"/>
      <c r="ONO400" s="42"/>
      <c r="ONP400" s="42"/>
      <c r="ONQ400" s="42"/>
      <c r="ONR400" s="42"/>
      <c r="ONS400" s="42"/>
      <c r="ONT400" s="42"/>
      <c r="ONU400" s="42"/>
      <c r="ONV400" s="42"/>
      <c r="ONW400" s="42"/>
      <c r="ONX400" s="42"/>
      <c r="ONY400" s="42"/>
      <c r="ONZ400" s="42"/>
      <c r="OOA400" s="42"/>
      <c r="OOB400" s="42"/>
      <c r="OOC400" s="42"/>
      <c r="OOD400" s="42"/>
      <c r="OOE400" s="42"/>
      <c r="OOF400" s="42"/>
      <c r="OOG400" s="42"/>
      <c r="OOH400" s="42"/>
      <c r="OOI400" s="42"/>
      <c r="OOJ400" s="42"/>
      <c r="OOK400" s="42"/>
      <c r="OOL400" s="42"/>
      <c r="OOM400" s="42"/>
      <c r="OWD400" s="42"/>
      <c r="OWE400" s="42"/>
      <c r="OWF400" s="42"/>
      <c r="OWG400" s="42"/>
      <c r="OWS400" s="42"/>
      <c r="OWT400" s="42"/>
      <c r="OWU400" s="42"/>
      <c r="OWV400" s="42"/>
      <c r="OWW400" s="42"/>
      <c r="OWX400" s="42"/>
      <c r="OWY400" s="42"/>
      <c r="OWZ400" s="42"/>
      <c r="OXA400" s="42"/>
      <c r="OXB400" s="42"/>
      <c r="OXC400" s="42"/>
      <c r="OXD400" s="42"/>
      <c r="OXE400" s="42"/>
      <c r="OXF400" s="42"/>
      <c r="OXG400" s="42"/>
      <c r="OXH400" s="42"/>
      <c r="OXI400" s="42"/>
      <c r="OXJ400" s="42"/>
      <c r="OXK400" s="42"/>
      <c r="OXL400" s="42"/>
      <c r="OXM400" s="42"/>
      <c r="OXN400" s="42"/>
      <c r="OXO400" s="42"/>
      <c r="OXP400" s="42"/>
      <c r="OXQ400" s="42"/>
      <c r="OXR400" s="42"/>
      <c r="OXS400" s="42"/>
      <c r="OXT400" s="42"/>
      <c r="OXU400" s="42"/>
      <c r="OXV400" s="42"/>
      <c r="OXW400" s="42"/>
      <c r="OXX400" s="42"/>
      <c r="OXY400" s="42"/>
      <c r="OXZ400" s="42"/>
      <c r="OYA400" s="42"/>
      <c r="OYB400" s="42"/>
      <c r="OYC400" s="42"/>
      <c r="OYD400" s="42"/>
      <c r="OYE400" s="42"/>
      <c r="OYF400" s="42"/>
      <c r="OYG400" s="42"/>
      <c r="OYH400" s="42"/>
      <c r="OYI400" s="42"/>
      <c r="PFZ400" s="42"/>
      <c r="PGA400" s="42"/>
      <c r="PGB400" s="42"/>
      <c r="PGC400" s="42"/>
      <c r="PGO400" s="42"/>
      <c r="PGP400" s="42"/>
      <c r="PGQ400" s="42"/>
      <c r="PGR400" s="42"/>
      <c r="PGS400" s="42"/>
      <c r="PGT400" s="42"/>
      <c r="PGU400" s="42"/>
      <c r="PGV400" s="42"/>
      <c r="PGW400" s="42"/>
      <c r="PGX400" s="42"/>
      <c r="PGY400" s="42"/>
      <c r="PGZ400" s="42"/>
      <c r="PHA400" s="42"/>
      <c r="PHB400" s="42"/>
      <c r="PHC400" s="42"/>
      <c r="PHD400" s="42"/>
      <c r="PHE400" s="42"/>
      <c r="PHF400" s="42"/>
      <c r="PHG400" s="42"/>
      <c r="PHH400" s="42"/>
      <c r="PHI400" s="42"/>
      <c r="PHJ400" s="42"/>
      <c r="PHK400" s="42"/>
      <c r="PHL400" s="42"/>
      <c r="PHM400" s="42"/>
      <c r="PHN400" s="42"/>
      <c r="PHO400" s="42"/>
      <c r="PHP400" s="42"/>
      <c r="PHQ400" s="42"/>
      <c r="PHR400" s="42"/>
      <c r="PHS400" s="42"/>
      <c r="PHT400" s="42"/>
      <c r="PHU400" s="42"/>
      <c r="PHV400" s="42"/>
      <c r="PHW400" s="42"/>
      <c r="PHX400" s="42"/>
      <c r="PHY400" s="42"/>
      <c r="PHZ400" s="42"/>
      <c r="PIA400" s="42"/>
      <c r="PIB400" s="42"/>
      <c r="PIC400" s="42"/>
      <c r="PID400" s="42"/>
      <c r="PIE400" s="42"/>
      <c r="PPV400" s="42"/>
      <c r="PPW400" s="42"/>
      <c r="PPX400" s="42"/>
      <c r="PPY400" s="42"/>
      <c r="PQK400" s="42"/>
      <c r="PQL400" s="42"/>
      <c r="PQM400" s="42"/>
      <c r="PQN400" s="42"/>
      <c r="PQO400" s="42"/>
      <c r="PQP400" s="42"/>
      <c r="PQQ400" s="42"/>
      <c r="PQR400" s="42"/>
      <c r="PQS400" s="42"/>
      <c r="PQT400" s="42"/>
      <c r="PQU400" s="42"/>
      <c r="PQV400" s="42"/>
      <c r="PQW400" s="42"/>
      <c r="PQX400" s="42"/>
      <c r="PQY400" s="42"/>
      <c r="PQZ400" s="42"/>
      <c r="PRA400" s="42"/>
      <c r="PRB400" s="42"/>
      <c r="PRC400" s="42"/>
      <c r="PRD400" s="42"/>
      <c r="PRE400" s="42"/>
      <c r="PRF400" s="42"/>
      <c r="PRG400" s="42"/>
      <c r="PRH400" s="42"/>
      <c r="PRI400" s="42"/>
      <c r="PRJ400" s="42"/>
      <c r="PRK400" s="42"/>
      <c r="PRL400" s="42"/>
      <c r="PRM400" s="42"/>
      <c r="PRN400" s="42"/>
      <c r="PRO400" s="42"/>
      <c r="PRP400" s="42"/>
      <c r="PRQ400" s="42"/>
      <c r="PRR400" s="42"/>
      <c r="PRS400" s="42"/>
      <c r="PRT400" s="42"/>
      <c r="PRU400" s="42"/>
      <c r="PRV400" s="42"/>
      <c r="PRW400" s="42"/>
      <c r="PRX400" s="42"/>
      <c r="PRY400" s="42"/>
      <c r="PRZ400" s="42"/>
      <c r="PSA400" s="42"/>
      <c r="PZR400" s="42"/>
      <c r="PZS400" s="42"/>
      <c r="PZT400" s="42"/>
      <c r="PZU400" s="42"/>
      <c r="QAG400" s="42"/>
      <c r="QAH400" s="42"/>
      <c r="QAI400" s="42"/>
      <c r="QAJ400" s="42"/>
      <c r="QAK400" s="42"/>
      <c r="QAL400" s="42"/>
      <c r="QAM400" s="42"/>
      <c r="QAN400" s="42"/>
      <c r="QAO400" s="42"/>
      <c r="QAP400" s="42"/>
      <c r="QAQ400" s="42"/>
      <c r="QAR400" s="42"/>
      <c r="QAS400" s="42"/>
      <c r="QAT400" s="42"/>
      <c r="QAU400" s="42"/>
      <c r="QAV400" s="42"/>
      <c r="QAW400" s="42"/>
      <c r="QAX400" s="42"/>
      <c r="QAY400" s="42"/>
      <c r="QAZ400" s="42"/>
      <c r="QBA400" s="42"/>
      <c r="QBB400" s="42"/>
      <c r="QBC400" s="42"/>
      <c r="QBD400" s="42"/>
      <c r="QBE400" s="42"/>
      <c r="QBF400" s="42"/>
      <c r="QBG400" s="42"/>
      <c r="QBH400" s="42"/>
      <c r="QBI400" s="42"/>
      <c r="QBJ400" s="42"/>
      <c r="QBK400" s="42"/>
      <c r="QBL400" s="42"/>
      <c r="QBM400" s="42"/>
      <c r="QBN400" s="42"/>
      <c r="QBO400" s="42"/>
      <c r="QBP400" s="42"/>
      <c r="QBQ400" s="42"/>
      <c r="QBR400" s="42"/>
      <c r="QBS400" s="42"/>
      <c r="QBT400" s="42"/>
      <c r="QBU400" s="42"/>
      <c r="QBV400" s="42"/>
      <c r="QBW400" s="42"/>
      <c r="QJN400" s="42"/>
      <c r="QJO400" s="42"/>
      <c r="QJP400" s="42"/>
      <c r="QJQ400" s="42"/>
      <c r="QKC400" s="42"/>
      <c r="QKD400" s="42"/>
      <c r="QKE400" s="42"/>
      <c r="QKF400" s="42"/>
      <c r="QKG400" s="42"/>
      <c r="QKH400" s="42"/>
      <c r="QKI400" s="42"/>
      <c r="QKJ400" s="42"/>
      <c r="QKK400" s="42"/>
      <c r="QKL400" s="42"/>
      <c r="QKM400" s="42"/>
      <c r="QKN400" s="42"/>
      <c r="QKO400" s="42"/>
      <c r="QKP400" s="42"/>
      <c r="QKQ400" s="42"/>
      <c r="QKR400" s="42"/>
      <c r="QKS400" s="42"/>
      <c r="QKT400" s="42"/>
      <c r="QKU400" s="42"/>
      <c r="QKV400" s="42"/>
      <c r="QKW400" s="42"/>
      <c r="QKX400" s="42"/>
      <c r="QKY400" s="42"/>
      <c r="QKZ400" s="42"/>
      <c r="QLA400" s="42"/>
      <c r="QLB400" s="42"/>
      <c r="QLC400" s="42"/>
      <c r="QLD400" s="42"/>
      <c r="QLE400" s="42"/>
      <c r="QLF400" s="42"/>
      <c r="QLG400" s="42"/>
      <c r="QLH400" s="42"/>
      <c r="QLI400" s="42"/>
      <c r="QLJ400" s="42"/>
      <c r="QLK400" s="42"/>
      <c r="QLL400" s="42"/>
      <c r="QLM400" s="42"/>
      <c r="QLN400" s="42"/>
      <c r="QLO400" s="42"/>
      <c r="QLP400" s="42"/>
      <c r="QLQ400" s="42"/>
      <c r="QLR400" s="42"/>
      <c r="QLS400" s="42"/>
      <c r="QTJ400" s="42"/>
      <c r="QTK400" s="42"/>
      <c r="QTL400" s="42"/>
      <c r="QTM400" s="42"/>
      <c r="QTY400" s="42"/>
      <c r="QTZ400" s="42"/>
      <c r="QUA400" s="42"/>
      <c r="QUB400" s="42"/>
      <c r="QUC400" s="42"/>
      <c r="QUD400" s="42"/>
      <c r="QUE400" s="42"/>
      <c r="QUF400" s="42"/>
      <c r="QUG400" s="42"/>
      <c r="QUH400" s="42"/>
      <c r="QUI400" s="42"/>
      <c r="QUJ400" s="42"/>
      <c r="QUK400" s="42"/>
      <c r="QUL400" s="42"/>
      <c r="QUM400" s="42"/>
      <c r="QUN400" s="42"/>
      <c r="QUO400" s="42"/>
      <c r="QUP400" s="42"/>
      <c r="QUQ400" s="42"/>
      <c r="QUR400" s="42"/>
      <c r="QUS400" s="42"/>
      <c r="QUT400" s="42"/>
      <c r="QUU400" s="42"/>
      <c r="QUV400" s="42"/>
      <c r="QUW400" s="42"/>
      <c r="QUX400" s="42"/>
      <c r="QUY400" s="42"/>
      <c r="QUZ400" s="42"/>
      <c r="QVA400" s="42"/>
      <c r="QVB400" s="42"/>
      <c r="QVC400" s="42"/>
      <c r="QVD400" s="42"/>
      <c r="QVE400" s="42"/>
      <c r="QVF400" s="42"/>
      <c r="QVG400" s="42"/>
      <c r="QVH400" s="42"/>
      <c r="QVI400" s="42"/>
      <c r="QVJ400" s="42"/>
      <c r="QVK400" s="42"/>
      <c r="QVL400" s="42"/>
      <c r="QVM400" s="42"/>
      <c r="QVN400" s="42"/>
      <c r="QVO400" s="42"/>
      <c r="RDF400" s="42"/>
      <c r="RDG400" s="42"/>
      <c r="RDH400" s="42"/>
      <c r="RDI400" s="42"/>
      <c r="RDU400" s="42"/>
      <c r="RDV400" s="42"/>
      <c r="RDW400" s="42"/>
      <c r="RDX400" s="42"/>
      <c r="RDY400" s="42"/>
      <c r="RDZ400" s="42"/>
      <c r="REA400" s="42"/>
      <c r="REB400" s="42"/>
      <c r="REC400" s="42"/>
      <c r="RED400" s="42"/>
      <c r="REE400" s="42"/>
      <c r="REF400" s="42"/>
      <c r="REG400" s="42"/>
      <c r="REH400" s="42"/>
      <c r="REI400" s="42"/>
      <c r="REJ400" s="42"/>
      <c r="REK400" s="42"/>
      <c r="REL400" s="42"/>
      <c r="REM400" s="42"/>
      <c r="REN400" s="42"/>
      <c r="REO400" s="42"/>
      <c r="REP400" s="42"/>
      <c r="REQ400" s="42"/>
      <c r="RER400" s="42"/>
      <c r="RES400" s="42"/>
      <c r="RET400" s="42"/>
      <c r="REU400" s="42"/>
      <c r="REV400" s="42"/>
      <c r="REW400" s="42"/>
      <c r="REX400" s="42"/>
      <c r="REY400" s="42"/>
      <c r="REZ400" s="42"/>
      <c r="RFA400" s="42"/>
      <c r="RFB400" s="42"/>
      <c r="RFC400" s="42"/>
      <c r="RFD400" s="42"/>
      <c r="RFE400" s="42"/>
      <c r="RFF400" s="42"/>
      <c r="RFG400" s="42"/>
      <c r="RFH400" s="42"/>
      <c r="RFI400" s="42"/>
      <c r="RFJ400" s="42"/>
      <c r="RFK400" s="42"/>
      <c r="RNB400" s="42"/>
      <c r="RNC400" s="42"/>
      <c r="RND400" s="42"/>
      <c r="RNE400" s="42"/>
      <c r="RNQ400" s="42"/>
      <c r="RNR400" s="42"/>
      <c r="RNS400" s="42"/>
      <c r="RNT400" s="42"/>
      <c r="RNU400" s="42"/>
      <c r="RNV400" s="42"/>
      <c r="RNW400" s="42"/>
      <c r="RNX400" s="42"/>
      <c r="RNY400" s="42"/>
      <c r="RNZ400" s="42"/>
      <c r="ROA400" s="42"/>
      <c r="ROB400" s="42"/>
      <c r="ROC400" s="42"/>
      <c r="ROD400" s="42"/>
      <c r="ROE400" s="42"/>
      <c r="ROF400" s="42"/>
      <c r="ROG400" s="42"/>
      <c r="ROH400" s="42"/>
      <c r="ROI400" s="42"/>
      <c r="ROJ400" s="42"/>
      <c r="ROK400" s="42"/>
      <c r="ROL400" s="42"/>
      <c r="ROM400" s="42"/>
      <c r="RON400" s="42"/>
      <c r="ROO400" s="42"/>
      <c r="ROP400" s="42"/>
      <c r="ROQ400" s="42"/>
      <c r="ROR400" s="42"/>
      <c r="ROS400" s="42"/>
      <c r="ROT400" s="42"/>
      <c r="ROU400" s="42"/>
      <c r="ROV400" s="42"/>
      <c r="ROW400" s="42"/>
      <c r="ROX400" s="42"/>
      <c r="ROY400" s="42"/>
      <c r="ROZ400" s="42"/>
      <c r="RPA400" s="42"/>
      <c r="RPB400" s="42"/>
      <c r="RPC400" s="42"/>
      <c r="RPD400" s="42"/>
      <c r="RPE400" s="42"/>
      <c r="RPF400" s="42"/>
      <c r="RPG400" s="42"/>
      <c r="RWX400" s="42"/>
      <c r="RWY400" s="42"/>
      <c r="RWZ400" s="42"/>
      <c r="RXA400" s="42"/>
      <c r="RXM400" s="42"/>
      <c r="RXN400" s="42"/>
      <c r="RXO400" s="42"/>
      <c r="RXP400" s="42"/>
      <c r="RXQ400" s="42"/>
      <c r="RXR400" s="42"/>
      <c r="RXS400" s="42"/>
      <c r="RXT400" s="42"/>
      <c r="RXU400" s="42"/>
      <c r="RXV400" s="42"/>
      <c r="RXW400" s="42"/>
      <c r="RXX400" s="42"/>
      <c r="RXY400" s="42"/>
      <c r="RXZ400" s="42"/>
      <c r="RYA400" s="42"/>
      <c r="RYB400" s="42"/>
      <c r="RYC400" s="42"/>
      <c r="RYD400" s="42"/>
      <c r="RYE400" s="42"/>
      <c r="RYF400" s="42"/>
      <c r="RYG400" s="42"/>
      <c r="RYH400" s="42"/>
      <c r="RYI400" s="42"/>
      <c r="RYJ400" s="42"/>
      <c r="RYK400" s="42"/>
      <c r="RYL400" s="42"/>
      <c r="RYM400" s="42"/>
      <c r="RYN400" s="42"/>
      <c r="RYO400" s="42"/>
      <c r="RYP400" s="42"/>
      <c r="RYQ400" s="42"/>
      <c r="RYR400" s="42"/>
      <c r="RYS400" s="42"/>
      <c r="RYT400" s="42"/>
      <c r="RYU400" s="42"/>
      <c r="RYV400" s="42"/>
      <c r="RYW400" s="42"/>
      <c r="RYX400" s="42"/>
      <c r="RYY400" s="42"/>
      <c r="RYZ400" s="42"/>
      <c r="RZA400" s="42"/>
      <c r="RZB400" s="42"/>
      <c r="RZC400" s="42"/>
      <c r="SGT400" s="42"/>
      <c r="SGU400" s="42"/>
      <c r="SGV400" s="42"/>
      <c r="SGW400" s="42"/>
      <c r="SHI400" s="42"/>
      <c r="SHJ400" s="42"/>
      <c r="SHK400" s="42"/>
      <c r="SHL400" s="42"/>
      <c r="SHM400" s="42"/>
      <c r="SHN400" s="42"/>
      <c r="SHO400" s="42"/>
      <c r="SHP400" s="42"/>
      <c r="SHQ400" s="42"/>
      <c r="SHR400" s="42"/>
      <c r="SHS400" s="42"/>
      <c r="SHT400" s="42"/>
      <c r="SHU400" s="42"/>
      <c r="SHV400" s="42"/>
      <c r="SHW400" s="42"/>
      <c r="SHX400" s="42"/>
      <c r="SHY400" s="42"/>
      <c r="SHZ400" s="42"/>
      <c r="SIA400" s="42"/>
      <c r="SIB400" s="42"/>
      <c r="SIC400" s="42"/>
      <c r="SID400" s="42"/>
      <c r="SIE400" s="42"/>
      <c r="SIF400" s="42"/>
      <c r="SIG400" s="42"/>
      <c r="SIH400" s="42"/>
      <c r="SII400" s="42"/>
      <c r="SIJ400" s="42"/>
      <c r="SIK400" s="42"/>
      <c r="SIL400" s="42"/>
      <c r="SIM400" s="42"/>
      <c r="SIN400" s="42"/>
      <c r="SIO400" s="42"/>
      <c r="SIP400" s="42"/>
      <c r="SIQ400" s="42"/>
      <c r="SIR400" s="42"/>
      <c r="SIS400" s="42"/>
      <c r="SIT400" s="42"/>
      <c r="SIU400" s="42"/>
      <c r="SIV400" s="42"/>
      <c r="SIW400" s="42"/>
      <c r="SIX400" s="42"/>
      <c r="SIY400" s="42"/>
      <c r="SQP400" s="42"/>
      <c r="SQQ400" s="42"/>
      <c r="SQR400" s="42"/>
      <c r="SQS400" s="42"/>
      <c r="SRE400" s="42"/>
      <c r="SRF400" s="42"/>
      <c r="SRG400" s="42"/>
      <c r="SRH400" s="42"/>
      <c r="SRI400" s="42"/>
      <c r="SRJ400" s="42"/>
      <c r="SRK400" s="42"/>
      <c r="SRL400" s="42"/>
      <c r="SRM400" s="42"/>
      <c r="SRN400" s="42"/>
      <c r="SRO400" s="42"/>
      <c r="SRP400" s="42"/>
      <c r="SRQ400" s="42"/>
      <c r="SRR400" s="42"/>
      <c r="SRS400" s="42"/>
      <c r="SRT400" s="42"/>
      <c r="SRU400" s="42"/>
      <c r="SRV400" s="42"/>
      <c r="SRW400" s="42"/>
      <c r="SRX400" s="42"/>
      <c r="SRY400" s="42"/>
      <c r="SRZ400" s="42"/>
      <c r="SSA400" s="42"/>
      <c r="SSB400" s="42"/>
      <c r="SSC400" s="42"/>
      <c r="SSD400" s="42"/>
      <c r="SSE400" s="42"/>
      <c r="SSF400" s="42"/>
      <c r="SSG400" s="42"/>
      <c r="SSH400" s="42"/>
      <c r="SSI400" s="42"/>
      <c r="SSJ400" s="42"/>
      <c r="SSK400" s="42"/>
      <c r="SSL400" s="42"/>
      <c r="SSM400" s="42"/>
      <c r="SSN400" s="42"/>
      <c r="SSO400" s="42"/>
      <c r="SSP400" s="42"/>
      <c r="SSQ400" s="42"/>
      <c r="SSR400" s="42"/>
      <c r="SSS400" s="42"/>
      <c r="SST400" s="42"/>
      <c r="SSU400" s="42"/>
      <c r="TAL400" s="42"/>
      <c r="TAM400" s="42"/>
      <c r="TAN400" s="42"/>
      <c r="TAO400" s="42"/>
      <c r="TBA400" s="42"/>
      <c r="TBB400" s="42"/>
      <c r="TBC400" s="42"/>
      <c r="TBD400" s="42"/>
      <c r="TBE400" s="42"/>
      <c r="TBF400" s="42"/>
      <c r="TBG400" s="42"/>
      <c r="TBH400" s="42"/>
      <c r="TBI400" s="42"/>
      <c r="TBJ400" s="42"/>
      <c r="TBK400" s="42"/>
      <c r="TBL400" s="42"/>
      <c r="TBM400" s="42"/>
      <c r="TBN400" s="42"/>
      <c r="TBO400" s="42"/>
      <c r="TBP400" s="42"/>
      <c r="TBQ400" s="42"/>
      <c r="TBR400" s="42"/>
      <c r="TBS400" s="42"/>
      <c r="TBT400" s="42"/>
      <c r="TBU400" s="42"/>
      <c r="TBV400" s="42"/>
      <c r="TBW400" s="42"/>
      <c r="TBX400" s="42"/>
      <c r="TBY400" s="42"/>
      <c r="TBZ400" s="42"/>
      <c r="TCA400" s="42"/>
      <c r="TCB400" s="42"/>
      <c r="TCC400" s="42"/>
      <c r="TCD400" s="42"/>
      <c r="TCE400" s="42"/>
      <c r="TCF400" s="42"/>
      <c r="TCG400" s="42"/>
      <c r="TCH400" s="42"/>
      <c r="TCI400" s="42"/>
      <c r="TCJ400" s="42"/>
      <c r="TCK400" s="42"/>
      <c r="TCL400" s="42"/>
      <c r="TCM400" s="42"/>
      <c r="TCN400" s="42"/>
      <c r="TCO400" s="42"/>
      <c r="TCP400" s="42"/>
      <c r="TCQ400" s="42"/>
      <c r="TKH400" s="42"/>
      <c r="TKI400" s="42"/>
      <c r="TKJ400" s="42"/>
      <c r="TKK400" s="42"/>
      <c r="TKW400" s="42"/>
      <c r="TKX400" s="42"/>
      <c r="TKY400" s="42"/>
      <c r="TKZ400" s="42"/>
      <c r="TLA400" s="42"/>
      <c r="TLB400" s="42"/>
      <c r="TLC400" s="42"/>
      <c r="TLD400" s="42"/>
      <c r="TLE400" s="42"/>
      <c r="TLF400" s="42"/>
      <c r="TLG400" s="42"/>
      <c r="TLH400" s="42"/>
      <c r="TLI400" s="42"/>
      <c r="TLJ400" s="42"/>
      <c r="TLK400" s="42"/>
      <c r="TLL400" s="42"/>
      <c r="TLM400" s="42"/>
      <c r="TLN400" s="42"/>
      <c r="TLO400" s="42"/>
      <c r="TLP400" s="42"/>
      <c r="TLQ400" s="42"/>
      <c r="TLR400" s="42"/>
      <c r="TLS400" s="42"/>
      <c r="TLT400" s="42"/>
      <c r="TLU400" s="42"/>
      <c r="TLV400" s="42"/>
      <c r="TLW400" s="42"/>
      <c r="TLX400" s="42"/>
      <c r="TLY400" s="42"/>
      <c r="TLZ400" s="42"/>
      <c r="TMA400" s="42"/>
      <c r="TMB400" s="42"/>
      <c r="TMC400" s="42"/>
      <c r="TMD400" s="42"/>
      <c r="TME400" s="42"/>
      <c r="TMF400" s="42"/>
      <c r="TMG400" s="42"/>
      <c r="TMH400" s="42"/>
      <c r="TMI400" s="42"/>
      <c r="TMJ400" s="42"/>
      <c r="TMK400" s="42"/>
      <c r="TML400" s="42"/>
      <c r="TMM400" s="42"/>
      <c r="TUD400" s="42"/>
      <c r="TUE400" s="42"/>
      <c r="TUF400" s="42"/>
      <c r="TUG400" s="42"/>
      <c r="TUS400" s="42"/>
      <c r="TUT400" s="42"/>
      <c r="TUU400" s="42"/>
      <c r="TUV400" s="42"/>
      <c r="TUW400" s="42"/>
      <c r="TUX400" s="42"/>
      <c r="TUY400" s="42"/>
      <c r="TUZ400" s="42"/>
      <c r="TVA400" s="42"/>
      <c r="TVB400" s="42"/>
      <c r="TVC400" s="42"/>
      <c r="TVD400" s="42"/>
      <c r="TVE400" s="42"/>
      <c r="TVF400" s="42"/>
      <c r="TVG400" s="42"/>
      <c r="TVH400" s="42"/>
      <c r="TVI400" s="42"/>
      <c r="TVJ400" s="42"/>
      <c r="TVK400" s="42"/>
      <c r="TVL400" s="42"/>
      <c r="TVM400" s="42"/>
      <c r="TVN400" s="42"/>
      <c r="TVO400" s="42"/>
      <c r="TVP400" s="42"/>
      <c r="TVQ400" s="42"/>
      <c r="TVR400" s="42"/>
      <c r="TVS400" s="42"/>
      <c r="TVT400" s="42"/>
      <c r="TVU400" s="42"/>
      <c r="TVV400" s="42"/>
      <c r="TVW400" s="42"/>
      <c r="TVX400" s="42"/>
      <c r="TVY400" s="42"/>
      <c r="TVZ400" s="42"/>
      <c r="TWA400" s="42"/>
      <c r="TWB400" s="42"/>
      <c r="TWC400" s="42"/>
      <c r="TWD400" s="42"/>
      <c r="TWE400" s="42"/>
      <c r="TWF400" s="42"/>
      <c r="TWG400" s="42"/>
      <c r="TWH400" s="42"/>
      <c r="TWI400" s="42"/>
      <c r="UDZ400" s="42"/>
      <c r="UEA400" s="42"/>
      <c r="UEB400" s="42"/>
      <c r="UEC400" s="42"/>
      <c r="UEO400" s="42"/>
      <c r="UEP400" s="42"/>
      <c r="UEQ400" s="42"/>
      <c r="UER400" s="42"/>
      <c r="UES400" s="42"/>
      <c r="UET400" s="42"/>
      <c r="UEU400" s="42"/>
      <c r="UEV400" s="42"/>
      <c r="UEW400" s="42"/>
      <c r="UEX400" s="42"/>
      <c r="UEY400" s="42"/>
      <c r="UEZ400" s="42"/>
      <c r="UFA400" s="42"/>
      <c r="UFB400" s="42"/>
      <c r="UFC400" s="42"/>
      <c r="UFD400" s="42"/>
      <c r="UFE400" s="42"/>
      <c r="UFF400" s="42"/>
      <c r="UFG400" s="42"/>
      <c r="UFH400" s="42"/>
      <c r="UFI400" s="42"/>
      <c r="UFJ400" s="42"/>
      <c r="UFK400" s="42"/>
      <c r="UFL400" s="42"/>
      <c r="UFM400" s="42"/>
      <c r="UFN400" s="42"/>
      <c r="UFO400" s="42"/>
      <c r="UFP400" s="42"/>
      <c r="UFQ400" s="42"/>
      <c r="UFR400" s="42"/>
      <c r="UFS400" s="42"/>
      <c r="UFT400" s="42"/>
      <c r="UFU400" s="42"/>
      <c r="UFV400" s="42"/>
      <c r="UFW400" s="42"/>
      <c r="UFX400" s="42"/>
      <c r="UFY400" s="42"/>
      <c r="UFZ400" s="42"/>
      <c r="UGA400" s="42"/>
      <c r="UGB400" s="42"/>
      <c r="UGC400" s="42"/>
      <c r="UGD400" s="42"/>
      <c r="UGE400" s="42"/>
      <c r="UNV400" s="42"/>
      <c r="UNW400" s="42"/>
      <c r="UNX400" s="42"/>
      <c r="UNY400" s="42"/>
      <c r="UOK400" s="42"/>
      <c r="UOL400" s="42"/>
      <c r="UOM400" s="42"/>
      <c r="UON400" s="42"/>
      <c r="UOO400" s="42"/>
      <c r="UOP400" s="42"/>
      <c r="UOQ400" s="42"/>
      <c r="UOR400" s="42"/>
      <c r="UOS400" s="42"/>
      <c r="UOT400" s="42"/>
      <c r="UOU400" s="42"/>
      <c r="UOV400" s="42"/>
      <c r="UOW400" s="42"/>
      <c r="UOX400" s="42"/>
      <c r="UOY400" s="42"/>
      <c r="UOZ400" s="42"/>
      <c r="UPA400" s="42"/>
      <c r="UPB400" s="42"/>
      <c r="UPC400" s="42"/>
      <c r="UPD400" s="42"/>
      <c r="UPE400" s="42"/>
      <c r="UPF400" s="42"/>
      <c r="UPG400" s="42"/>
      <c r="UPH400" s="42"/>
      <c r="UPI400" s="42"/>
      <c r="UPJ400" s="42"/>
      <c r="UPK400" s="42"/>
      <c r="UPL400" s="42"/>
      <c r="UPM400" s="42"/>
      <c r="UPN400" s="42"/>
      <c r="UPO400" s="42"/>
      <c r="UPP400" s="42"/>
      <c r="UPQ400" s="42"/>
      <c r="UPR400" s="42"/>
      <c r="UPS400" s="42"/>
      <c r="UPT400" s="42"/>
      <c r="UPU400" s="42"/>
      <c r="UPV400" s="42"/>
      <c r="UPW400" s="42"/>
      <c r="UPX400" s="42"/>
      <c r="UPY400" s="42"/>
      <c r="UPZ400" s="42"/>
      <c r="UQA400" s="42"/>
      <c r="UXR400" s="42"/>
      <c r="UXS400" s="42"/>
      <c r="UXT400" s="42"/>
      <c r="UXU400" s="42"/>
      <c r="UYG400" s="42"/>
      <c r="UYH400" s="42"/>
      <c r="UYI400" s="42"/>
      <c r="UYJ400" s="42"/>
      <c r="UYK400" s="42"/>
      <c r="UYL400" s="42"/>
      <c r="UYM400" s="42"/>
      <c r="UYN400" s="42"/>
      <c r="UYO400" s="42"/>
      <c r="UYP400" s="42"/>
      <c r="UYQ400" s="42"/>
      <c r="UYR400" s="42"/>
      <c r="UYS400" s="42"/>
      <c r="UYT400" s="42"/>
      <c r="UYU400" s="42"/>
      <c r="UYV400" s="42"/>
      <c r="UYW400" s="42"/>
      <c r="UYX400" s="42"/>
      <c r="UYY400" s="42"/>
      <c r="UYZ400" s="42"/>
      <c r="UZA400" s="42"/>
      <c r="UZB400" s="42"/>
      <c r="UZC400" s="42"/>
      <c r="UZD400" s="42"/>
      <c r="UZE400" s="42"/>
      <c r="UZF400" s="42"/>
      <c r="UZG400" s="42"/>
      <c r="UZH400" s="42"/>
      <c r="UZI400" s="42"/>
      <c r="UZJ400" s="42"/>
      <c r="UZK400" s="42"/>
      <c r="UZL400" s="42"/>
      <c r="UZM400" s="42"/>
      <c r="UZN400" s="42"/>
      <c r="UZO400" s="42"/>
      <c r="UZP400" s="42"/>
      <c r="UZQ400" s="42"/>
      <c r="UZR400" s="42"/>
      <c r="UZS400" s="42"/>
      <c r="UZT400" s="42"/>
      <c r="UZU400" s="42"/>
      <c r="UZV400" s="42"/>
      <c r="UZW400" s="42"/>
      <c r="VHN400" s="42"/>
      <c r="VHO400" s="42"/>
      <c r="VHP400" s="42"/>
      <c r="VHQ400" s="42"/>
      <c r="VIC400" s="42"/>
      <c r="VID400" s="42"/>
      <c r="VIE400" s="42"/>
      <c r="VIF400" s="42"/>
      <c r="VIG400" s="42"/>
      <c r="VIH400" s="42"/>
      <c r="VII400" s="42"/>
      <c r="VIJ400" s="42"/>
      <c r="VIK400" s="42"/>
      <c r="VIL400" s="42"/>
      <c r="VIM400" s="42"/>
      <c r="VIN400" s="42"/>
      <c r="VIO400" s="42"/>
      <c r="VIP400" s="42"/>
      <c r="VIQ400" s="42"/>
      <c r="VIR400" s="42"/>
      <c r="VIS400" s="42"/>
      <c r="VIT400" s="42"/>
      <c r="VIU400" s="42"/>
      <c r="VIV400" s="42"/>
      <c r="VIW400" s="42"/>
      <c r="VIX400" s="42"/>
      <c r="VIY400" s="42"/>
      <c r="VIZ400" s="42"/>
      <c r="VJA400" s="42"/>
      <c r="VJB400" s="42"/>
      <c r="VJC400" s="42"/>
      <c r="VJD400" s="42"/>
      <c r="VJE400" s="42"/>
      <c r="VJF400" s="42"/>
      <c r="VJG400" s="42"/>
      <c r="VJH400" s="42"/>
      <c r="VJI400" s="42"/>
      <c r="VJJ400" s="42"/>
      <c r="VJK400" s="42"/>
      <c r="VJL400" s="42"/>
      <c r="VJM400" s="42"/>
      <c r="VJN400" s="42"/>
      <c r="VJO400" s="42"/>
      <c r="VJP400" s="42"/>
      <c r="VJQ400" s="42"/>
      <c r="VJR400" s="42"/>
      <c r="VJS400" s="42"/>
      <c r="VRJ400" s="42"/>
      <c r="VRK400" s="42"/>
      <c r="VRL400" s="42"/>
      <c r="VRM400" s="42"/>
      <c r="VRY400" s="42"/>
      <c r="VRZ400" s="42"/>
      <c r="VSA400" s="42"/>
      <c r="VSB400" s="42"/>
      <c r="VSC400" s="42"/>
      <c r="VSD400" s="42"/>
      <c r="VSE400" s="42"/>
      <c r="VSF400" s="42"/>
      <c r="VSG400" s="42"/>
      <c r="VSH400" s="42"/>
      <c r="VSI400" s="42"/>
      <c r="VSJ400" s="42"/>
      <c r="VSK400" s="42"/>
      <c r="VSL400" s="42"/>
      <c r="VSM400" s="42"/>
      <c r="VSN400" s="42"/>
      <c r="VSO400" s="42"/>
      <c r="VSP400" s="42"/>
      <c r="VSQ400" s="42"/>
      <c r="VSR400" s="42"/>
      <c r="VSS400" s="42"/>
      <c r="VST400" s="42"/>
      <c r="VSU400" s="42"/>
      <c r="VSV400" s="42"/>
      <c r="VSW400" s="42"/>
      <c r="VSX400" s="42"/>
      <c r="VSY400" s="42"/>
      <c r="VSZ400" s="42"/>
      <c r="VTA400" s="42"/>
      <c r="VTB400" s="42"/>
      <c r="VTC400" s="42"/>
      <c r="VTD400" s="42"/>
      <c r="VTE400" s="42"/>
      <c r="VTF400" s="42"/>
      <c r="VTG400" s="42"/>
      <c r="VTH400" s="42"/>
      <c r="VTI400" s="42"/>
      <c r="VTJ400" s="42"/>
      <c r="VTK400" s="42"/>
      <c r="VTL400" s="42"/>
      <c r="VTM400" s="42"/>
      <c r="VTN400" s="42"/>
      <c r="VTO400" s="42"/>
      <c r="WBF400" s="42"/>
      <c r="WBG400" s="42"/>
      <c r="WBH400" s="42"/>
      <c r="WBI400" s="42"/>
      <c r="WBU400" s="42"/>
      <c r="WBV400" s="42"/>
      <c r="WBW400" s="42"/>
      <c r="WBX400" s="42"/>
      <c r="WBY400" s="42"/>
      <c r="WBZ400" s="42"/>
      <c r="WCA400" s="42"/>
      <c r="WCB400" s="42"/>
      <c r="WCC400" s="42"/>
      <c r="WCD400" s="42"/>
      <c r="WCE400" s="42"/>
      <c r="WCF400" s="42"/>
      <c r="WCG400" s="42"/>
      <c r="WCH400" s="42"/>
      <c r="WCI400" s="42"/>
      <c r="WCJ400" s="42"/>
      <c r="WCK400" s="42"/>
      <c r="WCL400" s="42"/>
      <c r="WCM400" s="42"/>
      <c r="WCN400" s="42"/>
      <c r="WCO400" s="42"/>
      <c r="WCP400" s="42"/>
      <c r="WCQ400" s="42"/>
      <c r="WCR400" s="42"/>
      <c r="WCS400" s="42"/>
      <c r="WCT400" s="42"/>
      <c r="WCU400" s="42"/>
      <c r="WCV400" s="42"/>
      <c r="WCW400" s="42"/>
      <c r="WCX400" s="42"/>
      <c r="WCY400" s="42"/>
      <c r="WCZ400" s="42"/>
      <c r="WDA400" s="42"/>
      <c r="WDB400" s="42"/>
      <c r="WDC400" s="42"/>
      <c r="WDD400" s="42"/>
      <c r="WDE400" s="42"/>
      <c r="WDF400" s="42"/>
      <c r="WDG400" s="42"/>
      <c r="WDH400" s="42"/>
      <c r="WDI400" s="42"/>
      <c r="WDJ400" s="42"/>
      <c r="WDK400" s="42"/>
      <c r="WLB400" s="42"/>
      <c r="WLC400" s="42"/>
      <c r="WLD400" s="42"/>
      <c r="WLE400" s="42"/>
      <c r="WLQ400" s="42"/>
      <c r="WLR400" s="42"/>
      <c r="WLS400" s="42"/>
      <c r="WLT400" s="42"/>
      <c r="WLU400" s="42"/>
      <c r="WLV400" s="42"/>
      <c r="WLW400" s="42"/>
      <c r="WLX400" s="42"/>
      <c r="WLY400" s="42"/>
      <c r="WLZ400" s="42"/>
      <c r="WMA400" s="42"/>
      <c r="WMB400" s="42"/>
      <c r="WMC400" s="42"/>
      <c r="WMD400" s="42"/>
      <c r="WME400" s="42"/>
      <c r="WMF400" s="42"/>
      <c r="WMG400" s="42"/>
      <c r="WMH400" s="42"/>
      <c r="WMI400" s="42"/>
      <c r="WMJ400" s="42"/>
      <c r="WMK400" s="42"/>
      <c r="WML400" s="42"/>
      <c r="WMM400" s="42"/>
      <c r="WMN400" s="42"/>
      <c r="WMO400" s="42"/>
      <c r="WMP400" s="42"/>
      <c r="WMQ400" s="42"/>
      <c r="WMR400" s="42"/>
      <c r="WMS400" s="42"/>
      <c r="WMT400" s="42"/>
      <c r="WMU400" s="42"/>
      <c r="WMV400" s="42"/>
      <c r="WMW400" s="42"/>
      <c r="WMX400" s="42"/>
      <c r="WMY400" s="42"/>
      <c r="WMZ400" s="42"/>
      <c r="WNA400" s="42"/>
      <c r="WNB400" s="42"/>
      <c r="WNC400" s="42"/>
      <c r="WND400" s="42"/>
      <c r="WNE400" s="42"/>
      <c r="WNF400" s="42"/>
      <c r="WNG400" s="42"/>
      <c r="WUX400" s="42"/>
      <c r="WUY400" s="42"/>
      <c r="WUZ400" s="42"/>
      <c r="WVA400" s="42"/>
      <c r="WVM400" s="42"/>
      <c r="WVN400" s="42"/>
      <c r="WVO400" s="42"/>
      <c r="WVP400" s="42"/>
      <c r="WVQ400" s="42"/>
      <c r="WVR400" s="42"/>
      <c r="WVS400" s="42"/>
      <c r="WVT400" s="42"/>
      <c r="WVU400" s="42"/>
      <c r="WVV400" s="42"/>
      <c r="WVW400" s="42"/>
      <c r="WVX400" s="42"/>
      <c r="WVY400" s="42"/>
      <c r="WVZ400" s="42"/>
      <c r="WWA400" s="42"/>
      <c r="WWB400" s="42"/>
      <c r="WWC400" s="42"/>
      <c r="WWD400" s="42"/>
      <c r="WWE400" s="42"/>
      <c r="WWF400" s="42"/>
      <c r="WWG400" s="42"/>
      <c r="WWH400" s="42"/>
      <c r="WWI400" s="42"/>
      <c r="WWJ400" s="42"/>
      <c r="WWK400" s="42"/>
      <c r="WWL400" s="42"/>
      <c r="WWM400" s="42"/>
      <c r="WWN400" s="42"/>
      <c r="WWO400" s="42"/>
      <c r="WWP400" s="42"/>
      <c r="WWQ400" s="42"/>
      <c r="WWR400" s="42"/>
      <c r="WWS400" s="42"/>
      <c r="WWT400" s="42"/>
      <c r="WWU400" s="42"/>
      <c r="WWV400" s="42"/>
      <c r="WWW400" s="42"/>
      <c r="WWX400" s="42"/>
      <c r="WWY400" s="42"/>
      <c r="WWZ400" s="42"/>
      <c r="WXA400" s="42"/>
      <c r="WXB400" s="42"/>
      <c r="WXC400" s="42"/>
    </row>
    <row r="401" spans="1:1017 1029:2041 2053:3065 3077:4089 4101:5113 5125:6137 6149:7161 7173:8185 8197:9209 9221:10233 10245:11257 11269:12281 12293:13305 13317:14329 14341:15353 15365:16175" s="42" customFormat="1" ht="56.25" customHeight="1">
      <c r="A401" s="28"/>
      <c r="B401" s="28"/>
      <c r="C401" s="28"/>
      <c r="D401" s="28"/>
      <c r="E401" s="28"/>
      <c r="F401" s="30"/>
      <c r="G401" s="33"/>
      <c r="H401" s="29"/>
      <c r="I401" s="29"/>
      <c r="J401" s="29"/>
      <c r="K401" s="34"/>
      <c r="L401" s="34"/>
      <c r="M401" s="34"/>
      <c r="N401" s="34"/>
      <c r="O401" s="34"/>
      <c r="P401" s="34"/>
      <c r="Q401" s="34"/>
      <c r="R401" s="34"/>
      <c r="S401" s="47"/>
      <c r="T401" s="47"/>
      <c r="U401" s="47"/>
      <c r="V401" s="47"/>
      <c r="W401" s="48"/>
      <c r="X401" s="48"/>
      <c r="Y401" s="48"/>
      <c r="Z401" s="48"/>
      <c r="AA401" s="47"/>
      <c r="AB401" s="47"/>
      <c r="AC401" s="47"/>
      <c r="AD401" s="47"/>
      <c r="AE401" s="48"/>
      <c r="AF401" s="48"/>
      <c r="AG401" s="48"/>
      <c r="AH401" s="48"/>
      <c r="AI401" s="31"/>
      <c r="AJ401" s="49"/>
      <c r="AK401" s="49"/>
      <c r="AL401" s="67"/>
      <c r="AM401" s="67"/>
      <c r="AN401" s="67"/>
      <c r="AO401" s="67"/>
      <c r="AP401" s="71"/>
      <c r="AQ401" s="71"/>
      <c r="AR401" s="71"/>
      <c r="AS401" s="71"/>
      <c r="AT401" s="72"/>
      <c r="AU401" s="74"/>
      <c r="AV401" s="69"/>
      <c r="AW401" s="70"/>
      <c r="AX401" s="70"/>
      <c r="AY401" s="70"/>
      <c r="AZ401" s="47"/>
      <c r="BA401" s="47"/>
      <c r="BB401" s="47"/>
      <c r="BC401" s="47"/>
      <c r="BD401" s="36"/>
      <c r="BF401" s="44"/>
      <c r="BG401" s="44"/>
      <c r="BH401" s="44"/>
      <c r="BI401" s="44"/>
      <c r="BJ401" s="44"/>
      <c r="BK401" s="44"/>
      <c r="BL401" s="44"/>
      <c r="BM401" s="44"/>
      <c r="BN401" s="44"/>
      <c r="BO401" s="44"/>
      <c r="BP401" s="44"/>
      <c r="BQ401" s="44"/>
      <c r="BR401" s="44"/>
      <c r="BS401" s="44"/>
      <c r="BT401" s="44"/>
      <c r="BU401" s="44"/>
      <c r="BV401" s="44"/>
      <c r="BW401" s="44"/>
      <c r="BX401" s="44"/>
      <c r="BY401" s="44"/>
      <c r="BZ401" s="44"/>
      <c r="CA401" s="44"/>
      <c r="CB401" s="44"/>
      <c r="CC401" s="44"/>
      <c r="CD401" s="44"/>
      <c r="CE401" s="44"/>
      <c r="CF401" s="44"/>
      <c r="CG401" s="44"/>
      <c r="CH401" s="44"/>
      <c r="CI401" s="44"/>
      <c r="CJ401" s="44"/>
      <c r="CK401" s="44"/>
      <c r="CL401" s="44"/>
      <c r="CM401" s="44"/>
      <c r="CN401" s="44"/>
      <c r="CO401" s="44"/>
      <c r="CP401" s="44"/>
      <c r="CQ401" s="44"/>
    </row>
    <row r="402" spans="1:1017 1029:2041 2053:3065 3077:4089 4101:5113 5125:6137 6149:7161 7173:8185 8197:9209 9221:10233 10245:11257 11269:12281 12293:13305 13317:14329 14341:15353 15365:16175" s="42" customFormat="1" ht="56.25" customHeight="1">
      <c r="A402" s="28"/>
      <c r="B402" s="28"/>
      <c r="C402" s="28"/>
      <c r="D402" s="28"/>
      <c r="E402" s="28"/>
      <c r="F402" s="30"/>
      <c r="G402" s="33"/>
      <c r="H402" s="29"/>
      <c r="I402" s="29"/>
      <c r="J402" s="29"/>
      <c r="K402" s="34"/>
      <c r="L402" s="34"/>
      <c r="M402" s="34"/>
      <c r="N402" s="34"/>
      <c r="O402" s="34"/>
      <c r="P402" s="34"/>
      <c r="Q402" s="34"/>
      <c r="R402" s="34"/>
      <c r="S402" s="47"/>
      <c r="T402" s="47"/>
      <c r="U402" s="47"/>
      <c r="V402" s="47"/>
      <c r="W402" s="48"/>
      <c r="X402" s="48"/>
      <c r="Y402" s="48"/>
      <c r="Z402" s="48"/>
      <c r="AA402" s="47"/>
      <c r="AB402" s="47"/>
      <c r="AC402" s="47"/>
      <c r="AD402" s="47"/>
      <c r="AE402" s="48"/>
      <c r="AF402" s="48"/>
      <c r="AG402" s="48"/>
      <c r="AH402" s="48"/>
      <c r="AI402" s="31"/>
      <c r="AJ402" s="49"/>
      <c r="AK402" s="49"/>
      <c r="AL402" s="67"/>
      <c r="AM402" s="67"/>
      <c r="AN402" s="67"/>
      <c r="AO402" s="67"/>
      <c r="AP402" s="71"/>
      <c r="AQ402" s="71"/>
      <c r="AR402" s="71"/>
      <c r="AS402" s="71"/>
      <c r="AT402" s="72"/>
      <c r="AU402" s="74"/>
      <c r="AV402" s="69"/>
      <c r="AW402" s="70"/>
      <c r="AX402" s="70"/>
      <c r="AY402" s="70"/>
      <c r="AZ402" s="47"/>
      <c r="BA402" s="47"/>
      <c r="BB402" s="47"/>
      <c r="BC402" s="47"/>
      <c r="BD402" s="36"/>
      <c r="BF402" s="44"/>
      <c r="BG402" s="44"/>
      <c r="BH402" s="44"/>
      <c r="BI402" s="44"/>
      <c r="BJ402" s="44"/>
      <c r="BK402" s="44"/>
      <c r="BL402" s="44"/>
      <c r="BM402" s="44"/>
      <c r="BN402" s="44"/>
      <c r="BO402" s="44"/>
      <c r="BP402" s="44"/>
      <c r="BQ402" s="44"/>
      <c r="BR402" s="44"/>
      <c r="BS402" s="44"/>
      <c r="BT402" s="44"/>
      <c r="BU402" s="44"/>
      <c r="BV402" s="44"/>
      <c r="BW402" s="44"/>
      <c r="BX402" s="44"/>
      <c r="BY402" s="44"/>
      <c r="BZ402" s="44"/>
      <c r="CA402" s="44"/>
      <c r="CB402" s="44"/>
      <c r="CC402" s="44"/>
      <c r="CD402" s="44"/>
      <c r="CE402" s="44"/>
      <c r="CF402" s="44"/>
      <c r="CG402" s="44"/>
      <c r="CH402" s="44"/>
      <c r="CI402" s="44"/>
      <c r="CJ402" s="44"/>
      <c r="CK402" s="44"/>
      <c r="CL402" s="44"/>
      <c r="CM402" s="44"/>
      <c r="CN402" s="44"/>
      <c r="CO402" s="44"/>
      <c r="CP402" s="44"/>
      <c r="CQ402" s="44"/>
    </row>
    <row r="403" spans="1:1017 1029:2041 2053:3065 3077:4089 4101:5113 5125:6137 6149:7161 7173:8185 8197:9209 9221:10233 10245:11257 11269:12281 12293:13305 13317:14329 14341:15353 15365:16175" s="42" customFormat="1" ht="56.25" customHeight="1">
      <c r="A403" s="28"/>
      <c r="B403" s="28"/>
      <c r="C403" s="28"/>
      <c r="D403" s="28"/>
      <c r="E403" s="28"/>
      <c r="F403" s="30"/>
      <c r="G403" s="33"/>
      <c r="H403" s="29"/>
      <c r="I403" s="29"/>
      <c r="J403" s="29"/>
      <c r="K403" s="34"/>
      <c r="L403" s="34"/>
      <c r="M403" s="34"/>
      <c r="N403" s="34"/>
      <c r="O403" s="34"/>
      <c r="P403" s="34"/>
      <c r="Q403" s="34"/>
      <c r="R403" s="34"/>
      <c r="S403" s="47"/>
      <c r="T403" s="47"/>
      <c r="U403" s="47"/>
      <c r="V403" s="47"/>
      <c r="W403" s="48"/>
      <c r="X403" s="48"/>
      <c r="Y403" s="48"/>
      <c r="Z403" s="48"/>
      <c r="AA403" s="47"/>
      <c r="AB403" s="47"/>
      <c r="AC403" s="47"/>
      <c r="AD403" s="47"/>
      <c r="AE403" s="48"/>
      <c r="AF403" s="48"/>
      <c r="AG403" s="48"/>
      <c r="AH403" s="48"/>
      <c r="AI403" s="31"/>
      <c r="AJ403" s="49"/>
      <c r="AK403" s="49"/>
      <c r="AL403" s="67"/>
      <c r="AM403" s="67"/>
      <c r="AN403" s="67"/>
      <c r="AO403" s="67"/>
      <c r="AP403" s="71"/>
      <c r="AQ403" s="71"/>
      <c r="AR403" s="71"/>
      <c r="AS403" s="71"/>
      <c r="AT403" s="72"/>
      <c r="AU403" s="74"/>
      <c r="AV403" s="69"/>
      <c r="AW403" s="70"/>
      <c r="AX403" s="70"/>
      <c r="AY403" s="70"/>
      <c r="AZ403" s="47"/>
      <c r="BA403" s="47"/>
      <c r="BB403" s="47"/>
      <c r="BC403" s="47"/>
      <c r="BD403" s="36"/>
      <c r="BF403" s="44"/>
      <c r="BG403" s="44"/>
      <c r="BH403" s="44"/>
      <c r="BI403" s="44"/>
      <c r="BJ403" s="44"/>
      <c r="BK403" s="44"/>
      <c r="BL403" s="44"/>
      <c r="BM403" s="44"/>
      <c r="BN403" s="44"/>
      <c r="BO403" s="44"/>
      <c r="BP403" s="44"/>
      <c r="BQ403" s="44"/>
      <c r="BR403" s="44"/>
      <c r="BS403" s="44"/>
      <c r="BT403" s="44"/>
      <c r="BU403" s="44"/>
      <c r="BV403" s="44"/>
      <c r="BW403" s="44"/>
      <c r="BX403" s="44"/>
      <c r="BY403" s="44"/>
      <c r="BZ403" s="44"/>
      <c r="CA403" s="44"/>
      <c r="CB403" s="44"/>
      <c r="CC403" s="44"/>
      <c r="CD403" s="44"/>
      <c r="CE403" s="44"/>
      <c r="CF403" s="44"/>
      <c r="CG403" s="44"/>
      <c r="CH403" s="44"/>
      <c r="CI403" s="44"/>
      <c r="CJ403" s="44"/>
      <c r="CK403" s="44"/>
      <c r="CL403" s="44"/>
      <c r="CM403" s="44"/>
      <c r="CN403" s="44"/>
      <c r="CO403" s="44"/>
      <c r="CP403" s="44"/>
      <c r="CQ403" s="44"/>
    </row>
    <row r="404" spans="1:1017 1029:2041 2053:3065 3077:4089 4101:5113 5125:6137 6149:7161 7173:8185 8197:9209 9221:10233 10245:11257 11269:12281 12293:13305 13317:14329 14341:15353 15365:16175" s="42" customFormat="1" ht="56.25" customHeight="1">
      <c r="A404" s="28"/>
      <c r="B404" s="28"/>
      <c r="C404" s="28"/>
      <c r="D404" s="28"/>
      <c r="E404" s="28"/>
      <c r="F404" s="30"/>
      <c r="G404" s="33"/>
      <c r="H404" s="29"/>
      <c r="I404" s="29"/>
      <c r="J404" s="29"/>
      <c r="K404" s="34"/>
      <c r="L404" s="34"/>
      <c r="M404" s="34"/>
      <c r="N404" s="34"/>
      <c r="O404" s="34"/>
      <c r="P404" s="34"/>
      <c r="Q404" s="34"/>
      <c r="R404" s="34"/>
      <c r="S404" s="47"/>
      <c r="T404" s="47"/>
      <c r="U404" s="47"/>
      <c r="V404" s="47"/>
      <c r="W404" s="48"/>
      <c r="X404" s="48"/>
      <c r="Y404" s="48"/>
      <c r="Z404" s="48"/>
      <c r="AA404" s="47"/>
      <c r="AB404" s="47"/>
      <c r="AC404" s="47"/>
      <c r="AD404" s="47"/>
      <c r="AE404" s="48"/>
      <c r="AF404" s="48"/>
      <c r="AG404" s="48"/>
      <c r="AH404" s="48"/>
      <c r="AI404" s="31"/>
      <c r="AJ404" s="49"/>
      <c r="AK404" s="49"/>
      <c r="AL404" s="67"/>
      <c r="AM404" s="67"/>
      <c r="AN404" s="67"/>
      <c r="AO404" s="67"/>
      <c r="AP404" s="71"/>
      <c r="AQ404" s="71"/>
      <c r="AR404" s="71"/>
      <c r="AS404" s="71"/>
      <c r="AT404" s="72"/>
      <c r="AU404" s="74"/>
      <c r="AV404" s="69"/>
      <c r="AW404" s="70"/>
      <c r="AX404" s="70"/>
      <c r="AY404" s="70"/>
      <c r="AZ404" s="47"/>
      <c r="BA404" s="47"/>
      <c r="BB404" s="47"/>
      <c r="BC404" s="47"/>
      <c r="BD404" s="36"/>
      <c r="BF404" s="44"/>
      <c r="BG404" s="44"/>
      <c r="BH404" s="44"/>
      <c r="BI404" s="44"/>
      <c r="BJ404" s="44"/>
      <c r="BK404" s="44"/>
      <c r="BL404" s="44"/>
      <c r="BM404" s="44"/>
      <c r="BN404" s="44"/>
      <c r="BO404" s="44"/>
      <c r="BP404" s="44"/>
      <c r="BQ404" s="44"/>
      <c r="BR404" s="44"/>
      <c r="BS404" s="44"/>
      <c r="BT404" s="44"/>
      <c r="BU404" s="44"/>
      <c r="BV404" s="44"/>
      <c r="BW404" s="44"/>
      <c r="BX404" s="44"/>
      <c r="BY404" s="44"/>
      <c r="BZ404" s="44"/>
      <c r="CA404" s="44"/>
      <c r="CB404" s="44"/>
      <c r="CC404" s="44"/>
      <c r="CD404" s="44"/>
      <c r="CE404" s="44"/>
      <c r="CF404" s="44"/>
      <c r="CG404" s="44"/>
      <c r="CH404" s="44"/>
      <c r="CI404" s="44"/>
      <c r="CJ404" s="44"/>
      <c r="CK404" s="44"/>
      <c r="CL404" s="44"/>
      <c r="CM404" s="44"/>
      <c r="CN404" s="44"/>
      <c r="CO404" s="44"/>
      <c r="CP404" s="44"/>
      <c r="CQ404" s="44"/>
    </row>
    <row r="405" spans="1:1017 1029:2041 2053:3065 3077:4089 4101:5113 5125:6137 6149:7161 7173:8185 8197:9209 9221:10233 10245:11257 11269:12281 12293:13305 13317:14329 14341:15353 15365:16175" s="42" customFormat="1" ht="56.25" customHeight="1">
      <c r="A405" s="28"/>
      <c r="B405" s="28"/>
      <c r="C405" s="28"/>
      <c r="D405" s="28"/>
      <c r="E405" s="28"/>
      <c r="F405" s="30"/>
      <c r="G405" s="33"/>
      <c r="H405" s="29"/>
      <c r="I405" s="29"/>
      <c r="J405" s="29"/>
      <c r="K405" s="34"/>
      <c r="L405" s="34"/>
      <c r="M405" s="34"/>
      <c r="N405" s="34"/>
      <c r="O405" s="34"/>
      <c r="P405" s="34"/>
      <c r="Q405" s="34"/>
      <c r="R405" s="34"/>
      <c r="S405" s="47"/>
      <c r="T405" s="47"/>
      <c r="U405" s="47"/>
      <c r="V405" s="47"/>
      <c r="W405" s="48"/>
      <c r="X405" s="48"/>
      <c r="Y405" s="48"/>
      <c r="Z405" s="48"/>
      <c r="AA405" s="47"/>
      <c r="AB405" s="47"/>
      <c r="AC405" s="47"/>
      <c r="AD405" s="47"/>
      <c r="AE405" s="48"/>
      <c r="AF405" s="48"/>
      <c r="AG405" s="48"/>
      <c r="AH405" s="48"/>
      <c r="AI405" s="31"/>
      <c r="AJ405" s="49"/>
      <c r="AK405" s="49"/>
      <c r="AL405" s="67"/>
      <c r="AM405" s="67"/>
      <c r="AN405" s="67"/>
      <c r="AO405" s="67"/>
      <c r="AP405" s="71"/>
      <c r="AQ405" s="71"/>
      <c r="AR405" s="71"/>
      <c r="AS405" s="71"/>
      <c r="AT405" s="72"/>
      <c r="AU405" s="74"/>
      <c r="AV405" s="69"/>
      <c r="AW405" s="70"/>
      <c r="AX405" s="70"/>
      <c r="AY405" s="70"/>
      <c r="AZ405" s="47"/>
      <c r="BA405" s="47"/>
      <c r="BB405" s="47"/>
      <c r="BC405" s="47"/>
      <c r="BD405" s="36"/>
      <c r="BF405" s="44"/>
      <c r="BG405" s="44"/>
      <c r="BH405" s="44"/>
      <c r="BI405" s="44"/>
      <c r="BJ405" s="44"/>
      <c r="BK405" s="44"/>
      <c r="BL405" s="44"/>
      <c r="BM405" s="44"/>
      <c r="BN405" s="44"/>
      <c r="BO405" s="44"/>
      <c r="BP405" s="44"/>
      <c r="BQ405" s="44"/>
      <c r="BR405" s="44"/>
      <c r="BS405" s="44"/>
      <c r="BT405" s="44"/>
      <c r="BU405" s="44"/>
      <c r="BV405" s="44"/>
      <c r="BW405" s="44"/>
      <c r="BX405" s="44"/>
      <c r="BY405" s="44"/>
      <c r="BZ405" s="44"/>
      <c r="CA405" s="44"/>
      <c r="CB405" s="44"/>
      <c r="CC405" s="44"/>
      <c r="CD405" s="44"/>
      <c r="CE405" s="44"/>
      <c r="CF405" s="44"/>
      <c r="CG405" s="44"/>
      <c r="CH405" s="44"/>
      <c r="CI405" s="44"/>
      <c r="CJ405" s="44"/>
      <c r="CK405" s="44"/>
      <c r="CL405" s="44"/>
      <c r="CM405" s="44"/>
      <c r="CN405" s="44"/>
      <c r="CO405" s="44"/>
      <c r="CP405" s="44"/>
      <c r="CQ405" s="44"/>
    </row>
    <row r="406" spans="1:1017 1029:2041 2053:3065 3077:4089 4101:5113 5125:6137 6149:7161 7173:8185 8197:9209 9221:10233 10245:11257 11269:12281 12293:13305 13317:14329 14341:15353 15365:16175" s="42" customFormat="1" ht="56.25" customHeight="1">
      <c r="A406" s="28"/>
      <c r="B406" s="28"/>
      <c r="C406" s="28"/>
      <c r="D406" s="28"/>
      <c r="E406" s="28"/>
      <c r="F406" s="30"/>
      <c r="G406" s="33"/>
      <c r="H406" s="29"/>
      <c r="I406" s="29"/>
      <c r="J406" s="29"/>
      <c r="K406" s="34"/>
      <c r="L406" s="34"/>
      <c r="M406" s="34"/>
      <c r="N406" s="34"/>
      <c r="O406" s="34"/>
      <c r="P406" s="34"/>
      <c r="Q406" s="34"/>
      <c r="R406" s="34"/>
      <c r="S406" s="47"/>
      <c r="T406" s="47"/>
      <c r="U406" s="47"/>
      <c r="V406" s="47"/>
      <c r="W406" s="48"/>
      <c r="X406" s="48"/>
      <c r="Y406" s="48"/>
      <c r="Z406" s="48"/>
      <c r="AA406" s="47"/>
      <c r="AB406" s="47"/>
      <c r="AC406" s="47"/>
      <c r="AD406" s="47"/>
      <c r="AE406" s="48"/>
      <c r="AF406" s="48"/>
      <c r="AG406" s="48"/>
      <c r="AH406" s="48"/>
      <c r="AI406" s="31"/>
      <c r="AJ406" s="49"/>
      <c r="AK406" s="49"/>
      <c r="AL406" s="67"/>
      <c r="AM406" s="67"/>
      <c r="AN406" s="67"/>
      <c r="AO406" s="67"/>
      <c r="AP406" s="71"/>
      <c r="AQ406" s="71"/>
      <c r="AR406" s="71"/>
      <c r="AS406" s="71"/>
      <c r="AT406" s="72"/>
      <c r="AU406" s="74"/>
      <c r="AV406" s="69"/>
      <c r="AW406" s="70"/>
      <c r="AX406" s="70"/>
      <c r="AY406" s="70"/>
      <c r="AZ406" s="47"/>
      <c r="BA406" s="47"/>
      <c r="BB406" s="47"/>
      <c r="BC406" s="47"/>
      <c r="BD406" s="36"/>
      <c r="BF406" s="44"/>
      <c r="BG406" s="44"/>
      <c r="BH406" s="44"/>
      <c r="BI406" s="44"/>
      <c r="BJ406" s="44"/>
      <c r="BK406" s="44"/>
      <c r="BL406" s="44"/>
      <c r="BM406" s="44"/>
      <c r="BN406" s="44"/>
      <c r="BO406" s="44"/>
      <c r="BP406" s="44"/>
      <c r="BQ406" s="44"/>
      <c r="BR406" s="44"/>
      <c r="BS406" s="44"/>
      <c r="BT406" s="44"/>
      <c r="BU406" s="44"/>
      <c r="BV406" s="44"/>
      <c r="BW406" s="44"/>
      <c r="BX406" s="44"/>
      <c r="BY406" s="44"/>
      <c r="BZ406" s="44"/>
      <c r="CA406" s="44"/>
      <c r="CB406" s="44"/>
      <c r="CC406" s="44"/>
      <c r="CD406" s="44"/>
      <c r="CE406" s="44"/>
      <c r="CF406" s="44"/>
      <c r="CG406" s="44"/>
      <c r="CH406" s="44"/>
      <c r="CI406" s="44"/>
      <c r="CJ406" s="44"/>
      <c r="CK406" s="44"/>
      <c r="CL406" s="44"/>
      <c r="CM406" s="44"/>
      <c r="CN406" s="44"/>
      <c r="CO406" s="44"/>
      <c r="CP406" s="44"/>
      <c r="CQ406" s="44"/>
    </row>
    <row r="407" spans="1:1017 1029:2041 2053:3065 3077:4089 4101:5113 5125:6137 6149:7161 7173:8185 8197:9209 9221:10233 10245:11257 11269:12281 12293:13305 13317:14329 14341:15353 15365:16175" s="44" customFormat="1" ht="54.75" customHeight="1">
      <c r="A407" s="28" t="s">
        <v>492</v>
      </c>
      <c r="B407" s="28" t="s">
        <v>493</v>
      </c>
      <c r="C407" s="28" t="s">
        <v>494</v>
      </c>
      <c r="D407" s="28" t="s">
        <v>495</v>
      </c>
      <c r="E407" s="28" t="s">
        <v>21</v>
      </c>
      <c r="F407" s="23"/>
      <c r="G407" s="24" t="s">
        <v>142</v>
      </c>
      <c r="H407" s="32" t="s">
        <v>140</v>
      </c>
      <c r="I407" s="24" t="s">
        <v>286</v>
      </c>
      <c r="J407" s="32" t="s">
        <v>590</v>
      </c>
      <c r="K407" s="37">
        <v>16000</v>
      </c>
      <c r="L407" s="37">
        <v>7000</v>
      </c>
      <c r="M407" s="37">
        <v>3900</v>
      </c>
      <c r="N407" s="37">
        <v>2700</v>
      </c>
      <c r="O407" s="34" t="e">
        <v>#REF!</v>
      </c>
      <c r="P407" s="34" t="e">
        <v>#REF!</v>
      </c>
      <c r="Q407" s="34" t="e">
        <v>#REF!</v>
      </c>
      <c r="R407" s="34" t="e">
        <v>#REF!</v>
      </c>
      <c r="S407" s="47"/>
      <c r="T407" s="47"/>
      <c r="U407" s="47"/>
      <c r="V407" s="47" t="e">
        <v>#REF!</v>
      </c>
      <c r="W407" s="48"/>
      <c r="X407" s="48"/>
      <c r="Y407" s="48"/>
      <c r="Z407" s="48" t="e">
        <v>#REF!</v>
      </c>
      <c r="AA407" s="47">
        <v>28532</v>
      </c>
      <c r="AB407" s="47"/>
      <c r="AC407" s="47"/>
      <c r="AD407" s="47"/>
      <c r="AE407" s="48">
        <v>1.78325</v>
      </c>
      <c r="AF407" s="48"/>
      <c r="AG407" s="48"/>
      <c r="AH407" s="48"/>
      <c r="AI407" s="31">
        <v>5.2910052910052912</v>
      </c>
      <c r="AJ407" s="49">
        <v>1.78325</v>
      </c>
      <c r="AK407" s="49" t="e">
        <v>#REF!</v>
      </c>
      <c r="AL407" s="67" t="e">
        <v>#REF!</v>
      </c>
      <c r="AM407" s="67" t="e">
        <v>#REF!</v>
      </c>
      <c r="AN407" s="67" t="e">
        <v>#REF!</v>
      </c>
      <c r="AO407" s="67" t="e">
        <v>#REF!</v>
      </c>
      <c r="AP407" s="71" t="e">
        <v>#REF!</v>
      </c>
      <c r="AQ407" s="71" t="e">
        <v>#REF!</v>
      </c>
      <c r="AR407" s="71" t="e">
        <v>#REF!</v>
      </c>
      <c r="AS407" s="71" t="e">
        <v>#REF!</v>
      </c>
      <c r="AT407" s="72" t="e">
        <v>#REF!</v>
      </c>
      <c r="AU407" s="43" t="s">
        <v>21</v>
      </c>
      <c r="AV407" s="69">
        <v>14000</v>
      </c>
      <c r="AW407" s="70">
        <v>6300</v>
      </c>
      <c r="AX407" s="70">
        <v>3290</v>
      </c>
      <c r="AY407" s="70">
        <v>2310</v>
      </c>
      <c r="AZ407" s="47">
        <v>12000</v>
      </c>
      <c r="BA407" s="47">
        <v>5400</v>
      </c>
      <c r="BB407" s="47">
        <v>2820</v>
      </c>
      <c r="BC407" s="47">
        <v>1980</v>
      </c>
      <c r="BD407" s="36" t="e">
        <v>#REF!</v>
      </c>
      <c r="BE407" s="42"/>
      <c r="BF407" s="28" t="s">
        <v>285</v>
      </c>
      <c r="BH407" s="28" t="s">
        <v>140</v>
      </c>
      <c r="BI407" s="28" t="s">
        <v>286</v>
      </c>
      <c r="BJ407" s="28" t="s">
        <v>221</v>
      </c>
      <c r="BK407" s="91" t="s">
        <v>140</v>
      </c>
      <c r="BL407" s="91" t="s">
        <v>286</v>
      </c>
      <c r="BM407" s="91" t="s">
        <v>590</v>
      </c>
      <c r="IL407" s="42"/>
      <c r="IM407" s="42"/>
      <c r="IN407" s="42"/>
      <c r="IO407" s="42"/>
      <c r="JA407" s="42"/>
      <c r="JB407" s="42"/>
      <c r="JC407" s="42"/>
      <c r="JD407" s="42"/>
      <c r="JE407" s="42"/>
      <c r="JF407" s="42"/>
      <c r="JG407" s="42"/>
      <c r="JH407" s="42"/>
      <c r="JI407" s="42"/>
      <c r="JJ407" s="42"/>
      <c r="JK407" s="42"/>
      <c r="JL407" s="42"/>
      <c r="JM407" s="42"/>
      <c r="JN407" s="42"/>
      <c r="JO407" s="42"/>
      <c r="JP407" s="42"/>
      <c r="JQ407" s="42"/>
      <c r="JR407" s="42"/>
      <c r="JS407" s="42"/>
      <c r="JT407" s="42"/>
      <c r="JU407" s="42"/>
      <c r="JV407" s="42"/>
      <c r="JW407" s="42"/>
      <c r="JX407" s="42"/>
      <c r="JY407" s="42"/>
      <c r="JZ407" s="42"/>
      <c r="KA407" s="42"/>
      <c r="KB407" s="42"/>
      <c r="KC407" s="42"/>
      <c r="KD407" s="42"/>
      <c r="KE407" s="42"/>
      <c r="KF407" s="42"/>
      <c r="KG407" s="42"/>
      <c r="KH407" s="42"/>
      <c r="KI407" s="42"/>
      <c r="KJ407" s="42"/>
      <c r="KK407" s="42"/>
      <c r="KL407" s="42"/>
      <c r="KM407" s="42"/>
      <c r="KN407" s="42"/>
      <c r="KO407" s="42"/>
      <c r="KP407" s="42"/>
      <c r="KQ407" s="42"/>
      <c r="SH407" s="42"/>
      <c r="SI407" s="42"/>
      <c r="SJ407" s="42"/>
      <c r="SK407" s="42"/>
      <c r="SW407" s="42"/>
      <c r="SX407" s="42"/>
      <c r="SY407" s="42"/>
      <c r="SZ407" s="42"/>
      <c r="TA407" s="42"/>
      <c r="TB407" s="42"/>
      <c r="TC407" s="42"/>
      <c r="TD407" s="42"/>
      <c r="TE407" s="42"/>
      <c r="TF407" s="42"/>
      <c r="TG407" s="42"/>
      <c r="TH407" s="42"/>
      <c r="TI407" s="42"/>
      <c r="TJ407" s="42"/>
      <c r="TK407" s="42"/>
      <c r="TL407" s="42"/>
      <c r="TM407" s="42"/>
      <c r="TN407" s="42"/>
      <c r="TO407" s="42"/>
      <c r="TP407" s="42"/>
      <c r="TQ407" s="42"/>
      <c r="TR407" s="42"/>
      <c r="TS407" s="42"/>
      <c r="TT407" s="42"/>
      <c r="TU407" s="42"/>
      <c r="TV407" s="42"/>
      <c r="TW407" s="42"/>
      <c r="TX407" s="42"/>
      <c r="TY407" s="42"/>
      <c r="TZ407" s="42"/>
      <c r="UA407" s="42"/>
      <c r="UB407" s="42"/>
      <c r="UC407" s="42"/>
      <c r="UD407" s="42"/>
      <c r="UE407" s="42"/>
      <c r="UF407" s="42"/>
      <c r="UG407" s="42"/>
      <c r="UH407" s="42"/>
      <c r="UI407" s="42"/>
      <c r="UJ407" s="42"/>
      <c r="UK407" s="42"/>
      <c r="UL407" s="42"/>
      <c r="UM407" s="42"/>
      <c r="ACD407" s="42"/>
      <c r="ACE407" s="42"/>
      <c r="ACF407" s="42"/>
      <c r="ACG407" s="42"/>
      <c r="ACS407" s="42"/>
      <c r="ACT407" s="42"/>
      <c r="ACU407" s="42"/>
      <c r="ACV407" s="42"/>
      <c r="ACW407" s="42"/>
      <c r="ACX407" s="42"/>
      <c r="ACY407" s="42"/>
      <c r="ACZ407" s="42"/>
      <c r="ADA407" s="42"/>
      <c r="ADB407" s="42"/>
      <c r="ADC407" s="42"/>
      <c r="ADD407" s="42"/>
      <c r="ADE407" s="42"/>
      <c r="ADF407" s="42"/>
      <c r="ADG407" s="42"/>
      <c r="ADH407" s="42"/>
      <c r="ADI407" s="42"/>
      <c r="ADJ407" s="42"/>
      <c r="ADK407" s="42"/>
      <c r="ADL407" s="42"/>
      <c r="ADM407" s="42"/>
      <c r="ADN407" s="42"/>
      <c r="ADO407" s="42"/>
      <c r="ADP407" s="42"/>
      <c r="ADQ407" s="42"/>
      <c r="ADR407" s="42"/>
      <c r="ADS407" s="42"/>
      <c r="ADT407" s="42"/>
      <c r="ADU407" s="42"/>
      <c r="ADV407" s="42"/>
      <c r="ADW407" s="42"/>
      <c r="ADX407" s="42"/>
      <c r="ADY407" s="42"/>
      <c r="ADZ407" s="42"/>
      <c r="AEA407" s="42"/>
      <c r="AEB407" s="42"/>
      <c r="AEC407" s="42"/>
      <c r="AED407" s="42"/>
      <c r="AEE407" s="42"/>
      <c r="AEF407" s="42"/>
      <c r="AEG407" s="42"/>
      <c r="AEH407" s="42"/>
      <c r="AEI407" s="42"/>
      <c r="ALZ407" s="42"/>
      <c r="AMA407" s="42"/>
      <c r="AMB407" s="42"/>
      <c r="AMC407" s="42"/>
      <c r="AMO407" s="42"/>
      <c r="AMP407" s="42"/>
      <c r="AMQ407" s="42"/>
      <c r="AMR407" s="42"/>
      <c r="AMS407" s="42"/>
      <c r="AMT407" s="42"/>
      <c r="AMU407" s="42"/>
      <c r="AMV407" s="42"/>
      <c r="AMW407" s="42"/>
      <c r="AMX407" s="42"/>
      <c r="AMY407" s="42"/>
      <c r="AMZ407" s="42"/>
      <c r="ANA407" s="42"/>
      <c r="ANB407" s="42"/>
      <c r="ANC407" s="42"/>
      <c r="AND407" s="42"/>
      <c r="ANE407" s="42"/>
      <c r="ANF407" s="42"/>
      <c r="ANG407" s="42"/>
      <c r="ANH407" s="42"/>
      <c r="ANI407" s="42"/>
      <c r="ANJ407" s="42"/>
      <c r="ANK407" s="42"/>
      <c r="ANL407" s="42"/>
      <c r="ANM407" s="42"/>
      <c r="ANN407" s="42"/>
      <c r="ANO407" s="42"/>
      <c r="ANP407" s="42"/>
      <c r="ANQ407" s="42"/>
      <c r="ANR407" s="42"/>
      <c r="ANS407" s="42"/>
      <c r="ANT407" s="42"/>
      <c r="ANU407" s="42"/>
      <c r="ANV407" s="42"/>
      <c r="ANW407" s="42"/>
      <c r="ANX407" s="42"/>
      <c r="ANY407" s="42"/>
      <c r="ANZ407" s="42"/>
      <c r="AOA407" s="42"/>
      <c r="AOB407" s="42"/>
      <c r="AOC407" s="42"/>
      <c r="AOD407" s="42"/>
      <c r="AOE407" s="42"/>
      <c r="AVV407" s="42"/>
      <c r="AVW407" s="42"/>
      <c r="AVX407" s="42"/>
      <c r="AVY407" s="42"/>
      <c r="AWK407" s="42"/>
      <c r="AWL407" s="42"/>
      <c r="AWM407" s="42"/>
      <c r="AWN407" s="42"/>
      <c r="AWO407" s="42"/>
      <c r="AWP407" s="42"/>
      <c r="AWQ407" s="42"/>
      <c r="AWR407" s="42"/>
      <c r="AWS407" s="42"/>
      <c r="AWT407" s="42"/>
      <c r="AWU407" s="42"/>
      <c r="AWV407" s="42"/>
      <c r="AWW407" s="42"/>
      <c r="AWX407" s="42"/>
      <c r="AWY407" s="42"/>
      <c r="AWZ407" s="42"/>
      <c r="AXA407" s="42"/>
      <c r="AXB407" s="42"/>
      <c r="AXC407" s="42"/>
      <c r="AXD407" s="42"/>
      <c r="AXE407" s="42"/>
      <c r="AXF407" s="42"/>
      <c r="AXG407" s="42"/>
      <c r="AXH407" s="42"/>
      <c r="AXI407" s="42"/>
      <c r="AXJ407" s="42"/>
      <c r="AXK407" s="42"/>
      <c r="AXL407" s="42"/>
      <c r="AXM407" s="42"/>
      <c r="AXN407" s="42"/>
      <c r="AXO407" s="42"/>
      <c r="AXP407" s="42"/>
      <c r="AXQ407" s="42"/>
      <c r="AXR407" s="42"/>
      <c r="AXS407" s="42"/>
      <c r="AXT407" s="42"/>
      <c r="AXU407" s="42"/>
      <c r="AXV407" s="42"/>
      <c r="AXW407" s="42"/>
      <c r="AXX407" s="42"/>
      <c r="AXY407" s="42"/>
      <c r="AXZ407" s="42"/>
      <c r="AYA407" s="42"/>
      <c r="BFR407" s="42"/>
      <c r="BFS407" s="42"/>
      <c r="BFT407" s="42"/>
      <c r="BFU407" s="42"/>
      <c r="BGG407" s="42"/>
      <c r="BGH407" s="42"/>
      <c r="BGI407" s="42"/>
      <c r="BGJ407" s="42"/>
      <c r="BGK407" s="42"/>
      <c r="BGL407" s="42"/>
      <c r="BGM407" s="42"/>
      <c r="BGN407" s="42"/>
      <c r="BGO407" s="42"/>
      <c r="BGP407" s="42"/>
      <c r="BGQ407" s="42"/>
      <c r="BGR407" s="42"/>
      <c r="BGS407" s="42"/>
      <c r="BGT407" s="42"/>
      <c r="BGU407" s="42"/>
      <c r="BGV407" s="42"/>
      <c r="BGW407" s="42"/>
      <c r="BGX407" s="42"/>
      <c r="BGY407" s="42"/>
      <c r="BGZ407" s="42"/>
      <c r="BHA407" s="42"/>
      <c r="BHB407" s="42"/>
      <c r="BHC407" s="42"/>
      <c r="BHD407" s="42"/>
      <c r="BHE407" s="42"/>
      <c r="BHF407" s="42"/>
      <c r="BHG407" s="42"/>
      <c r="BHH407" s="42"/>
      <c r="BHI407" s="42"/>
      <c r="BHJ407" s="42"/>
      <c r="BHK407" s="42"/>
      <c r="BHL407" s="42"/>
      <c r="BHM407" s="42"/>
      <c r="BHN407" s="42"/>
      <c r="BHO407" s="42"/>
      <c r="BHP407" s="42"/>
      <c r="BHQ407" s="42"/>
      <c r="BHR407" s="42"/>
      <c r="BHS407" s="42"/>
      <c r="BHT407" s="42"/>
      <c r="BHU407" s="42"/>
      <c r="BHV407" s="42"/>
      <c r="BHW407" s="42"/>
      <c r="BPN407" s="42"/>
      <c r="BPO407" s="42"/>
      <c r="BPP407" s="42"/>
      <c r="BPQ407" s="42"/>
      <c r="BQC407" s="42"/>
      <c r="BQD407" s="42"/>
      <c r="BQE407" s="42"/>
      <c r="BQF407" s="42"/>
      <c r="BQG407" s="42"/>
      <c r="BQH407" s="42"/>
      <c r="BQI407" s="42"/>
      <c r="BQJ407" s="42"/>
      <c r="BQK407" s="42"/>
      <c r="BQL407" s="42"/>
      <c r="BQM407" s="42"/>
      <c r="BQN407" s="42"/>
      <c r="BQO407" s="42"/>
      <c r="BQP407" s="42"/>
      <c r="BQQ407" s="42"/>
      <c r="BQR407" s="42"/>
      <c r="BQS407" s="42"/>
      <c r="BQT407" s="42"/>
      <c r="BQU407" s="42"/>
      <c r="BQV407" s="42"/>
      <c r="BQW407" s="42"/>
      <c r="BQX407" s="42"/>
      <c r="BQY407" s="42"/>
      <c r="BQZ407" s="42"/>
      <c r="BRA407" s="42"/>
      <c r="BRB407" s="42"/>
      <c r="BRC407" s="42"/>
      <c r="BRD407" s="42"/>
      <c r="BRE407" s="42"/>
      <c r="BRF407" s="42"/>
      <c r="BRG407" s="42"/>
      <c r="BRH407" s="42"/>
      <c r="BRI407" s="42"/>
      <c r="BRJ407" s="42"/>
      <c r="BRK407" s="42"/>
      <c r="BRL407" s="42"/>
      <c r="BRM407" s="42"/>
      <c r="BRN407" s="42"/>
      <c r="BRO407" s="42"/>
      <c r="BRP407" s="42"/>
      <c r="BRQ407" s="42"/>
      <c r="BRR407" s="42"/>
      <c r="BRS407" s="42"/>
      <c r="BZJ407" s="42"/>
      <c r="BZK407" s="42"/>
      <c r="BZL407" s="42"/>
      <c r="BZM407" s="42"/>
      <c r="BZY407" s="42"/>
      <c r="BZZ407" s="42"/>
      <c r="CAA407" s="42"/>
      <c r="CAB407" s="42"/>
      <c r="CAC407" s="42"/>
      <c r="CAD407" s="42"/>
      <c r="CAE407" s="42"/>
      <c r="CAF407" s="42"/>
      <c r="CAG407" s="42"/>
      <c r="CAH407" s="42"/>
      <c r="CAI407" s="42"/>
      <c r="CAJ407" s="42"/>
      <c r="CAK407" s="42"/>
      <c r="CAL407" s="42"/>
      <c r="CAM407" s="42"/>
      <c r="CAN407" s="42"/>
      <c r="CAO407" s="42"/>
      <c r="CAP407" s="42"/>
      <c r="CAQ407" s="42"/>
      <c r="CAR407" s="42"/>
      <c r="CAS407" s="42"/>
      <c r="CAT407" s="42"/>
      <c r="CAU407" s="42"/>
      <c r="CAV407" s="42"/>
      <c r="CAW407" s="42"/>
      <c r="CAX407" s="42"/>
      <c r="CAY407" s="42"/>
      <c r="CAZ407" s="42"/>
      <c r="CBA407" s="42"/>
      <c r="CBB407" s="42"/>
      <c r="CBC407" s="42"/>
      <c r="CBD407" s="42"/>
      <c r="CBE407" s="42"/>
      <c r="CBF407" s="42"/>
      <c r="CBG407" s="42"/>
      <c r="CBH407" s="42"/>
      <c r="CBI407" s="42"/>
      <c r="CBJ407" s="42"/>
      <c r="CBK407" s="42"/>
      <c r="CBL407" s="42"/>
      <c r="CBM407" s="42"/>
      <c r="CBN407" s="42"/>
      <c r="CBO407" s="42"/>
      <c r="CJF407" s="42"/>
      <c r="CJG407" s="42"/>
      <c r="CJH407" s="42"/>
      <c r="CJI407" s="42"/>
      <c r="CJU407" s="42"/>
      <c r="CJV407" s="42"/>
      <c r="CJW407" s="42"/>
      <c r="CJX407" s="42"/>
      <c r="CJY407" s="42"/>
      <c r="CJZ407" s="42"/>
      <c r="CKA407" s="42"/>
      <c r="CKB407" s="42"/>
      <c r="CKC407" s="42"/>
      <c r="CKD407" s="42"/>
      <c r="CKE407" s="42"/>
      <c r="CKF407" s="42"/>
      <c r="CKG407" s="42"/>
      <c r="CKH407" s="42"/>
      <c r="CKI407" s="42"/>
      <c r="CKJ407" s="42"/>
      <c r="CKK407" s="42"/>
      <c r="CKL407" s="42"/>
      <c r="CKM407" s="42"/>
      <c r="CKN407" s="42"/>
      <c r="CKO407" s="42"/>
      <c r="CKP407" s="42"/>
      <c r="CKQ407" s="42"/>
      <c r="CKR407" s="42"/>
      <c r="CKS407" s="42"/>
      <c r="CKT407" s="42"/>
      <c r="CKU407" s="42"/>
      <c r="CKV407" s="42"/>
      <c r="CKW407" s="42"/>
      <c r="CKX407" s="42"/>
      <c r="CKY407" s="42"/>
      <c r="CKZ407" s="42"/>
      <c r="CLA407" s="42"/>
      <c r="CLB407" s="42"/>
      <c r="CLC407" s="42"/>
      <c r="CLD407" s="42"/>
      <c r="CLE407" s="42"/>
      <c r="CLF407" s="42"/>
      <c r="CLG407" s="42"/>
      <c r="CLH407" s="42"/>
      <c r="CLI407" s="42"/>
      <c r="CLJ407" s="42"/>
      <c r="CLK407" s="42"/>
      <c r="CTB407" s="42"/>
      <c r="CTC407" s="42"/>
      <c r="CTD407" s="42"/>
      <c r="CTE407" s="42"/>
      <c r="CTQ407" s="42"/>
      <c r="CTR407" s="42"/>
      <c r="CTS407" s="42"/>
      <c r="CTT407" s="42"/>
      <c r="CTU407" s="42"/>
      <c r="CTV407" s="42"/>
      <c r="CTW407" s="42"/>
      <c r="CTX407" s="42"/>
      <c r="CTY407" s="42"/>
      <c r="CTZ407" s="42"/>
      <c r="CUA407" s="42"/>
      <c r="CUB407" s="42"/>
      <c r="CUC407" s="42"/>
      <c r="CUD407" s="42"/>
      <c r="CUE407" s="42"/>
      <c r="CUF407" s="42"/>
      <c r="CUG407" s="42"/>
      <c r="CUH407" s="42"/>
      <c r="CUI407" s="42"/>
      <c r="CUJ407" s="42"/>
      <c r="CUK407" s="42"/>
      <c r="CUL407" s="42"/>
      <c r="CUM407" s="42"/>
      <c r="CUN407" s="42"/>
      <c r="CUO407" s="42"/>
      <c r="CUP407" s="42"/>
      <c r="CUQ407" s="42"/>
      <c r="CUR407" s="42"/>
      <c r="CUS407" s="42"/>
      <c r="CUT407" s="42"/>
      <c r="CUU407" s="42"/>
      <c r="CUV407" s="42"/>
      <c r="CUW407" s="42"/>
      <c r="CUX407" s="42"/>
      <c r="CUY407" s="42"/>
      <c r="CUZ407" s="42"/>
      <c r="CVA407" s="42"/>
      <c r="CVB407" s="42"/>
      <c r="CVC407" s="42"/>
      <c r="CVD407" s="42"/>
      <c r="CVE407" s="42"/>
      <c r="CVF407" s="42"/>
      <c r="CVG407" s="42"/>
      <c r="DCX407" s="42"/>
      <c r="DCY407" s="42"/>
      <c r="DCZ407" s="42"/>
      <c r="DDA407" s="42"/>
      <c r="DDM407" s="42"/>
      <c r="DDN407" s="42"/>
      <c r="DDO407" s="42"/>
      <c r="DDP407" s="42"/>
      <c r="DDQ407" s="42"/>
      <c r="DDR407" s="42"/>
      <c r="DDS407" s="42"/>
      <c r="DDT407" s="42"/>
      <c r="DDU407" s="42"/>
      <c r="DDV407" s="42"/>
      <c r="DDW407" s="42"/>
      <c r="DDX407" s="42"/>
      <c r="DDY407" s="42"/>
      <c r="DDZ407" s="42"/>
      <c r="DEA407" s="42"/>
      <c r="DEB407" s="42"/>
      <c r="DEC407" s="42"/>
      <c r="DED407" s="42"/>
      <c r="DEE407" s="42"/>
      <c r="DEF407" s="42"/>
      <c r="DEG407" s="42"/>
      <c r="DEH407" s="42"/>
      <c r="DEI407" s="42"/>
      <c r="DEJ407" s="42"/>
      <c r="DEK407" s="42"/>
      <c r="DEL407" s="42"/>
      <c r="DEM407" s="42"/>
      <c r="DEN407" s="42"/>
      <c r="DEO407" s="42"/>
      <c r="DEP407" s="42"/>
      <c r="DEQ407" s="42"/>
      <c r="DER407" s="42"/>
      <c r="DES407" s="42"/>
      <c r="DET407" s="42"/>
      <c r="DEU407" s="42"/>
      <c r="DEV407" s="42"/>
      <c r="DEW407" s="42"/>
      <c r="DEX407" s="42"/>
      <c r="DEY407" s="42"/>
      <c r="DEZ407" s="42"/>
      <c r="DFA407" s="42"/>
      <c r="DFB407" s="42"/>
      <c r="DFC407" s="42"/>
      <c r="DMT407" s="42"/>
      <c r="DMU407" s="42"/>
      <c r="DMV407" s="42"/>
      <c r="DMW407" s="42"/>
      <c r="DNI407" s="42"/>
      <c r="DNJ407" s="42"/>
      <c r="DNK407" s="42"/>
      <c r="DNL407" s="42"/>
      <c r="DNM407" s="42"/>
      <c r="DNN407" s="42"/>
      <c r="DNO407" s="42"/>
      <c r="DNP407" s="42"/>
      <c r="DNQ407" s="42"/>
      <c r="DNR407" s="42"/>
      <c r="DNS407" s="42"/>
      <c r="DNT407" s="42"/>
      <c r="DNU407" s="42"/>
      <c r="DNV407" s="42"/>
      <c r="DNW407" s="42"/>
      <c r="DNX407" s="42"/>
      <c r="DNY407" s="42"/>
      <c r="DNZ407" s="42"/>
      <c r="DOA407" s="42"/>
      <c r="DOB407" s="42"/>
      <c r="DOC407" s="42"/>
      <c r="DOD407" s="42"/>
      <c r="DOE407" s="42"/>
      <c r="DOF407" s="42"/>
      <c r="DOG407" s="42"/>
      <c r="DOH407" s="42"/>
      <c r="DOI407" s="42"/>
      <c r="DOJ407" s="42"/>
      <c r="DOK407" s="42"/>
      <c r="DOL407" s="42"/>
      <c r="DOM407" s="42"/>
      <c r="DON407" s="42"/>
      <c r="DOO407" s="42"/>
      <c r="DOP407" s="42"/>
      <c r="DOQ407" s="42"/>
      <c r="DOR407" s="42"/>
      <c r="DOS407" s="42"/>
      <c r="DOT407" s="42"/>
      <c r="DOU407" s="42"/>
      <c r="DOV407" s="42"/>
      <c r="DOW407" s="42"/>
      <c r="DOX407" s="42"/>
      <c r="DOY407" s="42"/>
      <c r="DWP407" s="42"/>
      <c r="DWQ407" s="42"/>
      <c r="DWR407" s="42"/>
      <c r="DWS407" s="42"/>
      <c r="DXE407" s="42"/>
      <c r="DXF407" s="42"/>
      <c r="DXG407" s="42"/>
      <c r="DXH407" s="42"/>
      <c r="DXI407" s="42"/>
      <c r="DXJ407" s="42"/>
      <c r="DXK407" s="42"/>
      <c r="DXL407" s="42"/>
      <c r="DXM407" s="42"/>
      <c r="DXN407" s="42"/>
      <c r="DXO407" s="42"/>
      <c r="DXP407" s="42"/>
      <c r="DXQ407" s="42"/>
      <c r="DXR407" s="42"/>
      <c r="DXS407" s="42"/>
      <c r="DXT407" s="42"/>
      <c r="DXU407" s="42"/>
      <c r="DXV407" s="42"/>
      <c r="DXW407" s="42"/>
      <c r="DXX407" s="42"/>
      <c r="DXY407" s="42"/>
      <c r="DXZ407" s="42"/>
      <c r="DYA407" s="42"/>
      <c r="DYB407" s="42"/>
      <c r="DYC407" s="42"/>
      <c r="DYD407" s="42"/>
      <c r="DYE407" s="42"/>
      <c r="DYF407" s="42"/>
      <c r="DYG407" s="42"/>
      <c r="DYH407" s="42"/>
      <c r="DYI407" s="42"/>
      <c r="DYJ407" s="42"/>
      <c r="DYK407" s="42"/>
      <c r="DYL407" s="42"/>
      <c r="DYM407" s="42"/>
      <c r="DYN407" s="42"/>
      <c r="DYO407" s="42"/>
      <c r="DYP407" s="42"/>
      <c r="DYQ407" s="42"/>
      <c r="DYR407" s="42"/>
      <c r="DYS407" s="42"/>
      <c r="DYT407" s="42"/>
      <c r="DYU407" s="42"/>
      <c r="EGL407" s="42"/>
      <c r="EGM407" s="42"/>
      <c r="EGN407" s="42"/>
      <c r="EGO407" s="42"/>
      <c r="EHA407" s="42"/>
      <c r="EHB407" s="42"/>
      <c r="EHC407" s="42"/>
      <c r="EHD407" s="42"/>
      <c r="EHE407" s="42"/>
      <c r="EHF407" s="42"/>
      <c r="EHG407" s="42"/>
      <c r="EHH407" s="42"/>
      <c r="EHI407" s="42"/>
      <c r="EHJ407" s="42"/>
      <c r="EHK407" s="42"/>
      <c r="EHL407" s="42"/>
      <c r="EHM407" s="42"/>
      <c r="EHN407" s="42"/>
      <c r="EHO407" s="42"/>
      <c r="EHP407" s="42"/>
      <c r="EHQ407" s="42"/>
      <c r="EHR407" s="42"/>
      <c r="EHS407" s="42"/>
      <c r="EHT407" s="42"/>
      <c r="EHU407" s="42"/>
      <c r="EHV407" s="42"/>
      <c r="EHW407" s="42"/>
      <c r="EHX407" s="42"/>
      <c r="EHY407" s="42"/>
      <c r="EHZ407" s="42"/>
      <c r="EIA407" s="42"/>
      <c r="EIB407" s="42"/>
      <c r="EIC407" s="42"/>
      <c r="EID407" s="42"/>
      <c r="EIE407" s="42"/>
      <c r="EIF407" s="42"/>
      <c r="EIG407" s="42"/>
      <c r="EIH407" s="42"/>
      <c r="EII407" s="42"/>
      <c r="EIJ407" s="42"/>
      <c r="EIK407" s="42"/>
      <c r="EIL407" s="42"/>
      <c r="EIM407" s="42"/>
      <c r="EIN407" s="42"/>
      <c r="EIO407" s="42"/>
      <c r="EIP407" s="42"/>
      <c r="EIQ407" s="42"/>
      <c r="EQH407" s="42"/>
      <c r="EQI407" s="42"/>
      <c r="EQJ407" s="42"/>
      <c r="EQK407" s="42"/>
      <c r="EQW407" s="42"/>
      <c r="EQX407" s="42"/>
      <c r="EQY407" s="42"/>
      <c r="EQZ407" s="42"/>
      <c r="ERA407" s="42"/>
      <c r="ERB407" s="42"/>
      <c r="ERC407" s="42"/>
      <c r="ERD407" s="42"/>
      <c r="ERE407" s="42"/>
      <c r="ERF407" s="42"/>
      <c r="ERG407" s="42"/>
      <c r="ERH407" s="42"/>
      <c r="ERI407" s="42"/>
      <c r="ERJ407" s="42"/>
      <c r="ERK407" s="42"/>
      <c r="ERL407" s="42"/>
      <c r="ERM407" s="42"/>
      <c r="ERN407" s="42"/>
      <c r="ERO407" s="42"/>
      <c r="ERP407" s="42"/>
      <c r="ERQ407" s="42"/>
      <c r="ERR407" s="42"/>
      <c r="ERS407" s="42"/>
      <c r="ERT407" s="42"/>
      <c r="ERU407" s="42"/>
      <c r="ERV407" s="42"/>
      <c r="ERW407" s="42"/>
      <c r="ERX407" s="42"/>
      <c r="ERY407" s="42"/>
      <c r="ERZ407" s="42"/>
      <c r="ESA407" s="42"/>
      <c r="ESB407" s="42"/>
      <c r="ESC407" s="42"/>
      <c r="ESD407" s="42"/>
      <c r="ESE407" s="42"/>
      <c r="ESF407" s="42"/>
      <c r="ESG407" s="42"/>
      <c r="ESH407" s="42"/>
      <c r="ESI407" s="42"/>
      <c r="ESJ407" s="42"/>
      <c r="ESK407" s="42"/>
      <c r="ESL407" s="42"/>
      <c r="ESM407" s="42"/>
      <c r="FAD407" s="42"/>
      <c r="FAE407" s="42"/>
      <c r="FAF407" s="42"/>
      <c r="FAG407" s="42"/>
      <c r="FAS407" s="42"/>
      <c r="FAT407" s="42"/>
      <c r="FAU407" s="42"/>
      <c r="FAV407" s="42"/>
      <c r="FAW407" s="42"/>
      <c r="FAX407" s="42"/>
      <c r="FAY407" s="42"/>
      <c r="FAZ407" s="42"/>
      <c r="FBA407" s="42"/>
      <c r="FBB407" s="42"/>
      <c r="FBC407" s="42"/>
      <c r="FBD407" s="42"/>
      <c r="FBE407" s="42"/>
      <c r="FBF407" s="42"/>
      <c r="FBG407" s="42"/>
      <c r="FBH407" s="42"/>
      <c r="FBI407" s="42"/>
      <c r="FBJ407" s="42"/>
      <c r="FBK407" s="42"/>
      <c r="FBL407" s="42"/>
      <c r="FBM407" s="42"/>
      <c r="FBN407" s="42"/>
      <c r="FBO407" s="42"/>
      <c r="FBP407" s="42"/>
      <c r="FBQ407" s="42"/>
      <c r="FBR407" s="42"/>
      <c r="FBS407" s="42"/>
      <c r="FBT407" s="42"/>
      <c r="FBU407" s="42"/>
      <c r="FBV407" s="42"/>
      <c r="FBW407" s="42"/>
      <c r="FBX407" s="42"/>
      <c r="FBY407" s="42"/>
      <c r="FBZ407" s="42"/>
      <c r="FCA407" s="42"/>
      <c r="FCB407" s="42"/>
      <c r="FCC407" s="42"/>
      <c r="FCD407" s="42"/>
      <c r="FCE407" s="42"/>
      <c r="FCF407" s="42"/>
      <c r="FCG407" s="42"/>
      <c r="FCH407" s="42"/>
      <c r="FCI407" s="42"/>
      <c r="FJZ407" s="42"/>
      <c r="FKA407" s="42"/>
      <c r="FKB407" s="42"/>
      <c r="FKC407" s="42"/>
      <c r="FKO407" s="42"/>
      <c r="FKP407" s="42"/>
      <c r="FKQ407" s="42"/>
      <c r="FKR407" s="42"/>
      <c r="FKS407" s="42"/>
      <c r="FKT407" s="42"/>
      <c r="FKU407" s="42"/>
      <c r="FKV407" s="42"/>
      <c r="FKW407" s="42"/>
      <c r="FKX407" s="42"/>
      <c r="FKY407" s="42"/>
      <c r="FKZ407" s="42"/>
      <c r="FLA407" s="42"/>
      <c r="FLB407" s="42"/>
      <c r="FLC407" s="42"/>
      <c r="FLD407" s="42"/>
      <c r="FLE407" s="42"/>
      <c r="FLF407" s="42"/>
      <c r="FLG407" s="42"/>
      <c r="FLH407" s="42"/>
      <c r="FLI407" s="42"/>
      <c r="FLJ407" s="42"/>
      <c r="FLK407" s="42"/>
      <c r="FLL407" s="42"/>
      <c r="FLM407" s="42"/>
      <c r="FLN407" s="42"/>
      <c r="FLO407" s="42"/>
      <c r="FLP407" s="42"/>
      <c r="FLQ407" s="42"/>
      <c r="FLR407" s="42"/>
      <c r="FLS407" s="42"/>
      <c r="FLT407" s="42"/>
      <c r="FLU407" s="42"/>
      <c r="FLV407" s="42"/>
      <c r="FLW407" s="42"/>
      <c r="FLX407" s="42"/>
      <c r="FLY407" s="42"/>
      <c r="FLZ407" s="42"/>
      <c r="FMA407" s="42"/>
      <c r="FMB407" s="42"/>
      <c r="FMC407" s="42"/>
      <c r="FMD407" s="42"/>
      <c r="FME407" s="42"/>
      <c r="FTV407" s="42"/>
      <c r="FTW407" s="42"/>
      <c r="FTX407" s="42"/>
      <c r="FTY407" s="42"/>
      <c r="FUK407" s="42"/>
      <c r="FUL407" s="42"/>
      <c r="FUM407" s="42"/>
      <c r="FUN407" s="42"/>
      <c r="FUO407" s="42"/>
      <c r="FUP407" s="42"/>
      <c r="FUQ407" s="42"/>
      <c r="FUR407" s="42"/>
      <c r="FUS407" s="42"/>
      <c r="FUT407" s="42"/>
      <c r="FUU407" s="42"/>
      <c r="FUV407" s="42"/>
      <c r="FUW407" s="42"/>
      <c r="FUX407" s="42"/>
      <c r="FUY407" s="42"/>
      <c r="FUZ407" s="42"/>
      <c r="FVA407" s="42"/>
      <c r="FVB407" s="42"/>
      <c r="FVC407" s="42"/>
      <c r="FVD407" s="42"/>
      <c r="FVE407" s="42"/>
      <c r="FVF407" s="42"/>
      <c r="FVG407" s="42"/>
      <c r="FVH407" s="42"/>
      <c r="FVI407" s="42"/>
      <c r="FVJ407" s="42"/>
      <c r="FVK407" s="42"/>
      <c r="FVL407" s="42"/>
      <c r="FVM407" s="42"/>
      <c r="FVN407" s="42"/>
      <c r="FVO407" s="42"/>
      <c r="FVP407" s="42"/>
      <c r="FVQ407" s="42"/>
      <c r="FVR407" s="42"/>
      <c r="FVS407" s="42"/>
      <c r="FVT407" s="42"/>
      <c r="FVU407" s="42"/>
      <c r="FVV407" s="42"/>
      <c r="FVW407" s="42"/>
      <c r="FVX407" s="42"/>
      <c r="FVY407" s="42"/>
      <c r="FVZ407" s="42"/>
      <c r="FWA407" s="42"/>
      <c r="GDR407" s="42"/>
      <c r="GDS407" s="42"/>
      <c r="GDT407" s="42"/>
      <c r="GDU407" s="42"/>
      <c r="GEG407" s="42"/>
      <c r="GEH407" s="42"/>
      <c r="GEI407" s="42"/>
      <c r="GEJ407" s="42"/>
      <c r="GEK407" s="42"/>
      <c r="GEL407" s="42"/>
      <c r="GEM407" s="42"/>
      <c r="GEN407" s="42"/>
      <c r="GEO407" s="42"/>
      <c r="GEP407" s="42"/>
      <c r="GEQ407" s="42"/>
      <c r="GER407" s="42"/>
      <c r="GES407" s="42"/>
      <c r="GET407" s="42"/>
      <c r="GEU407" s="42"/>
      <c r="GEV407" s="42"/>
      <c r="GEW407" s="42"/>
      <c r="GEX407" s="42"/>
      <c r="GEY407" s="42"/>
      <c r="GEZ407" s="42"/>
      <c r="GFA407" s="42"/>
      <c r="GFB407" s="42"/>
      <c r="GFC407" s="42"/>
      <c r="GFD407" s="42"/>
      <c r="GFE407" s="42"/>
      <c r="GFF407" s="42"/>
      <c r="GFG407" s="42"/>
      <c r="GFH407" s="42"/>
      <c r="GFI407" s="42"/>
      <c r="GFJ407" s="42"/>
      <c r="GFK407" s="42"/>
      <c r="GFL407" s="42"/>
      <c r="GFM407" s="42"/>
      <c r="GFN407" s="42"/>
      <c r="GFO407" s="42"/>
      <c r="GFP407" s="42"/>
      <c r="GFQ407" s="42"/>
      <c r="GFR407" s="42"/>
      <c r="GFS407" s="42"/>
      <c r="GFT407" s="42"/>
      <c r="GFU407" s="42"/>
      <c r="GFV407" s="42"/>
      <c r="GFW407" s="42"/>
      <c r="GNN407" s="42"/>
      <c r="GNO407" s="42"/>
      <c r="GNP407" s="42"/>
      <c r="GNQ407" s="42"/>
      <c r="GOC407" s="42"/>
      <c r="GOD407" s="42"/>
      <c r="GOE407" s="42"/>
      <c r="GOF407" s="42"/>
      <c r="GOG407" s="42"/>
      <c r="GOH407" s="42"/>
      <c r="GOI407" s="42"/>
      <c r="GOJ407" s="42"/>
      <c r="GOK407" s="42"/>
      <c r="GOL407" s="42"/>
      <c r="GOM407" s="42"/>
      <c r="GON407" s="42"/>
      <c r="GOO407" s="42"/>
      <c r="GOP407" s="42"/>
      <c r="GOQ407" s="42"/>
      <c r="GOR407" s="42"/>
      <c r="GOS407" s="42"/>
      <c r="GOT407" s="42"/>
      <c r="GOU407" s="42"/>
      <c r="GOV407" s="42"/>
      <c r="GOW407" s="42"/>
      <c r="GOX407" s="42"/>
      <c r="GOY407" s="42"/>
      <c r="GOZ407" s="42"/>
      <c r="GPA407" s="42"/>
      <c r="GPB407" s="42"/>
      <c r="GPC407" s="42"/>
      <c r="GPD407" s="42"/>
      <c r="GPE407" s="42"/>
      <c r="GPF407" s="42"/>
      <c r="GPG407" s="42"/>
      <c r="GPH407" s="42"/>
      <c r="GPI407" s="42"/>
      <c r="GPJ407" s="42"/>
      <c r="GPK407" s="42"/>
      <c r="GPL407" s="42"/>
      <c r="GPM407" s="42"/>
      <c r="GPN407" s="42"/>
      <c r="GPO407" s="42"/>
      <c r="GPP407" s="42"/>
      <c r="GPQ407" s="42"/>
      <c r="GPR407" s="42"/>
      <c r="GPS407" s="42"/>
      <c r="GXJ407" s="42"/>
      <c r="GXK407" s="42"/>
      <c r="GXL407" s="42"/>
      <c r="GXM407" s="42"/>
      <c r="GXY407" s="42"/>
      <c r="GXZ407" s="42"/>
      <c r="GYA407" s="42"/>
      <c r="GYB407" s="42"/>
      <c r="GYC407" s="42"/>
      <c r="GYD407" s="42"/>
      <c r="GYE407" s="42"/>
      <c r="GYF407" s="42"/>
      <c r="GYG407" s="42"/>
      <c r="GYH407" s="42"/>
      <c r="GYI407" s="42"/>
      <c r="GYJ407" s="42"/>
      <c r="GYK407" s="42"/>
      <c r="GYL407" s="42"/>
      <c r="GYM407" s="42"/>
      <c r="GYN407" s="42"/>
      <c r="GYO407" s="42"/>
      <c r="GYP407" s="42"/>
      <c r="GYQ407" s="42"/>
      <c r="GYR407" s="42"/>
      <c r="GYS407" s="42"/>
      <c r="GYT407" s="42"/>
      <c r="GYU407" s="42"/>
      <c r="GYV407" s="42"/>
      <c r="GYW407" s="42"/>
      <c r="GYX407" s="42"/>
      <c r="GYY407" s="42"/>
      <c r="GYZ407" s="42"/>
      <c r="GZA407" s="42"/>
      <c r="GZB407" s="42"/>
      <c r="GZC407" s="42"/>
      <c r="GZD407" s="42"/>
      <c r="GZE407" s="42"/>
      <c r="GZF407" s="42"/>
      <c r="GZG407" s="42"/>
      <c r="GZH407" s="42"/>
      <c r="GZI407" s="42"/>
      <c r="GZJ407" s="42"/>
      <c r="GZK407" s="42"/>
      <c r="GZL407" s="42"/>
      <c r="GZM407" s="42"/>
      <c r="GZN407" s="42"/>
      <c r="GZO407" s="42"/>
      <c r="HHF407" s="42"/>
      <c r="HHG407" s="42"/>
      <c r="HHH407" s="42"/>
      <c r="HHI407" s="42"/>
      <c r="HHU407" s="42"/>
      <c r="HHV407" s="42"/>
      <c r="HHW407" s="42"/>
      <c r="HHX407" s="42"/>
      <c r="HHY407" s="42"/>
      <c r="HHZ407" s="42"/>
      <c r="HIA407" s="42"/>
      <c r="HIB407" s="42"/>
      <c r="HIC407" s="42"/>
      <c r="HID407" s="42"/>
      <c r="HIE407" s="42"/>
      <c r="HIF407" s="42"/>
      <c r="HIG407" s="42"/>
      <c r="HIH407" s="42"/>
      <c r="HII407" s="42"/>
      <c r="HIJ407" s="42"/>
      <c r="HIK407" s="42"/>
      <c r="HIL407" s="42"/>
      <c r="HIM407" s="42"/>
      <c r="HIN407" s="42"/>
      <c r="HIO407" s="42"/>
      <c r="HIP407" s="42"/>
      <c r="HIQ407" s="42"/>
      <c r="HIR407" s="42"/>
      <c r="HIS407" s="42"/>
      <c r="HIT407" s="42"/>
      <c r="HIU407" s="42"/>
      <c r="HIV407" s="42"/>
      <c r="HIW407" s="42"/>
      <c r="HIX407" s="42"/>
      <c r="HIY407" s="42"/>
      <c r="HIZ407" s="42"/>
      <c r="HJA407" s="42"/>
      <c r="HJB407" s="42"/>
      <c r="HJC407" s="42"/>
      <c r="HJD407" s="42"/>
      <c r="HJE407" s="42"/>
      <c r="HJF407" s="42"/>
      <c r="HJG407" s="42"/>
      <c r="HJH407" s="42"/>
      <c r="HJI407" s="42"/>
      <c r="HJJ407" s="42"/>
      <c r="HJK407" s="42"/>
      <c r="HRB407" s="42"/>
      <c r="HRC407" s="42"/>
      <c r="HRD407" s="42"/>
      <c r="HRE407" s="42"/>
      <c r="HRQ407" s="42"/>
      <c r="HRR407" s="42"/>
      <c r="HRS407" s="42"/>
      <c r="HRT407" s="42"/>
      <c r="HRU407" s="42"/>
      <c r="HRV407" s="42"/>
      <c r="HRW407" s="42"/>
      <c r="HRX407" s="42"/>
      <c r="HRY407" s="42"/>
      <c r="HRZ407" s="42"/>
      <c r="HSA407" s="42"/>
      <c r="HSB407" s="42"/>
      <c r="HSC407" s="42"/>
      <c r="HSD407" s="42"/>
      <c r="HSE407" s="42"/>
      <c r="HSF407" s="42"/>
      <c r="HSG407" s="42"/>
      <c r="HSH407" s="42"/>
      <c r="HSI407" s="42"/>
      <c r="HSJ407" s="42"/>
      <c r="HSK407" s="42"/>
      <c r="HSL407" s="42"/>
      <c r="HSM407" s="42"/>
      <c r="HSN407" s="42"/>
      <c r="HSO407" s="42"/>
      <c r="HSP407" s="42"/>
      <c r="HSQ407" s="42"/>
      <c r="HSR407" s="42"/>
      <c r="HSS407" s="42"/>
      <c r="HST407" s="42"/>
      <c r="HSU407" s="42"/>
      <c r="HSV407" s="42"/>
      <c r="HSW407" s="42"/>
      <c r="HSX407" s="42"/>
      <c r="HSY407" s="42"/>
      <c r="HSZ407" s="42"/>
      <c r="HTA407" s="42"/>
      <c r="HTB407" s="42"/>
      <c r="HTC407" s="42"/>
      <c r="HTD407" s="42"/>
      <c r="HTE407" s="42"/>
      <c r="HTF407" s="42"/>
      <c r="HTG407" s="42"/>
      <c r="IAX407" s="42"/>
      <c r="IAY407" s="42"/>
      <c r="IAZ407" s="42"/>
      <c r="IBA407" s="42"/>
      <c r="IBM407" s="42"/>
      <c r="IBN407" s="42"/>
      <c r="IBO407" s="42"/>
      <c r="IBP407" s="42"/>
      <c r="IBQ407" s="42"/>
      <c r="IBR407" s="42"/>
      <c r="IBS407" s="42"/>
      <c r="IBT407" s="42"/>
      <c r="IBU407" s="42"/>
      <c r="IBV407" s="42"/>
      <c r="IBW407" s="42"/>
      <c r="IBX407" s="42"/>
      <c r="IBY407" s="42"/>
      <c r="IBZ407" s="42"/>
      <c r="ICA407" s="42"/>
      <c r="ICB407" s="42"/>
      <c r="ICC407" s="42"/>
      <c r="ICD407" s="42"/>
      <c r="ICE407" s="42"/>
      <c r="ICF407" s="42"/>
      <c r="ICG407" s="42"/>
      <c r="ICH407" s="42"/>
      <c r="ICI407" s="42"/>
      <c r="ICJ407" s="42"/>
      <c r="ICK407" s="42"/>
      <c r="ICL407" s="42"/>
      <c r="ICM407" s="42"/>
      <c r="ICN407" s="42"/>
      <c r="ICO407" s="42"/>
      <c r="ICP407" s="42"/>
      <c r="ICQ407" s="42"/>
      <c r="ICR407" s="42"/>
      <c r="ICS407" s="42"/>
      <c r="ICT407" s="42"/>
      <c r="ICU407" s="42"/>
      <c r="ICV407" s="42"/>
      <c r="ICW407" s="42"/>
      <c r="ICX407" s="42"/>
      <c r="ICY407" s="42"/>
      <c r="ICZ407" s="42"/>
      <c r="IDA407" s="42"/>
      <c r="IDB407" s="42"/>
      <c r="IDC407" s="42"/>
      <c r="IKT407" s="42"/>
      <c r="IKU407" s="42"/>
      <c r="IKV407" s="42"/>
      <c r="IKW407" s="42"/>
      <c r="ILI407" s="42"/>
      <c r="ILJ407" s="42"/>
      <c r="ILK407" s="42"/>
      <c r="ILL407" s="42"/>
      <c r="ILM407" s="42"/>
      <c r="ILN407" s="42"/>
      <c r="ILO407" s="42"/>
      <c r="ILP407" s="42"/>
      <c r="ILQ407" s="42"/>
      <c r="ILR407" s="42"/>
      <c r="ILS407" s="42"/>
      <c r="ILT407" s="42"/>
      <c r="ILU407" s="42"/>
      <c r="ILV407" s="42"/>
      <c r="ILW407" s="42"/>
      <c r="ILX407" s="42"/>
      <c r="ILY407" s="42"/>
      <c r="ILZ407" s="42"/>
      <c r="IMA407" s="42"/>
      <c r="IMB407" s="42"/>
      <c r="IMC407" s="42"/>
      <c r="IMD407" s="42"/>
      <c r="IME407" s="42"/>
      <c r="IMF407" s="42"/>
      <c r="IMG407" s="42"/>
      <c r="IMH407" s="42"/>
      <c r="IMI407" s="42"/>
      <c r="IMJ407" s="42"/>
      <c r="IMK407" s="42"/>
      <c r="IML407" s="42"/>
      <c r="IMM407" s="42"/>
      <c r="IMN407" s="42"/>
      <c r="IMO407" s="42"/>
      <c r="IMP407" s="42"/>
      <c r="IMQ407" s="42"/>
      <c r="IMR407" s="42"/>
      <c r="IMS407" s="42"/>
      <c r="IMT407" s="42"/>
      <c r="IMU407" s="42"/>
      <c r="IMV407" s="42"/>
      <c r="IMW407" s="42"/>
      <c r="IMX407" s="42"/>
      <c r="IMY407" s="42"/>
      <c r="IUP407" s="42"/>
      <c r="IUQ407" s="42"/>
      <c r="IUR407" s="42"/>
      <c r="IUS407" s="42"/>
      <c r="IVE407" s="42"/>
      <c r="IVF407" s="42"/>
      <c r="IVG407" s="42"/>
      <c r="IVH407" s="42"/>
      <c r="IVI407" s="42"/>
      <c r="IVJ407" s="42"/>
      <c r="IVK407" s="42"/>
      <c r="IVL407" s="42"/>
      <c r="IVM407" s="42"/>
      <c r="IVN407" s="42"/>
      <c r="IVO407" s="42"/>
      <c r="IVP407" s="42"/>
      <c r="IVQ407" s="42"/>
      <c r="IVR407" s="42"/>
      <c r="IVS407" s="42"/>
      <c r="IVT407" s="42"/>
      <c r="IVU407" s="42"/>
      <c r="IVV407" s="42"/>
      <c r="IVW407" s="42"/>
      <c r="IVX407" s="42"/>
      <c r="IVY407" s="42"/>
      <c r="IVZ407" s="42"/>
      <c r="IWA407" s="42"/>
      <c r="IWB407" s="42"/>
      <c r="IWC407" s="42"/>
      <c r="IWD407" s="42"/>
      <c r="IWE407" s="42"/>
      <c r="IWF407" s="42"/>
      <c r="IWG407" s="42"/>
      <c r="IWH407" s="42"/>
      <c r="IWI407" s="42"/>
      <c r="IWJ407" s="42"/>
      <c r="IWK407" s="42"/>
      <c r="IWL407" s="42"/>
      <c r="IWM407" s="42"/>
      <c r="IWN407" s="42"/>
      <c r="IWO407" s="42"/>
      <c r="IWP407" s="42"/>
      <c r="IWQ407" s="42"/>
      <c r="IWR407" s="42"/>
      <c r="IWS407" s="42"/>
      <c r="IWT407" s="42"/>
      <c r="IWU407" s="42"/>
      <c r="JEL407" s="42"/>
      <c r="JEM407" s="42"/>
      <c r="JEN407" s="42"/>
      <c r="JEO407" s="42"/>
      <c r="JFA407" s="42"/>
      <c r="JFB407" s="42"/>
      <c r="JFC407" s="42"/>
      <c r="JFD407" s="42"/>
      <c r="JFE407" s="42"/>
      <c r="JFF407" s="42"/>
      <c r="JFG407" s="42"/>
      <c r="JFH407" s="42"/>
      <c r="JFI407" s="42"/>
      <c r="JFJ407" s="42"/>
      <c r="JFK407" s="42"/>
      <c r="JFL407" s="42"/>
      <c r="JFM407" s="42"/>
      <c r="JFN407" s="42"/>
      <c r="JFO407" s="42"/>
      <c r="JFP407" s="42"/>
      <c r="JFQ407" s="42"/>
      <c r="JFR407" s="42"/>
      <c r="JFS407" s="42"/>
      <c r="JFT407" s="42"/>
      <c r="JFU407" s="42"/>
      <c r="JFV407" s="42"/>
      <c r="JFW407" s="42"/>
      <c r="JFX407" s="42"/>
      <c r="JFY407" s="42"/>
      <c r="JFZ407" s="42"/>
      <c r="JGA407" s="42"/>
      <c r="JGB407" s="42"/>
      <c r="JGC407" s="42"/>
      <c r="JGD407" s="42"/>
      <c r="JGE407" s="42"/>
      <c r="JGF407" s="42"/>
      <c r="JGG407" s="42"/>
      <c r="JGH407" s="42"/>
      <c r="JGI407" s="42"/>
      <c r="JGJ407" s="42"/>
      <c r="JGK407" s="42"/>
      <c r="JGL407" s="42"/>
      <c r="JGM407" s="42"/>
      <c r="JGN407" s="42"/>
      <c r="JGO407" s="42"/>
      <c r="JGP407" s="42"/>
      <c r="JGQ407" s="42"/>
      <c r="JOH407" s="42"/>
      <c r="JOI407" s="42"/>
      <c r="JOJ407" s="42"/>
      <c r="JOK407" s="42"/>
      <c r="JOW407" s="42"/>
      <c r="JOX407" s="42"/>
      <c r="JOY407" s="42"/>
      <c r="JOZ407" s="42"/>
      <c r="JPA407" s="42"/>
      <c r="JPB407" s="42"/>
      <c r="JPC407" s="42"/>
      <c r="JPD407" s="42"/>
      <c r="JPE407" s="42"/>
      <c r="JPF407" s="42"/>
      <c r="JPG407" s="42"/>
      <c r="JPH407" s="42"/>
      <c r="JPI407" s="42"/>
      <c r="JPJ407" s="42"/>
      <c r="JPK407" s="42"/>
      <c r="JPL407" s="42"/>
      <c r="JPM407" s="42"/>
      <c r="JPN407" s="42"/>
      <c r="JPO407" s="42"/>
      <c r="JPP407" s="42"/>
      <c r="JPQ407" s="42"/>
      <c r="JPR407" s="42"/>
      <c r="JPS407" s="42"/>
      <c r="JPT407" s="42"/>
      <c r="JPU407" s="42"/>
      <c r="JPV407" s="42"/>
      <c r="JPW407" s="42"/>
      <c r="JPX407" s="42"/>
      <c r="JPY407" s="42"/>
      <c r="JPZ407" s="42"/>
      <c r="JQA407" s="42"/>
      <c r="JQB407" s="42"/>
      <c r="JQC407" s="42"/>
      <c r="JQD407" s="42"/>
      <c r="JQE407" s="42"/>
      <c r="JQF407" s="42"/>
      <c r="JQG407" s="42"/>
      <c r="JQH407" s="42"/>
      <c r="JQI407" s="42"/>
      <c r="JQJ407" s="42"/>
      <c r="JQK407" s="42"/>
      <c r="JQL407" s="42"/>
      <c r="JQM407" s="42"/>
      <c r="JYD407" s="42"/>
      <c r="JYE407" s="42"/>
      <c r="JYF407" s="42"/>
      <c r="JYG407" s="42"/>
      <c r="JYS407" s="42"/>
      <c r="JYT407" s="42"/>
      <c r="JYU407" s="42"/>
      <c r="JYV407" s="42"/>
      <c r="JYW407" s="42"/>
      <c r="JYX407" s="42"/>
      <c r="JYY407" s="42"/>
      <c r="JYZ407" s="42"/>
      <c r="JZA407" s="42"/>
      <c r="JZB407" s="42"/>
      <c r="JZC407" s="42"/>
      <c r="JZD407" s="42"/>
      <c r="JZE407" s="42"/>
      <c r="JZF407" s="42"/>
      <c r="JZG407" s="42"/>
      <c r="JZH407" s="42"/>
      <c r="JZI407" s="42"/>
      <c r="JZJ407" s="42"/>
      <c r="JZK407" s="42"/>
      <c r="JZL407" s="42"/>
      <c r="JZM407" s="42"/>
      <c r="JZN407" s="42"/>
      <c r="JZO407" s="42"/>
      <c r="JZP407" s="42"/>
      <c r="JZQ407" s="42"/>
      <c r="JZR407" s="42"/>
      <c r="JZS407" s="42"/>
      <c r="JZT407" s="42"/>
      <c r="JZU407" s="42"/>
      <c r="JZV407" s="42"/>
      <c r="JZW407" s="42"/>
      <c r="JZX407" s="42"/>
      <c r="JZY407" s="42"/>
      <c r="JZZ407" s="42"/>
      <c r="KAA407" s="42"/>
      <c r="KAB407" s="42"/>
      <c r="KAC407" s="42"/>
      <c r="KAD407" s="42"/>
      <c r="KAE407" s="42"/>
      <c r="KAF407" s="42"/>
      <c r="KAG407" s="42"/>
      <c r="KAH407" s="42"/>
      <c r="KAI407" s="42"/>
      <c r="KHZ407" s="42"/>
      <c r="KIA407" s="42"/>
      <c r="KIB407" s="42"/>
      <c r="KIC407" s="42"/>
      <c r="KIO407" s="42"/>
      <c r="KIP407" s="42"/>
      <c r="KIQ407" s="42"/>
      <c r="KIR407" s="42"/>
      <c r="KIS407" s="42"/>
      <c r="KIT407" s="42"/>
      <c r="KIU407" s="42"/>
      <c r="KIV407" s="42"/>
      <c r="KIW407" s="42"/>
      <c r="KIX407" s="42"/>
      <c r="KIY407" s="42"/>
      <c r="KIZ407" s="42"/>
      <c r="KJA407" s="42"/>
      <c r="KJB407" s="42"/>
      <c r="KJC407" s="42"/>
      <c r="KJD407" s="42"/>
      <c r="KJE407" s="42"/>
      <c r="KJF407" s="42"/>
      <c r="KJG407" s="42"/>
      <c r="KJH407" s="42"/>
      <c r="KJI407" s="42"/>
      <c r="KJJ407" s="42"/>
      <c r="KJK407" s="42"/>
      <c r="KJL407" s="42"/>
      <c r="KJM407" s="42"/>
      <c r="KJN407" s="42"/>
      <c r="KJO407" s="42"/>
      <c r="KJP407" s="42"/>
      <c r="KJQ407" s="42"/>
      <c r="KJR407" s="42"/>
      <c r="KJS407" s="42"/>
      <c r="KJT407" s="42"/>
      <c r="KJU407" s="42"/>
      <c r="KJV407" s="42"/>
      <c r="KJW407" s="42"/>
      <c r="KJX407" s="42"/>
      <c r="KJY407" s="42"/>
      <c r="KJZ407" s="42"/>
      <c r="KKA407" s="42"/>
      <c r="KKB407" s="42"/>
      <c r="KKC407" s="42"/>
      <c r="KKD407" s="42"/>
      <c r="KKE407" s="42"/>
      <c r="KRV407" s="42"/>
      <c r="KRW407" s="42"/>
      <c r="KRX407" s="42"/>
      <c r="KRY407" s="42"/>
      <c r="KSK407" s="42"/>
      <c r="KSL407" s="42"/>
      <c r="KSM407" s="42"/>
      <c r="KSN407" s="42"/>
      <c r="KSO407" s="42"/>
      <c r="KSP407" s="42"/>
      <c r="KSQ407" s="42"/>
      <c r="KSR407" s="42"/>
      <c r="KSS407" s="42"/>
      <c r="KST407" s="42"/>
      <c r="KSU407" s="42"/>
      <c r="KSV407" s="42"/>
      <c r="KSW407" s="42"/>
      <c r="KSX407" s="42"/>
      <c r="KSY407" s="42"/>
      <c r="KSZ407" s="42"/>
      <c r="KTA407" s="42"/>
      <c r="KTB407" s="42"/>
      <c r="KTC407" s="42"/>
      <c r="KTD407" s="42"/>
      <c r="KTE407" s="42"/>
      <c r="KTF407" s="42"/>
      <c r="KTG407" s="42"/>
      <c r="KTH407" s="42"/>
      <c r="KTI407" s="42"/>
      <c r="KTJ407" s="42"/>
      <c r="KTK407" s="42"/>
      <c r="KTL407" s="42"/>
      <c r="KTM407" s="42"/>
      <c r="KTN407" s="42"/>
      <c r="KTO407" s="42"/>
      <c r="KTP407" s="42"/>
      <c r="KTQ407" s="42"/>
      <c r="KTR407" s="42"/>
      <c r="KTS407" s="42"/>
      <c r="KTT407" s="42"/>
      <c r="KTU407" s="42"/>
      <c r="KTV407" s="42"/>
      <c r="KTW407" s="42"/>
      <c r="KTX407" s="42"/>
      <c r="KTY407" s="42"/>
      <c r="KTZ407" s="42"/>
      <c r="KUA407" s="42"/>
      <c r="LBR407" s="42"/>
      <c r="LBS407" s="42"/>
      <c r="LBT407" s="42"/>
      <c r="LBU407" s="42"/>
      <c r="LCG407" s="42"/>
      <c r="LCH407" s="42"/>
      <c r="LCI407" s="42"/>
      <c r="LCJ407" s="42"/>
      <c r="LCK407" s="42"/>
      <c r="LCL407" s="42"/>
      <c r="LCM407" s="42"/>
      <c r="LCN407" s="42"/>
      <c r="LCO407" s="42"/>
      <c r="LCP407" s="42"/>
      <c r="LCQ407" s="42"/>
      <c r="LCR407" s="42"/>
      <c r="LCS407" s="42"/>
      <c r="LCT407" s="42"/>
      <c r="LCU407" s="42"/>
      <c r="LCV407" s="42"/>
      <c r="LCW407" s="42"/>
      <c r="LCX407" s="42"/>
      <c r="LCY407" s="42"/>
      <c r="LCZ407" s="42"/>
      <c r="LDA407" s="42"/>
      <c r="LDB407" s="42"/>
      <c r="LDC407" s="42"/>
      <c r="LDD407" s="42"/>
      <c r="LDE407" s="42"/>
      <c r="LDF407" s="42"/>
      <c r="LDG407" s="42"/>
      <c r="LDH407" s="42"/>
      <c r="LDI407" s="42"/>
      <c r="LDJ407" s="42"/>
      <c r="LDK407" s="42"/>
      <c r="LDL407" s="42"/>
      <c r="LDM407" s="42"/>
      <c r="LDN407" s="42"/>
      <c r="LDO407" s="42"/>
      <c r="LDP407" s="42"/>
      <c r="LDQ407" s="42"/>
      <c r="LDR407" s="42"/>
      <c r="LDS407" s="42"/>
      <c r="LDT407" s="42"/>
      <c r="LDU407" s="42"/>
      <c r="LDV407" s="42"/>
      <c r="LDW407" s="42"/>
      <c r="LLN407" s="42"/>
      <c r="LLO407" s="42"/>
      <c r="LLP407" s="42"/>
      <c r="LLQ407" s="42"/>
      <c r="LMC407" s="42"/>
      <c r="LMD407" s="42"/>
      <c r="LME407" s="42"/>
      <c r="LMF407" s="42"/>
      <c r="LMG407" s="42"/>
      <c r="LMH407" s="42"/>
      <c r="LMI407" s="42"/>
      <c r="LMJ407" s="42"/>
      <c r="LMK407" s="42"/>
      <c r="LML407" s="42"/>
      <c r="LMM407" s="42"/>
      <c r="LMN407" s="42"/>
      <c r="LMO407" s="42"/>
      <c r="LMP407" s="42"/>
      <c r="LMQ407" s="42"/>
      <c r="LMR407" s="42"/>
      <c r="LMS407" s="42"/>
      <c r="LMT407" s="42"/>
      <c r="LMU407" s="42"/>
      <c r="LMV407" s="42"/>
      <c r="LMW407" s="42"/>
      <c r="LMX407" s="42"/>
      <c r="LMY407" s="42"/>
      <c r="LMZ407" s="42"/>
      <c r="LNA407" s="42"/>
      <c r="LNB407" s="42"/>
      <c r="LNC407" s="42"/>
      <c r="LND407" s="42"/>
      <c r="LNE407" s="42"/>
      <c r="LNF407" s="42"/>
      <c r="LNG407" s="42"/>
      <c r="LNH407" s="42"/>
      <c r="LNI407" s="42"/>
      <c r="LNJ407" s="42"/>
      <c r="LNK407" s="42"/>
      <c r="LNL407" s="42"/>
      <c r="LNM407" s="42"/>
      <c r="LNN407" s="42"/>
      <c r="LNO407" s="42"/>
      <c r="LNP407" s="42"/>
      <c r="LNQ407" s="42"/>
      <c r="LNR407" s="42"/>
      <c r="LNS407" s="42"/>
      <c r="LVJ407" s="42"/>
      <c r="LVK407" s="42"/>
      <c r="LVL407" s="42"/>
      <c r="LVM407" s="42"/>
      <c r="LVY407" s="42"/>
      <c r="LVZ407" s="42"/>
      <c r="LWA407" s="42"/>
      <c r="LWB407" s="42"/>
      <c r="LWC407" s="42"/>
      <c r="LWD407" s="42"/>
      <c r="LWE407" s="42"/>
      <c r="LWF407" s="42"/>
      <c r="LWG407" s="42"/>
      <c r="LWH407" s="42"/>
      <c r="LWI407" s="42"/>
      <c r="LWJ407" s="42"/>
      <c r="LWK407" s="42"/>
      <c r="LWL407" s="42"/>
      <c r="LWM407" s="42"/>
      <c r="LWN407" s="42"/>
      <c r="LWO407" s="42"/>
      <c r="LWP407" s="42"/>
      <c r="LWQ407" s="42"/>
      <c r="LWR407" s="42"/>
      <c r="LWS407" s="42"/>
      <c r="LWT407" s="42"/>
      <c r="LWU407" s="42"/>
      <c r="LWV407" s="42"/>
      <c r="LWW407" s="42"/>
      <c r="LWX407" s="42"/>
      <c r="LWY407" s="42"/>
      <c r="LWZ407" s="42"/>
      <c r="LXA407" s="42"/>
      <c r="LXB407" s="42"/>
      <c r="LXC407" s="42"/>
      <c r="LXD407" s="42"/>
      <c r="LXE407" s="42"/>
      <c r="LXF407" s="42"/>
      <c r="LXG407" s="42"/>
      <c r="LXH407" s="42"/>
      <c r="LXI407" s="42"/>
      <c r="LXJ407" s="42"/>
      <c r="LXK407" s="42"/>
      <c r="LXL407" s="42"/>
      <c r="LXM407" s="42"/>
      <c r="LXN407" s="42"/>
      <c r="LXO407" s="42"/>
      <c r="MFF407" s="42"/>
      <c r="MFG407" s="42"/>
      <c r="MFH407" s="42"/>
      <c r="MFI407" s="42"/>
      <c r="MFU407" s="42"/>
      <c r="MFV407" s="42"/>
      <c r="MFW407" s="42"/>
      <c r="MFX407" s="42"/>
      <c r="MFY407" s="42"/>
      <c r="MFZ407" s="42"/>
      <c r="MGA407" s="42"/>
      <c r="MGB407" s="42"/>
      <c r="MGC407" s="42"/>
      <c r="MGD407" s="42"/>
      <c r="MGE407" s="42"/>
      <c r="MGF407" s="42"/>
      <c r="MGG407" s="42"/>
      <c r="MGH407" s="42"/>
      <c r="MGI407" s="42"/>
      <c r="MGJ407" s="42"/>
      <c r="MGK407" s="42"/>
      <c r="MGL407" s="42"/>
      <c r="MGM407" s="42"/>
      <c r="MGN407" s="42"/>
      <c r="MGO407" s="42"/>
      <c r="MGP407" s="42"/>
      <c r="MGQ407" s="42"/>
      <c r="MGR407" s="42"/>
      <c r="MGS407" s="42"/>
      <c r="MGT407" s="42"/>
      <c r="MGU407" s="42"/>
      <c r="MGV407" s="42"/>
      <c r="MGW407" s="42"/>
      <c r="MGX407" s="42"/>
      <c r="MGY407" s="42"/>
      <c r="MGZ407" s="42"/>
      <c r="MHA407" s="42"/>
      <c r="MHB407" s="42"/>
      <c r="MHC407" s="42"/>
      <c r="MHD407" s="42"/>
      <c r="MHE407" s="42"/>
      <c r="MHF407" s="42"/>
      <c r="MHG407" s="42"/>
      <c r="MHH407" s="42"/>
      <c r="MHI407" s="42"/>
      <c r="MHJ407" s="42"/>
      <c r="MHK407" s="42"/>
      <c r="MPB407" s="42"/>
      <c r="MPC407" s="42"/>
      <c r="MPD407" s="42"/>
      <c r="MPE407" s="42"/>
      <c r="MPQ407" s="42"/>
      <c r="MPR407" s="42"/>
      <c r="MPS407" s="42"/>
      <c r="MPT407" s="42"/>
      <c r="MPU407" s="42"/>
      <c r="MPV407" s="42"/>
      <c r="MPW407" s="42"/>
      <c r="MPX407" s="42"/>
      <c r="MPY407" s="42"/>
      <c r="MPZ407" s="42"/>
      <c r="MQA407" s="42"/>
      <c r="MQB407" s="42"/>
      <c r="MQC407" s="42"/>
      <c r="MQD407" s="42"/>
      <c r="MQE407" s="42"/>
      <c r="MQF407" s="42"/>
      <c r="MQG407" s="42"/>
      <c r="MQH407" s="42"/>
      <c r="MQI407" s="42"/>
      <c r="MQJ407" s="42"/>
      <c r="MQK407" s="42"/>
      <c r="MQL407" s="42"/>
      <c r="MQM407" s="42"/>
      <c r="MQN407" s="42"/>
      <c r="MQO407" s="42"/>
      <c r="MQP407" s="42"/>
      <c r="MQQ407" s="42"/>
      <c r="MQR407" s="42"/>
      <c r="MQS407" s="42"/>
      <c r="MQT407" s="42"/>
      <c r="MQU407" s="42"/>
      <c r="MQV407" s="42"/>
      <c r="MQW407" s="42"/>
      <c r="MQX407" s="42"/>
      <c r="MQY407" s="42"/>
      <c r="MQZ407" s="42"/>
      <c r="MRA407" s="42"/>
      <c r="MRB407" s="42"/>
      <c r="MRC407" s="42"/>
      <c r="MRD407" s="42"/>
      <c r="MRE407" s="42"/>
      <c r="MRF407" s="42"/>
      <c r="MRG407" s="42"/>
      <c r="MYX407" s="42"/>
      <c r="MYY407" s="42"/>
      <c r="MYZ407" s="42"/>
      <c r="MZA407" s="42"/>
      <c r="MZM407" s="42"/>
      <c r="MZN407" s="42"/>
      <c r="MZO407" s="42"/>
      <c r="MZP407" s="42"/>
      <c r="MZQ407" s="42"/>
      <c r="MZR407" s="42"/>
      <c r="MZS407" s="42"/>
      <c r="MZT407" s="42"/>
      <c r="MZU407" s="42"/>
      <c r="MZV407" s="42"/>
      <c r="MZW407" s="42"/>
      <c r="MZX407" s="42"/>
      <c r="MZY407" s="42"/>
      <c r="MZZ407" s="42"/>
      <c r="NAA407" s="42"/>
      <c r="NAB407" s="42"/>
      <c r="NAC407" s="42"/>
      <c r="NAD407" s="42"/>
      <c r="NAE407" s="42"/>
      <c r="NAF407" s="42"/>
      <c r="NAG407" s="42"/>
      <c r="NAH407" s="42"/>
      <c r="NAI407" s="42"/>
      <c r="NAJ407" s="42"/>
      <c r="NAK407" s="42"/>
      <c r="NAL407" s="42"/>
      <c r="NAM407" s="42"/>
      <c r="NAN407" s="42"/>
      <c r="NAO407" s="42"/>
      <c r="NAP407" s="42"/>
      <c r="NAQ407" s="42"/>
      <c r="NAR407" s="42"/>
      <c r="NAS407" s="42"/>
      <c r="NAT407" s="42"/>
      <c r="NAU407" s="42"/>
      <c r="NAV407" s="42"/>
      <c r="NAW407" s="42"/>
      <c r="NAX407" s="42"/>
      <c r="NAY407" s="42"/>
      <c r="NAZ407" s="42"/>
      <c r="NBA407" s="42"/>
      <c r="NBB407" s="42"/>
      <c r="NBC407" s="42"/>
      <c r="NIT407" s="42"/>
      <c r="NIU407" s="42"/>
      <c r="NIV407" s="42"/>
      <c r="NIW407" s="42"/>
      <c r="NJI407" s="42"/>
      <c r="NJJ407" s="42"/>
      <c r="NJK407" s="42"/>
      <c r="NJL407" s="42"/>
      <c r="NJM407" s="42"/>
      <c r="NJN407" s="42"/>
      <c r="NJO407" s="42"/>
      <c r="NJP407" s="42"/>
      <c r="NJQ407" s="42"/>
      <c r="NJR407" s="42"/>
      <c r="NJS407" s="42"/>
      <c r="NJT407" s="42"/>
      <c r="NJU407" s="42"/>
      <c r="NJV407" s="42"/>
      <c r="NJW407" s="42"/>
      <c r="NJX407" s="42"/>
      <c r="NJY407" s="42"/>
      <c r="NJZ407" s="42"/>
      <c r="NKA407" s="42"/>
      <c r="NKB407" s="42"/>
      <c r="NKC407" s="42"/>
      <c r="NKD407" s="42"/>
      <c r="NKE407" s="42"/>
      <c r="NKF407" s="42"/>
      <c r="NKG407" s="42"/>
      <c r="NKH407" s="42"/>
      <c r="NKI407" s="42"/>
      <c r="NKJ407" s="42"/>
      <c r="NKK407" s="42"/>
      <c r="NKL407" s="42"/>
      <c r="NKM407" s="42"/>
      <c r="NKN407" s="42"/>
      <c r="NKO407" s="42"/>
      <c r="NKP407" s="42"/>
      <c r="NKQ407" s="42"/>
      <c r="NKR407" s="42"/>
      <c r="NKS407" s="42"/>
      <c r="NKT407" s="42"/>
      <c r="NKU407" s="42"/>
      <c r="NKV407" s="42"/>
      <c r="NKW407" s="42"/>
      <c r="NKX407" s="42"/>
      <c r="NKY407" s="42"/>
      <c r="NSP407" s="42"/>
      <c r="NSQ407" s="42"/>
      <c r="NSR407" s="42"/>
      <c r="NSS407" s="42"/>
      <c r="NTE407" s="42"/>
      <c r="NTF407" s="42"/>
      <c r="NTG407" s="42"/>
      <c r="NTH407" s="42"/>
      <c r="NTI407" s="42"/>
      <c r="NTJ407" s="42"/>
      <c r="NTK407" s="42"/>
      <c r="NTL407" s="42"/>
      <c r="NTM407" s="42"/>
      <c r="NTN407" s="42"/>
      <c r="NTO407" s="42"/>
      <c r="NTP407" s="42"/>
      <c r="NTQ407" s="42"/>
      <c r="NTR407" s="42"/>
      <c r="NTS407" s="42"/>
      <c r="NTT407" s="42"/>
      <c r="NTU407" s="42"/>
      <c r="NTV407" s="42"/>
      <c r="NTW407" s="42"/>
      <c r="NTX407" s="42"/>
      <c r="NTY407" s="42"/>
      <c r="NTZ407" s="42"/>
      <c r="NUA407" s="42"/>
      <c r="NUB407" s="42"/>
      <c r="NUC407" s="42"/>
      <c r="NUD407" s="42"/>
      <c r="NUE407" s="42"/>
      <c r="NUF407" s="42"/>
      <c r="NUG407" s="42"/>
      <c r="NUH407" s="42"/>
      <c r="NUI407" s="42"/>
      <c r="NUJ407" s="42"/>
      <c r="NUK407" s="42"/>
      <c r="NUL407" s="42"/>
      <c r="NUM407" s="42"/>
      <c r="NUN407" s="42"/>
      <c r="NUO407" s="42"/>
      <c r="NUP407" s="42"/>
      <c r="NUQ407" s="42"/>
      <c r="NUR407" s="42"/>
      <c r="NUS407" s="42"/>
      <c r="NUT407" s="42"/>
      <c r="NUU407" s="42"/>
      <c r="OCL407" s="42"/>
      <c r="OCM407" s="42"/>
      <c r="OCN407" s="42"/>
      <c r="OCO407" s="42"/>
      <c r="ODA407" s="42"/>
      <c r="ODB407" s="42"/>
      <c r="ODC407" s="42"/>
      <c r="ODD407" s="42"/>
      <c r="ODE407" s="42"/>
      <c r="ODF407" s="42"/>
      <c r="ODG407" s="42"/>
      <c r="ODH407" s="42"/>
      <c r="ODI407" s="42"/>
      <c r="ODJ407" s="42"/>
      <c r="ODK407" s="42"/>
      <c r="ODL407" s="42"/>
      <c r="ODM407" s="42"/>
      <c r="ODN407" s="42"/>
      <c r="ODO407" s="42"/>
      <c r="ODP407" s="42"/>
      <c r="ODQ407" s="42"/>
      <c r="ODR407" s="42"/>
      <c r="ODS407" s="42"/>
      <c r="ODT407" s="42"/>
      <c r="ODU407" s="42"/>
      <c r="ODV407" s="42"/>
      <c r="ODW407" s="42"/>
      <c r="ODX407" s="42"/>
      <c r="ODY407" s="42"/>
      <c r="ODZ407" s="42"/>
      <c r="OEA407" s="42"/>
      <c r="OEB407" s="42"/>
      <c r="OEC407" s="42"/>
      <c r="OED407" s="42"/>
      <c r="OEE407" s="42"/>
      <c r="OEF407" s="42"/>
      <c r="OEG407" s="42"/>
      <c r="OEH407" s="42"/>
      <c r="OEI407" s="42"/>
      <c r="OEJ407" s="42"/>
      <c r="OEK407" s="42"/>
      <c r="OEL407" s="42"/>
      <c r="OEM407" s="42"/>
      <c r="OEN407" s="42"/>
      <c r="OEO407" s="42"/>
      <c r="OEP407" s="42"/>
      <c r="OEQ407" s="42"/>
      <c r="OMH407" s="42"/>
      <c r="OMI407" s="42"/>
      <c r="OMJ407" s="42"/>
      <c r="OMK407" s="42"/>
      <c r="OMW407" s="42"/>
      <c r="OMX407" s="42"/>
      <c r="OMY407" s="42"/>
      <c r="OMZ407" s="42"/>
      <c r="ONA407" s="42"/>
      <c r="ONB407" s="42"/>
      <c r="ONC407" s="42"/>
      <c r="OND407" s="42"/>
      <c r="ONE407" s="42"/>
      <c r="ONF407" s="42"/>
      <c r="ONG407" s="42"/>
      <c r="ONH407" s="42"/>
      <c r="ONI407" s="42"/>
      <c r="ONJ407" s="42"/>
      <c r="ONK407" s="42"/>
      <c r="ONL407" s="42"/>
      <c r="ONM407" s="42"/>
      <c r="ONN407" s="42"/>
      <c r="ONO407" s="42"/>
      <c r="ONP407" s="42"/>
      <c r="ONQ407" s="42"/>
      <c r="ONR407" s="42"/>
      <c r="ONS407" s="42"/>
      <c r="ONT407" s="42"/>
      <c r="ONU407" s="42"/>
      <c r="ONV407" s="42"/>
      <c r="ONW407" s="42"/>
      <c r="ONX407" s="42"/>
      <c r="ONY407" s="42"/>
      <c r="ONZ407" s="42"/>
      <c r="OOA407" s="42"/>
      <c r="OOB407" s="42"/>
      <c r="OOC407" s="42"/>
      <c r="OOD407" s="42"/>
      <c r="OOE407" s="42"/>
      <c r="OOF407" s="42"/>
      <c r="OOG407" s="42"/>
      <c r="OOH407" s="42"/>
      <c r="OOI407" s="42"/>
      <c r="OOJ407" s="42"/>
      <c r="OOK407" s="42"/>
      <c r="OOL407" s="42"/>
      <c r="OOM407" s="42"/>
      <c r="OWD407" s="42"/>
      <c r="OWE407" s="42"/>
      <c r="OWF407" s="42"/>
      <c r="OWG407" s="42"/>
      <c r="OWS407" s="42"/>
      <c r="OWT407" s="42"/>
      <c r="OWU407" s="42"/>
      <c r="OWV407" s="42"/>
      <c r="OWW407" s="42"/>
      <c r="OWX407" s="42"/>
      <c r="OWY407" s="42"/>
      <c r="OWZ407" s="42"/>
      <c r="OXA407" s="42"/>
      <c r="OXB407" s="42"/>
      <c r="OXC407" s="42"/>
      <c r="OXD407" s="42"/>
      <c r="OXE407" s="42"/>
      <c r="OXF407" s="42"/>
      <c r="OXG407" s="42"/>
      <c r="OXH407" s="42"/>
      <c r="OXI407" s="42"/>
      <c r="OXJ407" s="42"/>
      <c r="OXK407" s="42"/>
      <c r="OXL407" s="42"/>
      <c r="OXM407" s="42"/>
      <c r="OXN407" s="42"/>
      <c r="OXO407" s="42"/>
      <c r="OXP407" s="42"/>
      <c r="OXQ407" s="42"/>
      <c r="OXR407" s="42"/>
      <c r="OXS407" s="42"/>
      <c r="OXT407" s="42"/>
      <c r="OXU407" s="42"/>
      <c r="OXV407" s="42"/>
      <c r="OXW407" s="42"/>
      <c r="OXX407" s="42"/>
      <c r="OXY407" s="42"/>
      <c r="OXZ407" s="42"/>
      <c r="OYA407" s="42"/>
      <c r="OYB407" s="42"/>
      <c r="OYC407" s="42"/>
      <c r="OYD407" s="42"/>
      <c r="OYE407" s="42"/>
      <c r="OYF407" s="42"/>
      <c r="OYG407" s="42"/>
      <c r="OYH407" s="42"/>
      <c r="OYI407" s="42"/>
      <c r="PFZ407" s="42"/>
      <c r="PGA407" s="42"/>
      <c r="PGB407" s="42"/>
      <c r="PGC407" s="42"/>
      <c r="PGO407" s="42"/>
      <c r="PGP407" s="42"/>
      <c r="PGQ407" s="42"/>
      <c r="PGR407" s="42"/>
      <c r="PGS407" s="42"/>
      <c r="PGT407" s="42"/>
      <c r="PGU407" s="42"/>
      <c r="PGV407" s="42"/>
      <c r="PGW407" s="42"/>
      <c r="PGX407" s="42"/>
      <c r="PGY407" s="42"/>
      <c r="PGZ407" s="42"/>
      <c r="PHA407" s="42"/>
      <c r="PHB407" s="42"/>
      <c r="PHC407" s="42"/>
      <c r="PHD407" s="42"/>
      <c r="PHE407" s="42"/>
      <c r="PHF407" s="42"/>
      <c r="PHG407" s="42"/>
      <c r="PHH407" s="42"/>
      <c r="PHI407" s="42"/>
      <c r="PHJ407" s="42"/>
      <c r="PHK407" s="42"/>
      <c r="PHL407" s="42"/>
      <c r="PHM407" s="42"/>
      <c r="PHN407" s="42"/>
      <c r="PHO407" s="42"/>
      <c r="PHP407" s="42"/>
      <c r="PHQ407" s="42"/>
      <c r="PHR407" s="42"/>
      <c r="PHS407" s="42"/>
      <c r="PHT407" s="42"/>
      <c r="PHU407" s="42"/>
      <c r="PHV407" s="42"/>
      <c r="PHW407" s="42"/>
      <c r="PHX407" s="42"/>
      <c r="PHY407" s="42"/>
      <c r="PHZ407" s="42"/>
      <c r="PIA407" s="42"/>
      <c r="PIB407" s="42"/>
      <c r="PIC407" s="42"/>
      <c r="PID407" s="42"/>
      <c r="PIE407" s="42"/>
      <c r="PPV407" s="42"/>
      <c r="PPW407" s="42"/>
      <c r="PPX407" s="42"/>
      <c r="PPY407" s="42"/>
      <c r="PQK407" s="42"/>
      <c r="PQL407" s="42"/>
      <c r="PQM407" s="42"/>
      <c r="PQN407" s="42"/>
      <c r="PQO407" s="42"/>
      <c r="PQP407" s="42"/>
      <c r="PQQ407" s="42"/>
      <c r="PQR407" s="42"/>
      <c r="PQS407" s="42"/>
      <c r="PQT407" s="42"/>
      <c r="PQU407" s="42"/>
      <c r="PQV407" s="42"/>
      <c r="PQW407" s="42"/>
      <c r="PQX407" s="42"/>
      <c r="PQY407" s="42"/>
      <c r="PQZ407" s="42"/>
      <c r="PRA407" s="42"/>
      <c r="PRB407" s="42"/>
      <c r="PRC407" s="42"/>
      <c r="PRD407" s="42"/>
      <c r="PRE407" s="42"/>
      <c r="PRF407" s="42"/>
      <c r="PRG407" s="42"/>
      <c r="PRH407" s="42"/>
      <c r="PRI407" s="42"/>
      <c r="PRJ407" s="42"/>
      <c r="PRK407" s="42"/>
      <c r="PRL407" s="42"/>
      <c r="PRM407" s="42"/>
      <c r="PRN407" s="42"/>
      <c r="PRO407" s="42"/>
      <c r="PRP407" s="42"/>
      <c r="PRQ407" s="42"/>
      <c r="PRR407" s="42"/>
      <c r="PRS407" s="42"/>
      <c r="PRT407" s="42"/>
      <c r="PRU407" s="42"/>
      <c r="PRV407" s="42"/>
      <c r="PRW407" s="42"/>
      <c r="PRX407" s="42"/>
      <c r="PRY407" s="42"/>
      <c r="PRZ407" s="42"/>
      <c r="PSA407" s="42"/>
      <c r="PZR407" s="42"/>
      <c r="PZS407" s="42"/>
      <c r="PZT407" s="42"/>
      <c r="PZU407" s="42"/>
      <c r="QAG407" s="42"/>
      <c r="QAH407" s="42"/>
      <c r="QAI407" s="42"/>
      <c r="QAJ407" s="42"/>
      <c r="QAK407" s="42"/>
      <c r="QAL407" s="42"/>
      <c r="QAM407" s="42"/>
      <c r="QAN407" s="42"/>
      <c r="QAO407" s="42"/>
      <c r="QAP407" s="42"/>
      <c r="QAQ407" s="42"/>
      <c r="QAR407" s="42"/>
      <c r="QAS407" s="42"/>
      <c r="QAT407" s="42"/>
      <c r="QAU407" s="42"/>
      <c r="QAV407" s="42"/>
      <c r="QAW407" s="42"/>
      <c r="QAX407" s="42"/>
      <c r="QAY407" s="42"/>
      <c r="QAZ407" s="42"/>
      <c r="QBA407" s="42"/>
      <c r="QBB407" s="42"/>
      <c r="QBC407" s="42"/>
      <c r="QBD407" s="42"/>
      <c r="QBE407" s="42"/>
      <c r="QBF407" s="42"/>
      <c r="QBG407" s="42"/>
      <c r="QBH407" s="42"/>
      <c r="QBI407" s="42"/>
      <c r="QBJ407" s="42"/>
      <c r="QBK407" s="42"/>
      <c r="QBL407" s="42"/>
      <c r="QBM407" s="42"/>
      <c r="QBN407" s="42"/>
      <c r="QBO407" s="42"/>
      <c r="QBP407" s="42"/>
      <c r="QBQ407" s="42"/>
      <c r="QBR407" s="42"/>
      <c r="QBS407" s="42"/>
      <c r="QBT407" s="42"/>
      <c r="QBU407" s="42"/>
      <c r="QBV407" s="42"/>
      <c r="QBW407" s="42"/>
      <c r="QJN407" s="42"/>
      <c r="QJO407" s="42"/>
      <c r="QJP407" s="42"/>
      <c r="QJQ407" s="42"/>
      <c r="QKC407" s="42"/>
      <c r="QKD407" s="42"/>
      <c r="QKE407" s="42"/>
      <c r="QKF407" s="42"/>
      <c r="QKG407" s="42"/>
      <c r="QKH407" s="42"/>
      <c r="QKI407" s="42"/>
      <c r="QKJ407" s="42"/>
      <c r="QKK407" s="42"/>
      <c r="QKL407" s="42"/>
      <c r="QKM407" s="42"/>
      <c r="QKN407" s="42"/>
      <c r="QKO407" s="42"/>
      <c r="QKP407" s="42"/>
      <c r="QKQ407" s="42"/>
      <c r="QKR407" s="42"/>
      <c r="QKS407" s="42"/>
      <c r="QKT407" s="42"/>
      <c r="QKU407" s="42"/>
      <c r="QKV407" s="42"/>
      <c r="QKW407" s="42"/>
      <c r="QKX407" s="42"/>
      <c r="QKY407" s="42"/>
      <c r="QKZ407" s="42"/>
      <c r="QLA407" s="42"/>
      <c r="QLB407" s="42"/>
      <c r="QLC407" s="42"/>
      <c r="QLD407" s="42"/>
      <c r="QLE407" s="42"/>
      <c r="QLF407" s="42"/>
      <c r="QLG407" s="42"/>
      <c r="QLH407" s="42"/>
      <c r="QLI407" s="42"/>
      <c r="QLJ407" s="42"/>
      <c r="QLK407" s="42"/>
      <c r="QLL407" s="42"/>
      <c r="QLM407" s="42"/>
      <c r="QLN407" s="42"/>
      <c r="QLO407" s="42"/>
      <c r="QLP407" s="42"/>
      <c r="QLQ407" s="42"/>
      <c r="QLR407" s="42"/>
      <c r="QLS407" s="42"/>
      <c r="QTJ407" s="42"/>
      <c r="QTK407" s="42"/>
      <c r="QTL407" s="42"/>
      <c r="QTM407" s="42"/>
      <c r="QTY407" s="42"/>
      <c r="QTZ407" s="42"/>
      <c r="QUA407" s="42"/>
      <c r="QUB407" s="42"/>
      <c r="QUC407" s="42"/>
      <c r="QUD407" s="42"/>
      <c r="QUE407" s="42"/>
      <c r="QUF407" s="42"/>
      <c r="QUG407" s="42"/>
      <c r="QUH407" s="42"/>
      <c r="QUI407" s="42"/>
      <c r="QUJ407" s="42"/>
      <c r="QUK407" s="42"/>
      <c r="QUL407" s="42"/>
      <c r="QUM407" s="42"/>
      <c r="QUN407" s="42"/>
      <c r="QUO407" s="42"/>
      <c r="QUP407" s="42"/>
      <c r="QUQ407" s="42"/>
      <c r="QUR407" s="42"/>
      <c r="QUS407" s="42"/>
      <c r="QUT407" s="42"/>
      <c r="QUU407" s="42"/>
      <c r="QUV407" s="42"/>
      <c r="QUW407" s="42"/>
      <c r="QUX407" s="42"/>
      <c r="QUY407" s="42"/>
      <c r="QUZ407" s="42"/>
      <c r="QVA407" s="42"/>
      <c r="QVB407" s="42"/>
      <c r="QVC407" s="42"/>
      <c r="QVD407" s="42"/>
      <c r="QVE407" s="42"/>
      <c r="QVF407" s="42"/>
      <c r="QVG407" s="42"/>
      <c r="QVH407" s="42"/>
      <c r="QVI407" s="42"/>
      <c r="QVJ407" s="42"/>
      <c r="QVK407" s="42"/>
      <c r="QVL407" s="42"/>
      <c r="QVM407" s="42"/>
      <c r="QVN407" s="42"/>
      <c r="QVO407" s="42"/>
      <c r="RDF407" s="42"/>
      <c r="RDG407" s="42"/>
      <c r="RDH407" s="42"/>
      <c r="RDI407" s="42"/>
      <c r="RDU407" s="42"/>
      <c r="RDV407" s="42"/>
      <c r="RDW407" s="42"/>
      <c r="RDX407" s="42"/>
      <c r="RDY407" s="42"/>
      <c r="RDZ407" s="42"/>
      <c r="REA407" s="42"/>
      <c r="REB407" s="42"/>
      <c r="REC407" s="42"/>
      <c r="RED407" s="42"/>
      <c r="REE407" s="42"/>
      <c r="REF407" s="42"/>
      <c r="REG407" s="42"/>
      <c r="REH407" s="42"/>
      <c r="REI407" s="42"/>
      <c r="REJ407" s="42"/>
      <c r="REK407" s="42"/>
      <c r="REL407" s="42"/>
      <c r="REM407" s="42"/>
      <c r="REN407" s="42"/>
      <c r="REO407" s="42"/>
      <c r="REP407" s="42"/>
      <c r="REQ407" s="42"/>
      <c r="RER407" s="42"/>
      <c r="RES407" s="42"/>
      <c r="RET407" s="42"/>
      <c r="REU407" s="42"/>
      <c r="REV407" s="42"/>
      <c r="REW407" s="42"/>
      <c r="REX407" s="42"/>
      <c r="REY407" s="42"/>
      <c r="REZ407" s="42"/>
      <c r="RFA407" s="42"/>
      <c r="RFB407" s="42"/>
      <c r="RFC407" s="42"/>
      <c r="RFD407" s="42"/>
      <c r="RFE407" s="42"/>
      <c r="RFF407" s="42"/>
      <c r="RFG407" s="42"/>
      <c r="RFH407" s="42"/>
      <c r="RFI407" s="42"/>
      <c r="RFJ407" s="42"/>
      <c r="RFK407" s="42"/>
      <c r="RNB407" s="42"/>
      <c r="RNC407" s="42"/>
      <c r="RND407" s="42"/>
      <c r="RNE407" s="42"/>
      <c r="RNQ407" s="42"/>
      <c r="RNR407" s="42"/>
      <c r="RNS407" s="42"/>
      <c r="RNT407" s="42"/>
      <c r="RNU407" s="42"/>
      <c r="RNV407" s="42"/>
      <c r="RNW407" s="42"/>
      <c r="RNX407" s="42"/>
      <c r="RNY407" s="42"/>
      <c r="RNZ407" s="42"/>
      <c r="ROA407" s="42"/>
      <c r="ROB407" s="42"/>
      <c r="ROC407" s="42"/>
      <c r="ROD407" s="42"/>
      <c r="ROE407" s="42"/>
      <c r="ROF407" s="42"/>
      <c r="ROG407" s="42"/>
      <c r="ROH407" s="42"/>
      <c r="ROI407" s="42"/>
      <c r="ROJ407" s="42"/>
      <c r="ROK407" s="42"/>
      <c r="ROL407" s="42"/>
      <c r="ROM407" s="42"/>
      <c r="RON407" s="42"/>
      <c r="ROO407" s="42"/>
      <c r="ROP407" s="42"/>
      <c r="ROQ407" s="42"/>
      <c r="ROR407" s="42"/>
      <c r="ROS407" s="42"/>
      <c r="ROT407" s="42"/>
      <c r="ROU407" s="42"/>
      <c r="ROV407" s="42"/>
      <c r="ROW407" s="42"/>
      <c r="ROX407" s="42"/>
      <c r="ROY407" s="42"/>
      <c r="ROZ407" s="42"/>
      <c r="RPA407" s="42"/>
      <c r="RPB407" s="42"/>
      <c r="RPC407" s="42"/>
      <c r="RPD407" s="42"/>
      <c r="RPE407" s="42"/>
      <c r="RPF407" s="42"/>
      <c r="RPG407" s="42"/>
      <c r="RWX407" s="42"/>
      <c r="RWY407" s="42"/>
      <c r="RWZ407" s="42"/>
      <c r="RXA407" s="42"/>
      <c r="RXM407" s="42"/>
      <c r="RXN407" s="42"/>
      <c r="RXO407" s="42"/>
      <c r="RXP407" s="42"/>
      <c r="RXQ407" s="42"/>
      <c r="RXR407" s="42"/>
      <c r="RXS407" s="42"/>
      <c r="RXT407" s="42"/>
      <c r="RXU407" s="42"/>
      <c r="RXV407" s="42"/>
      <c r="RXW407" s="42"/>
      <c r="RXX407" s="42"/>
      <c r="RXY407" s="42"/>
      <c r="RXZ407" s="42"/>
      <c r="RYA407" s="42"/>
      <c r="RYB407" s="42"/>
      <c r="RYC407" s="42"/>
      <c r="RYD407" s="42"/>
      <c r="RYE407" s="42"/>
      <c r="RYF407" s="42"/>
      <c r="RYG407" s="42"/>
      <c r="RYH407" s="42"/>
      <c r="RYI407" s="42"/>
      <c r="RYJ407" s="42"/>
      <c r="RYK407" s="42"/>
      <c r="RYL407" s="42"/>
      <c r="RYM407" s="42"/>
      <c r="RYN407" s="42"/>
      <c r="RYO407" s="42"/>
      <c r="RYP407" s="42"/>
      <c r="RYQ407" s="42"/>
      <c r="RYR407" s="42"/>
      <c r="RYS407" s="42"/>
      <c r="RYT407" s="42"/>
      <c r="RYU407" s="42"/>
      <c r="RYV407" s="42"/>
      <c r="RYW407" s="42"/>
      <c r="RYX407" s="42"/>
      <c r="RYY407" s="42"/>
      <c r="RYZ407" s="42"/>
      <c r="RZA407" s="42"/>
      <c r="RZB407" s="42"/>
      <c r="RZC407" s="42"/>
      <c r="SGT407" s="42"/>
      <c r="SGU407" s="42"/>
      <c r="SGV407" s="42"/>
      <c r="SGW407" s="42"/>
      <c r="SHI407" s="42"/>
      <c r="SHJ407" s="42"/>
      <c r="SHK407" s="42"/>
      <c r="SHL407" s="42"/>
      <c r="SHM407" s="42"/>
      <c r="SHN407" s="42"/>
      <c r="SHO407" s="42"/>
      <c r="SHP407" s="42"/>
      <c r="SHQ407" s="42"/>
      <c r="SHR407" s="42"/>
      <c r="SHS407" s="42"/>
      <c r="SHT407" s="42"/>
      <c r="SHU407" s="42"/>
      <c r="SHV407" s="42"/>
      <c r="SHW407" s="42"/>
      <c r="SHX407" s="42"/>
      <c r="SHY407" s="42"/>
      <c r="SHZ407" s="42"/>
      <c r="SIA407" s="42"/>
      <c r="SIB407" s="42"/>
      <c r="SIC407" s="42"/>
      <c r="SID407" s="42"/>
      <c r="SIE407" s="42"/>
      <c r="SIF407" s="42"/>
      <c r="SIG407" s="42"/>
      <c r="SIH407" s="42"/>
      <c r="SII407" s="42"/>
      <c r="SIJ407" s="42"/>
      <c r="SIK407" s="42"/>
      <c r="SIL407" s="42"/>
      <c r="SIM407" s="42"/>
      <c r="SIN407" s="42"/>
      <c r="SIO407" s="42"/>
      <c r="SIP407" s="42"/>
      <c r="SIQ407" s="42"/>
      <c r="SIR407" s="42"/>
      <c r="SIS407" s="42"/>
      <c r="SIT407" s="42"/>
      <c r="SIU407" s="42"/>
      <c r="SIV407" s="42"/>
      <c r="SIW407" s="42"/>
      <c r="SIX407" s="42"/>
      <c r="SIY407" s="42"/>
      <c r="SQP407" s="42"/>
      <c r="SQQ407" s="42"/>
      <c r="SQR407" s="42"/>
      <c r="SQS407" s="42"/>
      <c r="SRE407" s="42"/>
      <c r="SRF407" s="42"/>
      <c r="SRG407" s="42"/>
      <c r="SRH407" s="42"/>
      <c r="SRI407" s="42"/>
      <c r="SRJ407" s="42"/>
      <c r="SRK407" s="42"/>
      <c r="SRL407" s="42"/>
      <c r="SRM407" s="42"/>
      <c r="SRN407" s="42"/>
      <c r="SRO407" s="42"/>
      <c r="SRP407" s="42"/>
      <c r="SRQ407" s="42"/>
      <c r="SRR407" s="42"/>
      <c r="SRS407" s="42"/>
      <c r="SRT407" s="42"/>
      <c r="SRU407" s="42"/>
      <c r="SRV407" s="42"/>
      <c r="SRW407" s="42"/>
      <c r="SRX407" s="42"/>
      <c r="SRY407" s="42"/>
      <c r="SRZ407" s="42"/>
      <c r="SSA407" s="42"/>
      <c r="SSB407" s="42"/>
      <c r="SSC407" s="42"/>
      <c r="SSD407" s="42"/>
      <c r="SSE407" s="42"/>
      <c r="SSF407" s="42"/>
      <c r="SSG407" s="42"/>
      <c r="SSH407" s="42"/>
      <c r="SSI407" s="42"/>
      <c r="SSJ407" s="42"/>
      <c r="SSK407" s="42"/>
      <c r="SSL407" s="42"/>
      <c r="SSM407" s="42"/>
      <c r="SSN407" s="42"/>
      <c r="SSO407" s="42"/>
      <c r="SSP407" s="42"/>
      <c r="SSQ407" s="42"/>
      <c r="SSR407" s="42"/>
      <c r="SSS407" s="42"/>
      <c r="SST407" s="42"/>
      <c r="SSU407" s="42"/>
      <c r="TAL407" s="42"/>
      <c r="TAM407" s="42"/>
      <c r="TAN407" s="42"/>
      <c r="TAO407" s="42"/>
      <c r="TBA407" s="42"/>
      <c r="TBB407" s="42"/>
      <c r="TBC407" s="42"/>
      <c r="TBD407" s="42"/>
      <c r="TBE407" s="42"/>
      <c r="TBF407" s="42"/>
      <c r="TBG407" s="42"/>
      <c r="TBH407" s="42"/>
      <c r="TBI407" s="42"/>
      <c r="TBJ407" s="42"/>
      <c r="TBK407" s="42"/>
      <c r="TBL407" s="42"/>
      <c r="TBM407" s="42"/>
      <c r="TBN407" s="42"/>
      <c r="TBO407" s="42"/>
      <c r="TBP407" s="42"/>
      <c r="TBQ407" s="42"/>
      <c r="TBR407" s="42"/>
      <c r="TBS407" s="42"/>
      <c r="TBT407" s="42"/>
      <c r="TBU407" s="42"/>
      <c r="TBV407" s="42"/>
      <c r="TBW407" s="42"/>
      <c r="TBX407" s="42"/>
      <c r="TBY407" s="42"/>
      <c r="TBZ407" s="42"/>
      <c r="TCA407" s="42"/>
      <c r="TCB407" s="42"/>
      <c r="TCC407" s="42"/>
      <c r="TCD407" s="42"/>
      <c r="TCE407" s="42"/>
      <c r="TCF407" s="42"/>
      <c r="TCG407" s="42"/>
      <c r="TCH407" s="42"/>
      <c r="TCI407" s="42"/>
      <c r="TCJ407" s="42"/>
      <c r="TCK407" s="42"/>
      <c r="TCL407" s="42"/>
      <c r="TCM407" s="42"/>
      <c r="TCN407" s="42"/>
      <c r="TCO407" s="42"/>
      <c r="TCP407" s="42"/>
      <c r="TCQ407" s="42"/>
      <c r="TKH407" s="42"/>
      <c r="TKI407" s="42"/>
      <c r="TKJ407" s="42"/>
      <c r="TKK407" s="42"/>
      <c r="TKW407" s="42"/>
      <c r="TKX407" s="42"/>
      <c r="TKY407" s="42"/>
      <c r="TKZ407" s="42"/>
      <c r="TLA407" s="42"/>
      <c r="TLB407" s="42"/>
      <c r="TLC407" s="42"/>
      <c r="TLD407" s="42"/>
      <c r="TLE407" s="42"/>
      <c r="TLF407" s="42"/>
      <c r="TLG407" s="42"/>
      <c r="TLH407" s="42"/>
      <c r="TLI407" s="42"/>
      <c r="TLJ407" s="42"/>
      <c r="TLK407" s="42"/>
      <c r="TLL407" s="42"/>
      <c r="TLM407" s="42"/>
      <c r="TLN407" s="42"/>
      <c r="TLO407" s="42"/>
      <c r="TLP407" s="42"/>
      <c r="TLQ407" s="42"/>
      <c r="TLR407" s="42"/>
      <c r="TLS407" s="42"/>
      <c r="TLT407" s="42"/>
      <c r="TLU407" s="42"/>
      <c r="TLV407" s="42"/>
      <c r="TLW407" s="42"/>
      <c r="TLX407" s="42"/>
      <c r="TLY407" s="42"/>
      <c r="TLZ407" s="42"/>
      <c r="TMA407" s="42"/>
      <c r="TMB407" s="42"/>
      <c r="TMC407" s="42"/>
      <c r="TMD407" s="42"/>
      <c r="TME407" s="42"/>
      <c r="TMF407" s="42"/>
      <c r="TMG407" s="42"/>
      <c r="TMH407" s="42"/>
      <c r="TMI407" s="42"/>
      <c r="TMJ407" s="42"/>
      <c r="TMK407" s="42"/>
      <c r="TML407" s="42"/>
      <c r="TMM407" s="42"/>
      <c r="TUD407" s="42"/>
      <c r="TUE407" s="42"/>
      <c r="TUF407" s="42"/>
      <c r="TUG407" s="42"/>
      <c r="TUS407" s="42"/>
      <c r="TUT407" s="42"/>
      <c r="TUU407" s="42"/>
      <c r="TUV407" s="42"/>
      <c r="TUW407" s="42"/>
      <c r="TUX407" s="42"/>
      <c r="TUY407" s="42"/>
      <c r="TUZ407" s="42"/>
      <c r="TVA407" s="42"/>
      <c r="TVB407" s="42"/>
      <c r="TVC407" s="42"/>
      <c r="TVD407" s="42"/>
      <c r="TVE407" s="42"/>
      <c r="TVF407" s="42"/>
      <c r="TVG407" s="42"/>
      <c r="TVH407" s="42"/>
      <c r="TVI407" s="42"/>
      <c r="TVJ407" s="42"/>
      <c r="TVK407" s="42"/>
      <c r="TVL407" s="42"/>
      <c r="TVM407" s="42"/>
      <c r="TVN407" s="42"/>
      <c r="TVO407" s="42"/>
      <c r="TVP407" s="42"/>
      <c r="TVQ407" s="42"/>
      <c r="TVR407" s="42"/>
      <c r="TVS407" s="42"/>
      <c r="TVT407" s="42"/>
      <c r="TVU407" s="42"/>
      <c r="TVV407" s="42"/>
      <c r="TVW407" s="42"/>
      <c r="TVX407" s="42"/>
      <c r="TVY407" s="42"/>
      <c r="TVZ407" s="42"/>
      <c r="TWA407" s="42"/>
      <c r="TWB407" s="42"/>
      <c r="TWC407" s="42"/>
      <c r="TWD407" s="42"/>
      <c r="TWE407" s="42"/>
      <c r="TWF407" s="42"/>
      <c r="TWG407" s="42"/>
      <c r="TWH407" s="42"/>
      <c r="TWI407" s="42"/>
      <c r="UDZ407" s="42"/>
      <c r="UEA407" s="42"/>
      <c r="UEB407" s="42"/>
      <c r="UEC407" s="42"/>
      <c r="UEO407" s="42"/>
      <c r="UEP407" s="42"/>
      <c r="UEQ407" s="42"/>
      <c r="UER407" s="42"/>
      <c r="UES407" s="42"/>
      <c r="UET407" s="42"/>
      <c r="UEU407" s="42"/>
      <c r="UEV407" s="42"/>
      <c r="UEW407" s="42"/>
      <c r="UEX407" s="42"/>
      <c r="UEY407" s="42"/>
      <c r="UEZ407" s="42"/>
      <c r="UFA407" s="42"/>
      <c r="UFB407" s="42"/>
      <c r="UFC407" s="42"/>
      <c r="UFD407" s="42"/>
      <c r="UFE407" s="42"/>
      <c r="UFF407" s="42"/>
      <c r="UFG407" s="42"/>
      <c r="UFH407" s="42"/>
      <c r="UFI407" s="42"/>
      <c r="UFJ407" s="42"/>
      <c r="UFK407" s="42"/>
      <c r="UFL407" s="42"/>
      <c r="UFM407" s="42"/>
      <c r="UFN407" s="42"/>
      <c r="UFO407" s="42"/>
      <c r="UFP407" s="42"/>
      <c r="UFQ407" s="42"/>
      <c r="UFR407" s="42"/>
      <c r="UFS407" s="42"/>
      <c r="UFT407" s="42"/>
      <c r="UFU407" s="42"/>
      <c r="UFV407" s="42"/>
      <c r="UFW407" s="42"/>
      <c r="UFX407" s="42"/>
      <c r="UFY407" s="42"/>
      <c r="UFZ407" s="42"/>
      <c r="UGA407" s="42"/>
      <c r="UGB407" s="42"/>
      <c r="UGC407" s="42"/>
      <c r="UGD407" s="42"/>
      <c r="UGE407" s="42"/>
      <c r="UNV407" s="42"/>
      <c r="UNW407" s="42"/>
      <c r="UNX407" s="42"/>
      <c r="UNY407" s="42"/>
      <c r="UOK407" s="42"/>
      <c r="UOL407" s="42"/>
      <c r="UOM407" s="42"/>
      <c r="UON407" s="42"/>
      <c r="UOO407" s="42"/>
      <c r="UOP407" s="42"/>
      <c r="UOQ407" s="42"/>
      <c r="UOR407" s="42"/>
      <c r="UOS407" s="42"/>
      <c r="UOT407" s="42"/>
      <c r="UOU407" s="42"/>
      <c r="UOV407" s="42"/>
      <c r="UOW407" s="42"/>
      <c r="UOX407" s="42"/>
      <c r="UOY407" s="42"/>
      <c r="UOZ407" s="42"/>
      <c r="UPA407" s="42"/>
      <c r="UPB407" s="42"/>
      <c r="UPC407" s="42"/>
      <c r="UPD407" s="42"/>
      <c r="UPE407" s="42"/>
      <c r="UPF407" s="42"/>
      <c r="UPG407" s="42"/>
      <c r="UPH407" s="42"/>
      <c r="UPI407" s="42"/>
      <c r="UPJ407" s="42"/>
      <c r="UPK407" s="42"/>
      <c r="UPL407" s="42"/>
      <c r="UPM407" s="42"/>
      <c r="UPN407" s="42"/>
      <c r="UPO407" s="42"/>
      <c r="UPP407" s="42"/>
      <c r="UPQ407" s="42"/>
      <c r="UPR407" s="42"/>
      <c r="UPS407" s="42"/>
      <c r="UPT407" s="42"/>
      <c r="UPU407" s="42"/>
      <c r="UPV407" s="42"/>
      <c r="UPW407" s="42"/>
      <c r="UPX407" s="42"/>
      <c r="UPY407" s="42"/>
      <c r="UPZ407" s="42"/>
      <c r="UQA407" s="42"/>
      <c r="UXR407" s="42"/>
      <c r="UXS407" s="42"/>
      <c r="UXT407" s="42"/>
      <c r="UXU407" s="42"/>
      <c r="UYG407" s="42"/>
      <c r="UYH407" s="42"/>
      <c r="UYI407" s="42"/>
      <c r="UYJ407" s="42"/>
      <c r="UYK407" s="42"/>
      <c r="UYL407" s="42"/>
      <c r="UYM407" s="42"/>
      <c r="UYN407" s="42"/>
      <c r="UYO407" s="42"/>
      <c r="UYP407" s="42"/>
      <c r="UYQ407" s="42"/>
      <c r="UYR407" s="42"/>
      <c r="UYS407" s="42"/>
      <c r="UYT407" s="42"/>
      <c r="UYU407" s="42"/>
      <c r="UYV407" s="42"/>
      <c r="UYW407" s="42"/>
      <c r="UYX407" s="42"/>
      <c r="UYY407" s="42"/>
      <c r="UYZ407" s="42"/>
      <c r="UZA407" s="42"/>
      <c r="UZB407" s="42"/>
      <c r="UZC407" s="42"/>
      <c r="UZD407" s="42"/>
      <c r="UZE407" s="42"/>
      <c r="UZF407" s="42"/>
      <c r="UZG407" s="42"/>
      <c r="UZH407" s="42"/>
      <c r="UZI407" s="42"/>
      <c r="UZJ407" s="42"/>
      <c r="UZK407" s="42"/>
      <c r="UZL407" s="42"/>
      <c r="UZM407" s="42"/>
      <c r="UZN407" s="42"/>
      <c r="UZO407" s="42"/>
      <c r="UZP407" s="42"/>
      <c r="UZQ407" s="42"/>
      <c r="UZR407" s="42"/>
      <c r="UZS407" s="42"/>
      <c r="UZT407" s="42"/>
      <c r="UZU407" s="42"/>
      <c r="UZV407" s="42"/>
      <c r="UZW407" s="42"/>
      <c r="VHN407" s="42"/>
      <c r="VHO407" s="42"/>
      <c r="VHP407" s="42"/>
      <c r="VHQ407" s="42"/>
      <c r="VIC407" s="42"/>
      <c r="VID407" s="42"/>
      <c r="VIE407" s="42"/>
      <c r="VIF407" s="42"/>
      <c r="VIG407" s="42"/>
      <c r="VIH407" s="42"/>
      <c r="VII407" s="42"/>
      <c r="VIJ407" s="42"/>
      <c r="VIK407" s="42"/>
      <c r="VIL407" s="42"/>
      <c r="VIM407" s="42"/>
      <c r="VIN407" s="42"/>
      <c r="VIO407" s="42"/>
      <c r="VIP407" s="42"/>
      <c r="VIQ407" s="42"/>
      <c r="VIR407" s="42"/>
      <c r="VIS407" s="42"/>
      <c r="VIT407" s="42"/>
      <c r="VIU407" s="42"/>
      <c r="VIV407" s="42"/>
      <c r="VIW407" s="42"/>
      <c r="VIX407" s="42"/>
      <c r="VIY407" s="42"/>
      <c r="VIZ407" s="42"/>
      <c r="VJA407" s="42"/>
      <c r="VJB407" s="42"/>
      <c r="VJC407" s="42"/>
      <c r="VJD407" s="42"/>
      <c r="VJE407" s="42"/>
      <c r="VJF407" s="42"/>
      <c r="VJG407" s="42"/>
      <c r="VJH407" s="42"/>
      <c r="VJI407" s="42"/>
      <c r="VJJ407" s="42"/>
      <c r="VJK407" s="42"/>
      <c r="VJL407" s="42"/>
      <c r="VJM407" s="42"/>
      <c r="VJN407" s="42"/>
      <c r="VJO407" s="42"/>
      <c r="VJP407" s="42"/>
      <c r="VJQ407" s="42"/>
      <c r="VJR407" s="42"/>
      <c r="VJS407" s="42"/>
      <c r="VRJ407" s="42"/>
      <c r="VRK407" s="42"/>
      <c r="VRL407" s="42"/>
      <c r="VRM407" s="42"/>
      <c r="VRY407" s="42"/>
      <c r="VRZ407" s="42"/>
      <c r="VSA407" s="42"/>
      <c r="VSB407" s="42"/>
      <c r="VSC407" s="42"/>
      <c r="VSD407" s="42"/>
      <c r="VSE407" s="42"/>
      <c r="VSF407" s="42"/>
      <c r="VSG407" s="42"/>
      <c r="VSH407" s="42"/>
      <c r="VSI407" s="42"/>
      <c r="VSJ407" s="42"/>
      <c r="VSK407" s="42"/>
      <c r="VSL407" s="42"/>
      <c r="VSM407" s="42"/>
      <c r="VSN407" s="42"/>
      <c r="VSO407" s="42"/>
      <c r="VSP407" s="42"/>
      <c r="VSQ407" s="42"/>
      <c r="VSR407" s="42"/>
      <c r="VSS407" s="42"/>
      <c r="VST407" s="42"/>
      <c r="VSU407" s="42"/>
      <c r="VSV407" s="42"/>
      <c r="VSW407" s="42"/>
      <c r="VSX407" s="42"/>
      <c r="VSY407" s="42"/>
      <c r="VSZ407" s="42"/>
      <c r="VTA407" s="42"/>
      <c r="VTB407" s="42"/>
      <c r="VTC407" s="42"/>
      <c r="VTD407" s="42"/>
      <c r="VTE407" s="42"/>
      <c r="VTF407" s="42"/>
      <c r="VTG407" s="42"/>
      <c r="VTH407" s="42"/>
      <c r="VTI407" s="42"/>
      <c r="VTJ407" s="42"/>
      <c r="VTK407" s="42"/>
      <c r="VTL407" s="42"/>
      <c r="VTM407" s="42"/>
      <c r="VTN407" s="42"/>
      <c r="VTO407" s="42"/>
      <c r="WBF407" s="42"/>
      <c r="WBG407" s="42"/>
      <c r="WBH407" s="42"/>
      <c r="WBI407" s="42"/>
      <c r="WBU407" s="42"/>
      <c r="WBV407" s="42"/>
      <c r="WBW407" s="42"/>
      <c r="WBX407" s="42"/>
      <c r="WBY407" s="42"/>
      <c r="WBZ407" s="42"/>
      <c r="WCA407" s="42"/>
      <c r="WCB407" s="42"/>
      <c r="WCC407" s="42"/>
      <c r="WCD407" s="42"/>
      <c r="WCE407" s="42"/>
      <c r="WCF407" s="42"/>
      <c r="WCG407" s="42"/>
      <c r="WCH407" s="42"/>
      <c r="WCI407" s="42"/>
      <c r="WCJ407" s="42"/>
      <c r="WCK407" s="42"/>
      <c r="WCL407" s="42"/>
      <c r="WCM407" s="42"/>
      <c r="WCN407" s="42"/>
      <c r="WCO407" s="42"/>
      <c r="WCP407" s="42"/>
      <c r="WCQ407" s="42"/>
      <c r="WCR407" s="42"/>
      <c r="WCS407" s="42"/>
      <c r="WCT407" s="42"/>
      <c r="WCU407" s="42"/>
      <c r="WCV407" s="42"/>
      <c r="WCW407" s="42"/>
      <c r="WCX407" s="42"/>
      <c r="WCY407" s="42"/>
      <c r="WCZ407" s="42"/>
      <c r="WDA407" s="42"/>
      <c r="WDB407" s="42"/>
      <c r="WDC407" s="42"/>
      <c r="WDD407" s="42"/>
      <c r="WDE407" s="42"/>
      <c r="WDF407" s="42"/>
      <c r="WDG407" s="42"/>
      <c r="WDH407" s="42"/>
      <c r="WDI407" s="42"/>
      <c r="WDJ407" s="42"/>
      <c r="WDK407" s="42"/>
      <c r="WLB407" s="42"/>
      <c r="WLC407" s="42"/>
      <c r="WLD407" s="42"/>
      <c r="WLE407" s="42"/>
      <c r="WLQ407" s="42"/>
      <c r="WLR407" s="42"/>
      <c r="WLS407" s="42"/>
      <c r="WLT407" s="42"/>
      <c r="WLU407" s="42"/>
      <c r="WLV407" s="42"/>
      <c r="WLW407" s="42"/>
      <c r="WLX407" s="42"/>
      <c r="WLY407" s="42"/>
      <c r="WLZ407" s="42"/>
      <c r="WMA407" s="42"/>
      <c r="WMB407" s="42"/>
      <c r="WMC407" s="42"/>
      <c r="WMD407" s="42"/>
      <c r="WME407" s="42"/>
      <c r="WMF407" s="42"/>
      <c r="WMG407" s="42"/>
      <c r="WMH407" s="42"/>
      <c r="WMI407" s="42"/>
      <c r="WMJ407" s="42"/>
      <c r="WMK407" s="42"/>
      <c r="WML407" s="42"/>
      <c r="WMM407" s="42"/>
      <c r="WMN407" s="42"/>
      <c r="WMO407" s="42"/>
      <c r="WMP407" s="42"/>
      <c r="WMQ407" s="42"/>
      <c r="WMR407" s="42"/>
      <c r="WMS407" s="42"/>
      <c r="WMT407" s="42"/>
      <c r="WMU407" s="42"/>
      <c r="WMV407" s="42"/>
      <c r="WMW407" s="42"/>
      <c r="WMX407" s="42"/>
      <c r="WMY407" s="42"/>
      <c r="WMZ407" s="42"/>
      <c r="WNA407" s="42"/>
      <c r="WNB407" s="42"/>
      <c r="WNC407" s="42"/>
      <c r="WND407" s="42"/>
      <c r="WNE407" s="42"/>
      <c r="WNF407" s="42"/>
      <c r="WNG407" s="42"/>
      <c r="WUX407" s="42"/>
      <c r="WUY407" s="42"/>
      <c r="WUZ407" s="42"/>
      <c r="WVA407" s="42"/>
      <c r="WVM407" s="42"/>
      <c r="WVN407" s="42"/>
      <c r="WVO407" s="42"/>
      <c r="WVP407" s="42"/>
      <c r="WVQ407" s="42"/>
      <c r="WVR407" s="42"/>
      <c r="WVS407" s="42"/>
      <c r="WVT407" s="42"/>
      <c r="WVU407" s="42"/>
      <c r="WVV407" s="42"/>
      <c r="WVW407" s="42"/>
      <c r="WVX407" s="42"/>
      <c r="WVY407" s="42"/>
      <c r="WVZ407" s="42"/>
      <c r="WWA407" s="42"/>
      <c r="WWB407" s="42"/>
      <c r="WWC407" s="42"/>
      <c r="WWD407" s="42"/>
      <c r="WWE407" s="42"/>
      <c r="WWF407" s="42"/>
      <c r="WWG407" s="42"/>
      <c r="WWH407" s="42"/>
      <c r="WWI407" s="42"/>
      <c r="WWJ407" s="42"/>
      <c r="WWK407" s="42"/>
      <c r="WWL407" s="42"/>
      <c r="WWM407" s="42"/>
      <c r="WWN407" s="42"/>
      <c r="WWO407" s="42"/>
      <c r="WWP407" s="42"/>
      <c r="WWQ407" s="42"/>
      <c r="WWR407" s="42"/>
      <c r="WWS407" s="42"/>
      <c r="WWT407" s="42"/>
      <c r="WWU407" s="42"/>
      <c r="WWV407" s="42"/>
      <c r="WWW407" s="42"/>
      <c r="WWX407" s="42"/>
      <c r="WWY407" s="42"/>
      <c r="WWZ407" s="42"/>
      <c r="WXA407" s="42"/>
      <c r="WXB407" s="42"/>
      <c r="WXC407" s="42"/>
    </row>
    <row r="408" spans="1:1017 1029:2041 2053:3065 3077:4089 4101:5113 5125:6137 6149:7161 7173:8185 8197:9209 9221:10233 10245:11257 11269:12281 12293:13305 13317:14329 14341:15353 15365:16175" s="42" customFormat="1" ht="35.1" customHeight="1">
      <c r="A408" s="28"/>
      <c r="B408" s="28"/>
      <c r="C408" s="28"/>
      <c r="D408" s="28"/>
      <c r="E408" s="28"/>
      <c r="F408" s="30"/>
      <c r="G408" s="33"/>
      <c r="H408" s="29"/>
      <c r="I408" s="29"/>
      <c r="J408" s="29"/>
      <c r="K408" s="34"/>
      <c r="L408" s="34"/>
      <c r="M408" s="34"/>
      <c r="N408" s="34"/>
      <c r="O408" s="34"/>
      <c r="P408" s="34"/>
      <c r="Q408" s="34"/>
      <c r="R408" s="34"/>
      <c r="S408" s="47"/>
      <c r="T408" s="47"/>
      <c r="U408" s="47"/>
      <c r="V408" s="47"/>
      <c r="W408" s="48"/>
      <c r="X408" s="48"/>
      <c r="Y408" s="48"/>
      <c r="Z408" s="48"/>
      <c r="AA408" s="47"/>
      <c r="AB408" s="47"/>
      <c r="AC408" s="47"/>
      <c r="AD408" s="47"/>
      <c r="AE408" s="48"/>
      <c r="AF408" s="48"/>
      <c r="AG408" s="48"/>
      <c r="AH408" s="48"/>
      <c r="AI408" s="31"/>
      <c r="AJ408" s="49"/>
      <c r="AK408" s="49"/>
      <c r="AL408" s="67"/>
      <c r="AM408" s="67"/>
      <c r="AN408" s="67"/>
      <c r="AO408" s="67"/>
      <c r="AP408" s="71"/>
      <c r="AQ408" s="71"/>
      <c r="AR408" s="71"/>
      <c r="AS408" s="71"/>
      <c r="AT408" s="72"/>
      <c r="AU408" s="73"/>
      <c r="AV408" s="69"/>
      <c r="AW408" s="70"/>
      <c r="AX408" s="70"/>
      <c r="AY408" s="70"/>
      <c r="AZ408" s="47"/>
      <c r="BA408" s="47"/>
      <c r="BB408" s="47"/>
      <c r="BC408" s="47"/>
      <c r="BD408" s="36"/>
      <c r="BF408" s="44"/>
      <c r="BG408" s="44"/>
      <c r="BH408" s="44"/>
      <c r="BI408" s="44"/>
      <c r="BJ408" s="44"/>
      <c r="BK408" s="44"/>
      <c r="BL408" s="44"/>
      <c r="BM408" s="44"/>
      <c r="BN408" s="44"/>
      <c r="BO408" s="44"/>
      <c r="BP408" s="44"/>
      <c r="BQ408" s="44"/>
      <c r="BR408" s="44"/>
      <c r="BS408" s="44"/>
      <c r="BT408" s="44"/>
      <c r="BU408" s="44"/>
      <c r="BV408" s="44"/>
      <c r="BW408" s="44"/>
      <c r="BX408" s="44"/>
      <c r="BY408" s="44"/>
      <c r="BZ408" s="44"/>
      <c r="CA408" s="44"/>
      <c r="CB408" s="44"/>
      <c r="CC408" s="44"/>
      <c r="CD408" s="44"/>
      <c r="CE408" s="44"/>
      <c r="CF408" s="44"/>
      <c r="CG408" s="44"/>
      <c r="CH408" s="44"/>
      <c r="CI408" s="44"/>
      <c r="CJ408" s="44"/>
      <c r="CK408" s="44"/>
      <c r="CL408" s="44"/>
      <c r="CM408" s="44"/>
      <c r="CN408" s="44"/>
      <c r="CO408" s="44"/>
      <c r="CP408" s="44"/>
      <c r="CQ408" s="44"/>
    </row>
    <row r="409" spans="1:1017 1029:2041 2053:3065 3077:4089 4101:5113 5125:6137 6149:7161 7173:8185 8197:9209 9221:10233 10245:11257 11269:12281 12293:13305 13317:14329 14341:15353 15365:16175" s="42" customFormat="1" ht="35.1" customHeight="1">
      <c r="A409" s="28"/>
      <c r="B409" s="28"/>
      <c r="C409" s="28"/>
      <c r="D409" s="28"/>
      <c r="E409" s="28"/>
      <c r="F409" s="30"/>
      <c r="G409" s="33"/>
      <c r="H409" s="29"/>
      <c r="I409" s="29"/>
      <c r="J409" s="29"/>
      <c r="K409" s="34"/>
      <c r="L409" s="34"/>
      <c r="M409" s="34"/>
      <c r="N409" s="34"/>
      <c r="O409" s="34"/>
      <c r="P409" s="34"/>
      <c r="Q409" s="34"/>
      <c r="R409" s="34"/>
      <c r="S409" s="47"/>
      <c r="T409" s="47"/>
      <c r="U409" s="47"/>
      <c r="V409" s="47"/>
      <c r="W409" s="48"/>
      <c r="X409" s="48"/>
      <c r="Y409" s="48"/>
      <c r="Z409" s="48"/>
      <c r="AA409" s="47"/>
      <c r="AB409" s="47"/>
      <c r="AC409" s="47"/>
      <c r="AD409" s="47"/>
      <c r="AE409" s="48"/>
      <c r="AF409" s="48"/>
      <c r="AG409" s="48"/>
      <c r="AH409" s="48"/>
      <c r="AI409" s="31"/>
      <c r="AJ409" s="49"/>
      <c r="AK409" s="49"/>
      <c r="AL409" s="67"/>
      <c r="AM409" s="67"/>
      <c r="AN409" s="67"/>
      <c r="AO409" s="67"/>
      <c r="AP409" s="71"/>
      <c r="AQ409" s="71"/>
      <c r="AR409" s="71"/>
      <c r="AS409" s="71"/>
      <c r="AT409" s="72"/>
      <c r="AU409" s="73"/>
      <c r="AV409" s="69"/>
      <c r="AW409" s="70"/>
      <c r="AX409" s="70"/>
      <c r="AY409" s="70"/>
      <c r="AZ409" s="47"/>
      <c r="BA409" s="47"/>
      <c r="BB409" s="47"/>
      <c r="BC409" s="47"/>
      <c r="BD409" s="36"/>
      <c r="BF409" s="44"/>
      <c r="BG409" s="44"/>
      <c r="BH409" s="44"/>
      <c r="BI409" s="44"/>
      <c r="BJ409" s="44"/>
      <c r="BK409" s="44"/>
      <c r="BL409" s="44"/>
      <c r="BM409" s="44"/>
      <c r="BN409" s="44"/>
      <c r="BO409" s="44"/>
      <c r="BP409" s="44"/>
      <c r="BQ409" s="44"/>
      <c r="BR409" s="44"/>
      <c r="BS409" s="44"/>
      <c r="BT409" s="44"/>
      <c r="BU409" s="44"/>
      <c r="BV409" s="44"/>
      <c r="BW409" s="44"/>
      <c r="BX409" s="44"/>
      <c r="BY409" s="44"/>
      <c r="BZ409" s="44"/>
      <c r="CA409" s="44"/>
      <c r="CB409" s="44"/>
      <c r="CC409" s="44"/>
      <c r="CD409" s="44"/>
      <c r="CE409" s="44"/>
      <c r="CF409" s="44"/>
      <c r="CG409" s="44"/>
      <c r="CH409" s="44"/>
      <c r="CI409" s="44"/>
      <c r="CJ409" s="44"/>
      <c r="CK409" s="44"/>
      <c r="CL409" s="44"/>
      <c r="CM409" s="44"/>
      <c r="CN409" s="44"/>
      <c r="CO409" s="44"/>
      <c r="CP409" s="44"/>
      <c r="CQ409" s="44"/>
    </row>
    <row r="410" spans="1:1017 1029:2041 2053:3065 3077:4089 4101:5113 5125:6137 6149:7161 7173:8185 8197:9209 9221:10233 10245:11257 11269:12281 12293:13305 13317:14329 14341:15353 15365:16175" s="42" customFormat="1" ht="35.1" customHeight="1">
      <c r="A410" s="28"/>
      <c r="B410" s="28"/>
      <c r="C410" s="28"/>
      <c r="D410" s="28"/>
      <c r="E410" s="28"/>
      <c r="F410" s="30"/>
      <c r="G410" s="33"/>
      <c r="H410" s="29"/>
      <c r="I410" s="29"/>
      <c r="J410" s="29"/>
      <c r="K410" s="34"/>
      <c r="L410" s="34"/>
      <c r="M410" s="34"/>
      <c r="N410" s="34"/>
      <c r="O410" s="34"/>
      <c r="P410" s="34"/>
      <c r="Q410" s="34"/>
      <c r="R410" s="34"/>
      <c r="S410" s="47"/>
      <c r="T410" s="47"/>
      <c r="U410" s="47"/>
      <c r="V410" s="47"/>
      <c r="W410" s="48"/>
      <c r="X410" s="48"/>
      <c r="Y410" s="48"/>
      <c r="Z410" s="48"/>
      <c r="AA410" s="47"/>
      <c r="AB410" s="47"/>
      <c r="AC410" s="47"/>
      <c r="AD410" s="47"/>
      <c r="AE410" s="48"/>
      <c r="AF410" s="48"/>
      <c r="AG410" s="48"/>
      <c r="AH410" s="48"/>
      <c r="AI410" s="31"/>
      <c r="AJ410" s="49"/>
      <c r="AK410" s="49"/>
      <c r="AL410" s="67"/>
      <c r="AM410" s="67"/>
      <c r="AN410" s="67"/>
      <c r="AO410" s="67"/>
      <c r="AP410" s="71"/>
      <c r="AQ410" s="71"/>
      <c r="AR410" s="71"/>
      <c r="AS410" s="71"/>
      <c r="AT410" s="72"/>
      <c r="AU410" s="73"/>
      <c r="AV410" s="69"/>
      <c r="AW410" s="70"/>
      <c r="AX410" s="70"/>
      <c r="AY410" s="70"/>
      <c r="AZ410" s="47"/>
      <c r="BA410" s="47"/>
      <c r="BB410" s="47"/>
      <c r="BC410" s="47"/>
      <c r="BD410" s="36"/>
      <c r="BF410" s="44"/>
      <c r="BG410" s="44"/>
      <c r="BH410" s="44"/>
      <c r="BI410" s="44"/>
      <c r="BJ410" s="44"/>
      <c r="BK410" s="44"/>
      <c r="BL410" s="44"/>
      <c r="BM410" s="44"/>
      <c r="BN410" s="44"/>
      <c r="BO410" s="44"/>
      <c r="BP410" s="44"/>
      <c r="BQ410" s="44"/>
      <c r="BR410" s="44"/>
      <c r="BS410" s="44"/>
      <c r="BT410" s="44"/>
      <c r="BU410" s="44"/>
      <c r="BV410" s="44"/>
      <c r="BW410" s="44"/>
      <c r="BX410" s="44"/>
      <c r="BY410" s="44"/>
      <c r="BZ410" s="44"/>
      <c r="CA410" s="44"/>
      <c r="CB410" s="44"/>
      <c r="CC410" s="44"/>
      <c r="CD410" s="44"/>
      <c r="CE410" s="44"/>
      <c r="CF410" s="44"/>
      <c r="CG410" s="44"/>
      <c r="CH410" s="44"/>
      <c r="CI410" s="44"/>
      <c r="CJ410" s="44"/>
      <c r="CK410" s="44"/>
      <c r="CL410" s="44"/>
      <c r="CM410" s="44"/>
      <c r="CN410" s="44"/>
      <c r="CO410" s="44"/>
      <c r="CP410" s="44"/>
      <c r="CQ410" s="44"/>
    </row>
    <row r="411" spans="1:1017 1029:2041 2053:3065 3077:4089 4101:5113 5125:6137 6149:7161 7173:8185 8197:9209 9221:10233 10245:11257 11269:12281 12293:13305 13317:14329 14341:15353 15365:16175" s="42" customFormat="1" ht="35.1" customHeight="1">
      <c r="A411" s="28"/>
      <c r="B411" s="28"/>
      <c r="C411" s="28"/>
      <c r="D411" s="28"/>
      <c r="E411" s="28"/>
      <c r="F411" s="30"/>
      <c r="G411" s="33"/>
      <c r="H411" s="29"/>
      <c r="I411" s="29"/>
      <c r="J411" s="29"/>
      <c r="K411" s="34"/>
      <c r="L411" s="34"/>
      <c r="M411" s="34"/>
      <c r="N411" s="34"/>
      <c r="O411" s="34"/>
      <c r="P411" s="34"/>
      <c r="Q411" s="34"/>
      <c r="R411" s="34"/>
      <c r="S411" s="47"/>
      <c r="T411" s="47"/>
      <c r="U411" s="47"/>
      <c r="V411" s="47"/>
      <c r="W411" s="48"/>
      <c r="X411" s="48"/>
      <c r="Y411" s="48"/>
      <c r="Z411" s="48"/>
      <c r="AA411" s="47"/>
      <c r="AB411" s="47"/>
      <c r="AC411" s="47"/>
      <c r="AD411" s="47"/>
      <c r="AE411" s="48"/>
      <c r="AF411" s="48"/>
      <c r="AG411" s="48"/>
      <c r="AH411" s="48"/>
      <c r="AI411" s="31"/>
      <c r="AJ411" s="49"/>
      <c r="AK411" s="49"/>
      <c r="AL411" s="67"/>
      <c r="AM411" s="67"/>
      <c r="AN411" s="67"/>
      <c r="AO411" s="67"/>
      <c r="AP411" s="71"/>
      <c r="AQ411" s="71"/>
      <c r="AR411" s="71"/>
      <c r="AS411" s="71"/>
      <c r="AT411" s="72"/>
      <c r="AU411" s="73"/>
      <c r="AV411" s="69"/>
      <c r="AW411" s="70"/>
      <c r="AX411" s="70"/>
      <c r="AY411" s="70"/>
      <c r="AZ411" s="47"/>
      <c r="BA411" s="47"/>
      <c r="BB411" s="47"/>
      <c r="BC411" s="47"/>
      <c r="BD411" s="36"/>
      <c r="BF411" s="44"/>
      <c r="BG411" s="44"/>
      <c r="BH411" s="44"/>
      <c r="BI411" s="44"/>
      <c r="BJ411" s="44"/>
      <c r="BK411" s="44"/>
      <c r="BL411" s="44"/>
      <c r="BM411" s="44"/>
      <c r="BN411" s="44"/>
      <c r="BO411" s="44"/>
      <c r="BP411" s="44"/>
      <c r="BQ411" s="44"/>
      <c r="BR411" s="44"/>
      <c r="BS411" s="44"/>
      <c r="BT411" s="44"/>
      <c r="BU411" s="44"/>
      <c r="BV411" s="44"/>
      <c r="BW411" s="44"/>
      <c r="BX411" s="44"/>
      <c r="BY411" s="44"/>
      <c r="BZ411" s="44"/>
      <c r="CA411" s="44"/>
      <c r="CB411" s="44"/>
      <c r="CC411" s="44"/>
      <c r="CD411" s="44"/>
      <c r="CE411" s="44"/>
      <c r="CF411" s="44"/>
      <c r="CG411" s="44"/>
      <c r="CH411" s="44"/>
      <c r="CI411" s="44"/>
      <c r="CJ411" s="44"/>
      <c r="CK411" s="44"/>
      <c r="CL411" s="44"/>
      <c r="CM411" s="44"/>
      <c r="CN411" s="44"/>
      <c r="CO411" s="44"/>
      <c r="CP411" s="44"/>
      <c r="CQ411" s="44"/>
    </row>
    <row r="412" spans="1:1017 1029:2041 2053:3065 3077:4089 4101:5113 5125:6137 6149:7161 7173:8185 8197:9209 9221:10233 10245:11257 11269:12281 12293:13305 13317:14329 14341:15353 15365:16175" s="42" customFormat="1" ht="35.1" customHeight="1">
      <c r="A412" s="28"/>
      <c r="B412" s="28"/>
      <c r="C412" s="28"/>
      <c r="D412" s="28"/>
      <c r="E412" s="28"/>
      <c r="F412" s="30"/>
      <c r="G412" s="33"/>
      <c r="H412" s="29"/>
      <c r="I412" s="29"/>
      <c r="J412" s="29"/>
      <c r="K412" s="34"/>
      <c r="L412" s="34"/>
      <c r="M412" s="34"/>
      <c r="N412" s="34"/>
      <c r="O412" s="34"/>
      <c r="P412" s="34"/>
      <c r="Q412" s="34"/>
      <c r="R412" s="34"/>
      <c r="S412" s="47"/>
      <c r="T412" s="47"/>
      <c r="U412" s="47"/>
      <c r="V412" s="47"/>
      <c r="W412" s="48"/>
      <c r="X412" s="48"/>
      <c r="Y412" s="48"/>
      <c r="Z412" s="48"/>
      <c r="AA412" s="47"/>
      <c r="AB412" s="47"/>
      <c r="AC412" s="47"/>
      <c r="AD412" s="47"/>
      <c r="AE412" s="48"/>
      <c r="AF412" s="48"/>
      <c r="AG412" s="48"/>
      <c r="AH412" s="48"/>
      <c r="AI412" s="31"/>
      <c r="AJ412" s="49"/>
      <c r="AK412" s="49"/>
      <c r="AL412" s="67"/>
      <c r="AM412" s="67"/>
      <c r="AN412" s="67"/>
      <c r="AO412" s="67"/>
      <c r="AP412" s="71"/>
      <c r="AQ412" s="71"/>
      <c r="AR412" s="71"/>
      <c r="AS412" s="71"/>
      <c r="AT412" s="72"/>
      <c r="AU412" s="73"/>
      <c r="AV412" s="69"/>
      <c r="AW412" s="70"/>
      <c r="AX412" s="70"/>
      <c r="AY412" s="70"/>
      <c r="AZ412" s="47"/>
      <c r="BA412" s="47"/>
      <c r="BB412" s="47"/>
      <c r="BC412" s="47"/>
      <c r="BD412" s="36"/>
      <c r="BF412" s="44"/>
      <c r="BG412" s="44"/>
      <c r="BH412" s="44"/>
      <c r="BI412" s="44"/>
      <c r="BJ412" s="44"/>
      <c r="BK412" s="44"/>
      <c r="BL412" s="44"/>
      <c r="BM412" s="44"/>
      <c r="BN412" s="44"/>
      <c r="BO412" s="44"/>
      <c r="BP412" s="44"/>
      <c r="BQ412" s="44"/>
      <c r="BR412" s="44"/>
      <c r="BS412" s="44"/>
      <c r="BT412" s="44"/>
      <c r="BU412" s="44"/>
      <c r="BV412" s="44"/>
      <c r="BW412" s="44"/>
      <c r="BX412" s="44"/>
      <c r="BY412" s="44"/>
      <c r="BZ412" s="44"/>
      <c r="CA412" s="44"/>
      <c r="CB412" s="44"/>
      <c r="CC412" s="44"/>
      <c r="CD412" s="44"/>
      <c r="CE412" s="44"/>
      <c r="CF412" s="44"/>
      <c r="CG412" s="44"/>
      <c r="CH412" s="44"/>
      <c r="CI412" s="44"/>
      <c r="CJ412" s="44"/>
      <c r="CK412" s="44"/>
      <c r="CL412" s="44"/>
      <c r="CM412" s="44"/>
      <c r="CN412" s="44"/>
      <c r="CO412" s="44"/>
      <c r="CP412" s="44"/>
      <c r="CQ412" s="44"/>
    </row>
    <row r="413" spans="1:1017 1029:2041 2053:3065 3077:4089 4101:5113 5125:6137 6149:7161 7173:8185 8197:9209 9221:10233 10245:11257 11269:12281 12293:13305 13317:14329 14341:15353 15365:16175" s="42" customFormat="1" ht="12.75" customHeight="1">
      <c r="A413" s="28"/>
      <c r="B413" s="28"/>
      <c r="C413" s="28"/>
      <c r="D413" s="28"/>
      <c r="E413" s="28"/>
      <c r="F413" s="30"/>
      <c r="G413" s="33"/>
      <c r="H413" s="29"/>
      <c r="I413" s="29"/>
      <c r="J413" s="29"/>
      <c r="K413" s="34"/>
      <c r="L413" s="34"/>
      <c r="M413" s="34"/>
      <c r="N413" s="34"/>
      <c r="O413" s="34"/>
      <c r="P413" s="34"/>
      <c r="Q413" s="34"/>
      <c r="R413" s="34"/>
      <c r="S413" s="47"/>
      <c r="T413" s="47"/>
      <c r="U413" s="47"/>
      <c r="V413" s="47"/>
      <c r="W413" s="48"/>
      <c r="X413" s="48"/>
      <c r="Y413" s="48"/>
      <c r="Z413" s="48"/>
      <c r="AA413" s="47"/>
      <c r="AB413" s="47"/>
      <c r="AC413" s="47"/>
      <c r="AD413" s="47"/>
      <c r="AE413" s="48"/>
      <c r="AF413" s="48"/>
      <c r="AG413" s="48"/>
      <c r="AH413" s="48"/>
      <c r="AI413" s="31"/>
      <c r="AJ413" s="49"/>
      <c r="AK413" s="49"/>
      <c r="AL413" s="67"/>
      <c r="AM413" s="67"/>
      <c r="AN413" s="67"/>
      <c r="AO413" s="67"/>
      <c r="AP413" s="71"/>
      <c r="AQ413" s="71"/>
      <c r="AR413" s="71"/>
      <c r="AS413" s="71"/>
      <c r="AT413" s="72"/>
      <c r="AU413" s="73"/>
      <c r="AV413" s="69"/>
      <c r="AW413" s="70"/>
      <c r="AX413" s="70"/>
      <c r="AY413" s="70"/>
      <c r="AZ413" s="47"/>
      <c r="BA413" s="47"/>
      <c r="BB413" s="47"/>
      <c r="BC413" s="47"/>
      <c r="BD413" s="36"/>
      <c r="BF413" s="44"/>
      <c r="BG413" s="44"/>
      <c r="BH413" s="44"/>
      <c r="BI413" s="44"/>
      <c r="BJ413" s="44"/>
      <c r="BK413" s="44"/>
      <c r="BL413" s="44"/>
      <c r="BM413" s="44"/>
      <c r="BN413" s="44"/>
      <c r="BO413" s="44"/>
      <c r="BP413" s="44"/>
      <c r="BQ413" s="44"/>
      <c r="BR413" s="44"/>
      <c r="BS413" s="44"/>
      <c r="BT413" s="44"/>
      <c r="BU413" s="44"/>
      <c r="BV413" s="44"/>
      <c r="BW413" s="44"/>
      <c r="BX413" s="44"/>
      <c r="BY413" s="44"/>
      <c r="BZ413" s="44"/>
      <c r="CA413" s="44"/>
      <c r="CB413" s="44"/>
      <c r="CC413" s="44"/>
      <c r="CD413" s="44"/>
      <c r="CE413" s="44"/>
      <c r="CF413" s="44"/>
      <c r="CG413" s="44"/>
      <c r="CH413" s="44"/>
      <c r="CI413" s="44"/>
      <c r="CJ413" s="44"/>
      <c r="CK413" s="44"/>
      <c r="CL413" s="44"/>
      <c r="CM413" s="44"/>
      <c r="CN413" s="44"/>
      <c r="CO413" s="44"/>
      <c r="CP413" s="44"/>
      <c r="CQ413" s="44"/>
    </row>
    <row r="414" spans="1:1017 1029:2041 2053:3065 3077:4089 4101:5113 5125:6137 6149:7161 7173:8185 8197:9209 9221:10233 10245:11257 11269:12281 12293:13305 13317:14329 14341:15353 15365:16175" s="44" customFormat="1" ht="35.1" customHeight="1">
      <c r="A414" s="28" t="s">
        <v>496</v>
      </c>
      <c r="B414" s="28" t="s">
        <v>497</v>
      </c>
      <c r="C414" s="28" t="s">
        <v>498</v>
      </c>
      <c r="D414" s="28" t="s">
        <v>499</v>
      </c>
      <c r="E414" s="28" t="s">
        <v>21</v>
      </c>
      <c r="F414" s="23"/>
      <c r="G414" s="24" t="s">
        <v>143</v>
      </c>
      <c r="H414" s="32" t="s">
        <v>138</v>
      </c>
      <c r="I414" s="32" t="s">
        <v>140</v>
      </c>
      <c r="J414" s="32" t="s">
        <v>146</v>
      </c>
      <c r="K414" s="37">
        <v>21000</v>
      </c>
      <c r="L414" s="37">
        <v>10000</v>
      </c>
      <c r="M414" s="37">
        <v>4600</v>
      </c>
      <c r="N414" s="37">
        <v>3300</v>
      </c>
      <c r="O414" s="34" t="e">
        <v>#REF!</v>
      </c>
      <c r="P414" s="34" t="e">
        <v>#REF!</v>
      </c>
      <c r="Q414" s="34" t="e">
        <v>#REF!</v>
      </c>
      <c r="R414" s="34" t="e">
        <v>#REF!</v>
      </c>
      <c r="S414" s="47" t="e">
        <v>#REF!</v>
      </c>
      <c r="T414" s="47" t="e">
        <v>#REF!</v>
      </c>
      <c r="U414" s="47"/>
      <c r="V414" s="47" t="e">
        <v>#REF!</v>
      </c>
      <c r="W414" s="48" t="e">
        <v>#REF!</v>
      </c>
      <c r="X414" s="48" t="e">
        <v>#REF!</v>
      </c>
      <c r="Y414" s="48"/>
      <c r="Z414" s="48" t="e">
        <v>#REF!</v>
      </c>
      <c r="AA414" s="47">
        <v>34222</v>
      </c>
      <c r="AB414" s="47"/>
      <c r="AC414" s="47"/>
      <c r="AD414" s="47"/>
      <c r="AE414" s="48">
        <v>1.6296190476190475</v>
      </c>
      <c r="AF414" s="48"/>
      <c r="AG414" s="48"/>
      <c r="AH414" s="48"/>
      <c r="AI414" s="31">
        <v>3.9386322092673667</v>
      </c>
      <c r="AJ414" s="49">
        <v>1.6296190476190475</v>
      </c>
      <c r="AK414" s="49" t="e">
        <v>#REF!</v>
      </c>
      <c r="AL414" s="67" t="e">
        <v>#REF!</v>
      </c>
      <c r="AM414" s="67" t="e">
        <v>#REF!</v>
      </c>
      <c r="AN414" s="67" t="e">
        <v>#REF!</v>
      </c>
      <c r="AO414" s="67" t="e">
        <v>#REF!</v>
      </c>
      <c r="AP414" s="71" t="e">
        <v>#REF!</v>
      </c>
      <c r="AQ414" s="71" t="e">
        <v>#REF!</v>
      </c>
      <c r="AR414" s="71" t="e">
        <v>#REF!</v>
      </c>
      <c r="AS414" s="71" t="e">
        <v>#REF!</v>
      </c>
      <c r="AT414" s="72" t="e">
        <v>#REF!</v>
      </c>
      <c r="AU414" s="56" t="s">
        <v>21</v>
      </c>
      <c r="AV414" s="69"/>
      <c r="AW414" s="70"/>
      <c r="AX414" s="70"/>
      <c r="AY414" s="70"/>
      <c r="AZ414" s="47"/>
      <c r="BA414" s="47"/>
      <c r="BB414" s="47"/>
      <c r="BC414" s="47"/>
      <c r="BD414" s="36" t="e">
        <v>#REF!</v>
      </c>
      <c r="BE414" s="42"/>
      <c r="BH414" s="28" t="s">
        <v>138</v>
      </c>
      <c r="BI414" s="28" t="s">
        <v>140</v>
      </c>
      <c r="BJ414" s="28" t="s">
        <v>146</v>
      </c>
      <c r="BK414" s="91" t="s">
        <v>138</v>
      </c>
      <c r="BL414" s="91" t="s">
        <v>140</v>
      </c>
      <c r="BM414" s="91" t="s">
        <v>146</v>
      </c>
      <c r="IL414" s="42"/>
      <c r="IM414" s="42"/>
      <c r="IN414" s="42"/>
      <c r="IO414" s="42"/>
      <c r="JA414" s="42"/>
      <c r="JB414" s="42"/>
      <c r="JC414" s="42"/>
      <c r="JD414" s="42"/>
      <c r="JE414" s="42"/>
      <c r="JF414" s="42"/>
      <c r="JG414" s="42"/>
      <c r="JH414" s="42"/>
      <c r="JI414" s="42"/>
      <c r="JJ414" s="42"/>
      <c r="JK414" s="42"/>
      <c r="JL414" s="42"/>
      <c r="JM414" s="42"/>
      <c r="JN414" s="42"/>
      <c r="JO414" s="42"/>
      <c r="JP414" s="42"/>
      <c r="JQ414" s="42"/>
      <c r="JR414" s="42"/>
      <c r="JS414" s="42"/>
      <c r="JT414" s="42"/>
      <c r="JU414" s="42"/>
      <c r="JV414" s="42"/>
      <c r="JW414" s="42"/>
      <c r="JX414" s="42"/>
      <c r="JY414" s="42"/>
      <c r="JZ414" s="42"/>
      <c r="KA414" s="42"/>
      <c r="KB414" s="42"/>
      <c r="KC414" s="42"/>
      <c r="KD414" s="42"/>
      <c r="KE414" s="42"/>
      <c r="KF414" s="42"/>
      <c r="KG414" s="42"/>
      <c r="KH414" s="42"/>
      <c r="KI414" s="42"/>
      <c r="KJ414" s="42"/>
      <c r="KK414" s="42"/>
      <c r="KL414" s="42"/>
      <c r="KM414" s="42"/>
      <c r="KN414" s="42"/>
      <c r="KO414" s="42"/>
      <c r="KP414" s="42"/>
      <c r="KQ414" s="42"/>
      <c r="SH414" s="42"/>
      <c r="SI414" s="42"/>
      <c r="SJ414" s="42"/>
      <c r="SK414" s="42"/>
      <c r="SW414" s="42"/>
      <c r="SX414" s="42"/>
      <c r="SY414" s="42"/>
      <c r="SZ414" s="42"/>
      <c r="TA414" s="42"/>
      <c r="TB414" s="42"/>
      <c r="TC414" s="42"/>
      <c r="TD414" s="42"/>
      <c r="TE414" s="42"/>
      <c r="TF414" s="42"/>
      <c r="TG414" s="42"/>
      <c r="TH414" s="42"/>
      <c r="TI414" s="42"/>
      <c r="TJ414" s="42"/>
      <c r="TK414" s="42"/>
      <c r="TL414" s="42"/>
      <c r="TM414" s="42"/>
      <c r="TN414" s="42"/>
      <c r="TO414" s="42"/>
      <c r="TP414" s="42"/>
      <c r="TQ414" s="42"/>
      <c r="TR414" s="42"/>
      <c r="TS414" s="42"/>
      <c r="TT414" s="42"/>
      <c r="TU414" s="42"/>
      <c r="TV414" s="42"/>
      <c r="TW414" s="42"/>
      <c r="TX414" s="42"/>
      <c r="TY414" s="42"/>
      <c r="TZ414" s="42"/>
      <c r="UA414" s="42"/>
      <c r="UB414" s="42"/>
      <c r="UC414" s="42"/>
      <c r="UD414" s="42"/>
      <c r="UE414" s="42"/>
      <c r="UF414" s="42"/>
      <c r="UG414" s="42"/>
      <c r="UH414" s="42"/>
      <c r="UI414" s="42"/>
      <c r="UJ414" s="42"/>
      <c r="UK414" s="42"/>
      <c r="UL414" s="42"/>
      <c r="UM414" s="42"/>
      <c r="ACD414" s="42"/>
      <c r="ACE414" s="42"/>
      <c r="ACF414" s="42"/>
      <c r="ACG414" s="42"/>
      <c r="ACS414" s="42"/>
      <c r="ACT414" s="42"/>
      <c r="ACU414" s="42"/>
      <c r="ACV414" s="42"/>
      <c r="ACW414" s="42"/>
      <c r="ACX414" s="42"/>
      <c r="ACY414" s="42"/>
      <c r="ACZ414" s="42"/>
      <c r="ADA414" s="42"/>
      <c r="ADB414" s="42"/>
      <c r="ADC414" s="42"/>
      <c r="ADD414" s="42"/>
      <c r="ADE414" s="42"/>
      <c r="ADF414" s="42"/>
      <c r="ADG414" s="42"/>
      <c r="ADH414" s="42"/>
      <c r="ADI414" s="42"/>
      <c r="ADJ414" s="42"/>
      <c r="ADK414" s="42"/>
      <c r="ADL414" s="42"/>
      <c r="ADM414" s="42"/>
      <c r="ADN414" s="42"/>
      <c r="ADO414" s="42"/>
      <c r="ADP414" s="42"/>
      <c r="ADQ414" s="42"/>
      <c r="ADR414" s="42"/>
      <c r="ADS414" s="42"/>
      <c r="ADT414" s="42"/>
      <c r="ADU414" s="42"/>
      <c r="ADV414" s="42"/>
      <c r="ADW414" s="42"/>
      <c r="ADX414" s="42"/>
      <c r="ADY414" s="42"/>
      <c r="ADZ414" s="42"/>
      <c r="AEA414" s="42"/>
      <c r="AEB414" s="42"/>
      <c r="AEC414" s="42"/>
      <c r="AED414" s="42"/>
      <c r="AEE414" s="42"/>
      <c r="AEF414" s="42"/>
      <c r="AEG414" s="42"/>
      <c r="AEH414" s="42"/>
      <c r="AEI414" s="42"/>
      <c r="ALZ414" s="42"/>
      <c r="AMA414" s="42"/>
      <c r="AMB414" s="42"/>
      <c r="AMC414" s="42"/>
      <c r="AMO414" s="42"/>
      <c r="AMP414" s="42"/>
      <c r="AMQ414" s="42"/>
      <c r="AMR414" s="42"/>
      <c r="AMS414" s="42"/>
      <c r="AMT414" s="42"/>
      <c r="AMU414" s="42"/>
      <c r="AMV414" s="42"/>
      <c r="AMW414" s="42"/>
      <c r="AMX414" s="42"/>
      <c r="AMY414" s="42"/>
      <c r="AMZ414" s="42"/>
      <c r="ANA414" s="42"/>
      <c r="ANB414" s="42"/>
      <c r="ANC414" s="42"/>
      <c r="AND414" s="42"/>
      <c r="ANE414" s="42"/>
      <c r="ANF414" s="42"/>
      <c r="ANG414" s="42"/>
      <c r="ANH414" s="42"/>
      <c r="ANI414" s="42"/>
      <c r="ANJ414" s="42"/>
      <c r="ANK414" s="42"/>
      <c r="ANL414" s="42"/>
      <c r="ANM414" s="42"/>
      <c r="ANN414" s="42"/>
      <c r="ANO414" s="42"/>
      <c r="ANP414" s="42"/>
      <c r="ANQ414" s="42"/>
      <c r="ANR414" s="42"/>
      <c r="ANS414" s="42"/>
      <c r="ANT414" s="42"/>
      <c r="ANU414" s="42"/>
      <c r="ANV414" s="42"/>
      <c r="ANW414" s="42"/>
      <c r="ANX414" s="42"/>
      <c r="ANY414" s="42"/>
      <c r="ANZ414" s="42"/>
      <c r="AOA414" s="42"/>
      <c r="AOB414" s="42"/>
      <c r="AOC414" s="42"/>
      <c r="AOD414" s="42"/>
      <c r="AOE414" s="42"/>
      <c r="AVV414" s="42"/>
      <c r="AVW414" s="42"/>
      <c r="AVX414" s="42"/>
      <c r="AVY414" s="42"/>
      <c r="AWK414" s="42"/>
      <c r="AWL414" s="42"/>
      <c r="AWM414" s="42"/>
      <c r="AWN414" s="42"/>
      <c r="AWO414" s="42"/>
      <c r="AWP414" s="42"/>
      <c r="AWQ414" s="42"/>
      <c r="AWR414" s="42"/>
      <c r="AWS414" s="42"/>
      <c r="AWT414" s="42"/>
      <c r="AWU414" s="42"/>
      <c r="AWV414" s="42"/>
      <c r="AWW414" s="42"/>
      <c r="AWX414" s="42"/>
      <c r="AWY414" s="42"/>
      <c r="AWZ414" s="42"/>
      <c r="AXA414" s="42"/>
      <c r="AXB414" s="42"/>
      <c r="AXC414" s="42"/>
      <c r="AXD414" s="42"/>
      <c r="AXE414" s="42"/>
      <c r="AXF414" s="42"/>
      <c r="AXG414" s="42"/>
      <c r="AXH414" s="42"/>
      <c r="AXI414" s="42"/>
      <c r="AXJ414" s="42"/>
      <c r="AXK414" s="42"/>
      <c r="AXL414" s="42"/>
      <c r="AXM414" s="42"/>
      <c r="AXN414" s="42"/>
      <c r="AXO414" s="42"/>
      <c r="AXP414" s="42"/>
      <c r="AXQ414" s="42"/>
      <c r="AXR414" s="42"/>
      <c r="AXS414" s="42"/>
      <c r="AXT414" s="42"/>
      <c r="AXU414" s="42"/>
      <c r="AXV414" s="42"/>
      <c r="AXW414" s="42"/>
      <c r="AXX414" s="42"/>
      <c r="AXY414" s="42"/>
      <c r="AXZ414" s="42"/>
      <c r="AYA414" s="42"/>
      <c r="BFR414" s="42"/>
      <c r="BFS414" s="42"/>
      <c r="BFT414" s="42"/>
      <c r="BFU414" s="42"/>
      <c r="BGG414" s="42"/>
      <c r="BGH414" s="42"/>
      <c r="BGI414" s="42"/>
      <c r="BGJ414" s="42"/>
      <c r="BGK414" s="42"/>
      <c r="BGL414" s="42"/>
      <c r="BGM414" s="42"/>
      <c r="BGN414" s="42"/>
      <c r="BGO414" s="42"/>
      <c r="BGP414" s="42"/>
      <c r="BGQ414" s="42"/>
      <c r="BGR414" s="42"/>
      <c r="BGS414" s="42"/>
      <c r="BGT414" s="42"/>
      <c r="BGU414" s="42"/>
      <c r="BGV414" s="42"/>
      <c r="BGW414" s="42"/>
      <c r="BGX414" s="42"/>
      <c r="BGY414" s="42"/>
      <c r="BGZ414" s="42"/>
      <c r="BHA414" s="42"/>
      <c r="BHB414" s="42"/>
      <c r="BHC414" s="42"/>
      <c r="BHD414" s="42"/>
      <c r="BHE414" s="42"/>
      <c r="BHF414" s="42"/>
      <c r="BHG414" s="42"/>
      <c r="BHH414" s="42"/>
      <c r="BHI414" s="42"/>
      <c r="BHJ414" s="42"/>
      <c r="BHK414" s="42"/>
      <c r="BHL414" s="42"/>
      <c r="BHM414" s="42"/>
      <c r="BHN414" s="42"/>
      <c r="BHO414" s="42"/>
      <c r="BHP414" s="42"/>
      <c r="BHQ414" s="42"/>
      <c r="BHR414" s="42"/>
      <c r="BHS414" s="42"/>
      <c r="BHT414" s="42"/>
      <c r="BHU414" s="42"/>
      <c r="BHV414" s="42"/>
      <c r="BHW414" s="42"/>
      <c r="BPN414" s="42"/>
      <c r="BPO414" s="42"/>
      <c r="BPP414" s="42"/>
      <c r="BPQ414" s="42"/>
      <c r="BQC414" s="42"/>
      <c r="BQD414" s="42"/>
      <c r="BQE414" s="42"/>
      <c r="BQF414" s="42"/>
      <c r="BQG414" s="42"/>
      <c r="BQH414" s="42"/>
      <c r="BQI414" s="42"/>
      <c r="BQJ414" s="42"/>
      <c r="BQK414" s="42"/>
      <c r="BQL414" s="42"/>
      <c r="BQM414" s="42"/>
      <c r="BQN414" s="42"/>
      <c r="BQO414" s="42"/>
      <c r="BQP414" s="42"/>
      <c r="BQQ414" s="42"/>
      <c r="BQR414" s="42"/>
      <c r="BQS414" s="42"/>
      <c r="BQT414" s="42"/>
      <c r="BQU414" s="42"/>
      <c r="BQV414" s="42"/>
      <c r="BQW414" s="42"/>
      <c r="BQX414" s="42"/>
      <c r="BQY414" s="42"/>
      <c r="BQZ414" s="42"/>
      <c r="BRA414" s="42"/>
      <c r="BRB414" s="42"/>
      <c r="BRC414" s="42"/>
      <c r="BRD414" s="42"/>
      <c r="BRE414" s="42"/>
      <c r="BRF414" s="42"/>
      <c r="BRG414" s="42"/>
      <c r="BRH414" s="42"/>
      <c r="BRI414" s="42"/>
      <c r="BRJ414" s="42"/>
      <c r="BRK414" s="42"/>
      <c r="BRL414" s="42"/>
      <c r="BRM414" s="42"/>
      <c r="BRN414" s="42"/>
      <c r="BRO414" s="42"/>
      <c r="BRP414" s="42"/>
      <c r="BRQ414" s="42"/>
      <c r="BRR414" s="42"/>
      <c r="BRS414" s="42"/>
      <c r="BZJ414" s="42"/>
      <c r="BZK414" s="42"/>
      <c r="BZL414" s="42"/>
      <c r="BZM414" s="42"/>
      <c r="BZY414" s="42"/>
      <c r="BZZ414" s="42"/>
      <c r="CAA414" s="42"/>
      <c r="CAB414" s="42"/>
      <c r="CAC414" s="42"/>
      <c r="CAD414" s="42"/>
      <c r="CAE414" s="42"/>
      <c r="CAF414" s="42"/>
      <c r="CAG414" s="42"/>
      <c r="CAH414" s="42"/>
      <c r="CAI414" s="42"/>
      <c r="CAJ414" s="42"/>
      <c r="CAK414" s="42"/>
      <c r="CAL414" s="42"/>
      <c r="CAM414" s="42"/>
      <c r="CAN414" s="42"/>
      <c r="CAO414" s="42"/>
      <c r="CAP414" s="42"/>
      <c r="CAQ414" s="42"/>
      <c r="CAR414" s="42"/>
      <c r="CAS414" s="42"/>
      <c r="CAT414" s="42"/>
      <c r="CAU414" s="42"/>
      <c r="CAV414" s="42"/>
      <c r="CAW414" s="42"/>
      <c r="CAX414" s="42"/>
      <c r="CAY414" s="42"/>
      <c r="CAZ414" s="42"/>
      <c r="CBA414" s="42"/>
      <c r="CBB414" s="42"/>
      <c r="CBC414" s="42"/>
      <c r="CBD414" s="42"/>
      <c r="CBE414" s="42"/>
      <c r="CBF414" s="42"/>
      <c r="CBG414" s="42"/>
      <c r="CBH414" s="42"/>
      <c r="CBI414" s="42"/>
      <c r="CBJ414" s="42"/>
      <c r="CBK414" s="42"/>
      <c r="CBL414" s="42"/>
      <c r="CBM414" s="42"/>
      <c r="CBN414" s="42"/>
      <c r="CBO414" s="42"/>
      <c r="CJF414" s="42"/>
      <c r="CJG414" s="42"/>
      <c r="CJH414" s="42"/>
      <c r="CJI414" s="42"/>
      <c r="CJU414" s="42"/>
      <c r="CJV414" s="42"/>
      <c r="CJW414" s="42"/>
      <c r="CJX414" s="42"/>
      <c r="CJY414" s="42"/>
      <c r="CJZ414" s="42"/>
      <c r="CKA414" s="42"/>
      <c r="CKB414" s="42"/>
      <c r="CKC414" s="42"/>
      <c r="CKD414" s="42"/>
      <c r="CKE414" s="42"/>
      <c r="CKF414" s="42"/>
      <c r="CKG414" s="42"/>
      <c r="CKH414" s="42"/>
      <c r="CKI414" s="42"/>
      <c r="CKJ414" s="42"/>
      <c r="CKK414" s="42"/>
      <c r="CKL414" s="42"/>
      <c r="CKM414" s="42"/>
      <c r="CKN414" s="42"/>
      <c r="CKO414" s="42"/>
      <c r="CKP414" s="42"/>
      <c r="CKQ414" s="42"/>
      <c r="CKR414" s="42"/>
      <c r="CKS414" s="42"/>
      <c r="CKT414" s="42"/>
      <c r="CKU414" s="42"/>
      <c r="CKV414" s="42"/>
      <c r="CKW414" s="42"/>
      <c r="CKX414" s="42"/>
      <c r="CKY414" s="42"/>
      <c r="CKZ414" s="42"/>
      <c r="CLA414" s="42"/>
      <c r="CLB414" s="42"/>
      <c r="CLC414" s="42"/>
      <c r="CLD414" s="42"/>
      <c r="CLE414" s="42"/>
      <c r="CLF414" s="42"/>
      <c r="CLG414" s="42"/>
      <c r="CLH414" s="42"/>
      <c r="CLI414" s="42"/>
      <c r="CLJ414" s="42"/>
      <c r="CLK414" s="42"/>
      <c r="CTB414" s="42"/>
      <c r="CTC414" s="42"/>
      <c r="CTD414" s="42"/>
      <c r="CTE414" s="42"/>
      <c r="CTQ414" s="42"/>
      <c r="CTR414" s="42"/>
      <c r="CTS414" s="42"/>
      <c r="CTT414" s="42"/>
      <c r="CTU414" s="42"/>
      <c r="CTV414" s="42"/>
      <c r="CTW414" s="42"/>
      <c r="CTX414" s="42"/>
      <c r="CTY414" s="42"/>
      <c r="CTZ414" s="42"/>
      <c r="CUA414" s="42"/>
      <c r="CUB414" s="42"/>
      <c r="CUC414" s="42"/>
      <c r="CUD414" s="42"/>
      <c r="CUE414" s="42"/>
      <c r="CUF414" s="42"/>
      <c r="CUG414" s="42"/>
      <c r="CUH414" s="42"/>
      <c r="CUI414" s="42"/>
      <c r="CUJ414" s="42"/>
      <c r="CUK414" s="42"/>
      <c r="CUL414" s="42"/>
      <c r="CUM414" s="42"/>
      <c r="CUN414" s="42"/>
      <c r="CUO414" s="42"/>
      <c r="CUP414" s="42"/>
      <c r="CUQ414" s="42"/>
      <c r="CUR414" s="42"/>
      <c r="CUS414" s="42"/>
      <c r="CUT414" s="42"/>
      <c r="CUU414" s="42"/>
      <c r="CUV414" s="42"/>
      <c r="CUW414" s="42"/>
      <c r="CUX414" s="42"/>
      <c r="CUY414" s="42"/>
      <c r="CUZ414" s="42"/>
      <c r="CVA414" s="42"/>
      <c r="CVB414" s="42"/>
      <c r="CVC414" s="42"/>
      <c r="CVD414" s="42"/>
      <c r="CVE414" s="42"/>
      <c r="CVF414" s="42"/>
      <c r="CVG414" s="42"/>
      <c r="DCX414" s="42"/>
      <c r="DCY414" s="42"/>
      <c r="DCZ414" s="42"/>
      <c r="DDA414" s="42"/>
      <c r="DDM414" s="42"/>
      <c r="DDN414" s="42"/>
      <c r="DDO414" s="42"/>
      <c r="DDP414" s="42"/>
      <c r="DDQ414" s="42"/>
      <c r="DDR414" s="42"/>
      <c r="DDS414" s="42"/>
      <c r="DDT414" s="42"/>
      <c r="DDU414" s="42"/>
      <c r="DDV414" s="42"/>
      <c r="DDW414" s="42"/>
      <c r="DDX414" s="42"/>
      <c r="DDY414" s="42"/>
      <c r="DDZ414" s="42"/>
      <c r="DEA414" s="42"/>
      <c r="DEB414" s="42"/>
      <c r="DEC414" s="42"/>
      <c r="DED414" s="42"/>
      <c r="DEE414" s="42"/>
      <c r="DEF414" s="42"/>
      <c r="DEG414" s="42"/>
      <c r="DEH414" s="42"/>
      <c r="DEI414" s="42"/>
      <c r="DEJ414" s="42"/>
      <c r="DEK414" s="42"/>
      <c r="DEL414" s="42"/>
      <c r="DEM414" s="42"/>
      <c r="DEN414" s="42"/>
      <c r="DEO414" s="42"/>
      <c r="DEP414" s="42"/>
      <c r="DEQ414" s="42"/>
      <c r="DER414" s="42"/>
      <c r="DES414" s="42"/>
      <c r="DET414" s="42"/>
      <c r="DEU414" s="42"/>
      <c r="DEV414" s="42"/>
      <c r="DEW414" s="42"/>
      <c r="DEX414" s="42"/>
      <c r="DEY414" s="42"/>
      <c r="DEZ414" s="42"/>
      <c r="DFA414" s="42"/>
      <c r="DFB414" s="42"/>
      <c r="DFC414" s="42"/>
      <c r="DMT414" s="42"/>
      <c r="DMU414" s="42"/>
      <c r="DMV414" s="42"/>
      <c r="DMW414" s="42"/>
      <c r="DNI414" s="42"/>
      <c r="DNJ414" s="42"/>
      <c r="DNK414" s="42"/>
      <c r="DNL414" s="42"/>
      <c r="DNM414" s="42"/>
      <c r="DNN414" s="42"/>
      <c r="DNO414" s="42"/>
      <c r="DNP414" s="42"/>
      <c r="DNQ414" s="42"/>
      <c r="DNR414" s="42"/>
      <c r="DNS414" s="42"/>
      <c r="DNT414" s="42"/>
      <c r="DNU414" s="42"/>
      <c r="DNV414" s="42"/>
      <c r="DNW414" s="42"/>
      <c r="DNX414" s="42"/>
      <c r="DNY414" s="42"/>
      <c r="DNZ414" s="42"/>
      <c r="DOA414" s="42"/>
      <c r="DOB414" s="42"/>
      <c r="DOC414" s="42"/>
      <c r="DOD414" s="42"/>
      <c r="DOE414" s="42"/>
      <c r="DOF414" s="42"/>
      <c r="DOG414" s="42"/>
      <c r="DOH414" s="42"/>
      <c r="DOI414" s="42"/>
      <c r="DOJ414" s="42"/>
      <c r="DOK414" s="42"/>
      <c r="DOL414" s="42"/>
      <c r="DOM414" s="42"/>
      <c r="DON414" s="42"/>
      <c r="DOO414" s="42"/>
      <c r="DOP414" s="42"/>
      <c r="DOQ414" s="42"/>
      <c r="DOR414" s="42"/>
      <c r="DOS414" s="42"/>
      <c r="DOT414" s="42"/>
      <c r="DOU414" s="42"/>
      <c r="DOV414" s="42"/>
      <c r="DOW414" s="42"/>
      <c r="DOX414" s="42"/>
      <c r="DOY414" s="42"/>
      <c r="DWP414" s="42"/>
      <c r="DWQ414" s="42"/>
      <c r="DWR414" s="42"/>
      <c r="DWS414" s="42"/>
      <c r="DXE414" s="42"/>
      <c r="DXF414" s="42"/>
      <c r="DXG414" s="42"/>
      <c r="DXH414" s="42"/>
      <c r="DXI414" s="42"/>
      <c r="DXJ414" s="42"/>
      <c r="DXK414" s="42"/>
      <c r="DXL414" s="42"/>
      <c r="DXM414" s="42"/>
      <c r="DXN414" s="42"/>
      <c r="DXO414" s="42"/>
      <c r="DXP414" s="42"/>
      <c r="DXQ414" s="42"/>
      <c r="DXR414" s="42"/>
      <c r="DXS414" s="42"/>
      <c r="DXT414" s="42"/>
      <c r="DXU414" s="42"/>
      <c r="DXV414" s="42"/>
      <c r="DXW414" s="42"/>
      <c r="DXX414" s="42"/>
      <c r="DXY414" s="42"/>
      <c r="DXZ414" s="42"/>
      <c r="DYA414" s="42"/>
      <c r="DYB414" s="42"/>
      <c r="DYC414" s="42"/>
      <c r="DYD414" s="42"/>
      <c r="DYE414" s="42"/>
      <c r="DYF414" s="42"/>
      <c r="DYG414" s="42"/>
      <c r="DYH414" s="42"/>
      <c r="DYI414" s="42"/>
      <c r="DYJ414" s="42"/>
      <c r="DYK414" s="42"/>
      <c r="DYL414" s="42"/>
      <c r="DYM414" s="42"/>
      <c r="DYN414" s="42"/>
      <c r="DYO414" s="42"/>
      <c r="DYP414" s="42"/>
      <c r="DYQ414" s="42"/>
      <c r="DYR414" s="42"/>
      <c r="DYS414" s="42"/>
      <c r="DYT414" s="42"/>
      <c r="DYU414" s="42"/>
      <c r="EGL414" s="42"/>
      <c r="EGM414" s="42"/>
      <c r="EGN414" s="42"/>
      <c r="EGO414" s="42"/>
      <c r="EHA414" s="42"/>
      <c r="EHB414" s="42"/>
      <c r="EHC414" s="42"/>
      <c r="EHD414" s="42"/>
      <c r="EHE414" s="42"/>
      <c r="EHF414" s="42"/>
      <c r="EHG414" s="42"/>
      <c r="EHH414" s="42"/>
      <c r="EHI414" s="42"/>
      <c r="EHJ414" s="42"/>
      <c r="EHK414" s="42"/>
      <c r="EHL414" s="42"/>
      <c r="EHM414" s="42"/>
      <c r="EHN414" s="42"/>
      <c r="EHO414" s="42"/>
      <c r="EHP414" s="42"/>
      <c r="EHQ414" s="42"/>
      <c r="EHR414" s="42"/>
      <c r="EHS414" s="42"/>
      <c r="EHT414" s="42"/>
      <c r="EHU414" s="42"/>
      <c r="EHV414" s="42"/>
      <c r="EHW414" s="42"/>
      <c r="EHX414" s="42"/>
      <c r="EHY414" s="42"/>
      <c r="EHZ414" s="42"/>
      <c r="EIA414" s="42"/>
      <c r="EIB414" s="42"/>
      <c r="EIC414" s="42"/>
      <c r="EID414" s="42"/>
      <c r="EIE414" s="42"/>
      <c r="EIF414" s="42"/>
      <c r="EIG414" s="42"/>
      <c r="EIH414" s="42"/>
      <c r="EII414" s="42"/>
      <c r="EIJ414" s="42"/>
      <c r="EIK414" s="42"/>
      <c r="EIL414" s="42"/>
      <c r="EIM414" s="42"/>
      <c r="EIN414" s="42"/>
      <c r="EIO414" s="42"/>
      <c r="EIP414" s="42"/>
      <c r="EIQ414" s="42"/>
      <c r="EQH414" s="42"/>
      <c r="EQI414" s="42"/>
      <c r="EQJ414" s="42"/>
      <c r="EQK414" s="42"/>
      <c r="EQW414" s="42"/>
      <c r="EQX414" s="42"/>
      <c r="EQY414" s="42"/>
      <c r="EQZ414" s="42"/>
      <c r="ERA414" s="42"/>
      <c r="ERB414" s="42"/>
      <c r="ERC414" s="42"/>
      <c r="ERD414" s="42"/>
      <c r="ERE414" s="42"/>
      <c r="ERF414" s="42"/>
      <c r="ERG414" s="42"/>
      <c r="ERH414" s="42"/>
      <c r="ERI414" s="42"/>
      <c r="ERJ414" s="42"/>
      <c r="ERK414" s="42"/>
      <c r="ERL414" s="42"/>
      <c r="ERM414" s="42"/>
      <c r="ERN414" s="42"/>
      <c r="ERO414" s="42"/>
      <c r="ERP414" s="42"/>
      <c r="ERQ414" s="42"/>
      <c r="ERR414" s="42"/>
      <c r="ERS414" s="42"/>
      <c r="ERT414" s="42"/>
      <c r="ERU414" s="42"/>
      <c r="ERV414" s="42"/>
      <c r="ERW414" s="42"/>
      <c r="ERX414" s="42"/>
      <c r="ERY414" s="42"/>
      <c r="ERZ414" s="42"/>
      <c r="ESA414" s="42"/>
      <c r="ESB414" s="42"/>
      <c r="ESC414" s="42"/>
      <c r="ESD414" s="42"/>
      <c r="ESE414" s="42"/>
      <c r="ESF414" s="42"/>
      <c r="ESG414" s="42"/>
      <c r="ESH414" s="42"/>
      <c r="ESI414" s="42"/>
      <c r="ESJ414" s="42"/>
      <c r="ESK414" s="42"/>
      <c r="ESL414" s="42"/>
      <c r="ESM414" s="42"/>
      <c r="FAD414" s="42"/>
      <c r="FAE414" s="42"/>
      <c r="FAF414" s="42"/>
      <c r="FAG414" s="42"/>
      <c r="FAS414" s="42"/>
      <c r="FAT414" s="42"/>
      <c r="FAU414" s="42"/>
      <c r="FAV414" s="42"/>
      <c r="FAW414" s="42"/>
      <c r="FAX414" s="42"/>
      <c r="FAY414" s="42"/>
      <c r="FAZ414" s="42"/>
      <c r="FBA414" s="42"/>
      <c r="FBB414" s="42"/>
      <c r="FBC414" s="42"/>
      <c r="FBD414" s="42"/>
      <c r="FBE414" s="42"/>
      <c r="FBF414" s="42"/>
      <c r="FBG414" s="42"/>
      <c r="FBH414" s="42"/>
      <c r="FBI414" s="42"/>
      <c r="FBJ414" s="42"/>
      <c r="FBK414" s="42"/>
      <c r="FBL414" s="42"/>
      <c r="FBM414" s="42"/>
      <c r="FBN414" s="42"/>
      <c r="FBO414" s="42"/>
      <c r="FBP414" s="42"/>
      <c r="FBQ414" s="42"/>
      <c r="FBR414" s="42"/>
      <c r="FBS414" s="42"/>
      <c r="FBT414" s="42"/>
      <c r="FBU414" s="42"/>
      <c r="FBV414" s="42"/>
      <c r="FBW414" s="42"/>
      <c r="FBX414" s="42"/>
      <c r="FBY414" s="42"/>
      <c r="FBZ414" s="42"/>
      <c r="FCA414" s="42"/>
      <c r="FCB414" s="42"/>
      <c r="FCC414" s="42"/>
      <c r="FCD414" s="42"/>
      <c r="FCE414" s="42"/>
      <c r="FCF414" s="42"/>
      <c r="FCG414" s="42"/>
      <c r="FCH414" s="42"/>
      <c r="FCI414" s="42"/>
      <c r="FJZ414" s="42"/>
      <c r="FKA414" s="42"/>
      <c r="FKB414" s="42"/>
      <c r="FKC414" s="42"/>
      <c r="FKO414" s="42"/>
      <c r="FKP414" s="42"/>
      <c r="FKQ414" s="42"/>
      <c r="FKR414" s="42"/>
      <c r="FKS414" s="42"/>
      <c r="FKT414" s="42"/>
      <c r="FKU414" s="42"/>
      <c r="FKV414" s="42"/>
      <c r="FKW414" s="42"/>
      <c r="FKX414" s="42"/>
      <c r="FKY414" s="42"/>
      <c r="FKZ414" s="42"/>
      <c r="FLA414" s="42"/>
      <c r="FLB414" s="42"/>
      <c r="FLC414" s="42"/>
      <c r="FLD414" s="42"/>
      <c r="FLE414" s="42"/>
      <c r="FLF414" s="42"/>
      <c r="FLG414" s="42"/>
      <c r="FLH414" s="42"/>
      <c r="FLI414" s="42"/>
      <c r="FLJ414" s="42"/>
      <c r="FLK414" s="42"/>
      <c r="FLL414" s="42"/>
      <c r="FLM414" s="42"/>
      <c r="FLN414" s="42"/>
      <c r="FLO414" s="42"/>
      <c r="FLP414" s="42"/>
      <c r="FLQ414" s="42"/>
      <c r="FLR414" s="42"/>
      <c r="FLS414" s="42"/>
      <c r="FLT414" s="42"/>
      <c r="FLU414" s="42"/>
      <c r="FLV414" s="42"/>
      <c r="FLW414" s="42"/>
      <c r="FLX414" s="42"/>
      <c r="FLY414" s="42"/>
      <c r="FLZ414" s="42"/>
      <c r="FMA414" s="42"/>
      <c r="FMB414" s="42"/>
      <c r="FMC414" s="42"/>
      <c r="FMD414" s="42"/>
      <c r="FME414" s="42"/>
      <c r="FTV414" s="42"/>
      <c r="FTW414" s="42"/>
      <c r="FTX414" s="42"/>
      <c r="FTY414" s="42"/>
      <c r="FUK414" s="42"/>
      <c r="FUL414" s="42"/>
      <c r="FUM414" s="42"/>
      <c r="FUN414" s="42"/>
      <c r="FUO414" s="42"/>
      <c r="FUP414" s="42"/>
      <c r="FUQ414" s="42"/>
      <c r="FUR414" s="42"/>
      <c r="FUS414" s="42"/>
      <c r="FUT414" s="42"/>
      <c r="FUU414" s="42"/>
      <c r="FUV414" s="42"/>
      <c r="FUW414" s="42"/>
      <c r="FUX414" s="42"/>
      <c r="FUY414" s="42"/>
      <c r="FUZ414" s="42"/>
      <c r="FVA414" s="42"/>
      <c r="FVB414" s="42"/>
      <c r="FVC414" s="42"/>
      <c r="FVD414" s="42"/>
      <c r="FVE414" s="42"/>
      <c r="FVF414" s="42"/>
      <c r="FVG414" s="42"/>
      <c r="FVH414" s="42"/>
      <c r="FVI414" s="42"/>
      <c r="FVJ414" s="42"/>
      <c r="FVK414" s="42"/>
      <c r="FVL414" s="42"/>
      <c r="FVM414" s="42"/>
      <c r="FVN414" s="42"/>
      <c r="FVO414" s="42"/>
      <c r="FVP414" s="42"/>
      <c r="FVQ414" s="42"/>
      <c r="FVR414" s="42"/>
      <c r="FVS414" s="42"/>
      <c r="FVT414" s="42"/>
      <c r="FVU414" s="42"/>
      <c r="FVV414" s="42"/>
      <c r="FVW414" s="42"/>
      <c r="FVX414" s="42"/>
      <c r="FVY414" s="42"/>
      <c r="FVZ414" s="42"/>
      <c r="FWA414" s="42"/>
      <c r="GDR414" s="42"/>
      <c r="GDS414" s="42"/>
      <c r="GDT414" s="42"/>
      <c r="GDU414" s="42"/>
      <c r="GEG414" s="42"/>
      <c r="GEH414" s="42"/>
      <c r="GEI414" s="42"/>
      <c r="GEJ414" s="42"/>
      <c r="GEK414" s="42"/>
      <c r="GEL414" s="42"/>
      <c r="GEM414" s="42"/>
      <c r="GEN414" s="42"/>
      <c r="GEO414" s="42"/>
      <c r="GEP414" s="42"/>
      <c r="GEQ414" s="42"/>
      <c r="GER414" s="42"/>
      <c r="GES414" s="42"/>
      <c r="GET414" s="42"/>
      <c r="GEU414" s="42"/>
      <c r="GEV414" s="42"/>
      <c r="GEW414" s="42"/>
      <c r="GEX414" s="42"/>
      <c r="GEY414" s="42"/>
      <c r="GEZ414" s="42"/>
      <c r="GFA414" s="42"/>
      <c r="GFB414" s="42"/>
      <c r="GFC414" s="42"/>
      <c r="GFD414" s="42"/>
      <c r="GFE414" s="42"/>
      <c r="GFF414" s="42"/>
      <c r="GFG414" s="42"/>
      <c r="GFH414" s="42"/>
      <c r="GFI414" s="42"/>
      <c r="GFJ414" s="42"/>
      <c r="GFK414" s="42"/>
      <c r="GFL414" s="42"/>
      <c r="GFM414" s="42"/>
      <c r="GFN414" s="42"/>
      <c r="GFO414" s="42"/>
      <c r="GFP414" s="42"/>
      <c r="GFQ414" s="42"/>
      <c r="GFR414" s="42"/>
      <c r="GFS414" s="42"/>
      <c r="GFT414" s="42"/>
      <c r="GFU414" s="42"/>
      <c r="GFV414" s="42"/>
      <c r="GFW414" s="42"/>
      <c r="GNN414" s="42"/>
      <c r="GNO414" s="42"/>
      <c r="GNP414" s="42"/>
      <c r="GNQ414" s="42"/>
      <c r="GOC414" s="42"/>
      <c r="GOD414" s="42"/>
      <c r="GOE414" s="42"/>
      <c r="GOF414" s="42"/>
      <c r="GOG414" s="42"/>
      <c r="GOH414" s="42"/>
      <c r="GOI414" s="42"/>
      <c r="GOJ414" s="42"/>
      <c r="GOK414" s="42"/>
      <c r="GOL414" s="42"/>
      <c r="GOM414" s="42"/>
      <c r="GON414" s="42"/>
      <c r="GOO414" s="42"/>
      <c r="GOP414" s="42"/>
      <c r="GOQ414" s="42"/>
      <c r="GOR414" s="42"/>
      <c r="GOS414" s="42"/>
      <c r="GOT414" s="42"/>
      <c r="GOU414" s="42"/>
      <c r="GOV414" s="42"/>
      <c r="GOW414" s="42"/>
      <c r="GOX414" s="42"/>
      <c r="GOY414" s="42"/>
      <c r="GOZ414" s="42"/>
      <c r="GPA414" s="42"/>
      <c r="GPB414" s="42"/>
      <c r="GPC414" s="42"/>
      <c r="GPD414" s="42"/>
      <c r="GPE414" s="42"/>
      <c r="GPF414" s="42"/>
      <c r="GPG414" s="42"/>
      <c r="GPH414" s="42"/>
      <c r="GPI414" s="42"/>
      <c r="GPJ414" s="42"/>
      <c r="GPK414" s="42"/>
      <c r="GPL414" s="42"/>
      <c r="GPM414" s="42"/>
      <c r="GPN414" s="42"/>
      <c r="GPO414" s="42"/>
      <c r="GPP414" s="42"/>
      <c r="GPQ414" s="42"/>
      <c r="GPR414" s="42"/>
      <c r="GPS414" s="42"/>
      <c r="GXJ414" s="42"/>
      <c r="GXK414" s="42"/>
      <c r="GXL414" s="42"/>
      <c r="GXM414" s="42"/>
      <c r="GXY414" s="42"/>
      <c r="GXZ414" s="42"/>
      <c r="GYA414" s="42"/>
      <c r="GYB414" s="42"/>
      <c r="GYC414" s="42"/>
      <c r="GYD414" s="42"/>
      <c r="GYE414" s="42"/>
      <c r="GYF414" s="42"/>
      <c r="GYG414" s="42"/>
      <c r="GYH414" s="42"/>
      <c r="GYI414" s="42"/>
      <c r="GYJ414" s="42"/>
      <c r="GYK414" s="42"/>
      <c r="GYL414" s="42"/>
      <c r="GYM414" s="42"/>
      <c r="GYN414" s="42"/>
      <c r="GYO414" s="42"/>
      <c r="GYP414" s="42"/>
      <c r="GYQ414" s="42"/>
      <c r="GYR414" s="42"/>
      <c r="GYS414" s="42"/>
      <c r="GYT414" s="42"/>
      <c r="GYU414" s="42"/>
      <c r="GYV414" s="42"/>
      <c r="GYW414" s="42"/>
      <c r="GYX414" s="42"/>
      <c r="GYY414" s="42"/>
      <c r="GYZ414" s="42"/>
      <c r="GZA414" s="42"/>
      <c r="GZB414" s="42"/>
      <c r="GZC414" s="42"/>
      <c r="GZD414" s="42"/>
      <c r="GZE414" s="42"/>
      <c r="GZF414" s="42"/>
      <c r="GZG414" s="42"/>
      <c r="GZH414" s="42"/>
      <c r="GZI414" s="42"/>
      <c r="GZJ414" s="42"/>
      <c r="GZK414" s="42"/>
      <c r="GZL414" s="42"/>
      <c r="GZM414" s="42"/>
      <c r="GZN414" s="42"/>
      <c r="GZO414" s="42"/>
      <c r="HHF414" s="42"/>
      <c r="HHG414" s="42"/>
      <c r="HHH414" s="42"/>
      <c r="HHI414" s="42"/>
      <c r="HHU414" s="42"/>
      <c r="HHV414" s="42"/>
      <c r="HHW414" s="42"/>
      <c r="HHX414" s="42"/>
      <c r="HHY414" s="42"/>
      <c r="HHZ414" s="42"/>
      <c r="HIA414" s="42"/>
      <c r="HIB414" s="42"/>
      <c r="HIC414" s="42"/>
      <c r="HID414" s="42"/>
      <c r="HIE414" s="42"/>
      <c r="HIF414" s="42"/>
      <c r="HIG414" s="42"/>
      <c r="HIH414" s="42"/>
      <c r="HII414" s="42"/>
      <c r="HIJ414" s="42"/>
      <c r="HIK414" s="42"/>
      <c r="HIL414" s="42"/>
      <c r="HIM414" s="42"/>
      <c r="HIN414" s="42"/>
      <c r="HIO414" s="42"/>
      <c r="HIP414" s="42"/>
      <c r="HIQ414" s="42"/>
      <c r="HIR414" s="42"/>
      <c r="HIS414" s="42"/>
      <c r="HIT414" s="42"/>
      <c r="HIU414" s="42"/>
      <c r="HIV414" s="42"/>
      <c r="HIW414" s="42"/>
      <c r="HIX414" s="42"/>
      <c r="HIY414" s="42"/>
      <c r="HIZ414" s="42"/>
      <c r="HJA414" s="42"/>
      <c r="HJB414" s="42"/>
      <c r="HJC414" s="42"/>
      <c r="HJD414" s="42"/>
      <c r="HJE414" s="42"/>
      <c r="HJF414" s="42"/>
      <c r="HJG414" s="42"/>
      <c r="HJH414" s="42"/>
      <c r="HJI414" s="42"/>
      <c r="HJJ414" s="42"/>
      <c r="HJK414" s="42"/>
      <c r="HRB414" s="42"/>
      <c r="HRC414" s="42"/>
      <c r="HRD414" s="42"/>
      <c r="HRE414" s="42"/>
      <c r="HRQ414" s="42"/>
      <c r="HRR414" s="42"/>
      <c r="HRS414" s="42"/>
      <c r="HRT414" s="42"/>
      <c r="HRU414" s="42"/>
      <c r="HRV414" s="42"/>
      <c r="HRW414" s="42"/>
      <c r="HRX414" s="42"/>
      <c r="HRY414" s="42"/>
      <c r="HRZ414" s="42"/>
      <c r="HSA414" s="42"/>
      <c r="HSB414" s="42"/>
      <c r="HSC414" s="42"/>
      <c r="HSD414" s="42"/>
      <c r="HSE414" s="42"/>
      <c r="HSF414" s="42"/>
      <c r="HSG414" s="42"/>
      <c r="HSH414" s="42"/>
      <c r="HSI414" s="42"/>
      <c r="HSJ414" s="42"/>
      <c r="HSK414" s="42"/>
      <c r="HSL414" s="42"/>
      <c r="HSM414" s="42"/>
      <c r="HSN414" s="42"/>
      <c r="HSO414" s="42"/>
      <c r="HSP414" s="42"/>
      <c r="HSQ414" s="42"/>
      <c r="HSR414" s="42"/>
      <c r="HSS414" s="42"/>
      <c r="HST414" s="42"/>
      <c r="HSU414" s="42"/>
      <c r="HSV414" s="42"/>
      <c r="HSW414" s="42"/>
      <c r="HSX414" s="42"/>
      <c r="HSY414" s="42"/>
      <c r="HSZ414" s="42"/>
      <c r="HTA414" s="42"/>
      <c r="HTB414" s="42"/>
      <c r="HTC414" s="42"/>
      <c r="HTD414" s="42"/>
      <c r="HTE414" s="42"/>
      <c r="HTF414" s="42"/>
      <c r="HTG414" s="42"/>
      <c r="IAX414" s="42"/>
      <c r="IAY414" s="42"/>
      <c r="IAZ414" s="42"/>
      <c r="IBA414" s="42"/>
      <c r="IBM414" s="42"/>
      <c r="IBN414" s="42"/>
      <c r="IBO414" s="42"/>
      <c r="IBP414" s="42"/>
      <c r="IBQ414" s="42"/>
      <c r="IBR414" s="42"/>
      <c r="IBS414" s="42"/>
      <c r="IBT414" s="42"/>
      <c r="IBU414" s="42"/>
      <c r="IBV414" s="42"/>
      <c r="IBW414" s="42"/>
      <c r="IBX414" s="42"/>
      <c r="IBY414" s="42"/>
      <c r="IBZ414" s="42"/>
      <c r="ICA414" s="42"/>
      <c r="ICB414" s="42"/>
      <c r="ICC414" s="42"/>
      <c r="ICD414" s="42"/>
      <c r="ICE414" s="42"/>
      <c r="ICF414" s="42"/>
      <c r="ICG414" s="42"/>
      <c r="ICH414" s="42"/>
      <c r="ICI414" s="42"/>
      <c r="ICJ414" s="42"/>
      <c r="ICK414" s="42"/>
      <c r="ICL414" s="42"/>
      <c r="ICM414" s="42"/>
      <c r="ICN414" s="42"/>
      <c r="ICO414" s="42"/>
      <c r="ICP414" s="42"/>
      <c r="ICQ414" s="42"/>
      <c r="ICR414" s="42"/>
      <c r="ICS414" s="42"/>
      <c r="ICT414" s="42"/>
      <c r="ICU414" s="42"/>
      <c r="ICV414" s="42"/>
      <c r="ICW414" s="42"/>
      <c r="ICX414" s="42"/>
      <c r="ICY414" s="42"/>
      <c r="ICZ414" s="42"/>
      <c r="IDA414" s="42"/>
      <c r="IDB414" s="42"/>
      <c r="IDC414" s="42"/>
      <c r="IKT414" s="42"/>
      <c r="IKU414" s="42"/>
      <c r="IKV414" s="42"/>
      <c r="IKW414" s="42"/>
      <c r="ILI414" s="42"/>
      <c r="ILJ414" s="42"/>
      <c r="ILK414" s="42"/>
      <c r="ILL414" s="42"/>
      <c r="ILM414" s="42"/>
      <c r="ILN414" s="42"/>
      <c r="ILO414" s="42"/>
      <c r="ILP414" s="42"/>
      <c r="ILQ414" s="42"/>
      <c r="ILR414" s="42"/>
      <c r="ILS414" s="42"/>
      <c r="ILT414" s="42"/>
      <c r="ILU414" s="42"/>
      <c r="ILV414" s="42"/>
      <c r="ILW414" s="42"/>
      <c r="ILX414" s="42"/>
      <c r="ILY414" s="42"/>
      <c r="ILZ414" s="42"/>
      <c r="IMA414" s="42"/>
      <c r="IMB414" s="42"/>
      <c r="IMC414" s="42"/>
      <c r="IMD414" s="42"/>
      <c r="IME414" s="42"/>
      <c r="IMF414" s="42"/>
      <c r="IMG414" s="42"/>
      <c r="IMH414" s="42"/>
      <c r="IMI414" s="42"/>
      <c r="IMJ414" s="42"/>
      <c r="IMK414" s="42"/>
      <c r="IML414" s="42"/>
      <c r="IMM414" s="42"/>
      <c r="IMN414" s="42"/>
      <c r="IMO414" s="42"/>
      <c r="IMP414" s="42"/>
      <c r="IMQ414" s="42"/>
      <c r="IMR414" s="42"/>
      <c r="IMS414" s="42"/>
      <c r="IMT414" s="42"/>
      <c r="IMU414" s="42"/>
      <c r="IMV414" s="42"/>
      <c r="IMW414" s="42"/>
      <c r="IMX414" s="42"/>
      <c r="IMY414" s="42"/>
      <c r="IUP414" s="42"/>
      <c r="IUQ414" s="42"/>
      <c r="IUR414" s="42"/>
      <c r="IUS414" s="42"/>
      <c r="IVE414" s="42"/>
      <c r="IVF414" s="42"/>
      <c r="IVG414" s="42"/>
      <c r="IVH414" s="42"/>
      <c r="IVI414" s="42"/>
      <c r="IVJ414" s="42"/>
      <c r="IVK414" s="42"/>
      <c r="IVL414" s="42"/>
      <c r="IVM414" s="42"/>
      <c r="IVN414" s="42"/>
      <c r="IVO414" s="42"/>
      <c r="IVP414" s="42"/>
      <c r="IVQ414" s="42"/>
      <c r="IVR414" s="42"/>
      <c r="IVS414" s="42"/>
      <c r="IVT414" s="42"/>
      <c r="IVU414" s="42"/>
      <c r="IVV414" s="42"/>
      <c r="IVW414" s="42"/>
      <c r="IVX414" s="42"/>
      <c r="IVY414" s="42"/>
      <c r="IVZ414" s="42"/>
      <c r="IWA414" s="42"/>
      <c r="IWB414" s="42"/>
      <c r="IWC414" s="42"/>
      <c r="IWD414" s="42"/>
      <c r="IWE414" s="42"/>
      <c r="IWF414" s="42"/>
      <c r="IWG414" s="42"/>
      <c r="IWH414" s="42"/>
      <c r="IWI414" s="42"/>
      <c r="IWJ414" s="42"/>
      <c r="IWK414" s="42"/>
      <c r="IWL414" s="42"/>
      <c r="IWM414" s="42"/>
      <c r="IWN414" s="42"/>
      <c r="IWO414" s="42"/>
      <c r="IWP414" s="42"/>
      <c r="IWQ414" s="42"/>
      <c r="IWR414" s="42"/>
      <c r="IWS414" s="42"/>
      <c r="IWT414" s="42"/>
      <c r="IWU414" s="42"/>
      <c r="JEL414" s="42"/>
      <c r="JEM414" s="42"/>
      <c r="JEN414" s="42"/>
      <c r="JEO414" s="42"/>
      <c r="JFA414" s="42"/>
      <c r="JFB414" s="42"/>
      <c r="JFC414" s="42"/>
      <c r="JFD414" s="42"/>
      <c r="JFE414" s="42"/>
      <c r="JFF414" s="42"/>
      <c r="JFG414" s="42"/>
      <c r="JFH414" s="42"/>
      <c r="JFI414" s="42"/>
      <c r="JFJ414" s="42"/>
      <c r="JFK414" s="42"/>
      <c r="JFL414" s="42"/>
      <c r="JFM414" s="42"/>
      <c r="JFN414" s="42"/>
      <c r="JFO414" s="42"/>
      <c r="JFP414" s="42"/>
      <c r="JFQ414" s="42"/>
      <c r="JFR414" s="42"/>
      <c r="JFS414" s="42"/>
      <c r="JFT414" s="42"/>
      <c r="JFU414" s="42"/>
      <c r="JFV414" s="42"/>
      <c r="JFW414" s="42"/>
      <c r="JFX414" s="42"/>
      <c r="JFY414" s="42"/>
      <c r="JFZ414" s="42"/>
      <c r="JGA414" s="42"/>
      <c r="JGB414" s="42"/>
      <c r="JGC414" s="42"/>
      <c r="JGD414" s="42"/>
      <c r="JGE414" s="42"/>
      <c r="JGF414" s="42"/>
      <c r="JGG414" s="42"/>
      <c r="JGH414" s="42"/>
      <c r="JGI414" s="42"/>
      <c r="JGJ414" s="42"/>
      <c r="JGK414" s="42"/>
      <c r="JGL414" s="42"/>
      <c r="JGM414" s="42"/>
      <c r="JGN414" s="42"/>
      <c r="JGO414" s="42"/>
      <c r="JGP414" s="42"/>
      <c r="JGQ414" s="42"/>
      <c r="JOH414" s="42"/>
      <c r="JOI414" s="42"/>
      <c r="JOJ414" s="42"/>
      <c r="JOK414" s="42"/>
      <c r="JOW414" s="42"/>
      <c r="JOX414" s="42"/>
      <c r="JOY414" s="42"/>
      <c r="JOZ414" s="42"/>
      <c r="JPA414" s="42"/>
      <c r="JPB414" s="42"/>
      <c r="JPC414" s="42"/>
      <c r="JPD414" s="42"/>
      <c r="JPE414" s="42"/>
      <c r="JPF414" s="42"/>
      <c r="JPG414" s="42"/>
      <c r="JPH414" s="42"/>
      <c r="JPI414" s="42"/>
      <c r="JPJ414" s="42"/>
      <c r="JPK414" s="42"/>
      <c r="JPL414" s="42"/>
      <c r="JPM414" s="42"/>
      <c r="JPN414" s="42"/>
      <c r="JPO414" s="42"/>
      <c r="JPP414" s="42"/>
      <c r="JPQ414" s="42"/>
      <c r="JPR414" s="42"/>
      <c r="JPS414" s="42"/>
      <c r="JPT414" s="42"/>
      <c r="JPU414" s="42"/>
      <c r="JPV414" s="42"/>
      <c r="JPW414" s="42"/>
      <c r="JPX414" s="42"/>
      <c r="JPY414" s="42"/>
      <c r="JPZ414" s="42"/>
      <c r="JQA414" s="42"/>
      <c r="JQB414" s="42"/>
      <c r="JQC414" s="42"/>
      <c r="JQD414" s="42"/>
      <c r="JQE414" s="42"/>
      <c r="JQF414" s="42"/>
      <c r="JQG414" s="42"/>
      <c r="JQH414" s="42"/>
      <c r="JQI414" s="42"/>
      <c r="JQJ414" s="42"/>
      <c r="JQK414" s="42"/>
      <c r="JQL414" s="42"/>
      <c r="JQM414" s="42"/>
      <c r="JYD414" s="42"/>
      <c r="JYE414" s="42"/>
      <c r="JYF414" s="42"/>
      <c r="JYG414" s="42"/>
      <c r="JYS414" s="42"/>
      <c r="JYT414" s="42"/>
      <c r="JYU414" s="42"/>
      <c r="JYV414" s="42"/>
      <c r="JYW414" s="42"/>
      <c r="JYX414" s="42"/>
      <c r="JYY414" s="42"/>
      <c r="JYZ414" s="42"/>
      <c r="JZA414" s="42"/>
      <c r="JZB414" s="42"/>
      <c r="JZC414" s="42"/>
      <c r="JZD414" s="42"/>
      <c r="JZE414" s="42"/>
      <c r="JZF414" s="42"/>
      <c r="JZG414" s="42"/>
      <c r="JZH414" s="42"/>
      <c r="JZI414" s="42"/>
      <c r="JZJ414" s="42"/>
      <c r="JZK414" s="42"/>
      <c r="JZL414" s="42"/>
      <c r="JZM414" s="42"/>
      <c r="JZN414" s="42"/>
      <c r="JZO414" s="42"/>
      <c r="JZP414" s="42"/>
      <c r="JZQ414" s="42"/>
      <c r="JZR414" s="42"/>
      <c r="JZS414" s="42"/>
      <c r="JZT414" s="42"/>
      <c r="JZU414" s="42"/>
      <c r="JZV414" s="42"/>
      <c r="JZW414" s="42"/>
      <c r="JZX414" s="42"/>
      <c r="JZY414" s="42"/>
      <c r="JZZ414" s="42"/>
      <c r="KAA414" s="42"/>
      <c r="KAB414" s="42"/>
      <c r="KAC414" s="42"/>
      <c r="KAD414" s="42"/>
      <c r="KAE414" s="42"/>
      <c r="KAF414" s="42"/>
      <c r="KAG414" s="42"/>
      <c r="KAH414" s="42"/>
      <c r="KAI414" s="42"/>
      <c r="KHZ414" s="42"/>
      <c r="KIA414" s="42"/>
      <c r="KIB414" s="42"/>
      <c r="KIC414" s="42"/>
      <c r="KIO414" s="42"/>
      <c r="KIP414" s="42"/>
      <c r="KIQ414" s="42"/>
      <c r="KIR414" s="42"/>
      <c r="KIS414" s="42"/>
      <c r="KIT414" s="42"/>
      <c r="KIU414" s="42"/>
      <c r="KIV414" s="42"/>
      <c r="KIW414" s="42"/>
      <c r="KIX414" s="42"/>
      <c r="KIY414" s="42"/>
      <c r="KIZ414" s="42"/>
      <c r="KJA414" s="42"/>
      <c r="KJB414" s="42"/>
      <c r="KJC414" s="42"/>
      <c r="KJD414" s="42"/>
      <c r="KJE414" s="42"/>
      <c r="KJF414" s="42"/>
      <c r="KJG414" s="42"/>
      <c r="KJH414" s="42"/>
      <c r="KJI414" s="42"/>
      <c r="KJJ414" s="42"/>
      <c r="KJK414" s="42"/>
      <c r="KJL414" s="42"/>
      <c r="KJM414" s="42"/>
      <c r="KJN414" s="42"/>
      <c r="KJO414" s="42"/>
      <c r="KJP414" s="42"/>
      <c r="KJQ414" s="42"/>
      <c r="KJR414" s="42"/>
      <c r="KJS414" s="42"/>
      <c r="KJT414" s="42"/>
      <c r="KJU414" s="42"/>
      <c r="KJV414" s="42"/>
      <c r="KJW414" s="42"/>
      <c r="KJX414" s="42"/>
      <c r="KJY414" s="42"/>
      <c r="KJZ414" s="42"/>
      <c r="KKA414" s="42"/>
      <c r="KKB414" s="42"/>
      <c r="KKC414" s="42"/>
      <c r="KKD414" s="42"/>
      <c r="KKE414" s="42"/>
      <c r="KRV414" s="42"/>
      <c r="KRW414" s="42"/>
      <c r="KRX414" s="42"/>
      <c r="KRY414" s="42"/>
      <c r="KSK414" s="42"/>
      <c r="KSL414" s="42"/>
      <c r="KSM414" s="42"/>
      <c r="KSN414" s="42"/>
      <c r="KSO414" s="42"/>
      <c r="KSP414" s="42"/>
      <c r="KSQ414" s="42"/>
      <c r="KSR414" s="42"/>
      <c r="KSS414" s="42"/>
      <c r="KST414" s="42"/>
      <c r="KSU414" s="42"/>
      <c r="KSV414" s="42"/>
      <c r="KSW414" s="42"/>
      <c r="KSX414" s="42"/>
      <c r="KSY414" s="42"/>
      <c r="KSZ414" s="42"/>
      <c r="KTA414" s="42"/>
      <c r="KTB414" s="42"/>
      <c r="KTC414" s="42"/>
      <c r="KTD414" s="42"/>
      <c r="KTE414" s="42"/>
      <c r="KTF414" s="42"/>
      <c r="KTG414" s="42"/>
      <c r="KTH414" s="42"/>
      <c r="KTI414" s="42"/>
      <c r="KTJ414" s="42"/>
      <c r="KTK414" s="42"/>
      <c r="KTL414" s="42"/>
      <c r="KTM414" s="42"/>
      <c r="KTN414" s="42"/>
      <c r="KTO414" s="42"/>
      <c r="KTP414" s="42"/>
      <c r="KTQ414" s="42"/>
      <c r="KTR414" s="42"/>
      <c r="KTS414" s="42"/>
      <c r="KTT414" s="42"/>
      <c r="KTU414" s="42"/>
      <c r="KTV414" s="42"/>
      <c r="KTW414" s="42"/>
      <c r="KTX414" s="42"/>
      <c r="KTY414" s="42"/>
      <c r="KTZ414" s="42"/>
      <c r="KUA414" s="42"/>
      <c r="LBR414" s="42"/>
      <c r="LBS414" s="42"/>
      <c r="LBT414" s="42"/>
      <c r="LBU414" s="42"/>
      <c r="LCG414" s="42"/>
      <c r="LCH414" s="42"/>
      <c r="LCI414" s="42"/>
      <c r="LCJ414" s="42"/>
      <c r="LCK414" s="42"/>
      <c r="LCL414" s="42"/>
      <c r="LCM414" s="42"/>
      <c r="LCN414" s="42"/>
      <c r="LCO414" s="42"/>
      <c r="LCP414" s="42"/>
      <c r="LCQ414" s="42"/>
      <c r="LCR414" s="42"/>
      <c r="LCS414" s="42"/>
      <c r="LCT414" s="42"/>
      <c r="LCU414" s="42"/>
      <c r="LCV414" s="42"/>
      <c r="LCW414" s="42"/>
      <c r="LCX414" s="42"/>
      <c r="LCY414" s="42"/>
      <c r="LCZ414" s="42"/>
      <c r="LDA414" s="42"/>
      <c r="LDB414" s="42"/>
      <c r="LDC414" s="42"/>
      <c r="LDD414" s="42"/>
      <c r="LDE414" s="42"/>
      <c r="LDF414" s="42"/>
      <c r="LDG414" s="42"/>
      <c r="LDH414" s="42"/>
      <c r="LDI414" s="42"/>
      <c r="LDJ414" s="42"/>
      <c r="LDK414" s="42"/>
      <c r="LDL414" s="42"/>
      <c r="LDM414" s="42"/>
      <c r="LDN414" s="42"/>
      <c r="LDO414" s="42"/>
      <c r="LDP414" s="42"/>
      <c r="LDQ414" s="42"/>
      <c r="LDR414" s="42"/>
      <c r="LDS414" s="42"/>
      <c r="LDT414" s="42"/>
      <c r="LDU414" s="42"/>
      <c r="LDV414" s="42"/>
      <c r="LDW414" s="42"/>
      <c r="LLN414" s="42"/>
      <c r="LLO414" s="42"/>
      <c r="LLP414" s="42"/>
      <c r="LLQ414" s="42"/>
      <c r="LMC414" s="42"/>
      <c r="LMD414" s="42"/>
      <c r="LME414" s="42"/>
      <c r="LMF414" s="42"/>
      <c r="LMG414" s="42"/>
      <c r="LMH414" s="42"/>
      <c r="LMI414" s="42"/>
      <c r="LMJ414" s="42"/>
      <c r="LMK414" s="42"/>
      <c r="LML414" s="42"/>
      <c r="LMM414" s="42"/>
      <c r="LMN414" s="42"/>
      <c r="LMO414" s="42"/>
      <c r="LMP414" s="42"/>
      <c r="LMQ414" s="42"/>
      <c r="LMR414" s="42"/>
      <c r="LMS414" s="42"/>
      <c r="LMT414" s="42"/>
      <c r="LMU414" s="42"/>
      <c r="LMV414" s="42"/>
      <c r="LMW414" s="42"/>
      <c r="LMX414" s="42"/>
      <c r="LMY414" s="42"/>
      <c r="LMZ414" s="42"/>
      <c r="LNA414" s="42"/>
      <c r="LNB414" s="42"/>
      <c r="LNC414" s="42"/>
      <c r="LND414" s="42"/>
      <c r="LNE414" s="42"/>
      <c r="LNF414" s="42"/>
      <c r="LNG414" s="42"/>
      <c r="LNH414" s="42"/>
      <c r="LNI414" s="42"/>
      <c r="LNJ414" s="42"/>
      <c r="LNK414" s="42"/>
      <c r="LNL414" s="42"/>
      <c r="LNM414" s="42"/>
      <c r="LNN414" s="42"/>
      <c r="LNO414" s="42"/>
      <c r="LNP414" s="42"/>
      <c r="LNQ414" s="42"/>
      <c r="LNR414" s="42"/>
      <c r="LNS414" s="42"/>
      <c r="LVJ414" s="42"/>
      <c r="LVK414" s="42"/>
      <c r="LVL414" s="42"/>
      <c r="LVM414" s="42"/>
      <c r="LVY414" s="42"/>
      <c r="LVZ414" s="42"/>
      <c r="LWA414" s="42"/>
      <c r="LWB414" s="42"/>
      <c r="LWC414" s="42"/>
      <c r="LWD414" s="42"/>
      <c r="LWE414" s="42"/>
      <c r="LWF414" s="42"/>
      <c r="LWG414" s="42"/>
      <c r="LWH414" s="42"/>
      <c r="LWI414" s="42"/>
      <c r="LWJ414" s="42"/>
      <c r="LWK414" s="42"/>
      <c r="LWL414" s="42"/>
      <c r="LWM414" s="42"/>
      <c r="LWN414" s="42"/>
      <c r="LWO414" s="42"/>
      <c r="LWP414" s="42"/>
      <c r="LWQ414" s="42"/>
      <c r="LWR414" s="42"/>
      <c r="LWS414" s="42"/>
      <c r="LWT414" s="42"/>
      <c r="LWU414" s="42"/>
      <c r="LWV414" s="42"/>
      <c r="LWW414" s="42"/>
      <c r="LWX414" s="42"/>
      <c r="LWY414" s="42"/>
      <c r="LWZ414" s="42"/>
      <c r="LXA414" s="42"/>
      <c r="LXB414" s="42"/>
      <c r="LXC414" s="42"/>
      <c r="LXD414" s="42"/>
      <c r="LXE414" s="42"/>
      <c r="LXF414" s="42"/>
      <c r="LXG414" s="42"/>
      <c r="LXH414" s="42"/>
      <c r="LXI414" s="42"/>
      <c r="LXJ414" s="42"/>
      <c r="LXK414" s="42"/>
      <c r="LXL414" s="42"/>
      <c r="LXM414" s="42"/>
      <c r="LXN414" s="42"/>
      <c r="LXO414" s="42"/>
      <c r="MFF414" s="42"/>
      <c r="MFG414" s="42"/>
      <c r="MFH414" s="42"/>
      <c r="MFI414" s="42"/>
      <c r="MFU414" s="42"/>
      <c r="MFV414" s="42"/>
      <c r="MFW414" s="42"/>
      <c r="MFX414" s="42"/>
      <c r="MFY414" s="42"/>
      <c r="MFZ414" s="42"/>
      <c r="MGA414" s="42"/>
      <c r="MGB414" s="42"/>
      <c r="MGC414" s="42"/>
      <c r="MGD414" s="42"/>
      <c r="MGE414" s="42"/>
      <c r="MGF414" s="42"/>
      <c r="MGG414" s="42"/>
      <c r="MGH414" s="42"/>
      <c r="MGI414" s="42"/>
      <c r="MGJ414" s="42"/>
      <c r="MGK414" s="42"/>
      <c r="MGL414" s="42"/>
      <c r="MGM414" s="42"/>
      <c r="MGN414" s="42"/>
      <c r="MGO414" s="42"/>
      <c r="MGP414" s="42"/>
      <c r="MGQ414" s="42"/>
      <c r="MGR414" s="42"/>
      <c r="MGS414" s="42"/>
      <c r="MGT414" s="42"/>
      <c r="MGU414" s="42"/>
      <c r="MGV414" s="42"/>
      <c r="MGW414" s="42"/>
      <c r="MGX414" s="42"/>
      <c r="MGY414" s="42"/>
      <c r="MGZ414" s="42"/>
      <c r="MHA414" s="42"/>
      <c r="MHB414" s="42"/>
      <c r="MHC414" s="42"/>
      <c r="MHD414" s="42"/>
      <c r="MHE414" s="42"/>
      <c r="MHF414" s="42"/>
      <c r="MHG414" s="42"/>
      <c r="MHH414" s="42"/>
      <c r="MHI414" s="42"/>
      <c r="MHJ414" s="42"/>
      <c r="MHK414" s="42"/>
      <c r="MPB414" s="42"/>
      <c r="MPC414" s="42"/>
      <c r="MPD414" s="42"/>
      <c r="MPE414" s="42"/>
      <c r="MPQ414" s="42"/>
      <c r="MPR414" s="42"/>
      <c r="MPS414" s="42"/>
      <c r="MPT414" s="42"/>
      <c r="MPU414" s="42"/>
      <c r="MPV414" s="42"/>
      <c r="MPW414" s="42"/>
      <c r="MPX414" s="42"/>
      <c r="MPY414" s="42"/>
      <c r="MPZ414" s="42"/>
      <c r="MQA414" s="42"/>
      <c r="MQB414" s="42"/>
      <c r="MQC414" s="42"/>
      <c r="MQD414" s="42"/>
      <c r="MQE414" s="42"/>
      <c r="MQF414" s="42"/>
      <c r="MQG414" s="42"/>
      <c r="MQH414" s="42"/>
      <c r="MQI414" s="42"/>
      <c r="MQJ414" s="42"/>
      <c r="MQK414" s="42"/>
      <c r="MQL414" s="42"/>
      <c r="MQM414" s="42"/>
      <c r="MQN414" s="42"/>
      <c r="MQO414" s="42"/>
      <c r="MQP414" s="42"/>
      <c r="MQQ414" s="42"/>
      <c r="MQR414" s="42"/>
      <c r="MQS414" s="42"/>
      <c r="MQT414" s="42"/>
      <c r="MQU414" s="42"/>
      <c r="MQV414" s="42"/>
      <c r="MQW414" s="42"/>
      <c r="MQX414" s="42"/>
      <c r="MQY414" s="42"/>
      <c r="MQZ414" s="42"/>
      <c r="MRA414" s="42"/>
      <c r="MRB414" s="42"/>
      <c r="MRC414" s="42"/>
      <c r="MRD414" s="42"/>
      <c r="MRE414" s="42"/>
      <c r="MRF414" s="42"/>
      <c r="MRG414" s="42"/>
      <c r="MYX414" s="42"/>
      <c r="MYY414" s="42"/>
      <c r="MYZ414" s="42"/>
      <c r="MZA414" s="42"/>
      <c r="MZM414" s="42"/>
      <c r="MZN414" s="42"/>
      <c r="MZO414" s="42"/>
      <c r="MZP414" s="42"/>
      <c r="MZQ414" s="42"/>
      <c r="MZR414" s="42"/>
      <c r="MZS414" s="42"/>
      <c r="MZT414" s="42"/>
      <c r="MZU414" s="42"/>
      <c r="MZV414" s="42"/>
      <c r="MZW414" s="42"/>
      <c r="MZX414" s="42"/>
      <c r="MZY414" s="42"/>
      <c r="MZZ414" s="42"/>
      <c r="NAA414" s="42"/>
      <c r="NAB414" s="42"/>
      <c r="NAC414" s="42"/>
      <c r="NAD414" s="42"/>
      <c r="NAE414" s="42"/>
      <c r="NAF414" s="42"/>
      <c r="NAG414" s="42"/>
      <c r="NAH414" s="42"/>
      <c r="NAI414" s="42"/>
      <c r="NAJ414" s="42"/>
      <c r="NAK414" s="42"/>
      <c r="NAL414" s="42"/>
      <c r="NAM414" s="42"/>
      <c r="NAN414" s="42"/>
      <c r="NAO414" s="42"/>
      <c r="NAP414" s="42"/>
      <c r="NAQ414" s="42"/>
      <c r="NAR414" s="42"/>
      <c r="NAS414" s="42"/>
      <c r="NAT414" s="42"/>
      <c r="NAU414" s="42"/>
      <c r="NAV414" s="42"/>
      <c r="NAW414" s="42"/>
      <c r="NAX414" s="42"/>
      <c r="NAY414" s="42"/>
      <c r="NAZ414" s="42"/>
      <c r="NBA414" s="42"/>
      <c r="NBB414" s="42"/>
      <c r="NBC414" s="42"/>
      <c r="NIT414" s="42"/>
      <c r="NIU414" s="42"/>
      <c r="NIV414" s="42"/>
      <c r="NIW414" s="42"/>
      <c r="NJI414" s="42"/>
      <c r="NJJ414" s="42"/>
      <c r="NJK414" s="42"/>
      <c r="NJL414" s="42"/>
      <c r="NJM414" s="42"/>
      <c r="NJN414" s="42"/>
      <c r="NJO414" s="42"/>
      <c r="NJP414" s="42"/>
      <c r="NJQ414" s="42"/>
      <c r="NJR414" s="42"/>
      <c r="NJS414" s="42"/>
      <c r="NJT414" s="42"/>
      <c r="NJU414" s="42"/>
      <c r="NJV414" s="42"/>
      <c r="NJW414" s="42"/>
      <c r="NJX414" s="42"/>
      <c r="NJY414" s="42"/>
      <c r="NJZ414" s="42"/>
      <c r="NKA414" s="42"/>
      <c r="NKB414" s="42"/>
      <c r="NKC414" s="42"/>
      <c r="NKD414" s="42"/>
      <c r="NKE414" s="42"/>
      <c r="NKF414" s="42"/>
      <c r="NKG414" s="42"/>
      <c r="NKH414" s="42"/>
      <c r="NKI414" s="42"/>
      <c r="NKJ414" s="42"/>
      <c r="NKK414" s="42"/>
      <c r="NKL414" s="42"/>
      <c r="NKM414" s="42"/>
      <c r="NKN414" s="42"/>
      <c r="NKO414" s="42"/>
      <c r="NKP414" s="42"/>
      <c r="NKQ414" s="42"/>
      <c r="NKR414" s="42"/>
      <c r="NKS414" s="42"/>
      <c r="NKT414" s="42"/>
      <c r="NKU414" s="42"/>
      <c r="NKV414" s="42"/>
      <c r="NKW414" s="42"/>
      <c r="NKX414" s="42"/>
      <c r="NKY414" s="42"/>
      <c r="NSP414" s="42"/>
      <c r="NSQ414" s="42"/>
      <c r="NSR414" s="42"/>
      <c r="NSS414" s="42"/>
      <c r="NTE414" s="42"/>
      <c r="NTF414" s="42"/>
      <c r="NTG414" s="42"/>
      <c r="NTH414" s="42"/>
      <c r="NTI414" s="42"/>
      <c r="NTJ414" s="42"/>
      <c r="NTK414" s="42"/>
      <c r="NTL414" s="42"/>
      <c r="NTM414" s="42"/>
      <c r="NTN414" s="42"/>
      <c r="NTO414" s="42"/>
      <c r="NTP414" s="42"/>
      <c r="NTQ414" s="42"/>
      <c r="NTR414" s="42"/>
      <c r="NTS414" s="42"/>
      <c r="NTT414" s="42"/>
      <c r="NTU414" s="42"/>
      <c r="NTV414" s="42"/>
      <c r="NTW414" s="42"/>
      <c r="NTX414" s="42"/>
      <c r="NTY414" s="42"/>
      <c r="NTZ414" s="42"/>
      <c r="NUA414" s="42"/>
      <c r="NUB414" s="42"/>
      <c r="NUC414" s="42"/>
      <c r="NUD414" s="42"/>
      <c r="NUE414" s="42"/>
      <c r="NUF414" s="42"/>
      <c r="NUG414" s="42"/>
      <c r="NUH414" s="42"/>
      <c r="NUI414" s="42"/>
      <c r="NUJ414" s="42"/>
      <c r="NUK414" s="42"/>
      <c r="NUL414" s="42"/>
      <c r="NUM414" s="42"/>
      <c r="NUN414" s="42"/>
      <c r="NUO414" s="42"/>
      <c r="NUP414" s="42"/>
      <c r="NUQ414" s="42"/>
      <c r="NUR414" s="42"/>
      <c r="NUS414" s="42"/>
      <c r="NUT414" s="42"/>
      <c r="NUU414" s="42"/>
      <c r="OCL414" s="42"/>
      <c r="OCM414" s="42"/>
      <c r="OCN414" s="42"/>
      <c r="OCO414" s="42"/>
      <c r="ODA414" s="42"/>
      <c r="ODB414" s="42"/>
      <c r="ODC414" s="42"/>
      <c r="ODD414" s="42"/>
      <c r="ODE414" s="42"/>
      <c r="ODF414" s="42"/>
      <c r="ODG414" s="42"/>
      <c r="ODH414" s="42"/>
      <c r="ODI414" s="42"/>
      <c r="ODJ414" s="42"/>
      <c r="ODK414" s="42"/>
      <c r="ODL414" s="42"/>
      <c r="ODM414" s="42"/>
      <c r="ODN414" s="42"/>
      <c r="ODO414" s="42"/>
      <c r="ODP414" s="42"/>
      <c r="ODQ414" s="42"/>
      <c r="ODR414" s="42"/>
      <c r="ODS414" s="42"/>
      <c r="ODT414" s="42"/>
      <c r="ODU414" s="42"/>
      <c r="ODV414" s="42"/>
      <c r="ODW414" s="42"/>
      <c r="ODX414" s="42"/>
      <c r="ODY414" s="42"/>
      <c r="ODZ414" s="42"/>
      <c r="OEA414" s="42"/>
      <c r="OEB414" s="42"/>
      <c r="OEC414" s="42"/>
      <c r="OED414" s="42"/>
      <c r="OEE414" s="42"/>
      <c r="OEF414" s="42"/>
      <c r="OEG414" s="42"/>
      <c r="OEH414" s="42"/>
      <c r="OEI414" s="42"/>
      <c r="OEJ414" s="42"/>
      <c r="OEK414" s="42"/>
      <c r="OEL414" s="42"/>
      <c r="OEM414" s="42"/>
      <c r="OEN414" s="42"/>
      <c r="OEO414" s="42"/>
      <c r="OEP414" s="42"/>
      <c r="OEQ414" s="42"/>
      <c r="OMH414" s="42"/>
      <c r="OMI414" s="42"/>
      <c r="OMJ414" s="42"/>
      <c r="OMK414" s="42"/>
      <c r="OMW414" s="42"/>
      <c r="OMX414" s="42"/>
      <c r="OMY414" s="42"/>
      <c r="OMZ414" s="42"/>
      <c r="ONA414" s="42"/>
      <c r="ONB414" s="42"/>
      <c r="ONC414" s="42"/>
      <c r="OND414" s="42"/>
      <c r="ONE414" s="42"/>
      <c r="ONF414" s="42"/>
      <c r="ONG414" s="42"/>
      <c r="ONH414" s="42"/>
      <c r="ONI414" s="42"/>
      <c r="ONJ414" s="42"/>
      <c r="ONK414" s="42"/>
      <c r="ONL414" s="42"/>
      <c r="ONM414" s="42"/>
      <c r="ONN414" s="42"/>
      <c r="ONO414" s="42"/>
      <c r="ONP414" s="42"/>
      <c r="ONQ414" s="42"/>
      <c r="ONR414" s="42"/>
      <c r="ONS414" s="42"/>
      <c r="ONT414" s="42"/>
      <c r="ONU414" s="42"/>
      <c r="ONV414" s="42"/>
      <c r="ONW414" s="42"/>
      <c r="ONX414" s="42"/>
      <c r="ONY414" s="42"/>
      <c r="ONZ414" s="42"/>
      <c r="OOA414" s="42"/>
      <c r="OOB414" s="42"/>
      <c r="OOC414" s="42"/>
      <c r="OOD414" s="42"/>
      <c r="OOE414" s="42"/>
      <c r="OOF414" s="42"/>
      <c r="OOG414" s="42"/>
      <c r="OOH414" s="42"/>
      <c r="OOI414" s="42"/>
      <c r="OOJ414" s="42"/>
      <c r="OOK414" s="42"/>
      <c r="OOL414" s="42"/>
      <c r="OOM414" s="42"/>
      <c r="OWD414" s="42"/>
      <c r="OWE414" s="42"/>
      <c r="OWF414" s="42"/>
      <c r="OWG414" s="42"/>
      <c r="OWS414" s="42"/>
      <c r="OWT414" s="42"/>
      <c r="OWU414" s="42"/>
      <c r="OWV414" s="42"/>
      <c r="OWW414" s="42"/>
      <c r="OWX414" s="42"/>
      <c r="OWY414" s="42"/>
      <c r="OWZ414" s="42"/>
      <c r="OXA414" s="42"/>
      <c r="OXB414" s="42"/>
      <c r="OXC414" s="42"/>
      <c r="OXD414" s="42"/>
      <c r="OXE414" s="42"/>
      <c r="OXF414" s="42"/>
      <c r="OXG414" s="42"/>
      <c r="OXH414" s="42"/>
      <c r="OXI414" s="42"/>
      <c r="OXJ414" s="42"/>
      <c r="OXK414" s="42"/>
      <c r="OXL414" s="42"/>
      <c r="OXM414" s="42"/>
      <c r="OXN414" s="42"/>
      <c r="OXO414" s="42"/>
      <c r="OXP414" s="42"/>
      <c r="OXQ414" s="42"/>
      <c r="OXR414" s="42"/>
      <c r="OXS414" s="42"/>
      <c r="OXT414" s="42"/>
      <c r="OXU414" s="42"/>
      <c r="OXV414" s="42"/>
      <c r="OXW414" s="42"/>
      <c r="OXX414" s="42"/>
      <c r="OXY414" s="42"/>
      <c r="OXZ414" s="42"/>
      <c r="OYA414" s="42"/>
      <c r="OYB414" s="42"/>
      <c r="OYC414" s="42"/>
      <c r="OYD414" s="42"/>
      <c r="OYE414" s="42"/>
      <c r="OYF414" s="42"/>
      <c r="OYG414" s="42"/>
      <c r="OYH414" s="42"/>
      <c r="OYI414" s="42"/>
      <c r="PFZ414" s="42"/>
      <c r="PGA414" s="42"/>
      <c r="PGB414" s="42"/>
      <c r="PGC414" s="42"/>
      <c r="PGO414" s="42"/>
      <c r="PGP414" s="42"/>
      <c r="PGQ414" s="42"/>
      <c r="PGR414" s="42"/>
      <c r="PGS414" s="42"/>
      <c r="PGT414" s="42"/>
      <c r="PGU414" s="42"/>
      <c r="PGV414" s="42"/>
      <c r="PGW414" s="42"/>
      <c r="PGX414" s="42"/>
      <c r="PGY414" s="42"/>
      <c r="PGZ414" s="42"/>
      <c r="PHA414" s="42"/>
      <c r="PHB414" s="42"/>
      <c r="PHC414" s="42"/>
      <c r="PHD414" s="42"/>
      <c r="PHE414" s="42"/>
      <c r="PHF414" s="42"/>
      <c r="PHG414" s="42"/>
      <c r="PHH414" s="42"/>
      <c r="PHI414" s="42"/>
      <c r="PHJ414" s="42"/>
      <c r="PHK414" s="42"/>
      <c r="PHL414" s="42"/>
      <c r="PHM414" s="42"/>
      <c r="PHN414" s="42"/>
      <c r="PHO414" s="42"/>
      <c r="PHP414" s="42"/>
      <c r="PHQ414" s="42"/>
      <c r="PHR414" s="42"/>
      <c r="PHS414" s="42"/>
      <c r="PHT414" s="42"/>
      <c r="PHU414" s="42"/>
      <c r="PHV414" s="42"/>
      <c r="PHW414" s="42"/>
      <c r="PHX414" s="42"/>
      <c r="PHY414" s="42"/>
      <c r="PHZ414" s="42"/>
      <c r="PIA414" s="42"/>
      <c r="PIB414" s="42"/>
      <c r="PIC414" s="42"/>
      <c r="PID414" s="42"/>
      <c r="PIE414" s="42"/>
      <c r="PPV414" s="42"/>
      <c r="PPW414" s="42"/>
      <c r="PPX414" s="42"/>
      <c r="PPY414" s="42"/>
      <c r="PQK414" s="42"/>
      <c r="PQL414" s="42"/>
      <c r="PQM414" s="42"/>
      <c r="PQN414" s="42"/>
      <c r="PQO414" s="42"/>
      <c r="PQP414" s="42"/>
      <c r="PQQ414" s="42"/>
      <c r="PQR414" s="42"/>
      <c r="PQS414" s="42"/>
      <c r="PQT414" s="42"/>
      <c r="PQU414" s="42"/>
      <c r="PQV414" s="42"/>
      <c r="PQW414" s="42"/>
      <c r="PQX414" s="42"/>
      <c r="PQY414" s="42"/>
      <c r="PQZ414" s="42"/>
      <c r="PRA414" s="42"/>
      <c r="PRB414" s="42"/>
      <c r="PRC414" s="42"/>
      <c r="PRD414" s="42"/>
      <c r="PRE414" s="42"/>
      <c r="PRF414" s="42"/>
      <c r="PRG414" s="42"/>
      <c r="PRH414" s="42"/>
      <c r="PRI414" s="42"/>
      <c r="PRJ414" s="42"/>
      <c r="PRK414" s="42"/>
      <c r="PRL414" s="42"/>
      <c r="PRM414" s="42"/>
      <c r="PRN414" s="42"/>
      <c r="PRO414" s="42"/>
      <c r="PRP414" s="42"/>
      <c r="PRQ414" s="42"/>
      <c r="PRR414" s="42"/>
      <c r="PRS414" s="42"/>
      <c r="PRT414" s="42"/>
      <c r="PRU414" s="42"/>
      <c r="PRV414" s="42"/>
      <c r="PRW414" s="42"/>
      <c r="PRX414" s="42"/>
      <c r="PRY414" s="42"/>
      <c r="PRZ414" s="42"/>
      <c r="PSA414" s="42"/>
      <c r="PZR414" s="42"/>
      <c r="PZS414" s="42"/>
      <c r="PZT414" s="42"/>
      <c r="PZU414" s="42"/>
      <c r="QAG414" s="42"/>
      <c r="QAH414" s="42"/>
      <c r="QAI414" s="42"/>
      <c r="QAJ414" s="42"/>
      <c r="QAK414" s="42"/>
      <c r="QAL414" s="42"/>
      <c r="QAM414" s="42"/>
      <c r="QAN414" s="42"/>
      <c r="QAO414" s="42"/>
      <c r="QAP414" s="42"/>
      <c r="QAQ414" s="42"/>
      <c r="QAR414" s="42"/>
      <c r="QAS414" s="42"/>
      <c r="QAT414" s="42"/>
      <c r="QAU414" s="42"/>
      <c r="QAV414" s="42"/>
      <c r="QAW414" s="42"/>
      <c r="QAX414" s="42"/>
      <c r="QAY414" s="42"/>
      <c r="QAZ414" s="42"/>
      <c r="QBA414" s="42"/>
      <c r="QBB414" s="42"/>
      <c r="QBC414" s="42"/>
      <c r="QBD414" s="42"/>
      <c r="QBE414" s="42"/>
      <c r="QBF414" s="42"/>
      <c r="QBG414" s="42"/>
      <c r="QBH414" s="42"/>
      <c r="QBI414" s="42"/>
      <c r="QBJ414" s="42"/>
      <c r="QBK414" s="42"/>
      <c r="QBL414" s="42"/>
      <c r="QBM414" s="42"/>
      <c r="QBN414" s="42"/>
      <c r="QBO414" s="42"/>
      <c r="QBP414" s="42"/>
      <c r="QBQ414" s="42"/>
      <c r="QBR414" s="42"/>
      <c r="QBS414" s="42"/>
      <c r="QBT414" s="42"/>
      <c r="QBU414" s="42"/>
      <c r="QBV414" s="42"/>
      <c r="QBW414" s="42"/>
      <c r="QJN414" s="42"/>
      <c r="QJO414" s="42"/>
      <c r="QJP414" s="42"/>
      <c r="QJQ414" s="42"/>
      <c r="QKC414" s="42"/>
      <c r="QKD414" s="42"/>
      <c r="QKE414" s="42"/>
      <c r="QKF414" s="42"/>
      <c r="QKG414" s="42"/>
      <c r="QKH414" s="42"/>
      <c r="QKI414" s="42"/>
      <c r="QKJ414" s="42"/>
      <c r="QKK414" s="42"/>
      <c r="QKL414" s="42"/>
      <c r="QKM414" s="42"/>
      <c r="QKN414" s="42"/>
      <c r="QKO414" s="42"/>
      <c r="QKP414" s="42"/>
      <c r="QKQ414" s="42"/>
      <c r="QKR414" s="42"/>
      <c r="QKS414" s="42"/>
      <c r="QKT414" s="42"/>
      <c r="QKU414" s="42"/>
      <c r="QKV414" s="42"/>
      <c r="QKW414" s="42"/>
      <c r="QKX414" s="42"/>
      <c r="QKY414" s="42"/>
      <c r="QKZ414" s="42"/>
      <c r="QLA414" s="42"/>
      <c r="QLB414" s="42"/>
      <c r="QLC414" s="42"/>
      <c r="QLD414" s="42"/>
      <c r="QLE414" s="42"/>
      <c r="QLF414" s="42"/>
      <c r="QLG414" s="42"/>
      <c r="QLH414" s="42"/>
      <c r="QLI414" s="42"/>
      <c r="QLJ414" s="42"/>
      <c r="QLK414" s="42"/>
      <c r="QLL414" s="42"/>
      <c r="QLM414" s="42"/>
      <c r="QLN414" s="42"/>
      <c r="QLO414" s="42"/>
      <c r="QLP414" s="42"/>
      <c r="QLQ414" s="42"/>
      <c r="QLR414" s="42"/>
      <c r="QLS414" s="42"/>
      <c r="QTJ414" s="42"/>
      <c r="QTK414" s="42"/>
      <c r="QTL414" s="42"/>
      <c r="QTM414" s="42"/>
      <c r="QTY414" s="42"/>
      <c r="QTZ414" s="42"/>
      <c r="QUA414" s="42"/>
      <c r="QUB414" s="42"/>
      <c r="QUC414" s="42"/>
      <c r="QUD414" s="42"/>
      <c r="QUE414" s="42"/>
      <c r="QUF414" s="42"/>
      <c r="QUG414" s="42"/>
      <c r="QUH414" s="42"/>
      <c r="QUI414" s="42"/>
      <c r="QUJ414" s="42"/>
      <c r="QUK414" s="42"/>
      <c r="QUL414" s="42"/>
      <c r="QUM414" s="42"/>
      <c r="QUN414" s="42"/>
      <c r="QUO414" s="42"/>
      <c r="QUP414" s="42"/>
      <c r="QUQ414" s="42"/>
      <c r="QUR414" s="42"/>
      <c r="QUS414" s="42"/>
      <c r="QUT414" s="42"/>
      <c r="QUU414" s="42"/>
      <c r="QUV414" s="42"/>
      <c r="QUW414" s="42"/>
      <c r="QUX414" s="42"/>
      <c r="QUY414" s="42"/>
      <c r="QUZ414" s="42"/>
      <c r="QVA414" s="42"/>
      <c r="QVB414" s="42"/>
      <c r="QVC414" s="42"/>
      <c r="QVD414" s="42"/>
      <c r="QVE414" s="42"/>
      <c r="QVF414" s="42"/>
      <c r="QVG414" s="42"/>
      <c r="QVH414" s="42"/>
      <c r="QVI414" s="42"/>
      <c r="QVJ414" s="42"/>
      <c r="QVK414" s="42"/>
      <c r="QVL414" s="42"/>
      <c r="QVM414" s="42"/>
      <c r="QVN414" s="42"/>
      <c r="QVO414" s="42"/>
      <c r="RDF414" s="42"/>
      <c r="RDG414" s="42"/>
      <c r="RDH414" s="42"/>
      <c r="RDI414" s="42"/>
      <c r="RDU414" s="42"/>
      <c r="RDV414" s="42"/>
      <c r="RDW414" s="42"/>
      <c r="RDX414" s="42"/>
      <c r="RDY414" s="42"/>
      <c r="RDZ414" s="42"/>
      <c r="REA414" s="42"/>
      <c r="REB414" s="42"/>
      <c r="REC414" s="42"/>
      <c r="RED414" s="42"/>
      <c r="REE414" s="42"/>
      <c r="REF414" s="42"/>
      <c r="REG414" s="42"/>
      <c r="REH414" s="42"/>
      <c r="REI414" s="42"/>
      <c r="REJ414" s="42"/>
      <c r="REK414" s="42"/>
      <c r="REL414" s="42"/>
      <c r="REM414" s="42"/>
      <c r="REN414" s="42"/>
      <c r="REO414" s="42"/>
      <c r="REP414" s="42"/>
      <c r="REQ414" s="42"/>
      <c r="RER414" s="42"/>
      <c r="RES414" s="42"/>
      <c r="RET414" s="42"/>
      <c r="REU414" s="42"/>
      <c r="REV414" s="42"/>
      <c r="REW414" s="42"/>
      <c r="REX414" s="42"/>
      <c r="REY414" s="42"/>
      <c r="REZ414" s="42"/>
      <c r="RFA414" s="42"/>
      <c r="RFB414" s="42"/>
      <c r="RFC414" s="42"/>
      <c r="RFD414" s="42"/>
      <c r="RFE414" s="42"/>
      <c r="RFF414" s="42"/>
      <c r="RFG414" s="42"/>
      <c r="RFH414" s="42"/>
      <c r="RFI414" s="42"/>
      <c r="RFJ414" s="42"/>
      <c r="RFK414" s="42"/>
      <c r="RNB414" s="42"/>
      <c r="RNC414" s="42"/>
      <c r="RND414" s="42"/>
      <c r="RNE414" s="42"/>
      <c r="RNQ414" s="42"/>
      <c r="RNR414" s="42"/>
      <c r="RNS414" s="42"/>
      <c r="RNT414" s="42"/>
      <c r="RNU414" s="42"/>
      <c r="RNV414" s="42"/>
      <c r="RNW414" s="42"/>
      <c r="RNX414" s="42"/>
      <c r="RNY414" s="42"/>
      <c r="RNZ414" s="42"/>
      <c r="ROA414" s="42"/>
      <c r="ROB414" s="42"/>
      <c r="ROC414" s="42"/>
      <c r="ROD414" s="42"/>
      <c r="ROE414" s="42"/>
      <c r="ROF414" s="42"/>
      <c r="ROG414" s="42"/>
      <c r="ROH414" s="42"/>
      <c r="ROI414" s="42"/>
      <c r="ROJ414" s="42"/>
      <c r="ROK414" s="42"/>
      <c r="ROL414" s="42"/>
      <c r="ROM414" s="42"/>
      <c r="RON414" s="42"/>
      <c r="ROO414" s="42"/>
      <c r="ROP414" s="42"/>
      <c r="ROQ414" s="42"/>
      <c r="ROR414" s="42"/>
      <c r="ROS414" s="42"/>
      <c r="ROT414" s="42"/>
      <c r="ROU414" s="42"/>
      <c r="ROV414" s="42"/>
      <c r="ROW414" s="42"/>
      <c r="ROX414" s="42"/>
      <c r="ROY414" s="42"/>
      <c r="ROZ414" s="42"/>
      <c r="RPA414" s="42"/>
      <c r="RPB414" s="42"/>
      <c r="RPC414" s="42"/>
      <c r="RPD414" s="42"/>
      <c r="RPE414" s="42"/>
      <c r="RPF414" s="42"/>
      <c r="RPG414" s="42"/>
      <c r="RWX414" s="42"/>
      <c r="RWY414" s="42"/>
      <c r="RWZ414" s="42"/>
      <c r="RXA414" s="42"/>
      <c r="RXM414" s="42"/>
      <c r="RXN414" s="42"/>
      <c r="RXO414" s="42"/>
      <c r="RXP414" s="42"/>
      <c r="RXQ414" s="42"/>
      <c r="RXR414" s="42"/>
      <c r="RXS414" s="42"/>
      <c r="RXT414" s="42"/>
      <c r="RXU414" s="42"/>
      <c r="RXV414" s="42"/>
      <c r="RXW414" s="42"/>
      <c r="RXX414" s="42"/>
      <c r="RXY414" s="42"/>
      <c r="RXZ414" s="42"/>
      <c r="RYA414" s="42"/>
      <c r="RYB414" s="42"/>
      <c r="RYC414" s="42"/>
      <c r="RYD414" s="42"/>
      <c r="RYE414" s="42"/>
      <c r="RYF414" s="42"/>
      <c r="RYG414" s="42"/>
      <c r="RYH414" s="42"/>
      <c r="RYI414" s="42"/>
      <c r="RYJ414" s="42"/>
      <c r="RYK414" s="42"/>
      <c r="RYL414" s="42"/>
      <c r="RYM414" s="42"/>
      <c r="RYN414" s="42"/>
      <c r="RYO414" s="42"/>
      <c r="RYP414" s="42"/>
      <c r="RYQ414" s="42"/>
      <c r="RYR414" s="42"/>
      <c r="RYS414" s="42"/>
      <c r="RYT414" s="42"/>
      <c r="RYU414" s="42"/>
      <c r="RYV414" s="42"/>
      <c r="RYW414" s="42"/>
      <c r="RYX414" s="42"/>
      <c r="RYY414" s="42"/>
      <c r="RYZ414" s="42"/>
      <c r="RZA414" s="42"/>
      <c r="RZB414" s="42"/>
      <c r="RZC414" s="42"/>
      <c r="SGT414" s="42"/>
      <c r="SGU414" s="42"/>
      <c r="SGV414" s="42"/>
      <c r="SGW414" s="42"/>
      <c r="SHI414" s="42"/>
      <c r="SHJ414" s="42"/>
      <c r="SHK414" s="42"/>
      <c r="SHL414" s="42"/>
      <c r="SHM414" s="42"/>
      <c r="SHN414" s="42"/>
      <c r="SHO414" s="42"/>
      <c r="SHP414" s="42"/>
      <c r="SHQ414" s="42"/>
      <c r="SHR414" s="42"/>
      <c r="SHS414" s="42"/>
      <c r="SHT414" s="42"/>
      <c r="SHU414" s="42"/>
      <c r="SHV414" s="42"/>
      <c r="SHW414" s="42"/>
      <c r="SHX414" s="42"/>
      <c r="SHY414" s="42"/>
      <c r="SHZ414" s="42"/>
      <c r="SIA414" s="42"/>
      <c r="SIB414" s="42"/>
      <c r="SIC414" s="42"/>
      <c r="SID414" s="42"/>
      <c r="SIE414" s="42"/>
      <c r="SIF414" s="42"/>
      <c r="SIG414" s="42"/>
      <c r="SIH414" s="42"/>
      <c r="SII414" s="42"/>
      <c r="SIJ414" s="42"/>
      <c r="SIK414" s="42"/>
      <c r="SIL414" s="42"/>
      <c r="SIM414" s="42"/>
      <c r="SIN414" s="42"/>
      <c r="SIO414" s="42"/>
      <c r="SIP414" s="42"/>
      <c r="SIQ414" s="42"/>
      <c r="SIR414" s="42"/>
      <c r="SIS414" s="42"/>
      <c r="SIT414" s="42"/>
      <c r="SIU414" s="42"/>
      <c r="SIV414" s="42"/>
      <c r="SIW414" s="42"/>
      <c r="SIX414" s="42"/>
      <c r="SIY414" s="42"/>
      <c r="SQP414" s="42"/>
      <c r="SQQ414" s="42"/>
      <c r="SQR414" s="42"/>
      <c r="SQS414" s="42"/>
      <c r="SRE414" s="42"/>
      <c r="SRF414" s="42"/>
      <c r="SRG414" s="42"/>
      <c r="SRH414" s="42"/>
      <c r="SRI414" s="42"/>
      <c r="SRJ414" s="42"/>
      <c r="SRK414" s="42"/>
      <c r="SRL414" s="42"/>
      <c r="SRM414" s="42"/>
      <c r="SRN414" s="42"/>
      <c r="SRO414" s="42"/>
      <c r="SRP414" s="42"/>
      <c r="SRQ414" s="42"/>
      <c r="SRR414" s="42"/>
      <c r="SRS414" s="42"/>
      <c r="SRT414" s="42"/>
      <c r="SRU414" s="42"/>
      <c r="SRV414" s="42"/>
      <c r="SRW414" s="42"/>
      <c r="SRX414" s="42"/>
      <c r="SRY414" s="42"/>
      <c r="SRZ414" s="42"/>
      <c r="SSA414" s="42"/>
      <c r="SSB414" s="42"/>
      <c r="SSC414" s="42"/>
      <c r="SSD414" s="42"/>
      <c r="SSE414" s="42"/>
      <c r="SSF414" s="42"/>
      <c r="SSG414" s="42"/>
      <c r="SSH414" s="42"/>
      <c r="SSI414" s="42"/>
      <c r="SSJ414" s="42"/>
      <c r="SSK414" s="42"/>
      <c r="SSL414" s="42"/>
      <c r="SSM414" s="42"/>
      <c r="SSN414" s="42"/>
      <c r="SSO414" s="42"/>
      <c r="SSP414" s="42"/>
      <c r="SSQ414" s="42"/>
      <c r="SSR414" s="42"/>
      <c r="SSS414" s="42"/>
      <c r="SST414" s="42"/>
      <c r="SSU414" s="42"/>
      <c r="TAL414" s="42"/>
      <c r="TAM414" s="42"/>
      <c r="TAN414" s="42"/>
      <c r="TAO414" s="42"/>
      <c r="TBA414" s="42"/>
      <c r="TBB414" s="42"/>
      <c r="TBC414" s="42"/>
      <c r="TBD414" s="42"/>
      <c r="TBE414" s="42"/>
      <c r="TBF414" s="42"/>
      <c r="TBG414" s="42"/>
      <c r="TBH414" s="42"/>
      <c r="TBI414" s="42"/>
      <c r="TBJ414" s="42"/>
      <c r="TBK414" s="42"/>
      <c r="TBL414" s="42"/>
      <c r="TBM414" s="42"/>
      <c r="TBN414" s="42"/>
      <c r="TBO414" s="42"/>
      <c r="TBP414" s="42"/>
      <c r="TBQ414" s="42"/>
      <c r="TBR414" s="42"/>
      <c r="TBS414" s="42"/>
      <c r="TBT414" s="42"/>
      <c r="TBU414" s="42"/>
      <c r="TBV414" s="42"/>
      <c r="TBW414" s="42"/>
      <c r="TBX414" s="42"/>
      <c r="TBY414" s="42"/>
      <c r="TBZ414" s="42"/>
      <c r="TCA414" s="42"/>
      <c r="TCB414" s="42"/>
      <c r="TCC414" s="42"/>
      <c r="TCD414" s="42"/>
      <c r="TCE414" s="42"/>
      <c r="TCF414" s="42"/>
      <c r="TCG414" s="42"/>
      <c r="TCH414" s="42"/>
      <c r="TCI414" s="42"/>
      <c r="TCJ414" s="42"/>
      <c r="TCK414" s="42"/>
      <c r="TCL414" s="42"/>
      <c r="TCM414" s="42"/>
      <c r="TCN414" s="42"/>
      <c r="TCO414" s="42"/>
      <c r="TCP414" s="42"/>
      <c r="TCQ414" s="42"/>
      <c r="TKH414" s="42"/>
      <c r="TKI414" s="42"/>
      <c r="TKJ414" s="42"/>
      <c r="TKK414" s="42"/>
      <c r="TKW414" s="42"/>
      <c r="TKX414" s="42"/>
      <c r="TKY414" s="42"/>
      <c r="TKZ414" s="42"/>
      <c r="TLA414" s="42"/>
      <c r="TLB414" s="42"/>
      <c r="TLC414" s="42"/>
      <c r="TLD414" s="42"/>
      <c r="TLE414" s="42"/>
      <c r="TLF414" s="42"/>
      <c r="TLG414" s="42"/>
      <c r="TLH414" s="42"/>
      <c r="TLI414" s="42"/>
      <c r="TLJ414" s="42"/>
      <c r="TLK414" s="42"/>
      <c r="TLL414" s="42"/>
      <c r="TLM414" s="42"/>
      <c r="TLN414" s="42"/>
      <c r="TLO414" s="42"/>
      <c r="TLP414" s="42"/>
      <c r="TLQ414" s="42"/>
      <c r="TLR414" s="42"/>
      <c r="TLS414" s="42"/>
      <c r="TLT414" s="42"/>
      <c r="TLU414" s="42"/>
      <c r="TLV414" s="42"/>
      <c r="TLW414" s="42"/>
      <c r="TLX414" s="42"/>
      <c r="TLY414" s="42"/>
      <c r="TLZ414" s="42"/>
      <c r="TMA414" s="42"/>
      <c r="TMB414" s="42"/>
      <c r="TMC414" s="42"/>
      <c r="TMD414" s="42"/>
      <c r="TME414" s="42"/>
      <c r="TMF414" s="42"/>
      <c r="TMG414" s="42"/>
      <c r="TMH414" s="42"/>
      <c r="TMI414" s="42"/>
      <c r="TMJ414" s="42"/>
      <c r="TMK414" s="42"/>
      <c r="TML414" s="42"/>
      <c r="TMM414" s="42"/>
      <c r="TUD414" s="42"/>
      <c r="TUE414" s="42"/>
      <c r="TUF414" s="42"/>
      <c r="TUG414" s="42"/>
      <c r="TUS414" s="42"/>
      <c r="TUT414" s="42"/>
      <c r="TUU414" s="42"/>
      <c r="TUV414" s="42"/>
      <c r="TUW414" s="42"/>
      <c r="TUX414" s="42"/>
      <c r="TUY414" s="42"/>
      <c r="TUZ414" s="42"/>
      <c r="TVA414" s="42"/>
      <c r="TVB414" s="42"/>
      <c r="TVC414" s="42"/>
      <c r="TVD414" s="42"/>
      <c r="TVE414" s="42"/>
      <c r="TVF414" s="42"/>
      <c r="TVG414" s="42"/>
      <c r="TVH414" s="42"/>
      <c r="TVI414" s="42"/>
      <c r="TVJ414" s="42"/>
      <c r="TVK414" s="42"/>
      <c r="TVL414" s="42"/>
      <c r="TVM414" s="42"/>
      <c r="TVN414" s="42"/>
      <c r="TVO414" s="42"/>
      <c r="TVP414" s="42"/>
      <c r="TVQ414" s="42"/>
      <c r="TVR414" s="42"/>
      <c r="TVS414" s="42"/>
      <c r="TVT414" s="42"/>
      <c r="TVU414" s="42"/>
      <c r="TVV414" s="42"/>
      <c r="TVW414" s="42"/>
      <c r="TVX414" s="42"/>
      <c r="TVY414" s="42"/>
      <c r="TVZ414" s="42"/>
      <c r="TWA414" s="42"/>
      <c r="TWB414" s="42"/>
      <c r="TWC414" s="42"/>
      <c r="TWD414" s="42"/>
      <c r="TWE414" s="42"/>
      <c r="TWF414" s="42"/>
      <c r="TWG414" s="42"/>
      <c r="TWH414" s="42"/>
      <c r="TWI414" s="42"/>
      <c r="UDZ414" s="42"/>
      <c r="UEA414" s="42"/>
      <c r="UEB414" s="42"/>
      <c r="UEC414" s="42"/>
      <c r="UEO414" s="42"/>
      <c r="UEP414" s="42"/>
      <c r="UEQ414" s="42"/>
      <c r="UER414" s="42"/>
      <c r="UES414" s="42"/>
      <c r="UET414" s="42"/>
      <c r="UEU414" s="42"/>
      <c r="UEV414" s="42"/>
      <c r="UEW414" s="42"/>
      <c r="UEX414" s="42"/>
      <c r="UEY414" s="42"/>
      <c r="UEZ414" s="42"/>
      <c r="UFA414" s="42"/>
      <c r="UFB414" s="42"/>
      <c r="UFC414" s="42"/>
      <c r="UFD414" s="42"/>
      <c r="UFE414" s="42"/>
      <c r="UFF414" s="42"/>
      <c r="UFG414" s="42"/>
      <c r="UFH414" s="42"/>
      <c r="UFI414" s="42"/>
      <c r="UFJ414" s="42"/>
      <c r="UFK414" s="42"/>
      <c r="UFL414" s="42"/>
      <c r="UFM414" s="42"/>
      <c r="UFN414" s="42"/>
      <c r="UFO414" s="42"/>
      <c r="UFP414" s="42"/>
      <c r="UFQ414" s="42"/>
      <c r="UFR414" s="42"/>
      <c r="UFS414" s="42"/>
      <c r="UFT414" s="42"/>
      <c r="UFU414" s="42"/>
      <c r="UFV414" s="42"/>
      <c r="UFW414" s="42"/>
      <c r="UFX414" s="42"/>
      <c r="UFY414" s="42"/>
      <c r="UFZ414" s="42"/>
      <c r="UGA414" s="42"/>
      <c r="UGB414" s="42"/>
      <c r="UGC414" s="42"/>
      <c r="UGD414" s="42"/>
      <c r="UGE414" s="42"/>
      <c r="UNV414" s="42"/>
      <c r="UNW414" s="42"/>
      <c r="UNX414" s="42"/>
      <c r="UNY414" s="42"/>
      <c r="UOK414" s="42"/>
      <c r="UOL414" s="42"/>
      <c r="UOM414" s="42"/>
      <c r="UON414" s="42"/>
      <c r="UOO414" s="42"/>
      <c r="UOP414" s="42"/>
      <c r="UOQ414" s="42"/>
      <c r="UOR414" s="42"/>
      <c r="UOS414" s="42"/>
      <c r="UOT414" s="42"/>
      <c r="UOU414" s="42"/>
      <c r="UOV414" s="42"/>
      <c r="UOW414" s="42"/>
      <c r="UOX414" s="42"/>
      <c r="UOY414" s="42"/>
      <c r="UOZ414" s="42"/>
      <c r="UPA414" s="42"/>
      <c r="UPB414" s="42"/>
      <c r="UPC414" s="42"/>
      <c r="UPD414" s="42"/>
      <c r="UPE414" s="42"/>
      <c r="UPF414" s="42"/>
      <c r="UPG414" s="42"/>
      <c r="UPH414" s="42"/>
      <c r="UPI414" s="42"/>
      <c r="UPJ414" s="42"/>
      <c r="UPK414" s="42"/>
      <c r="UPL414" s="42"/>
      <c r="UPM414" s="42"/>
      <c r="UPN414" s="42"/>
      <c r="UPO414" s="42"/>
      <c r="UPP414" s="42"/>
      <c r="UPQ414" s="42"/>
      <c r="UPR414" s="42"/>
      <c r="UPS414" s="42"/>
      <c r="UPT414" s="42"/>
      <c r="UPU414" s="42"/>
      <c r="UPV414" s="42"/>
      <c r="UPW414" s="42"/>
      <c r="UPX414" s="42"/>
      <c r="UPY414" s="42"/>
      <c r="UPZ414" s="42"/>
      <c r="UQA414" s="42"/>
      <c r="UXR414" s="42"/>
      <c r="UXS414" s="42"/>
      <c r="UXT414" s="42"/>
      <c r="UXU414" s="42"/>
      <c r="UYG414" s="42"/>
      <c r="UYH414" s="42"/>
      <c r="UYI414" s="42"/>
      <c r="UYJ414" s="42"/>
      <c r="UYK414" s="42"/>
      <c r="UYL414" s="42"/>
      <c r="UYM414" s="42"/>
      <c r="UYN414" s="42"/>
      <c r="UYO414" s="42"/>
      <c r="UYP414" s="42"/>
      <c r="UYQ414" s="42"/>
      <c r="UYR414" s="42"/>
      <c r="UYS414" s="42"/>
      <c r="UYT414" s="42"/>
      <c r="UYU414" s="42"/>
      <c r="UYV414" s="42"/>
      <c r="UYW414" s="42"/>
      <c r="UYX414" s="42"/>
      <c r="UYY414" s="42"/>
      <c r="UYZ414" s="42"/>
      <c r="UZA414" s="42"/>
      <c r="UZB414" s="42"/>
      <c r="UZC414" s="42"/>
      <c r="UZD414" s="42"/>
      <c r="UZE414" s="42"/>
      <c r="UZF414" s="42"/>
      <c r="UZG414" s="42"/>
      <c r="UZH414" s="42"/>
      <c r="UZI414" s="42"/>
      <c r="UZJ414" s="42"/>
      <c r="UZK414" s="42"/>
      <c r="UZL414" s="42"/>
      <c r="UZM414" s="42"/>
      <c r="UZN414" s="42"/>
      <c r="UZO414" s="42"/>
      <c r="UZP414" s="42"/>
      <c r="UZQ414" s="42"/>
      <c r="UZR414" s="42"/>
      <c r="UZS414" s="42"/>
      <c r="UZT414" s="42"/>
      <c r="UZU414" s="42"/>
      <c r="UZV414" s="42"/>
      <c r="UZW414" s="42"/>
      <c r="VHN414" s="42"/>
      <c r="VHO414" s="42"/>
      <c r="VHP414" s="42"/>
      <c r="VHQ414" s="42"/>
      <c r="VIC414" s="42"/>
      <c r="VID414" s="42"/>
      <c r="VIE414" s="42"/>
      <c r="VIF414" s="42"/>
      <c r="VIG414" s="42"/>
      <c r="VIH414" s="42"/>
      <c r="VII414" s="42"/>
      <c r="VIJ414" s="42"/>
      <c r="VIK414" s="42"/>
      <c r="VIL414" s="42"/>
      <c r="VIM414" s="42"/>
      <c r="VIN414" s="42"/>
      <c r="VIO414" s="42"/>
      <c r="VIP414" s="42"/>
      <c r="VIQ414" s="42"/>
      <c r="VIR414" s="42"/>
      <c r="VIS414" s="42"/>
      <c r="VIT414" s="42"/>
      <c r="VIU414" s="42"/>
      <c r="VIV414" s="42"/>
      <c r="VIW414" s="42"/>
      <c r="VIX414" s="42"/>
      <c r="VIY414" s="42"/>
      <c r="VIZ414" s="42"/>
      <c r="VJA414" s="42"/>
      <c r="VJB414" s="42"/>
      <c r="VJC414" s="42"/>
      <c r="VJD414" s="42"/>
      <c r="VJE414" s="42"/>
      <c r="VJF414" s="42"/>
      <c r="VJG414" s="42"/>
      <c r="VJH414" s="42"/>
      <c r="VJI414" s="42"/>
      <c r="VJJ414" s="42"/>
      <c r="VJK414" s="42"/>
      <c r="VJL414" s="42"/>
      <c r="VJM414" s="42"/>
      <c r="VJN414" s="42"/>
      <c r="VJO414" s="42"/>
      <c r="VJP414" s="42"/>
      <c r="VJQ414" s="42"/>
      <c r="VJR414" s="42"/>
      <c r="VJS414" s="42"/>
      <c r="VRJ414" s="42"/>
      <c r="VRK414" s="42"/>
      <c r="VRL414" s="42"/>
      <c r="VRM414" s="42"/>
      <c r="VRY414" s="42"/>
      <c r="VRZ414" s="42"/>
      <c r="VSA414" s="42"/>
      <c r="VSB414" s="42"/>
      <c r="VSC414" s="42"/>
      <c r="VSD414" s="42"/>
      <c r="VSE414" s="42"/>
      <c r="VSF414" s="42"/>
      <c r="VSG414" s="42"/>
      <c r="VSH414" s="42"/>
      <c r="VSI414" s="42"/>
      <c r="VSJ414" s="42"/>
      <c r="VSK414" s="42"/>
      <c r="VSL414" s="42"/>
      <c r="VSM414" s="42"/>
      <c r="VSN414" s="42"/>
      <c r="VSO414" s="42"/>
      <c r="VSP414" s="42"/>
      <c r="VSQ414" s="42"/>
      <c r="VSR414" s="42"/>
      <c r="VSS414" s="42"/>
      <c r="VST414" s="42"/>
      <c r="VSU414" s="42"/>
      <c r="VSV414" s="42"/>
      <c r="VSW414" s="42"/>
      <c r="VSX414" s="42"/>
      <c r="VSY414" s="42"/>
      <c r="VSZ414" s="42"/>
      <c r="VTA414" s="42"/>
      <c r="VTB414" s="42"/>
      <c r="VTC414" s="42"/>
      <c r="VTD414" s="42"/>
      <c r="VTE414" s="42"/>
      <c r="VTF414" s="42"/>
      <c r="VTG414" s="42"/>
      <c r="VTH414" s="42"/>
      <c r="VTI414" s="42"/>
      <c r="VTJ414" s="42"/>
      <c r="VTK414" s="42"/>
      <c r="VTL414" s="42"/>
      <c r="VTM414" s="42"/>
      <c r="VTN414" s="42"/>
      <c r="VTO414" s="42"/>
      <c r="WBF414" s="42"/>
      <c r="WBG414" s="42"/>
      <c r="WBH414" s="42"/>
      <c r="WBI414" s="42"/>
      <c r="WBU414" s="42"/>
      <c r="WBV414" s="42"/>
      <c r="WBW414" s="42"/>
      <c r="WBX414" s="42"/>
      <c r="WBY414" s="42"/>
      <c r="WBZ414" s="42"/>
      <c r="WCA414" s="42"/>
      <c r="WCB414" s="42"/>
      <c r="WCC414" s="42"/>
      <c r="WCD414" s="42"/>
      <c r="WCE414" s="42"/>
      <c r="WCF414" s="42"/>
      <c r="WCG414" s="42"/>
      <c r="WCH414" s="42"/>
      <c r="WCI414" s="42"/>
      <c r="WCJ414" s="42"/>
      <c r="WCK414" s="42"/>
      <c r="WCL414" s="42"/>
      <c r="WCM414" s="42"/>
      <c r="WCN414" s="42"/>
      <c r="WCO414" s="42"/>
      <c r="WCP414" s="42"/>
      <c r="WCQ414" s="42"/>
      <c r="WCR414" s="42"/>
      <c r="WCS414" s="42"/>
      <c r="WCT414" s="42"/>
      <c r="WCU414" s="42"/>
      <c r="WCV414" s="42"/>
      <c r="WCW414" s="42"/>
      <c r="WCX414" s="42"/>
      <c r="WCY414" s="42"/>
      <c r="WCZ414" s="42"/>
      <c r="WDA414" s="42"/>
      <c r="WDB414" s="42"/>
      <c r="WDC414" s="42"/>
      <c r="WDD414" s="42"/>
      <c r="WDE414" s="42"/>
      <c r="WDF414" s="42"/>
      <c r="WDG414" s="42"/>
      <c r="WDH414" s="42"/>
      <c r="WDI414" s="42"/>
      <c r="WDJ414" s="42"/>
      <c r="WDK414" s="42"/>
      <c r="WLB414" s="42"/>
      <c r="WLC414" s="42"/>
      <c r="WLD414" s="42"/>
      <c r="WLE414" s="42"/>
      <c r="WLQ414" s="42"/>
      <c r="WLR414" s="42"/>
      <c r="WLS414" s="42"/>
      <c r="WLT414" s="42"/>
      <c r="WLU414" s="42"/>
      <c r="WLV414" s="42"/>
      <c r="WLW414" s="42"/>
      <c r="WLX414" s="42"/>
      <c r="WLY414" s="42"/>
      <c r="WLZ414" s="42"/>
      <c r="WMA414" s="42"/>
      <c r="WMB414" s="42"/>
      <c r="WMC414" s="42"/>
      <c r="WMD414" s="42"/>
      <c r="WME414" s="42"/>
      <c r="WMF414" s="42"/>
      <c r="WMG414" s="42"/>
      <c r="WMH414" s="42"/>
      <c r="WMI414" s="42"/>
      <c r="WMJ414" s="42"/>
      <c r="WMK414" s="42"/>
      <c r="WML414" s="42"/>
      <c r="WMM414" s="42"/>
      <c r="WMN414" s="42"/>
      <c r="WMO414" s="42"/>
      <c r="WMP414" s="42"/>
      <c r="WMQ414" s="42"/>
      <c r="WMR414" s="42"/>
      <c r="WMS414" s="42"/>
      <c r="WMT414" s="42"/>
      <c r="WMU414" s="42"/>
      <c r="WMV414" s="42"/>
      <c r="WMW414" s="42"/>
      <c r="WMX414" s="42"/>
      <c r="WMY414" s="42"/>
      <c r="WMZ414" s="42"/>
      <c r="WNA414" s="42"/>
      <c r="WNB414" s="42"/>
      <c r="WNC414" s="42"/>
      <c r="WND414" s="42"/>
      <c r="WNE414" s="42"/>
      <c r="WNF414" s="42"/>
      <c r="WNG414" s="42"/>
      <c r="WUX414" s="42"/>
      <c r="WUY414" s="42"/>
      <c r="WUZ414" s="42"/>
      <c r="WVA414" s="42"/>
      <c r="WVM414" s="42"/>
      <c r="WVN414" s="42"/>
      <c r="WVO414" s="42"/>
      <c r="WVP414" s="42"/>
      <c r="WVQ414" s="42"/>
      <c r="WVR414" s="42"/>
      <c r="WVS414" s="42"/>
      <c r="WVT414" s="42"/>
      <c r="WVU414" s="42"/>
      <c r="WVV414" s="42"/>
      <c r="WVW414" s="42"/>
      <c r="WVX414" s="42"/>
      <c r="WVY414" s="42"/>
      <c r="WVZ414" s="42"/>
      <c r="WWA414" s="42"/>
      <c r="WWB414" s="42"/>
      <c r="WWC414" s="42"/>
      <c r="WWD414" s="42"/>
      <c r="WWE414" s="42"/>
      <c r="WWF414" s="42"/>
      <c r="WWG414" s="42"/>
      <c r="WWH414" s="42"/>
      <c r="WWI414" s="42"/>
      <c r="WWJ414" s="42"/>
      <c r="WWK414" s="42"/>
      <c r="WWL414" s="42"/>
      <c r="WWM414" s="42"/>
      <c r="WWN414" s="42"/>
      <c r="WWO414" s="42"/>
      <c r="WWP414" s="42"/>
      <c r="WWQ414" s="42"/>
      <c r="WWR414" s="42"/>
      <c r="WWS414" s="42"/>
      <c r="WWT414" s="42"/>
      <c r="WWU414" s="42"/>
      <c r="WWV414" s="42"/>
      <c r="WWW414" s="42"/>
      <c r="WWX414" s="42"/>
      <c r="WWY414" s="42"/>
      <c r="WWZ414" s="42"/>
      <c r="WXA414" s="42"/>
      <c r="WXB414" s="42"/>
      <c r="WXC414" s="42"/>
    </row>
    <row r="415" spans="1:1017 1029:2041 2053:3065 3077:4089 4101:5113 5125:6137 6149:7161 7173:8185 8197:9209 9221:10233 10245:11257 11269:12281 12293:13305 13317:14329 14341:15353 15365:16175" s="42" customFormat="1" ht="35.1" customHeight="1">
      <c r="A415" s="28"/>
      <c r="B415" s="28"/>
      <c r="C415" s="28"/>
      <c r="D415" s="28"/>
      <c r="E415" s="28"/>
      <c r="F415" s="30"/>
      <c r="G415" s="33"/>
      <c r="H415" s="29"/>
      <c r="I415" s="29"/>
      <c r="J415" s="29"/>
      <c r="K415" s="34"/>
      <c r="L415" s="34"/>
      <c r="M415" s="34"/>
      <c r="N415" s="34"/>
      <c r="O415" s="34"/>
      <c r="P415" s="34"/>
      <c r="Q415" s="34"/>
      <c r="R415" s="34"/>
      <c r="S415" s="47"/>
      <c r="T415" s="47"/>
      <c r="U415" s="47"/>
      <c r="V415" s="47"/>
      <c r="W415" s="48"/>
      <c r="X415" s="48"/>
      <c r="Y415" s="48"/>
      <c r="Z415" s="48"/>
      <c r="AA415" s="47"/>
      <c r="AB415" s="47"/>
      <c r="AC415" s="47"/>
      <c r="AD415" s="47"/>
      <c r="AE415" s="48"/>
      <c r="AF415" s="48"/>
      <c r="AG415" s="48"/>
      <c r="AH415" s="48"/>
      <c r="AI415" s="31"/>
      <c r="AJ415" s="49"/>
      <c r="AK415" s="49"/>
      <c r="AL415" s="67"/>
      <c r="AM415" s="67"/>
      <c r="AN415" s="67"/>
      <c r="AO415" s="67"/>
      <c r="AP415" s="71"/>
      <c r="AQ415" s="71"/>
      <c r="AR415" s="71"/>
      <c r="AS415" s="71"/>
      <c r="AT415" s="72"/>
      <c r="AU415" s="75"/>
      <c r="AV415" s="69"/>
      <c r="AW415" s="70"/>
      <c r="AX415" s="70"/>
      <c r="AY415" s="70"/>
      <c r="AZ415" s="47"/>
      <c r="BA415" s="47"/>
      <c r="BB415" s="47"/>
      <c r="BC415" s="47"/>
      <c r="BD415" s="36"/>
      <c r="BF415" s="44"/>
      <c r="BG415" s="44"/>
      <c r="BH415" s="44"/>
      <c r="BI415" s="44"/>
      <c r="BJ415" s="44"/>
      <c r="BK415" s="44"/>
      <c r="BL415" s="44"/>
      <c r="BM415" s="44"/>
      <c r="BN415" s="44"/>
      <c r="BO415" s="44"/>
      <c r="BP415" s="44"/>
      <c r="BQ415" s="44"/>
      <c r="BR415" s="44"/>
      <c r="BS415" s="44"/>
      <c r="BT415" s="44"/>
      <c r="BU415" s="44"/>
      <c r="BV415" s="44"/>
      <c r="BW415" s="44"/>
      <c r="BX415" s="44"/>
      <c r="BY415" s="44"/>
      <c r="BZ415" s="44"/>
      <c r="CA415" s="44"/>
      <c r="CB415" s="44"/>
      <c r="CC415" s="44"/>
      <c r="CD415" s="44"/>
      <c r="CE415" s="44"/>
      <c r="CF415" s="44"/>
      <c r="CG415" s="44"/>
      <c r="CH415" s="44"/>
      <c r="CI415" s="44"/>
      <c r="CJ415" s="44"/>
      <c r="CK415" s="44"/>
      <c r="CL415" s="44"/>
      <c r="CM415" s="44"/>
      <c r="CN415" s="44"/>
      <c r="CO415" s="44"/>
      <c r="CP415" s="44"/>
      <c r="CQ415" s="44"/>
    </row>
    <row r="416" spans="1:1017 1029:2041 2053:3065 3077:4089 4101:5113 5125:6137 6149:7161 7173:8185 8197:9209 9221:10233 10245:11257 11269:12281 12293:13305 13317:14329 14341:15353 15365:16175" s="42" customFormat="1" ht="35.1" customHeight="1">
      <c r="A416" s="28"/>
      <c r="B416" s="28"/>
      <c r="C416" s="28"/>
      <c r="D416" s="28"/>
      <c r="E416" s="28"/>
      <c r="F416" s="30"/>
      <c r="G416" s="33"/>
      <c r="H416" s="29"/>
      <c r="I416" s="29"/>
      <c r="J416" s="29"/>
      <c r="K416" s="34"/>
      <c r="L416" s="34"/>
      <c r="M416" s="34"/>
      <c r="N416" s="34"/>
      <c r="O416" s="34"/>
      <c r="P416" s="34"/>
      <c r="Q416" s="34"/>
      <c r="R416" s="34"/>
      <c r="S416" s="47"/>
      <c r="T416" s="47"/>
      <c r="U416" s="47"/>
      <c r="V416" s="47"/>
      <c r="W416" s="48"/>
      <c r="X416" s="48"/>
      <c r="Y416" s="48"/>
      <c r="Z416" s="48"/>
      <c r="AA416" s="47"/>
      <c r="AB416" s="47"/>
      <c r="AC416" s="47"/>
      <c r="AD416" s="47"/>
      <c r="AE416" s="48"/>
      <c r="AF416" s="48"/>
      <c r="AG416" s="48"/>
      <c r="AH416" s="48"/>
      <c r="AI416" s="31"/>
      <c r="AJ416" s="49"/>
      <c r="AK416" s="49"/>
      <c r="AL416" s="67"/>
      <c r="AM416" s="67"/>
      <c r="AN416" s="67"/>
      <c r="AO416" s="67"/>
      <c r="AP416" s="71"/>
      <c r="AQ416" s="71"/>
      <c r="AR416" s="71"/>
      <c r="AS416" s="71"/>
      <c r="AT416" s="72"/>
      <c r="AU416" s="75"/>
      <c r="AV416" s="69"/>
      <c r="AW416" s="70"/>
      <c r="AX416" s="70"/>
      <c r="AY416" s="70"/>
      <c r="AZ416" s="47"/>
      <c r="BA416" s="47"/>
      <c r="BB416" s="47"/>
      <c r="BC416" s="47"/>
      <c r="BD416" s="36"/>
      <c r="BF416" s="44"/>
      <c r="BG416" s="44"/>
      <c r="BH416" s="44"/>
      <c r="BI416" s="44"/>
      <c r="BJ416" s="44"/>
      <c r="BK416" s="44"/>
      <c r="BL416" s="44"/>
      <c r="BM416" s="44"/>
      <c r="BN416" s="44"/>
      <c r="BO416" s="44"/>
      <c r="BP416" s="44"/>
      <c r="BQ416" s="44"/>
      <c r="BR416" s="44"/>
      <c r="BS416" s="44"/>
      <c r="BT416" s="44"/>
      <c r="BU416" s="44"/>
      <c r="BV416" s="44"/>
      <c r="BW416" s="44"/>
      <c r="BX416" s="44"/>
      <c r="BY416" s="44"/>
      <c r="BZ416" s="44"/>
      <c r="CA416" s="44"/>
      <c r="CB416" s="44"/>
      <c r="CC416" s="44"/>
      <c r="CD416" s="44"/>
      <c r="CE416" s="44"/>
      <c r="CF416" s="44"/>
      <c r="CG416" s="44"/>
      <c r="CH416" s="44"/>
      <c r="CI416" s="44"/>
      <c r="CJ416" s="44"/>
      <c r="CK416" s="44"/>
      <c r="CL416" s="44"/>
      <c r="CM416" s="44"/>
      <c r="CN416" s="44"/>
      <c r="CO416" s="44"/>
      <c r="CP416" s="44"/>
      <c r="CQ416" s="44"/>
    </row>
    <row r="417" spans="1:1017 1029:2041 2053:3065 3077:4089 4101:5113 5125:6137 6149:7161 7173:8185 8197:9209 9221:10233 10245:11257 11269:12281 12293:13305 13317:14329 14341:15353 15365:16175" s="42" customFormat="1" ht="35.1" customHeight="1">
      <c r="A417" s="28"/>
      <c r="B417" s="28"/>
      <c r="C417" s="28"/>
      <c r="D417" s="28"/>
      <c r="E417" s="28"/>
      <c r="F417" s="30"/>
      <c r="G417" s="33"/>
      <c r="H417" s="29"/>
      <c r="I417" s="29"/>
      <c r="J417" s="29"/>
      <c r="K417" s="34"/>
      <c r="L417" s="34"/>
      <c r="M417" s="34"/>
      <c r="N417" s="34"/>
      <c r="O417" s="34"/>
      <c r="P417" s="34"/>
      <c r="Q417" s="34"/>
      <c r="R417" s="34"/>
      <c r="S417" s="47"/>
      <c r="T417" s="47"/>
      <c r="U417" s="47"/>
      <c r="V417" s="47"/>
      <c r="W417" s="48"/>
      <c r="X417" s="48"/>
      <c r="Y417" s="48"/>
      <c r="Z417" s="48"/>
      <c r="AA417" s="47"/>
      <c r="AB417" s="47"/>
      <c r="AC417" s="47"/>
      <c r="AD417" s="47"/>
      <c r="AE417" s="48"/>
      <c r="AF417" s="48"/>
      <c r="AG417" s="48"/>
      <c r="AH417" s="48"/>
      <c r="AI417" s="31"/>
      <c r="AJ417" s="49"/>
      <c r="AK417" s="49"/>
      <c r="AL417" s="67"/>
      <c r="AM417" s="67"/>
      <c r="AN417" s="67"/>
      <c r="AO417" s="67"/>
      <c r="AP417" s="71"/>
      <c r="AQ417" s="71"/>
      <c r="AR417" s="71"/>
      <c r="AS417" s="71"/>
      <c r="AT417" s="72"/>
      <c r="AU417" s="75"/>
      <c r="AV417" s="69"/>
      <c r="AW417" s="70"/>
      <c r="AX417" s="70"/>
      <c r="AY417" s="70"/>
      <c r="AZ417" s="47"/>
      <c r="BA417" s="47"/>
      <c r="BB417" s="47"/>
      <c r="BC417" s="47"/>
      <c r="BD417" s="36"/>
      <c r="BF417" s="44"/>
      <c r="BG417" s="44"/>
      <c r="BH417" s="44"/>
      <c r="BI417" s="44"/>
      <c r="BJ417" s="44"/>
      <c r="BK417" s="44"/>
      <c r="BL417" s="44"/>
      <c r="BM417" s="44"/>
      <c r="BN417" s="44"/>
      <c r="BO417" s="44"/>
      <c r="BP417" s="44"/>
      <c r="BQ417" s="44"/>
      <c r="BR417" s="44"/>
      <c r="BS417" s="44"/>
      <c r="BT417" s="44"/>
      <c r="BU417" s="44"/>
      <c r="BV417" s="44"/>
      <c r="BW417" s="44"/>
      <c r="BX417" s="44"/>
      <c r="BY417" s="44"/>
      <c r="BZ417" s="44"/>
      <c r="CA417" s="44"/>
      <c r="CB417" s="44"/>
      <c r="CC417" s="44"/>
      <c r="CD417" s="44"/>
      <c r="CE417" s="44"/>
      <c r="CF417" s="44"/>
      <c r="CG417" s="44"/>
      <c r="CH417" s="44"/>
      <c r="CI417" s="44"/>
      <c r="CJ417" s="44"/>
      <c r="CK417" s="44"/>
      <c r="CL417" s="44"/>
      <c r="CM417" s="44"/>
      <c r="CN417" s="44"/>
      <c r="CO417" s="44"/>
      <c r="CP417" s="44"/>
      <c r="CQ417" s="44"/>
    </row>
    <row r="418" spans="1:1017 1029:2041 2053:3065 3077:4089 4101:5113 5125:6137 6149:7161 7173:8185 8197:9209 9221:10233 10245:11257 11269:12281 12293:13305 13317:14329 14341:15353 15365:16175" s="42" customFormat="1" ht="35.1" customHeight="1">
      <c r="A418" s="28"/>
      <c r="B418" s="28"/>
      <c r="C418" s="28"/>
      <c r="D418" s="28"/>
      <c r="E418" s="28"/>
      <c r="F418" s="30"/>
      <c r="G418" s="33"/>
      <c r="H418" s="29"/>
      <c r="I418" s="29"/>
      <c r="J418" s="29"/>
      <c r="K418" s="34"/>
      <c r="L418" s="34"/>
      <c r="M418" s="34"/>
      <c r="N418" s="34"/>
      <c r="O418" s="34"/>
      <c r="P418" s="34"/>
      <c r="Q418" s="34"/>
      <c r="R418" s="34"/>
      <c r="S418" s="47"/>
      <c r="T418" s="47"/>
      <c r="U418" s="47"/>
      <c r="V418" s="47"/>
      <c r="W418" s="48"/>
      <c r="X418" s="48"/>
      <c r="Y418" s="48"/>
      <c r="Z418" s="48"/>
      <c r="AA418" s="47"/>
      <c r="AB418" s="47"/>
      <c r="AC418" s="47"/>
      <c r="AD418" s="47"/>
      <c r="AE418" s="48"/>
      <c r="AF418" s="48"/>
      <c r="AG418" s="48"/>
      <c r="AH418" s="48"/>
      <c r="AI418" s="31"/>
      <c r="AJ418" s="49"/>
      <c r="AK418" s="49"/>
      <c r="AL418" s="67"/>
      <c r="AM418" s="67"/>
      <c r="AN418" s="67"/>
      <c r="AO418" s="67"/>
      <c r="AP418" s="71"/>
      <c r="AQ418" s="71"/>
      <c r="AR418" s="71"/>
      <c r="AS418" s="71"/>
      <c r="AT418" s="72"/>
      <c r="AU418" s="75"/>
      <c r="AV418" s="69"/>
      <c r="AW418" s="70"/>
      <c r="AX418" s="70"/>
      <c r="AY418" s="70"/>
      <c r="AZ418" s="47"/>
      <c r="BA418" s="47"/>
      <c r="BB418" s="47"/>
      <c r="BC418" s="47"/>
      <c r="BD418" s="36"/>
      <c r="BF418" s="44"/>
      <c r="BG418" s="44"/>
      <c r="BH418" s="44"/>
      <c r="BI418" s="44"/>
      <c r="BJ418" s="44"/>
      <c r="BK418" s="44"/>
      <c r="BL418" s="44"/>
      <c r="BM418" s="44"/>
      <c r="BN418" s="44"/>
      <c r="BO418" s="44"/>
      <c r="BP418" s="44"/>
      <c r="BQ418" s="44"/>
      <c r="BR418" s="44"/>
      <c r="BS418" s="44"/>
      <c r="BT418" s="44"/>
      <c r="BU418" s="44"/>
      <c r="BV418" s="44"/>
      <c r="BW418" s="44"/>
      <c r="BX418" s="44"/>
      <c r="BY418" s="44"/>
      <c r="BZ418" s="44"/>
      <c r="CA418" s="44"/>
      <c r="CB418" s="44"/>
      <c r="CC418" s="44"/>
      <c r="CD418" s="44"/>
      <c r="CE418" s="44"/>
      <c r="CF418" s="44"/>
      <c r="CG418" s="44"/>
      <c r="CH418" s="44"/>
      <c r="CI418" s="44"/>
      <c r="CJ418" s="44"/>
      <c r="CK418" s="44"/>
      <c r="CL418" s="44"/>
      <c r="CM418" s="44"/>
      <c r="CN418" s="44"/>
      <c r="CO418" s="44"/>
      <c r="CP418" s="44"/>
      <c r="CQ418" s="44"/>
    </row>
    <row r="419" spans="1:1017 1029:2041 2053:3065 3077:4089 4101:5113 5125:6137 6149:7161 7173:8185 8197:9209 9221:10233 10245:11257 11269:12281 12293:13305 13317:14329 14341:15353 15365:16175" s="42" customFormat="1" ht="35.1" customHeight="1">
      <c r="A419" s="28"/>
      <c r="B419" s="28"/>
      <c r="C419" s="28"/>
      <c r="D419" s="28"/>
      <c r="E419" s="28"/>
      <c r="F419" s="30"/>
      <c r="G419" s="33"/>
      <c r="H419" s="29"/>
      <c r="I419" s="29"/>
      <c r="J419" s="29"/>
      <c r="K419" s="34"/>
      <c r="L419" s="34"/>
      <c r="M419" s="34"/>
      <c r="N419" s="34"/>
      <c r="O419" s="34"/>
      <c r="P419" s="34"/>
      <c r="Q419" s="34"/>
      <c r="R419" s="34"/>
      <c r="S419" s="47"/>
      <c r="T419" s="47"/>
      <c r="U419" s="47"/>
      <c r="V419" s="47"/>
      <c r="W419" s="48"/>
      <c r="X419" s="48"/>
      <c r="Y419" s="48"/>
      <c r="Z419" s="48"/>
      <c r="AA419" s="47"/>
      <c r="AB419" s="47"/>
      <c r="AC419" s="47"/>
      <c r="AD419" s="47"/>
      <c r="AE419" s="48"/>
      <c r="AF419" s="48"/>
      <c r="AG419" s="48"/>
      <c r="AH419" s="48"/>
      <c r="AI419" s="31"/>
      <c r="AJ419" s="49"/>
      <c r="AK419" s="49"/>
      <c r="AL419" s="67"/>
      <c r="AM419" s="67"/>
      <c r="AN419" s="67"/>
      <c r="AO419" s="67"/>
      <c r="AP419" s="71"/>
      <c r="AQ419" s="71"/>
      <c r="AR419" s="71"/>
      <c r="AS419" s="71"/>
      <c r="AT419" s="72"/>
      <c r="AU419" s="75"/>
      <c r="AV419" s="69"/>
      <c r="AW419" s="70"/>
      <c r="AX419" s="70"/>
      <c r="AY419" s="70"/>
      <c r="AZ419" s="47"/>
      <c r="BA419" s="47"/>
      <c r="BB419" s="47"/>
      <c r="BC419" s="47"/>
      <c r="BD419" s="36"/>
      <c r="BF419" s="44"/>
      <c r="BG419" s="44"/>
      <c r="BH419" s="44"/>
      <c r="BI419" s="44"/>
      <c r="BJ419" s="44"/>
      <c r="BK419" s="44"/>
      <c r="BL419" s="44"/>
      <c r="BM419" s="44"/>
      <c r="BN419" s="44"/>
      <c r="BO419" s="44"/>
      <c r="BP419" s="44"/>
      <c r="BQ419" s="44"/>
      <c r="BR419" s="44"/>
      <c r="BS419" s="44"/>
      <c r="BT419" s="44"/>
      <c r="BU419" s="44"/>
      <c r="BV419" s="44"/>
      <c r="BW419" s="44"/>
      <c r="BX419" s="44"/>
      <c r="BY419" s="44"/>
      <c r="BZ419" s="44"/>
      <c r="CA419" s="44"/>
      <c r="CB419" s="44"/>
      <c r="CC419" s="44"/>
      <c r="CD419" s="44"/>
      <c r="CE419" s="44"/>
      <c r="CF419" s="44"/>
      <c r="CG419" s="44"/>
      <c r="CH419" s="44"/>
      <c r="CI419" s="44"/>
      <c r="CJ419" s="44"/>
      <c r="CK419" s="44"/>
      <c r="CL419" s="44"/>
      <c r="CM419" s="44"/>
      <c r="CN419" s="44"/>
      <c r="CO419" s="44"/>
      <c r="CP419" s="44"/>
      <c r="CQ419" s="44"/>
    </row>
    <row r="420" spans="1:1017 1029:2041 2053:3065 3077:4089 4101:5113 5125:6137 6149:7161 7173:8185 8197:9209 9221:10233 10245:11257 11269:12281 12293:13305 13317:14329 14341:15353 15365:16175" s="42" customFormat="1" ht="35.1" customHeight="1">
      <c r="A420" s="28"/>
      <c r="B420" s="28"/>
      <c r="C420" s="28"/>
      <c r="D420" s="28"/>
      <c r="E420" s="28"/>
      <c r="F420" s="30"/>
      <c r="G420" s="33"/>
      <c r="H420" s="29"/>
      <c r="I420" s="29"/>
      <c r="J420" s="29"/>
      <c r="K420" s="34"/>
      <c r="L420" s="34"/>
      <c r="M420" s="34"/>
      <c r="N420" s="34"/>
      <c r="O420" s="34"/>
      <c r="P420" s="34"/>
      <c r="Q420" s="34"/>
      <c r="R420" s="34"/>
      <c r="S420" s="47"/>
      <c r="T420" s="47"/>
      <c r="U420" s="47"/>
      <c r="V420" s="47"/>
      <c r="W420" s="48"/>
      <c r="X420" s="48"/>
      <c r="Y420" s="48"/>
      <c r="Z420" s="48"/>
      <c r="AA420" s="47"/>
      <c r="AB420" s="47"/>
      <c r="AC420" s="47"/>
      <c r="AD420" s="47"/>
      <c r="AE420" s="48"/>
      <c r="AF420" s="48"/>
      <c r="AG420" s="48"/>
      <c r="AH420" s="48"/>
      <c r="AI420" s="31"/>
      <c r="AJ420" s="49"/>
      <c r="AK420" s="49"/>
      <c r="AL420" s="67"/>
      <c r="AM420" s="67"/>
      <c r="AN420" s="67"/>
      <c r="AO420" s="67"/>
      <c r="AP420" s="71"/>
      <c r="AQ420" s="71"/>
      <c r="AR420" s="71"/>
      <c r="AS420" s="71"/>
      <c r="AT420" s="72"/>
      <c r="AU420" s="75"/>
      <c r="AV420" s="69"/>
      <c r="AW420" s="70"/>
      <c r="AX420" s="70"/>
      <c r="AY420" s="70"/>
      <c r="AZ420" s="47"/>
      <c r="BA420" s="47"/>
      <c r="BB420" s="47"/>
      <c r="BC420" s="47"/>
      <c r="BD420" s="36"/>
      <c r="BF420" s="44"/>
      <c r="BG420" s="44"/>
      <c r="BH420" s="44"/>
      <c r="BI420" s="44"/>
      <c r="BJ420" s="44"/>
      <c r="BK420" s="44"/>
      <c r="BL420" s="44"/>
      <c r="BM420" s="44"/>
      <c r="BN420" s="44"/>
      <c r="BO420" s="44"/>
      <c r="BP420" s="44"/>
      <c r="BQ420" s="44"/>
      <c r="BR420" s="44"/>
      <c r="BS420" s="44"/>
      <c r="BT420" s="44"/>
      <c r="BU420" s="44"/>
      <c r="BV420" s="44"/>
      <c r="BW420" s="44"/>
      <c r="BX420" s="44"/>
      <c r="BY420" s="44"/>
      <c r="BZ420" s="44"/>
      <c r="CA420" s="44"/>
      <c r="CB420" s="44"/>
      <c r="CC420" s="44"/>
      <c r="CD420" s="44"/>
      <c r="CE420" s="44"/>
      <c r="CF420" s="44"/>
      <c r="CG420" s="44"/>
      <c r="CH420" s="44"/>
      <c r="CI420" s="44"/>
      <c r="CJ420" s="44"/>
      <c r="CK420" s="44"/>
      <c r="CL420" s="44"/>
      <c r="CM420" s="44"/>
      <c r="CN420" s="44"/>
      <c r="CO420" s="44"/>
      <c r="CP420" s="44"/>
      <c r="CQ420" s="44"/>
    </row>
    <row r="421" spans="1:1017 1029:2041 2053:3065 3077:4089 4101:5113 5125:6137 6149:7161 7173:8185 8197:9209 9221:10233 10245:11257 11269:12281 12293:13305 13317:14329 14341:15353 15365:16175" s="44" customFormat="1" ht="35.1" customHeight="1">
      <c r="A421" s="28" t="s">
        <v>500</v>
      </c>
      <c r="B421" s="28" t="s">
        <v>501</v>
      </c>
      <c r="C421" s="28" t="s">
        <v>502</v>
      </c>
      <c r="D421" s="28" t="s">
        <v>503</v>
      </c>
      <c r="E421" s="28" t="s">
        <v>21</v>
      </c>
      <c r="F421" s="23"/>
      <c r="G421" s="24" t="s">
        <v>144</v>
      </c>
      <c r="H421" s="32" t="s">
        <v>138</v>
      </c>
      <c r="I421" s="32" t="s">
        <v>146</v>
      </c>
      <c r="J421" s="32" t="s">
        <v>590</v>
      </c>
      <c r="K421" s="37">
        <v>18000</v>
      </c>
      <c r="L421" s="37">
        <v>8000</v>
      </c>
      <c r="M421" s="37">
        <v>3900</v>
      </c>
      <c r="N421" s="37">
        <v>3000</v>
      </c>
      <c r="O421" s="34" t="e">
        <v>#REF!</v>
      </c>
      <c r="P421" s="34" t="e">
        <v>#REF!</v>
      </c>
      <c r="Q421" s="34" t="e">
        <v>#REF!</v>
      </c>
      <c r="R421" s="34" t="e">
        <v>#REF!</v>
      </c>
      <c r="S421" s="47"/>
      <c r="T421" s="47"/>
      <c r="U421" s="47"/>
      <c r="V421" s="47"/>
      <c r="W421" s="48"/>
      <c r="X421" s="48"/>
      <c r="Y421" s="48"/>
      <c r="Z421" s="48"/>
      <c r="AA421" s="47">
        <v>34222</v>
      </c>
      <c r="AB421" s="47"/>
      <c r="AC421" s="47"/>
      <c r="AD421" s="47"/>
      <c r="AE421" s="48">
        <v>1.9012222222222221</v>
      </c>
      <c r="AF421" s="48"/>
      <c r="AG421" s="48"/>
      <c r="AH421" s="48"/>
      <c r="AI421" s="31">
        <v>3.05</v>
      </c>
      <c r="AJ421" s="49">
        <v>1.9012222222222221</v>
      </c>
      <c r="AK421" s="49" t="e">
        <v>#REF!</v>
      </c>
      <c r="AL421" s="67" t="e">
        <v>#REF!</v>
      </c>
      <c r="AM421" s="67" t="e">
        <v>#REF!</v>
      </c>
      <c r="AN421" s="67" t="e">
        <v>#REF!</v>
      </c>
      <c r="AO421" s="67" t="e">
        <v>#REF!</v>
      </c>
      <c r="AP421" s="71" t="e">
        <v>#REF!</v>
      </c>
      <c r="AQ421" s="71" t="e">
        <v>#REF!</v>
      </c>
      <c r="AR421" s="71" t="e">
        <v>#REF!</v>
      </c>
      <c r="AS421" s="71" t="e">
        <v>#REF!</v>
      </c>
      <c r="AT421" s="72" t="e">
        <v>#REF!</v>
      </c>
      <c r="AU421" s="57" t="s">
        <v>21</v>
      </c>
      <c r="AV421" s="69">
        <v>14700</v>
      </c>
      <c r="AW421" s="70">
        <v>7000</v>
      </c>
      <c r="AX421" s="70">
        <v>3220</v>
      </c>
      <c r="AY421" s="70">
        <v>2310</v>
      </c>
      <c r="AZ421" s="47">
        <v>12600</v>
      </c>
      <c r="BA421" s="47">
        <v>6000</v>
      </c>
      <c r="BB421" s="47">
        <v>2760</v>
      </c>
      <c r="BC421" s="47">
        <v>1980</v>
      </c>
      <c r="BD421" s="36" t="e">
        <v>#REF!</v>
      </c>
      <c r="BE421" s="42"/>
      <c r="BH421" s="28" t="s">
        <v>138</v>
      </c>
      <c r="BI421" s="28" t="s">
        <v>146</v>
      </c>
      <c r="BJ421" s="28" t="s">
        <v>221</v>
      </c>
      <c r="BK421" s="91" t="s">
        <v>138</v>
      </c>
      <c r="BL421" s="91" t="s">
        <v>146</v>
      </c>
      <c r="BM421" s="91" t="s">
        <v>590</v>
      </c>
      <c r="IL421" s="42"/>
      <c r="IM421" s="42"/>
      <c r="IN421" s="42"/>
      <c r="IO421" s="42"/>
      <c r="JA421" s="42"/>
      <c r="JB421" s="42"/>
      <c r="JC421" s="42"/>
      <c r="JD421" s="42"/>
      <c r="JE421" s="42"/>
      <c r="JF421" s="42"/>
      <c r="JG421" s="42"/>
      <c r="JH421" s="42"/>
      <c r="JI421" s="42"/>
      <c r="JJ421" s="42"/>
      <c r="JK421" s="42"/>
      <c r="JL421" s="42"/>
      <c r="JM421" s="42"/>
      <c r="JN421" s="42"/>
      <c r="JO421" s="42"/>
      <c r="JP421" s="42"/>
      <c r="JQ421" s="42"/>
      <c r="JR421" s="42"/>
      <c r="JS421" s="42"/>
      <c r="JT421" s="42"/>
      <c r="JU421" s="42"/>
      <c r="JV421" s="42"/>
      <c r="JW421" s="42"/>
      <c r="JX421" s="42"/>
      <c r="JY421" s="42"/>
      <c r="JZ421" s="42"/>
      <c r="KA421" s="42"/>
      <c r="KB421" s="42"/>
      <c r="KC421" s="42"/>
      <c r="KD421" s="42"/>
      <c r="KE421" s="42"/>
      <c r="KF421" s="42"/>
      <c r="KG421" s="42"/>
      <c r="KH421" s="42"/>
      <c r="KI421" s="42"/>
      <c r="KJ421" s="42"/>
      <c r="KK421" s="42"/>
      <c r="KL421" s="42"/>
      <c r="KM421" s="42"/>
      <c r="KN421" s="42"/>
      <c r="KO421" s="42"/>
      <c r="KP421" s="42"/>
      <c r="KQ421" s="42"/>
      <c r="SH421" s="42"/>
      <c r="SI421" s="42"/>
      <c r="SJ421" s="42"/>
      <c r="SK421" s="42"/>
      <c r="SW421" s="42"/>
      <c r="SX421" s="42"/>
      <c r="SY421" s="42"/>
      <c r="SZ421" s="42"/>
      <c r="TA421" s="42"/>
      <c r="TB421" s="42"/>
      <c r="TC421" s="42"/>
      <c r="TD421" s="42"/>
      <c r="TE421" s="42"/>
      <c r="TF421" s="42"/>
      <c r="TG421" s="42"/>
      <c r="TH421" s="42"/>
      <c r="TI421" s="42"/>
      <c r="TJ421" s="42"/>
      <c r="TK421" s="42"/>
      <c r="TL421" s="42"/>
      <c r="TM421" s="42"/>
      <c r="TN421" s="42"/>
      <c r="TO421" s="42"/>
      <c r="TP421" s="42"/>
      <c r="TQ421" s="42"/>
      <c r="TR421" s="42"/>
      <c r="TS421" s="42"/>
      <c r="TT421" s="42"/>
      <c r="TU421" s="42"/>
      <c r="TV421" s="42"/>
      <c r="TW421" s="42"/>
      <c r="TX421" s="42"/>
      <c r="TY421" s="42"/>
      <c r="TZ421" s="42"/>
      <c r="UA421" s="42"/>
      <c r="UB421" s="42"/>
      <c r="UC421" s="42"/>
      <c r="UD421" s="42"/>
      <c r="UE421" s="42"/>
      <c r="UF421" s="42"/>
      <c r="UG421" s="42"/>
      <c r="UH421" s="42"/>
      <c r="UI421" s="42"/>
      <c r="UJ421" s="42"/>
      <c r="UK421" s="42"/>
      <c r="UL421" s="42"/>
      <c r="UM421" s="42"/>
      <c r="ACD421" s="42"/>
      <c r="ACE421" s="42"/>
      <c r="ACF421" s="42"/>
      <c r="ACG421" s="42"/>
      <c r="ACS421" s="42"/>
      <c r="ACT421" s="42"/>
      <c r="ACU421" s="42"/>
      <c r="ACV421" s="42"/>
      <c r="ACW421" s="42"/>
      <c r="ACX421" s="42"/>
      <c r="ACY421" s="42"/>
      <c r="ACZ421" s="42"/>
      <c r="ADA421" s="42"/>
      <c r="ADB421" s="42"/>
      <c r="ADC421" s="42"/>
      <c r="ADD421" s="42"/>
      <c r="ADE421" s="42"/>
      <c r="ADF421" s="42"/>
      <c r="ADG421" s="42"/>
      <c r="ADH421" s="42"/>
      <c r="ADI421" s="42"/>
      <c r="ADJ421" s="42"/>
      <c r="ADK421" s="42"/>
      <c r="ADL421" s="42"/>
      <c r="ADM421" s="42"/>
      <c r="ADN421" s="42"/>
      <c r="ADO421" s="42"/>
      <c r="ADP421" s="42"/>
      <c r="ADQ421" s="42"/>
      <c r="ADR421" s="42"/>
      <c r="ADS421" s="42"/>
      <c r="ADT421" s="42"/>
      <c r="ADU421" s="42"/>
      <c r="ADV421" s="42"/>
      <c r="ADW421" s="42"/>
      <c r="ADX421" s="42"/>
      <c r="ADY421" s="42"/>
      <c r="ADZ421" s="42"/>
      <c r="AEA421" s="42"/>
      <c r="AEB421" s="42"/>
      <c r="AEC421" s="42"/>
      <c r="AED421" s="42"/>
      <c r="AEE421" s="42"/>
      <c r="AEF421" s="42"/>
      <c r="AEG421" s="42"/>
      <c r="AEH421" s="42"/>
      <c r="AEI421" s="42"/>
      <c r="ALZ421" s="42"/>
      <c r="AMA421" s="42"/>
      <c r="AMB421" s="42"/>
      <c r="AMC421" s="42"/>
      <c r="AMO421" s="42"/>
      <c r="AMP421" s="42"/>
      <c r="AMQ421" s="42"/>
      <c r="AMR421" s="42"/>
      <c r="AMS421" s="42"/>
      <c r="AMT421" s="42"/>
      <c r="AMU421" s="42"/>
      <c r="AMV421" s="42"/>
      <c r="AMW421" s="42"/>
      <c r="AMX421" s="42"/>
      <c r="AMY421" s="42"/>
      <c r="AMZ421" s="42"/>
      <c r="ANA421" s="42"/>
      <c r="ANB421" s="42"/>
      <c r="ANC421" s="42"/>
      <c r="AND421" s="42"/>
      <c r="ANE421" s="42"/>
      <c r="ANF421" s="42"/>
      <c r="ANG421" s="42"/>
      <c r="ANH421" s="42"/>
      <c r="ANI421" s="42"/>
      <c r="ANJ421" s="42"/>
      <c r="ANK421" s="42"/>
      <c r="ANL421" s="42"/>
      <c r="ANM421" s="42"/>
      <c r="ANN421" s="42"/>
      <c r="ANO421" s="42"/>
      <c r="ANP421" s="42"/>
      <c r="ANQ421" s="42"/>
      <c r="ANR421" s="42"/>
      <c r="ANS421" s="42"/>
      <c r="ANT421" s="42"/>
      <c r="ANU421" s="42"/>
      <c r="ANV421" s="42"/>
      <c r="ANW421" s="42"/>
      <c r="ANX421" s="42"/>
      <c r="ANY421" s="42"/>
      <c r="ANZ421" s="42"/>
      <c r="AOA421" s="42"/>
      <c r="AOB421" s="42"/>
      <c r="AOC421" s="42"/>
      <c r="AOD421" s="42"/>
      <c r="AOE421" s="42"/>
      <c r="AVV421" s="42"/>
      <c r="AVW421" s="42"/>
      <c r="AVX421" s="42"/>
      <c r="AVY421" s="42"/>
      <c r="AWK421" s="42"/>
      <c r="AWL421" s="42"/>
      <c r="AWM421" s="42"/>
      <c r="AWN421" s="42"/>
      <c r="AWO421" s="42"/>
      <c r="AWP421" s="42"/>
      <c r="AWQ421" s="42"/>
      <c r="AWR421" s="42"/>
      <c r="AWS421" s="42"/>
      <c r="AWT421" s="42"/>
      <c r="AWU421" s="42"/>
      <c r="AWV421" s="42"/>
      <c r="AWW421" s="42"/>
      <c r="AWX421" s="42"/>
      <c r="AWY421" s="42"/>
      <c r="AWZ421" s="42"/>
      <c r="AXA421" s="42"/>
      <c r="AXB421" s="42"/>
      <c r="AXC421" s="42"/>
      <c r="AXD421" s="42"/>
      <c r="AXE421" s="42"/>
      <c r="AXF421" s="42"/>
      <c r="AXG421" s="42"/>
      <c r="AXH421" s="42"/>
      <c r="AXI421" s="42"/>
      <c r="AXJ421" s="42"/>
      <c r="AXK421" s="42"/>
      <c r="AXL421" s="42"/>
      <c r="AXM421" s="42"/>
      <c r="AXN421" s="42"/>
      <c r="AXO421" s="42"/>
      <c r="AXP421" s="42"/>
      <c r="AXQ421" s="42"/>
      <c r="AXR421" s="42"/>
      <c r="AXS421" s="42"/>
      <c r="AXT421" s="42"/>
      <c r="AXU421" s="42"/>
      <c r="AXV421" s="42"/>
      <c r="AXW421" s="42"/>
      <c r="AXX421" s="42"/>
      <c r="AXY421" s="42"/>
      <c r="AXZ421" s="42"/>
      <c r="AYA421" s="42"/>
      <c r="BFR421" s="42"/>
      <c r="BFS421" s="42"/>
      <c r="BFT421" s="42"/>
      <c r="BFU421" s="42"/>
      <c r="BGG421" s="42"/>
      <c r="BGH421" s="42"/>
      <c r="BGI421" s="42"/>
      <c r="BGJ421" s="42"/>
      <c r="BGK421" s="42"/>
      <c r="BGL421" s="42"/>
      <c r="BGM421" s="42"/>
      <c r="BGN421" s="42"/>
      <c r="BGO421" s="42"/>
      <c r="BGP421" s="42"/>
      <c r="BGQ421" s="42"/>
      <c r="BGR421" s="42"/>
      <c r="BGS421" s="42"/>
      <c r="BGT421" s="42"/>
      <c r="BGU421" s="42"/>
      <c r="BGV421" s="42"/>
      <c r="BGW421" s="42"/>
      <c r="BGX421" s="42"/>
      <c r="BGY421" s="42"/>
      <c r="BGZ421" s="42"/>
      <c r="BHA421" s="42"/>
      <c r="BHB421" s="42"/>
      <c r="BHC421" s="42"/>
      <c r="BHD421" s="42"/>
      <c r="BHE421" s="42"/>
      <c r="BHF421" s="42"/>
      <c r="BHG421" s="42"/>
      <c r="BHH421" s="42"/>
      <c r="BHI421" s="42"/>
      <c r="BHJ421" s="42"/>
      <c r="BHK421" s="42"/>
      <c r="BHL421" s="42"/>
      <c r="BHM421" s="42"/>
      <c r="BHN421" s="42"/>
      <c r="BHO421" s="42"/>
      <c r="BHP421" s="42"/>
      <c r="BHQ421" s="42"/>
      <c r="BHR421" s="42"/>
      <c r="BHS421" s="42"/>
      <c r="BHT421" s="42"/>
      <c r="BHU421" s="42"/>
      <c r="BHV421" s="42"/>
      <c r="BHW421" s="42"/>
      <c r="BPN421" s="42"/>
      <c r="BPO421" s="42"/>
      <c r="BPP421" s="42"/>
      <c r="BPQ421" s="42"/>
      <c r="BQC421" s="42"/>
      <c r="BQD421" s="42"/>
      <c r="BQE421" s="42"/>
      <c r="BQF421" s="42"/>
      <c r="BQG421" s="42"/>
      <c r="BQH421" s="42"/>
      <c r="BQI421" s="42"/>
      <c r="BQJ421" s="42"/>
      <c r="BQK421" s="42"/>
      <c r="BQL421" s="42"/>
      <c r="BQM421" s="42"/>
      <c r="BQN421" s="42"/>
      <c r="BQO421" s="42"/>
      <c r="BQP421" s="42"/>
      <c r="BQQ421" s="42"/>
      <c r="BQR421" s="42"/>
      <c r="BQS421" s="42"/>
      <c r="BQT421" s="42"/>
      <c r="BQU421" s="42"/>
      <c r="BQV421" s="42"/>
      <c r="BQW421" s="42"/>
      <c r="BQX421" s="42"/>
      <c r="BQY421" s="42"/>
      <c r="BQZ421" s="42"/>
      <c r="BRA421" s="42"/>
      <c r="BRB421" s="42"/>
      <c r="BRC421" s="42"/>
      <c r="BRD421" s="42"/>
      <c r="BRE421" s="42"/>
      <c r="BRF421" s="42"/>
      <c r="BRG421" s="42"/>
      <c r="BRH421" s="42"/>
      <c r="BRI421" s="42"/>
      <c r="BRJ421" s="42"/>
      <c r="BRK421" s="42"/>
      <c r="BRL421" s="42"/>
      <c r="BRM421" s="42"/>
      <c r="BRN421" s="42"/>
      <c r="BRO421" s="42"/>
      <c r="BRP421" s="42"/>
      <c r="BRQ421" s="42"/>
      <c r="BRR421" s="42"/>
      <c r="BRS421" s="42"/>
      <c r="BZJ421" s="42"/>
      <c r="BZK421" s="42"/>
      <c r="BZL421" s="42"/>
      <c r="BZM421" s="42"/>
      <c r="BZY421" s="42"/>
      <c r="BZZ421" s="42"/>
      <c r="CAA421" s="42"/>
      <c r="CAB421" s="42"/>
      <c r="CAC421" s="42"/>
      <c r="CAD421" s="42"/>
      <c r="CAE421" s="42"/>
      <c r="CAF421" s="42"/>
      <c r="CAG421" s="42"/>
      <c r="CAH421" s="42"/>
      <c r="CAI421" s="42"/>
      <c r="CAJ421" s="42"/>
      <c r="CAK421" s="42"/>
      <c r="CAL421" s="42"/>
      <c r="CAM421" s="42"/>
      <c r="CAN421" s="42"/>
      <c r="CAO421" s="42"/>
      <c r="CAP421" s="42"/>
      <c r="CAQ421" s="42"/>
      <c r="CAR421" s="42"/>
      <c r="CAS421" s="42"/>
      <c r="CAT421" s="42"/>
      <c r="CAU421" s="42"/>
      <c r="CAV421" s="42"/>
      <c r="CAW421" s="42"/>
      <c r="CAX421" s="42"/>
      <c r="CAY421" s="42"/>
      <c r="CAZ421" s="42"/>
      <c r="CBA421" s="42"/>
      <c r="CBB421" s="42"/>
      <c r="CBC421" s="42"/>
      <c r="CBD421" s="42"/>
      <c r="CBE421" s="42"/>
      <c r="CBF421" s="42"/>
      <c r="CBG421" s="42"/>
      <c r="CBH421" s="42"/>
      <c r="CBI421" s="42"/>
      <c r="CBJ421" s="42"/>
      <c r="CBK421" s="42"/>
      <c r="CBL421" s="42"/>
      <c r="CBM421" s="42"/>
      <c r="CBN421" s="42"/>
      <c r="CBO421" s="42"/>
      <c r="CJF421" s="42"/>
      <c r="CJG421" s="42"/>
      <c r="CJH421" s="42"/>
      <c r="CJI421" s="42"/>
      <c r="CJU421" s="42"/>
      <c r="CJV421" s="42"/>
      <c r="CJW421" s="42"/>
      <c r="CJX421" s="42"/>
      <c r="CJY421" s="42"/>
      <c r="CJZ421" s="42"/>
      <c r="CKA421" s="42"/>
      <c r="CKB421" s="42"/>
      <c r="CKC421" s="42"/>
      <c r="CKD421" s="42"/>
      <c r="CKE421" s="42"/>
      <c r="CKF421" s="42"/>
      <c r="CKG421" s="42"/>
      <c r="CKH421" s="42"/>
      <c r="CKI421" s="42"/>
      <c r="CKJ421" s="42"/>
      <c r="CKK421" s="42"/>
      <c r="CKL421" s="42"/>
      <c r="CKM421" s="42"/>
      <c r="CKN421" s="42"/>
      <c r="CKO421" s="42"/>
      <c r="CKP421" s="42"/>
      <c r="CKQ421" s="42"/>
      <c r="CKR421" s="42"/>
      <c r="CKS421" s="42"/>
      <c r="CKT421" s="42"/>
      <c r="CKU421" s="42"/>
      <c r="CKV421" s="42"/>
      <c r="CKW421" s="42"/>
      <c r="CKX421" s="42"/>
      <c r="CKY421" s="42"/>
      <c r="CKZ421" s="42"/>
      <c r="CLA421" s="42"/>
      <c r="CLB421" s="42"/>
      <c r="CLC421" s="42"/>
      <c r="CLD421" s="42"/>
      <c r="CLE421" s="42"/>
      <c r="CLF421" s="42"/>
      <c r="CLG421" s="42"/>
      <c r="CLH421" s="42"/>
      <c r="CLI421" s="42"/>
      <c r="CLJ421" s="42"/>
      <c r="CLK421" s="42"/>
      <c r="CTB421" s="42"/>
      <c r="CTC421" s="42"/>
      <c r="CTD421" s="42"/>
      <c r="CTE421" s="42"/>
      <c r="CTQ421" s="42"/>
      <c r="CTR421" s="42"/>
      <c r="CTS421" s="42"/>
      <c r="CTT421" s="42"/>
      <c r="CTU421" s="42"/>
      <c r="CTV421" s="42"/>
      <c r="CTW421" s="42"/>
      <c r="CTX421" s="42"/>
      <c r="CTY421" s="42"/>
      <c r="CTZ421" s="42"/>
      <c r="CUA421" s="42"/>
      <c r="CUB421" s="42"/>
      <c r="CUC421" s="42"/>
      <c r="CUD421" s="42"/>
      <c r="CUE421" s="42"/>
      <c r="CUF421" s="42"/>
      <c r="CUG421" s="42"/>
      <c r="CUH421" s="42"/>
      <c r="CUI421" s="42"/>
      <c r="CUJ421" s="42"/>
      <c r="CUK421" s="42"/>
      <c r="CUL421" s="42"/>
      <c r="CUM421" s="42"/>
      <c r="CUN421" s="42"/>
      <c r="CUO421" s="42"/>
      <c r="CUP421" s="42"/>
      <c r="CUQ421" s="42"/>
      <c r="CUR421" s="42"/>
      <c r="CUS421" s="42"/>
      <c r="CUT421" s="42"/>
      <c r="CUU421" s="42"/>
      <c r="CUV421" s="42"/>
      <c r="CUW421" s="42"/>
      <c r="CUX421" s="42"/>
      <c r="CUY421" s="42"/>
      <c r="CUZ421" s="42"/>
      <c r="CVA421" s="42"/>
      <c r="CVB421" s="42"/>
      <c r="CVC421" s="42"/>
      <c r="CVD421" s="42"/>
      <c r="CVE421" s="42"/>
      <c r="CVF421" s="42"/>
      <c r="CVG421" s="42"/>
      <c r="DCX421" s="42"/>
      <c r="DCY421" s="42"/>
      <c r="DCZ421" s="42"/>
      <c r="DDA421" s="42"/>
      <c r="DDM421" s="42"/>
      <c r="DDN421" s="42"/>
      <c r="DDO421" s="42"/>
      <c r="DDP421" s="42"/>
      <c r="DDQ421" s="42"/>
      <c r="DDR421" s="42"/>
      <c r="DDS421" s="42"/>
      <c r="DDT421" s="42"/>
      <c r="DDU421" s="42"/>
      <c r="DDV421" s="42"/>
      <c r="DDW421" s="42"/>
      <c r="DDX421" s="42"/>
      <c r="DDY421" s="42"/>
      <c r="DDZ421" s="42"/>
      <c r="DEA421" s="42"/>
      <c r="DEB421" s="42"/>
      <c r="DEC421" s="42"/>
      <c r="DED421" s="42"/>
      <c r="DEE421" s="42"/>
      <c r="DEF421" s="42"/>
      <c r="DEG421" s="42"/>
      <c r="DEH421" s="42"/>
      <c r="DEI421" s="42"/>
      <c r="DEJ421" s="42"/>
      <c r="DEK421" s="42"/>
      <c r="DEL421" s="42"/>
      <c r="DEM421" s="42"/>
      <c r="DEN421" s="42"/>
      <c r="DEO421" s="42"/>
      <c r="DEP421" s="42"/>
      <c r="DEQ421" s="42"/>
      <c r="DER421" s="42"/>
      <c r="DES421" s="42"/>
      <c r="DET421" s="42"/>
      <c r="DEU421" s="42"/>
      <c r="DEV421" s="42"/>
      <c r="DEW421" s="42"/>
      <c r="DEX421" s="42"/>
      <c r="DEY421" s="42"/>
      <c r="DEZ421" s="42"/>
      <c r="DFA421" s="42"/>
      <c r="DFB421" s="42"/>
      <c r="DFC421" s="42"/>
      <c r="DMT421" s="42"/>
      <c r="DMU421" s="42"/>
      <c r="DMV421" s="42"/>
      <c r="DMW421" s="42"/>
      <c r="DNI421" s="42"/>
      <c r="DNJ421" s="42"/>
      <c r="DNK421" s="42"/>
      <c r="DNL421" s="42"/>
      <c r="DNM421" s="42"/>
      <c r="DNN421" s="42"/>
      <c r="DNO421" s="42"/>
      <c r="DNP421" s="42"/>
      <c r="DNQ421" s="42"/>
      <c r="DNR421" s="42"/>
      <c r="DNS421" s="42"/>
      <c r="DNT421" s="42"/>
      <c r="DNU421" s="42"/>
      <c r="DNV421" s="42"/>
      <c r="DNW421" s="42"/>
      <c r="DNX421" s="42"/>
      <c r="DNY421" s="42"/>
      <c r="DNZ421" s="42"/>
      <c r="DOA421" s="42"/>
      <c r="DOB421" s="42"/>
      <c r="DOC421" s="42"/>
      <c r="DOD421" s="42"/>
      <c r="DOE421" s="42"/>
      <c r="DOF421" s="42"/>
      <c r="DOG421" s="42"/>
      <c r="DOH421" s="42"/>
      <c r="DOI421" s="42"/>
      <c r="DOJ421" s="42"/>
      <c r="DOK421" s="42"/>
      <c r="DOL421" s="42"/>
      <c r="DOM421" s="42"/>
      <c r="DON421" s="42"/>
      <c r="DOO421" s="42"/>
      <c r="DOP421" s="42"/>
      <c r="DOQ421" s="42"/>
      <c r="DOR421" s="42"/>
      <c r="DOS421" s="42"/>
      <c r="DOT421" s="42"/>
      <c r="DOU421" s="42"/>
      <c r="DOV421" s="42"/>
      <c r="DOW421" s="42"/>
      <c r="DOX421" s="42"/>
      <c r="DOY421" s="42"/>
      <c r="DWP421" s="42"/>
      <c r="DWQ421" s="42"/>
      <c r="DWR421" s="42"/>
      <c r="DWS421" s="42"/>
      <c r="DXE421" s="42"/>
      <c r="DXF421" s="42"/>
      <c r="DXG421" s="42"/>
      <c r="DXH421" s="42"/>
      <c r="DXI421" s="42"/>
      <c r="DXJ421" s="42"/>
      <c r="DXK421" s="42"/>
      <c r="DXL421" s="42"/>
      <c r="DXM421" s="42"/>
      <c r="DXN421" s="42"/>
      <c r="DXO421" s="42"/>
      <c r="DXP421" s="42"/>
      <c r="DXQ421" s="42"/>
      <c r="DXR421" s="42"/>
      <c r="DXS421" s="42"/>
      <c r="DXT421" s="42"/>
      <c r="DXU421" s="42"/>
      <c r="DXV421" s="42"/>
      <c r="DXW421" s="42"/>
      <c r="DXX421" s="42"/>
      <c r="DXY421" s="42"/>
      <c r="DXZ421" s="42"/>
      <c r="DYA421" s="42"/>
      <c r="DYB421" s="42"/>
      <c r="DYC421" s="42"/>
      <c r="DYD421" s="42"/>
      <c r="DYE421" s="42"/>
      <c r="DYF421" s="42"/>
      <c r="DYG421" s="42"/>
      <c r="DYH421" s="42"/>
      <c r="DYI421" s="42"/>
      <c r="DYJ421" s="42"/>
      <c r="DYK421" s="42"/>
      <c r="DYL421" s="42"/>
      <c r="DYM421" s="42"/>
      <c r="DYN421" s="42"/>
      <c r="DYO421" s="42"/>
      <c r="DYP421" s="42"/>
      <c r="DYQ421" s="42"/>
      <c r="DYR421" s="42"/>
      <c r="DYS421" s="42"/>
      <c r="DYT421" s="42"/>
      <c r="DYU421" s="42"/>
      <c r="EGL421" s="42"/>
      <c r="EGM421" s="42"/>
      <c r="EGN421" s="42"/>
      <c r="EGO421" s="42"/>
      <c r="EHA421" s="42"/>
      <c r="EHB421" s="42"/>
      <c r="EHC421" s="42"/>
      <c r="EHD421" s="42"/>
      <c r="EHE421" s="42"/>
      <c r="EHF421" s="42"/>
      <c r="EHG421" s="42"/>
      <c r="EHH421" s="42"/>
      <c r="EHI421" s="42"/>
      <c r="EHJ421" s="42"/>
      <c r="EHK421" s="42"/>
      <c r="EHL421" s="42"/>
      <c r="EHM421" s="42"/>
      <c r="EHN421" s="42"/>
      <c r="EHO421" s="42"/>
      <c r="EHP421" s="42"/>
      <c r="EHQ421" s="42"/>
      <c r="EHR421" s="42"/>
      <c r="EHS421" s="42"/>
      <c r="EHT421" s="42"/>
      <c r="EHU421" s="42"/>
      <c r="EHV421" s="42"/>
      <c r="EHW421" s="42"/>
      <c r="EHX421" s="42"/>
      <c r="EHY421" s="42"/>
      <c r="EHZ421" s="42"/>
      <c r="EIA421" s="42"/>
      <c r="EIB421" s="42"/>
      <c r="EIC421" s="42"/>
      <c r="EID421" s="42"/>
      <c r="EIE421" s="42"/>
      <c r="EIF421" s="42"/>
      <c r="EIG421" s="42"/>
      <c r="EIH421" s="42"/>
      <c r="EII421" s="42"/>
      <c r="EIJ421" s="42"/>
      <c r="EIK421" s="42"/>
      <c r="EIL421" s="42"/>
      <c r="EIM421" s="42"/>
      <c r="EIN421" s="42"/>
      <c r="EIO421" s="42"/>
      <c r="EIP421" s="42"/>
      <c r="EIQ421" s="42"/>
      <c r="EQH421" s="42"/>
      <c r="EQI421" s="42"/>
      <c r="EQJ421" s="42"/>
      <c r="EQK421" s="42"/>
      <c r="EQW421" s="42"/>
      <c r="EQX421" s="42"/>
      <c r="EQY421" s="42"/>
      <c r="EQZ421" s="42"/>
      <c r="ERA421" s="42"/>
      <c r="ERB421" s="42"/>
      <c r="ERC421" s="42"/>
      <c r="ERD421" s="42"/>
      <c r="ERE421" s="42"/>
      <c r="ERF421" s="42"/>
      <c r="ERG421" s="42"/>
      <c r="ERH421" s="42"/>
      <c r="ERI421" s="42"/>
      <c r="ERJ421" s="42"/>
      <c r="ERK421" s="42"/>
      <c r="ERL421" s="42"/>
      <c r="ERM421" s="42"/>
      <c r="ERN421" s="42"/>
      <c r="ERO421" s="42"/>
      <c r="ERP421" s="42"/>
      <c r="ERQ421" s="42"/>
      <c r="ERR421" s="42"/>
      <c r="ERS421" s="42"/>
      <c r="ERT421" s="42"/>
      <c r="ERU421" s="42"/>
      <c r="ERV421" s="42"/>
      <c r="ERW421" s="42"/>
      <c r="ERX421" s="42"/>
      <c r="ERY421" s="42"/>
      <c r="ERZ421" s="42"/>
      <c r="ESA421" s="42"/>
      <c r="ESB421" s="42"/>
      <c r="ESC421" s="42"/>
      <c r="ESD421" s="42"/>
      <c r="ESE421" s="42"/>
      <c r="ESF421" s="42"/>
      <c r="ESG421" s="42"/>
      <c r="ESH421" s="42"/>
      <c r="ESI421" s="42"/>
      <c r="ESJ421" s="42"/>
      <c r="ESK421" s="42"/>
      <c r="ESL421" s="42"/>
      <c r="ESM421" s="42"/>
      <c r="FAD421" s="42"/>
      <c r="FAE421" s="42"/>
      <c r="FAF421" s="42"/>
      <c r="FAG421" s="42"/>
      <c r="FAS421" s="42"/>
      <c r="FAT421" s="42"/>
      <c r="FAU421" s="42"/>
      <c r="FAV421" s="42"/>
      <c r="FAW421" s="42"/>
      <c r="FAX421" s="42"/>
      <c r="FAY421" s="42"/>
      <c r="FAZ421" s="42"/>
      <c r="FBA421" s="42"/>
      <c r="FBB421" s="42"/>
      <c r="FBC421" s="42"/>
      <c r="FBD421" s="42"/>
      <c r="FBE421" s="42"/>
      <c r="FBF421" s="42"/>
      <c r="FBG421" s="42"/>
      <c r="FBH421" s="42"/>
      <c r="FBI421" s="42"/>
      <c r="FBJ421" s="42"/>
      <c r="FBK421" s="42"/>
      <c r="FBL421" s="42"/>
      <c r="FBM421" s="42"/>
      <c r="FBN421" s="42"/>
      <c r="FBO421" s="42"/>
      <c r="FBP421" s="42"/>
      <c r="FBQ421" s="42"/>
      <c r="FBR421" s="42"/>
      <c r="FBS421" s="42"/>
      <c r="FBT421" s="42"/>
      <c r="FBU421" s="42"/>
      <c r="FBV421" s="42"/>
      <c r="FBW421" s="42"/>
      <c r="FBX421" s="42"/>
      <c r="FBY421" s="42"/>
      <c r="FBZ421" s="42"/>
      <c r="FCA421" s="42"/>
      <c r="FCB421" s="42"/>
      <c r="FCC421" s="42"/>
      <c r="FCD421" s="42"/>
      <c r="FCE421" s="42"/>
      <c r="FCF421" s="42"/>
      <c r="FCG421" s="42"/>
      <c r="FCH421" s="42"/>
      <c r="FCI421" s="42"/>
      <c r="FJZ421" s="42"/>
      <c r="FKA421" s="42"/>
      <c r="FKB421" s="42"/>
      <c r="FKC421" s="42"/>
      <c r="FKO421" s="42"/>
      <c r="FKP421" s="42"/>
      <c r="FKQ421" s="42"/>
      <c r="FKR421" s="42"/>
      <c r="FKS421" s="42"/>
      <c r="FKT421" s="42"/>
      <c r="FKU421" s="42"/>
      <c r="FKV421" s="42"/>
      <c r="FKW421" s="42"/>
      <c r="FKX421" s="42"/>
      <c r="FKY421" s="42"/>
      <c r="FKZ421" s="42"/>
      <c r="FLA421" s="42"/>
      <c r="FLB421" s="42"/>
      <c r="FLC421" s="42"/>
      <c r="FLD421" s="42"/>
      <c r="FLE421" s="42"/>
      <c r="FLF421" s="42"/>
      <c r="FLG421" s="42"/>
      <c r="FLH421" s="42"/>
      <c r="FLI421" s="42"/>
      <c r="FLJ421" s="42"/>
      <c r="FLK421" s="42"/>
      <c r="FLL421" s="42"/>
      <c r="FLM421" s="42"/>
      <c r="FLN421" s="42"/>
      <c r="FLO421" s="42"/>
      <c r="FLP421" s="42"/>
      <c r="FLQ421" s="42"/>
      <c r="FLR421" s="42"/>
      <c r="FLS421" s="42"/>
      <c r="FLT421" s="42"/>
      <c r="FLU421" s="42"/>
      <c r="FLV421" s="42"/>
      <c r="FLW421" s="42"/>
      <c r="FLX421" s="42"/>
      <c r="FLY421" s="42"/>
      <c r="FLZ421" s="42"/>
      <c r="FMA421" s="42"/>
      <c r="FMB421" s="42"/>
      <c r="FMC421" s="42"/>
      <c r="FMD421" s="42"/>
      <c r="FME421" s="42"/>
      <c r="FTV421" s="42"/>
      <c r="FTW421" s="42"/>
      <c r="FTX421" s="42"/>
      <c r="FTY421" s="42"/>
      <c r="FUK421" s="42"/>
      <c r="FUL421" s="42"/>
      <c r="FUM421" s="42"/>
      <c r="FUN421" s="42"/>
      <c r="FUO421" s="42"/>
      <c r="FUP421" s="42"/>
      <c r="FUQ421" s="42"/>
      <c r="FUR421" s="42"/>
      <c r="FUS421" s="42"/>
      <c r="FUT421" s="42"/>
      <c r="FUU421" s="42"/>
      <c r="FUV421" s="42"/>
      <c r="FUW421" s="42"/>
      <c r="FUX421" s="42"/>
      <c r="FUY421" s="42"/>
      <c r="FUZ421" s="42"/>
      <c r="FVA421" s="42"/>
      <c r="FVB421" s="42"/>
      <c r="FVC421" s="42"/>
      <c r="FVD421" s="42"/>
      <c r="FVE421" s="42"/>
      <c r="FVF421" s="42"/>
      <c r="FVG421" s="42"/>
      <c r="FVH421" s="42"/>
      <c r="FVI421" s="42"/>
      <c r="FVJ421" s="42"/>
      <c r="FVK421" s="42"/>
      <c r="FVL421" s="42"/>
      <c r="FVM421" s="42"/>
      <c r="FVN421" s="42"/>
      <c r="FVO421" s="42"/>
      <c r="FVP421" s="42"/>
      <c r="FVQ421" s="42"/>
      <c r="FVR421" s="42"/>
      <c r="FVS421" s="42"/>
      <c r="FVT421" s="42"/>
      <c r="FVU421" s="42"/>
      <c r="FVV421" s="42"/>
      <c r="FVW421" s="42"/>
      <c r="FVX421" s="42"/>
      <c r="FVY421" s="42"/>
      <c r="FVZ421" s="42"/>
      <c r="FWA421" s="42"/>
      <c r="GDR421" s="42"/>
      <c r="GDS421" s="42"/>
      <c r="GDT421" s="42"/>
      <c r="GDU421" s="42"/>
      <c r="GEG421" s="42"/>
      <c r="GEH421" s="42"/>
      <c r="GEI421" s="42"/>
      <c r="GEJ421" s="42"/>
      <c r="GEK421" s="42"/>
      <c r="GEL421" s="42"/>
      <c r="GEM421" s="42"/>
      <c r="GEN421" s="42"/>
      <c r="GEO421" s="42"/>
      <c r="GEP421" s="42"/>
      <c r="GEQ421" s="42"/>
      <c r="GER421" s="42"/>
      <c r="GES421" s="42"/>
      <c r="GET421" s="42"/>
      <c r="GEU421" s="42"/>
      <c r="GEV421" s="42"/>
      <c r="GEW421" s="42"/>
      <c r="GEX421" s="42"/>
      <c r="GEY421" s="42"/>
      <c r="GEZ421" s="42"/>
      <c r="GFA421" s="42"/>
      <c r="GFB421" s="42"/>
      <c r="GFC421" s="42"/>
      <c r="GFD421" s="42"/>
      <c r="GFE421" s="42"/>
      <c r="GFF421" s="42"/>
      <c r="GFG421" s="42"/>
      <c r="GFH421" s="42"/>
      <c r="GFI421" s="42"/>
      <c r="GFJ421" s="42"/>
      <c r="GFK421" s="42"/>
      <c r="GFL421" s="42"/>
      <c r="GFM421" s="42"/>
      <c r="GFN421" s="42"/>
      <c r="GFO421" s="42"/>
      <c r="GFP421" s="42"/>
      <c r="GFQ421" s="42"/>
      <c r="GFR421" s="42"/>
      <c r="GFS421" s="42"/>
      <c r="GFT421" s="42"/>
      <c r="GFU421" s="42"/>
      <c r="GFV421" s="42"/>
      <c r="GFW421" s="42"/>
      <c r="GNN421" s="42"/>
      <c r="GNO421" s="42"/>
      <c r="GNP421" s="42"/>
      <c r="GNQ421" s="42"/>
      <c r="GOC421" s="42"/>
      <c r="GOD421" s="42"/>
      <c r="GOE421" s="42"/>
      <c r="GOF421" s="42"/>
      <c r="GOG421" s="42"/>
      <c r="GOH421" s="42"/>
      <c r="GOI421" s="42"/>
      <c r="GOJ421" s="42"/>
      <c r="GOK421" s="42"/>
      <c r="GOL421" s="42"/>
      <c r="GOM421" s="42"/>
      <c r="GON421" s="42"/>
      <c r="GOO421" s="42"/>
      <c r="GOP421" s="42"/>
      <c r="GOQ421" s="42"/>
      <c r="GOR421" s="42"/>
      <c r="GOS421" s="42"/>
      <c r="GOT421" s="42"/>
      <c r="GOU421" s="42"/>
      <c r="GOV421" s="42"/>
      <c r="GOW421" s="42"/>
      <c r="GOX421" s="42"/>
      <c r="GOY421" s="42"/>
      <c r="GOZ421" s="42"/>
      <c r="GPA421" s="42"/>
      <c r="GPB421" s="42"/>
      <c r="GPC421" s="42"/>
      <c r="GPD421" s="42"/>
      <c r="GPE421" s="42"/>
      <c r="GPF421" s="42"/>
      <c r="GPG421" s="42"/>
      <c r="GPH421" s="42"/>
      <c r="GPI421" s="42"/>
      <c r="GPJ421" s="42"/>
      <c r="GPK421" s="42"/>
      <c r="GPL421" s="42"/>
      <c r="GPM421" s="42"/>
      <c r="GPN421" s="42"/>
      <c r="GPO421" s="42"/>
      <c r="GPP421" s="42"/>
      <c r="GPQ421" s="42"/>
      <c r="GPR421" s="42"/>
      <c r="GPS421" s="42"/>
      <c r="GXJ421" s="42"/>
      <c r="GXK421" s="42"/>
      <c r="GXL421" s="42"/>
      <c r="GXM421" s="42"/>
      <c r="GXY421" s="42"/>
      <c r="GXZ421" s="42"/>
      <c r="GYA421" s="42"/>
      <c r="GYB421" s="42"/>
      <c r="GYC421" s="42"/>
      <c r="GYD421" s="42"/>
      <c r="GYE421" s="42"/>
      <c r="GYF421" s="42"/>
      <c r="GYG421" s="42"/>
      <c r="GYH421" s="42"/>
      <c r="GYI421" s="42"/>
      <c r="GYJ421" s="42"/>
      <c r="GYK421" s="42"/>
      <c r="GYL421" s="42"/>
      <c r="GYM421" s="42"/>
      <c r="GYN421" s="42"/>
      <c r="GYO421" s="42"/>
      <c r="GYP421" s="42"/>
      <c r="GYQ421" s="42"/>
      <c r="GYR421" s="42"/>
      <c r="GYS421" s="42"/>
      <c r="GYT421" s="42"/>
      <c r="GYU421" s="42"/>
      <c r="GYV421" s="42"/>
      <c r="GYW421" s="42"/>
      <c r="GYX421" s="42"/>
      <c r="GYY421" s="42"/>
      <c r="GYZ421" s="42"/>
      <c r="GZA421" s="42"/>
      <c r="GZB421" s="42"/>
      <c r="GZC421" s="42"/>
      <c r="GZD421" s="42"/>
      <c r="GZE421" s="42"/>
      <c r="GZF421" s="42"/>
      <c r="GZG421" s="42"/>
      <c r="GZH421" s="42"/>
      <c r="GZI421" s="42"/>
      <c r="GZJ421" s="42"/>
      <c r="GZK421" s="42"/>
      <c r="GZL421" s="42"/>
      <c r="GZM421" s="42"/>
      <c r="GZN421" s="42"/>
      <c r="GZO421" s="42"/>
      <c r="HHF421" s="42"/>
      <c r="HHG421" s="42"/>
      <c r="HHH421" s="42"/>
      <c r="HHI421" s="42"/>
      <c r="HHU421" s="42"/>
      <c r="HHV421" s="42"/>
      <c r="HHW421" s="42"/>
      <c r="HHX421" s="42"/>
      <c r="HHY421" s="42"/>
      <c r="HHZ421" s="42"/>
      <c r="HIA421" s="42"/>
      <c r="HIB421" s="42"/>
      <c r="HIC421" s="42"/>
      <c r="HID421" s="42"/>
      <c r="HIE421" s="42"/>
      <c r="HIF421" s="42"/>
      <c r="HIG421" s="42"/>
      <c r="HIH421" s="42"/>
      <c r="HII421" s="42"/>
      <c r="HIJ421" s="42"/>
      <c r="HIK421" s="42"/>
      <c r="HIL421" s="42"/>
      <c r="HIM421" s="42"/>
      <c r="HIN421" s="42"/>
      <c r="HIO421" s="42"/>
      <c r="HIP421" s="42"/>
      <c r="HIQ421" s="42"/>
      <c r="HIR421" s="42"/>
      <c r="HIS421" s="42"/>
      <c r="HIT421" s="42"/>
      <c r="HIU421" s="42"/>
      <c r="HIV421" s="42"/>
      <c r="HIW421" s="42"/>
      <c r="HIX421" s="42"/>
      <c r="HIY421" s="42"/>
      <c r="HIZ421" s="42"/>
      <c r="HJA421" s="42"/>
      <c r="HJB421" s="42"/>
      <c r="HJC421" s="42"/>
      <c r="HJD421" s="42"/>
      <c r="HJE421" s="42"/>
      <c r="HJF421" s="42"/>
      <c r="HJG421" s="42"/>
      <c r="HJH421" s="42"/>
      <c r="HJI421" s="42"/>
      <c r="HJJ421" s="42"/>
      <c r="HJK421" s="42"/>
      <c r="HRB421" s="42"/>
      <c r="HRC421" s="42"/>
      <c r="HRD421" s="42"/>
      <c r="HRE421" s="42"/>
      <c r="HRQ421" s="42"/>
      <c r="HRR421" s="42"/>
      <c r="HRS421" s="42"/>
      <c r="HRT421" s="42"/>
      <c r="HRU421" s="42"/>
      <c r="HRV421" s="42"/>
      <c r="HRW421" s="42"/>
      <c r="HRX421" s="42"/>
      <c r="HRY421" s="42"/>
      <c r="HRZ421" s="42"/>
      <c r="HSA421" s="42"/>
      <c r="HSB421" s="42"/>
      <c r="HSC421" s="42"/>
      <c r="HSD421" s="42"/>
      <c r="HSE421" s="42"/>
      <c r="HSF421" s="42"/>
      <c r="HSG421" s="42"/>
      <c r="HSH421" s="42"/>
      <c r="HSI421" s="42"/>
      <c r="HSJ421" s="42"/>
      <c r="HSK421" s="42"/>
      <c r="HSL421" s="42"/>
      <c r="HSM421" s="42"/>
      <c r="HSN421" s="42"/>
      <c r="HSO421" s="42"/>
      <c r="HSP421" s="42"/>
      <c r="HSQ421" s="42"/>
      <c r="HSR421" s="42"/>
      <c r="HSS421" s="42"/>
      <c r="HST421" s="42"/>
      <c r="HSU421" s="42"/>
      <c r="HSV421" s="42"/>
      <c r="HSW421" s="42"/>
      <c r="HSX421" s="42"/>
      <c r="HSY421" s="42"/>
      <c r="HSZ421" s="42"/>
      <c r="HTA421" s="42"/>
      <c r="HTB421" s="42"/>
      <c r="HTC421" s="42"/>
      <c r="HTD421" s="42"/>
      <c r="HTE421" s="42"/>
      <c r="HTF421" s="42"/>
      <c r="HTG421" s="42"/>
      <c r="IAX421" s="42"/>
      <c r="IAY421" s="42"/>
      <c r="IAZ421" s="42"/>
      <c r="IBA421" s="42"/>
      <c r="IBM421" s="42"/>
      <c r="IBN421" s="42"/>
      <c r="IBO421" s="42"/>
      <c r="IBP421" s="42"/>
      <c r="IBQ421" s="42"/>
      <c r="IBR421" s="42"/>
      <c r="IBS421" s="42"/>
      <c r="IBT421" s="42"/>
      <c r="IBU421" s="42"/>
      <c r="IBV421" s="42"/>
      <c r="IBW421" s="42"/>
      <c r="IBX421" s="42"/>
      <c r="IBY421" s="42"/>
      <c r="IBZ421" s="42"/>
      <c r="ICA421" s="42"/>
      <c r="ICB421" s="42"/>
      <c r="ICC421" s="42"/>
      <c r="ICD421" s="42"/>
      <c r="ICE421" s="42"/>
      <c r="ICF421" s="42"/>
      <c r="ICG421" s="42"/>
      <c r="ICH421" s="42"/>
      <c r="ICI421" s="42"/>
      <c r="ICJ421" s="42"/>
      <c r="ICK421" s="42"/>
      <c r="ICL421" s="42"/>
      <c r="ICM421" s="42"/>
      <c r="ICN421" s="42"/>
      <c r="ICO421" s="42"/>
      <c r="ICP421" s="42"/>
      <c r="ICQ421" s="42"/>
      <c r="ICR421" s="42"/>
      <c r="ICS421" s="42"/>
      <c r="ICT421" s="42"/>
      <c r="ICU421" s="42"/>
      <c r="ICV421" s="42"/>
      <c r="ICW421" s="42"/>
      <c r="ICX421" s="42"/>
      <c r="ICY421" s="42"/>
      <c r="ICZ421" s="42"/>
      <c r="IDA421" s="42"/>
      <c r="IDB421" s="42"/>
      <c r="IDC421" s="42"/>
      <c r="IKT421" s="42"/>
      <c r="IKU421" s="42"/>
      <c r="IKV421" s="42"/>
      <c r="IKW421" s="42"/>
      <c r="ILI421" s="42"/>
      <c r="ILJ421" s="42"/>
      <c r="ILK421" s="42"/>
      <c r="ILL421" s="42"/>
      <c r="ILM421" s="42"/>
      <c r="ILN421" s="42"/>
      <c r="ILO421" s="42"/>
      <c r="ILP421" s="42"/>
      <c r="ILQ421" s="42"/>
      <c r="ILR421" s="42"/>
      <c r="ILS421" s="42"/>
      <c r="ILT421" s="42"/>
      <c r="ILU421" s="42"/>
      <c r="ILV421" s="42"/>
      <c r="ILW421" s="42"/>
      <c r="ILX421" s="42"/>
      <c r="ILY421" s="42"/>
      <c r="ILZ421" s="42"/>
      <c r="IMA421" s="42"/>
      <c r="IMB421" s="42"/>
      <c r="IMC421" s="42"/>
      <c r="IMD421" s="42"/>
      <c r="IME421" s="42"/>
      <c r="IMF421" s="42"/>
      <c r="IMG421" s="42"/>
      <c r="IMH421" s="42"/>
      <c r="IMI421" s="42"/>
      <c r="IMJ421" s="42"/>
      <c r="IMK421" s="42"/>
      <c r="IML421" s="42"/>
      <c r="IMM421" s="42"/>
      <c r="IMN421" s="42"/>
      <c r="IMO421" s="42"/>
      <c r="IMP421" s="42"/>
      <c r="IMQ421" s="42"/>
      <c r="IMR421" s="42"/>
      <c r="IMS421" s="42"/>
      <c r="IMT421" s="42"/>
      <c r="IMU421" s="42"/>
      <c r="IMV421" s="42"/>
      <c r="IMW421" s="42"/>
      <c r="IMX421" s="42"/>
      <c r="IMY421" s="42"/>
      <c r="IUP421" s="42"/>
      <c r="IUQ421" s="42"/>
      <c r="IUR421" s="42"/>
      <c r="IUS421" s="42"/>
      <c r="IVE421" s="42"/>
      <c r="IVF421" s="42"/>
      <c r="IVG421" s="42"/>
      <c r="IVH421" s="42"/>
      <c r="IVI421" s="42"/>
      <c r="IVJ421" s="42"/>
      <c r="IVK421" s="42"/>
      <c r="IVL421" s="42"/>
      <c r="IVM421" s="42"/>
      <c r="IVN421" s="42"/>
      <c r="IVO421" s="42"/>
      <c r="IVP421" s="42"/>
      <c r="IVQ421" s="42"/>
      <c r="IVR421" s="42"/>
      <c r="IVS421" s="42"/>
      <c r="IVT421" s="42"/>
      <c r="IVU421" s="42"/>
      <c r="IVV421" s="42"/>
      <c r="IVW421" s="42"/>
      <c r="IVX421" s="42"/>
      <c r="IVY421" s="42"/>
      <c r="IVZ421" s="42"/>
      <c r="IWA421" s="42"/>
      <c r="IWB421" s="42"/>
      <c r="IWC421" s="42"/>
      <c r="IWD421" s="42"/>
      <c r="IWE421" s="42"/>
      <c r="IWF421" s="42"/>
      <c r="IWG421" s="42"/>
      <c r="IWH421" s="42"/>
      <c r="IWI421" s="42"/>
      <c r="IWJ421" s="42"/>
      <c r="IWK421" s="42"/>
      <c r="IWL421" s="42"/>
      <c r="IWM421" s="42"/>
      <c r="IWN421" s="42"/>
      <c r="IWO421" s="42"/>
      <c r="IWP421" s="42"/>
      <c r="IWQ421" s="42"/>
      <c r="IWR421" s="42"/>
      <c r="IWS421" s="42"/>
      <c r="IWT421" s="42"/>
      <c r="IWU421" s="42"/>
      <c r="JEL421" s="42"/>
      <c r="JEM421" s="42"/>
      <c r="JEN421" s="42"/>
      <c r="JEO421" s="42"/>
      <c r="JFA421" s="42"/>
      <c r="JFB421" s="42"/>
      <c r="JFC421" s="42"/>
      <c r="JFD421" s="42"/>
      <c r="JFE421" s="42"/>
      <c r="JFF421" s="42"/>
      <c r="JFG421" s="42"/>
      <c r="JFH421" s="42"/>
      <c r="JFI421" s="42"/>
      <c r="JFJ421" s="42"/>
      <c r="JFK421" s="42"/>
      <c r="JFL421" s="42"/>
      <c r="JFM421" s="42"/>
      <c r="JFN421" s="42"/>
      <c r="JFO421" s="42"/>
      <c r="JFP421" s="42"/>
      <c r="JFQ421" s="42"/>
      <c r="JFR421" s="42"/>
      <c r="JFS421" s="42"/>
      <c r="JFT421" s="42"/>
      <c r="JFU421" s="42"/>
      <c r="JFV421" s="42"/>
      <c r="JFW421" s="42"/>
      <c r="JFX421" s="42"/>
      <c r="JFY421" s="42"/>
      <c r="JFZ421" s="42"/>
      <c r="JGA421" s="42"/>
      <c r="JGB421" s="42"/>
      <c r="JGC421" s="42"/>
      <c r="JGD421" s="42"/>
      <c r="JGE421" s="42"/>
      <c r="JGF421" s="42"/>
      <c r="JGG421" s="42"/>
      <c r="JGH421" s="42"/>
      <c r="JGI421" s="42"/>
      <c r="JGJ421" s="42"/>
      <c r="JGK421" s="42"/>
      <c r="JGL421" s="42"/>
      <c r="JGM421" s="42"/>
      <c r="JGN421" s="42"/>
      <c r="JGO421" s="42"/>
      <c r="JGP421" s="42"/>
      <c r="JGQ421" s="42"/>
      <c r="JOH421" s="42"/>
      <c r="JOI421" s="42"/>
      <c r="JOJ421" s="42"/>
      <c r="JOK421" s="42"/>
      <c r="JOW421" s="42"/>
      <c r="JOX421" s="42"/>
      <c r="JOY421" s="42"/>
      <c r="JOZ421" s="42"/>
      <c r="JPA421" s="42"/>
      <c r="JPB421" s="42"/>
      <c r="JPC421" s="42"/>
      <c r="JPD421" s="42"/>
      <c r="JPE421" s="42"/>
      <c r="JPF421" s="42"/>
      <c r="JPG421" s="42"/>
      <c r="JPH421" s="42"/>
      <c r="JPI421" s="42"/>
      <c r="JPJ421" s="42"/>
      <c r="JPK421" s="42"/>
      <c r="JPL421" s="42"/>
      <c r="JPM421" s="42"/>
      <c r="JPN421" s="42"/>
      <c r="JPO421" s="42"/>
      <c r="JPP421" s="42"/>
      <c r="JPQ421" s="42"/>
      <c r="JPR421" s="42"/>
      <c r="JPS421" s="42"/>
      <c r="JPT421" s="42"/>
      <c r="JPU421" s="42"/>
      <c r="JPV421" s="42"/>
      <c r="JPW421" s="42"/>
      <c r="JPX421" s="42"/>
      <c r="JPY421" s="42"/>
      <c r="JPZ421" s="42"/>
      <c r="JQA421" s="42"/>
      <c r="JQB421" s="42"/>
      <c r="JQC421" s="42"/>
      <c r="JQD421" s="42"/>
      <c r="JQE421" s="42"/>
      <c r="JQF421" s="42"/>
      <c r="JQG421" s="42"/>
      <c r="JQH421" s="42"/>
      <c r="JQI421" s="42"/>
      <c r="JQJ421" s="42"/>
      <c r="JQK421" s="42"/>
      <c r="JQL421" s="42"/>
      <c r="JQM421" s="42"/>
      <c r="JYD421" s="42"/>
      <c r="JYE421" s="42"/>
      <c r="JYF421" s="42"/>
      <c r="JYG421" s="42"/>
      <c r="JYS421" s="42"/>
      <c r="JYT421" s="42"/>
      <c r="JYU421" s="42"/>
      <c r="JYV421" s="42"/>
      <c r="JYW421" s="42"/>
      <c r="JYX421" s="42"/>
      <c r="JYY421" s="42"/>
      <c r="JYZ421" s="42"/>
      <c r="JZA421" s="42"/>
      <c r="JZB421" s="42"/>
      <c r="JZC421" s="42"/>
      <c r="JZD421" s="42"/>
      <c r="JZE421" s="42"/>
      <c r="JZF421" s="42"/>
      <c r="JZG421" s="42"/>
      <c r="JZH421" s="42"/>
      <c r="JZI421" s="42"/>
      <c r="JZJ421" s="42"/>
      <c r="JZK421" s="42"/>
      <c r="JZL421" s="42"/>
      <c r="JZM421" s="42"/>
      <c r="JZN421" s="42"/>
      <c r="JZO421" s="42"/>
      <c r="JZP421" s="42"/>
      <c r="JZQ421" s="42"/>
      <c r="JZR421" s="42"/>
      <c r="JZS421" s="42"/>
      <c r="JZT421" s="42"/>
      <c r="JZU421" s="42"/>
      <c r="JZV421" s="42"/>
      <c r="JZW421" s="42"/>
      <c r="JZX421" s="42"/>
      <c r="JZY421" s="42"/>
      <c r="JZZ421" s="42"/>
      <c r="KAA421" s="42"/>
      <c r="KAB421" s="42"/>
      <c r="KAC421" s="42"/>
      <c r="KAD421" s="42"/>
      <c r="KAE421" s="42"/>
      <c r="KAF421" s="42"/>
      <c r="KAG421" s="42"/>
      <c r="KAH421" s="42"/>
      <c r="KAI421" s="42"/>
      <c r="KHZ421" s="42"/>
      <c r="KIA421" s="42"/>
      <c r="KIB421" s="42"/>
      <c r="KIC421" s="42"/>
      <c r="KIO421" s="42"/>
      <c r="KIP421" s="42"/>
      <c r="KIQ421" s="42"/>
      <c r="KIR421" s="42"/>
      <c r="KIS421" s="42"/>
      <c r="KIT421" s="42"/>
      <c r="KIU421" s="42"/>
      <c r="KIV421" s="42"/>
      <c r="KIW421" s="42"/>
      <c r="KIX421" s="42"/>
      <c r="KIY421" s="42"/>
      <c r="KIZ421" s="42"/>
      <c r="KJA421" s="42"/>
      <c r="KJB421" s="42"/>
      <c r="KJC421" s="42"/>
      <c r="KJD421" s="42"/>
      <c r="KJE421" s="42"/>
      <c r="KJF421" s="42"/>
      <c r="KJG421" s="42"/>
      <c r="KJH421" s="42"/>
      <c r="KJI421" s="42"/>
      <c r="KJJ421" s="42"/>
      <c r="KJK421" s="42"/>
      <c r="KJL421" s="42"/>
      <c r="KJM421" s="42"/>
      <c r="KJN421" s="42"/>
      <c r="KJO421" s="42"/>
      <c r="KJP421" s="42"/>
      <c r="KJQ421" s="42"/>
      <c r="KJR421" s="42"/>
      <c r="KJS421" s="42"/>
      <c r="KJT421" s="42"/>
      <c r="KJU421" s="42"/>
      <c r="KJV421" s="42"/>
      <c r="KJW421" s="42"/>
      <c r="KJX421" s="42"/>
      <c r="KJY421" s="42"/>
      <c r="KJZ421" s="42"/>
      <c r="KKA421" s="42"/>
      <c r="KKB421" s="42"/>
      <c r="KKC421" s="42"/>
      <c r="KKD421" s="42"/>
      <c r="KKE421" s="42"/>
      <c r="KRV421" s="42"/>
      <c r="KRW421" s="42"/>
      <c r="KRX421" s="42"/>
      <c r="KRY421" s="42"/>
      <c r="KSK421" s="42"/>
      <c r="KSL421" s="42"/>
      <c r="KSM421" s="42"/>
      <c r="KSN421" s="42"/>
      <c r="KSO421" s="42"/>
      <c r="KSP421" s="42"/>
      <c r="KSQ421" s="42"/>
      <c r="KSR421" s="42"/>
      <c r="KSS421" s="42"/>
      <c r="KST421" s="42"/>
      <c r="KSU421" s="42"/>
      <c r="KSV421" s="42"/>
      <c r="KSW421" s="42"/>
      <c r="KSX421" s="42"/>
      <c r="KSY421" s="42"/>
      <c r="KSZ421" s="42"/>
      <c r="KTA421" s="42"/>
      <c r="KTB421" s="42"/>
      <c r="KTC421" s="42"/>
      <c r="KTD421" s="42"/>
      <c r="KTE421" s="42"/>
      <c r="KTF421" s="42"/>
      <c r="KTG421" s="42"/>
      <c r="KTH421" s="42"/>
      <c r="KTI421" s="42"/>
      <c r="KTJ421" s="42"/>
      <c r="KTK421" s="42"/>
      <c r="KTL421" s="42"/>
      <c r="KTM421" s="42"/>
      <c r="KTN421" s="42"/>
      <c r="KTO421" s="42"/>
      <c r="KTP421" s="42"/>
      <c r="KTQ421" s="42"/>
      <c r="KTR421" s="42"/>
      <c r="KTS421" s="42"/>
      <c r="KTT421" s="42"/>
      <c r="KTU421" s="42"/>
      <c r="KTV421" s="42"/>
      <c r="KTW421" s="42"/>
      <c r="KTX421" s="42"/>
      <c r="KTY421" s="42"/>
      <c r="KTZ421" s="42"/>
      <c r="KUA421" s="42"/>
      <c r="LBR421" s="42"/>
      <c r="LBS421" s="42"/>
      <c r="LBT421" s="42"/>
      <c r="LBU421" s="42"/>
      <c r="LCG421" s="42"/>
      <c r="LCH421" s="42"/>
      <c r="LCI421" s="42"/>
      <c r="LCJ421" s="42"/>
      <c r="LCK421" s="42"/>
      <c r="LCL421" s="42"/>
      <c r="LCM421" s="42"/>
      <c r="LCN421" s="42"/>
      <c r="LCO421" s="42"/>
      <c r="LCP421" s="42"/>
      <c r="LCQ421" s="42"/>
      <c r="LCR421" s="42"/>
      <c r="LCS421" s="42"/>
      <c r="LCT421" s="42"/>
      <c r="LCU421" s="42"/>
      <c r="LCV421" s="42"/>
      <c r="LCW421" s="42"/>
      <c r="LCX421" s="42"/>
      <c r="LCY421" s="42"/>
      <c r="LCZ421" s="42"/>
      <c r="LDA421" s="42"/>
      <c r="LDB421" s="42"/>
      <c r="LDC421" s="42"/>
      <c r="LDD421" s="42"/>
      <c r="LDE421" s="42"/>
      <c r="LDF421" s="42"/>
      <c r="LDG421" s="42"/>
      <c r="LDH421" s="42"/>
      <c r="LDI421" s="42"/>
      <c r="LDJ421" s="42"/>
      <c r="LDK421" s="42"/>
      <c r="LDL421" s="42"/>
      <c r="LDM421" s="42"/>
      <c r="LDN421" s="42"/>
      <c r="LDO421" s="42"/>
      <c r="LDP421" s="42"/>
      <c r="LDQ421" s="42"/>
      <c r="LDR421" s="42"/>
      <c r="LDS421" s="42"/>
      <c r="LDT421" s="42"/>
      <c r="LDU421" s="42"/>
      <c r="LDV421" s="42"/>
      <c r="LDW421" s="42"/>
      <c r="LLN421" s="42"/>
      <c r="LLO421" s="42"/>
      <c r="LLP421" s="42"/>
      <c r="LLQ421" s="42"/>
      <c r="LMC421" s="42"/>
      <c r="LMD421" s="42"/>
      <c r="LME421" s="42"/>
      <c r="LMF421" s="42"/>
      <c r="LMG421" s="42"/>
      <c r="LMH421" s="42"/>
      <c r="LMI421" s="42"/>
      <c r="LMJ421" s="42"/>
      <c r="LMK421" s="42"/>
      <c r="LML421" s="42"/>
      <c r="LMM421" s="42"/>
      <c r="LMN421" s="42"/>
      <c r="LMO421" s="42"/>
      <c r="LMP421" s="42"/>
      <c r="LMQ421" s="42"/>
      <c r="LMR421" s="42"/>
      <c r="LMS421" s="42"/>
      <c r="LMT421" s="42"/>
      <c r="LMU421" s="42"/>
      <c r="LMV421" s="42"/>
      <c r="LMW421" s="42"/>
      <c r="LMX421" s="42"/>
      <c r="LMY421" s="42"/>
      <c r="LMZ421" s="42"/>
      <c r="LNA421" s="42"/>
      <c r="LNB421" s="42"/>
      <c r="LNC421" s="42"/>
      <c r="LND421" s="42"/>
      <c r="LNE421" s="42"/>
      <c r="LNF421" s="42"/>
      <c r="LNG421" s="42"/>
      <c r="LNH421" s="42"/>
      <c r="LNI421" s="42"/>
      <c r="LNJ421" s="42"/>
      <c r="LNK421" s="42"/>
      <c r="LNL421" s="42"/>
      <c r="LNM421" s="42"/>
      <c r="LNN421" s="42"/>
      <c r="LNO421" s="42"/>
      <c r="LNP421" s="42"/>
      <c r="LNQ421" s="42"/>
      <c r="LNR421" s="42"/>
      <c r="LNS421" s="42"/>
      <c r="LVJ421" s="42"/>
      <c r="LVK421" s="42"/>
      <c r="LVL421" s="42"/>
      <c r="LVM421" s="42"/>
      <c r="LVY421" s="42"/>
      <c r="LVZ421" s="42"/>
      <c r="LWA421" s="42"/>
      <c r="LWB421" s="42"/>
      <c r="LWC421" s="42"/>
      <c r="LWD421" s="42"/>
      <c r="LWE421" s="42"/>
      <c r="LWF421" s="42"/>
      <c r="LWG421" s="42"/>
      <c r="LWH421" s="42"/>
      <c r="LWI421" s="42"/>
      <c r="LWJ421" s="42"/>
      <c r="LWK421" s="42"/>
      <c r="LWL421" s="42"/>
      <c r="LWM421" s="42"/>
      <c r="LWN421" s="42"/>
      <c r="LWO421" s="42"/>
      <c r="LWP421" s="42"/>
      <c r="LWQ421" s="42"/>
      <c r="LWR421" s="42"/>
      <c r="LWS421" s="42"/>
      <c r="LWT421" s="42"/>
      <c r="LWU421" s="42"/>
      <c r="LWV421" s="42"/>
      <c r="LWW421" s="42"/>
      <c r="LWX421" s="42"/>
      <c r="LWY421" s="42"/>
      <c r="LWZ421" s="42"/>
      <c r="LXA421" s="42"/>
      <c r="LXB421" s="42"/>
      <c r="LXC421" s="42"/>
      <c r="LXD421" s="42"/>
      <c r="LXE421" s="42"/>
      <c r="LXF421" s="42"/>
      <c r="LXG421" s="42"/>
      <c r="LXH421" s="42"/>
      <c r="LXI421" s="42"/>
      <c r="LXJ421" s="42"/>
      <c r="LXK421" s="42"/>
      <c r="LXL421" s="42"/>
      <c r="LXM421" s="42"/>
      <c r="LXN421" s="42"/>
      <c r="LXO421" s="42"/>
      <c r="MFF421" s="42"/>
      <c r="MFG421" s="42"/>
      <c r="MFH421" s="42"/>
      <c r="MFI421" s="42"/>
      <c r="MFU421" s="42"/>
      <c r="MFV421" s="42"/>
      <c r="MFW421" s="42"/>
      <c r="MFX421" s="42"/>
      <c r="MFY421" s="42"/>
      <c r="MFZ421" s="42"/>
      <c r="MGA421" s="42"/>
      <c r="MGB421" s="42"/>
      <c r="MGC421" s="42"/>
      <c r="MGD421" s="42"/>
      <c r="MGE421" s="42"/>
      <c r="MGF421" s="42"/>
      <c r="MGG421" s="42"/>
      <c r="MGH421" s="42"/>
      <c r="MGI421" s="42"/>
      <c r="MGJ421" s="42"/>
      <c r="MGK421" s="42"/>
      <c r="MGL421" s="42"/>
      <c r="MGM421" s="42"/>
      <c r="MGN421" s="42"/>
      <c r="MGO421" s="42"/>
      <c r="MGP421" s="42"/>
      <c r="MGQ421" s="42"/>
      <c r="MGR421" s="42"/>
      <c r="MGS421" s="42"/>
      <c r="MGT421" s="42"/>
      <c r="MGU421" s="42"/>
      <c r="MGV421" s="42"/>
      <c r="MGW421" s="42"/>
      <c r="MGX421" s="42"/>
      <c r="MGY421" s="42"/>
      <c r="MGZ421" s="42"/>
      <c r="MHA421" s="42"/>
      <c r="MHB421" s="42"/>
      <c r="MHC421" s="42"/>
      <c r="MHD421" s="42"/>
      <c r="MHE421" s="42"/>
      <c r="MHF421" s="42"/>
      <c r="MHG421" s="42"/>
      <c r="MHH421" s="42"/>
      <c r="MHI421" s="42"/>
      <c r="MHJ421" s="42"/>
      <c r="MHK421" s="42"/>
      <c r="MPB421" s="42"/>
      <c r="MPC421" s="42"/>
      <c r="MPD421" s="42"/>
      <c r="MPE421" s="42"/>
      <c r="MPQ421" s="42"/>
      <c r="MPR421" s="42"/>
      <c r="MPS421" s="42"/>
      <c r="MPT421" s="42"/>
      <c r="MPU421" s="42"/>
      <c r="MPV421" s="42"/>
      <c r="MPW421" s="42"/>
      <c r="MPX421" s="42"/>
      <c r="MPY421" s="42"/>
      <c r="MPZ421" s="42"/>
      <c r="MQA421" s="42"/>
      <c r="MQB421" s="42"/>
      <c r="MQC421" s="42"/>
      <c r="MQD421" s="42"/>
      <c r="MQE421" s="42"/>
      <c r="MQF421" s="42"/>
      <c r="MQG421" s="42"/>
      <c r="MQH421" s="42"/>
      <c r="MQI421" s="42"/>
      <c r="MQJ421" s="42"/>
      <c r="MQK421" s="42"/>
      <c r="MQL421" s="42"/>
      <c r="MQM421" s="42"/>
      <c r="MQN421" s="42"/>
      <c r="MQO421" s="42"/>
      <c r="MQP421" s="42"/>
      <c r="MQQ421" s="42"/>
      <c r="MQR421" s="42"/>
      <c r="MQS421" s="42"/>
      <c r="MQT421" s="42"/>
      <c r="MQU421" s="42"/>
      <c r="MQV421" s="42"/>
      <c r="MQW421" s="42"/>
      <c r="MQX421" s="42"/>
      <c r="MQY421" s="42"/>
      <c r="MQZ421" s="42"/>
      <c r="MRA421" s="42"/>
      <c r="MRB421" s="42"/>
      <c r="MRC421" s="42"/>
      <c r="MRD421" s="42"/>
      <c r="MRE421" s="42"/>
      <c r="MRF421" s="42"/>
      <c r="MRG421" s="42"/>
      <c r="MYX421" s="42"/>
      <c r="MYY421" s="42"/>
      <c r="MYZ421" s="42"/>
      <c r="MZA421" s="42"/>
      <c r="MZM421" s="42"/>
      <c r="MZN421" s="42"/>
      <c r="MZO421" s="42"/>
      <c r="MZP421" s="42"/>
      <c r="MZQ421" s="42"/>
      <c r="MZR421" s="42"/>
      <c r="MZS421" s="42"/>
      <c r="MZT421" s="42"/>
      <c r="MZU421" s="42"/>
      <c r="MZV421" s="42"/>
      <c r="MZW421" s="42"/>
      <c r="MZX421" s="42"/>
      <c r="MZY421" s="42"/>
      <c r="MZZ421" s="42"/>
      <c r="NAA421" s="42"/>
      <c r="NAB421" s="42"/>
      <c r="NAC421" s="42"/>
      <c r="NAD421" s="42"/>
      <c r="NAE421" s="42"/>
      <c r="NAF421" s="42"/>
      <c r="NAG421" s="42"/>
      <c r="NAH421" s="42"/>
      <c r="NAI421" s="42"/>
      <c r="NAJ421" s="42"/>
      <c r="NAK421" s="42"/>
      <c r="NAL421" s="42"/>
      <c r="NAM421" s="42"/>
      <c r="NAN421" s="42"/>
      <c r="NAO421" s="42"/>
      <c r="NAP421" s="42"/>
      <c r="NAQ421" s="42"/>
      <c r="NAR421" s="42"/>
      <c r="NAS421" s="42"/>
      <c r="NAT421" s="42"/>
      <c r="NAU421" s="42"/>
      <c r="NAV421" s="42"/>
      <c r="NAW421" s="42"/>
      <c r="NAX421" s="42"/>
      <c r="NAY421" s="42"/>
      <c r="NAZ421" s="42"/>
      <c r="NBA421" s="42"/>
      <c r="NBB421" s="42"/>
      <c r="NBC421" s="42"/>
      <c r="NIT421" s="42"/>
      <c r="NIU421" s="42"/>
      <c r="NIV421" s="42"/>
      <c r="NIW421" s="42"/>
      <c r="NJI421" s="42"/>
      <c r="NJJ421" s="42"/>
      <c r="NJK421" s="42"/>
      <c r="NJL421" s="42"/>
      <c r="NJM421" s="42"/>
      <c r="NJN421" s="42"/>
      <c r="NJO421" s="42"/>
      <c r="NJP421" s="42"/>
      <c r="NJQ421" s="42"/>
      <c r="NJR421" s="42"/>
      <c r="NJS421" s="42"/>
      <c r="NJT421" s="42"/>
      <c r="NJU421" s="42"/>
      <c r="NJV421" s="42"/>
      <c r="NJW421" s="42"/>
      <c r="NJX421" s="42"/>
      <c r="NJY421" s="42"/>
      <c r="NJZ421" s="42"/>
      <c r="NKA421" s="42"/>
      <c r="NKB421" s="42"/>
      <c r="NKC421" s="42"/>
      <c r="NKD421" s="42"/>
      <c r="NKE421" s="42"/>
      <c r="NKF421" s="42"/>
      <c r="NKG421" s="42"/>
      <c r="NKH421" s="42"/>
      <c r="NKI421" s="42"/>
      <c r="NKJ421" s="42"/>
      <c r="NKK421" s="42"/>
      <c r="NKL421" s="42"/>
      <c r="NKM421" s="42"/>
      <c r="NKN421" s="42"/>
      <c r="NKO421" s="42"/>
      <c r="NKP421" s="42"/>
      <c r="NKQ421" s="42"/>
      <c r="NKR421" s="42"/>
      <c r="NKS421" s="42"/>
      <c r="NKT421" s="42"/>
      <c r="NKU421" s="42"/>
      <c r="NKV421" s="42"/>
      <c r="NKW421" s="42"/>
      <c r="NKX421" s="42"/>
      <c r="NKY421" s="42"/>
      <c r="NSP421" s="42"/>
      <c r="NSQ421" s="42"/>
      <c r="NSR421" s="42"/>
      <c r="NSS421" s="42"/>
      <c r="NTE421" s="42"/>
      <c r="NTF421" s="42"/>
      <c r="NTG421" s="42"/>
      <c r="NTH421" s="42"/>
      <c r="NTI421" s="42"/>
      <c r="NTJ421" s="42"/>
      <c r="NTK421" s="42"/>
      <c r="NTL421" s="42"/>
      <c r="NTM421" s="42"/>
      <c r="NTN421" s="42"/>
      <c r="NTO421" s="42"/>
      <c r="NTP421" s="42"/>
      <c r="NTQ421" s="42"/>
      <c r="NTR421" s="42"/>
      <c r="NTS421" s="42"/>
      <c r="NTT421" s="42"/>
      <c r="NTU421" s="42"/>
      <c r="NTV421" s="42"/>
      <c r="NTW421" s="42"/>
      <c r="NTX421" s="42"/>
      <c r="NTY421" s="42"/>
      <c r="NTZ421" s="42"/>
      <c r="NUA421" s="42"/>
      <c r="NUB421" s="42"/>
      <c r="NUC421" s="42"/>
      <c r="NUD421" s="42"/>
      <c r="NUE421" s="42"/>
      <c r="NUF421" s="42"/>
      <c r="NUG421" s="42"/>
      <c r="NUH421" s="42"/>
      <c r="NUI421" s="42"/>
      <c r="NUJ421" s="42"/>
      <c r="NUK421" s="42"/>
      <c r="NUL421" s="42"/>
      <c r="NUM421" s="42"/>
      <c r="NUN421" s="42"/>
      <c r="NUO421" s="42"/>
      <c r="NUP421" s="42"/>
      <c r="NUQ421" s="42"/>
      <c r="NUR421" s="42"/>
      <c r="NUS421" s="42"/>
      <c r="NUT421" s="42"/>
      <c r="NUU421" s="42"/>
      <c r="OCL421" s="42"/>
      <c r="OCM421" s="42"/>
      <c r="OCN421" s="42"/>
      <c r="OCO421" s="42"/>
      <c r="ODA421" s="42"/>
      <c r="ODB421" s="42"/>
      <c r="ODC421" s="42"/>
      <c r="ODD421" s="42"/>
      <c r="ODE421" s="42"/>
      <c r="ODF421" s="42"/>
      <c r="ODG421" s="42"/>
      <c r="ODH421" s="42"/>
      <c r="ODI421" s="42"/>
      <c r="ODJ421" s="42"/>
      <c r="ODK421" s="42"/>
      <c r="ODL421" s="42"/>
      <c r="ODM421" s="42"/>
      <c r="ODN421" s="42"/>
      <c r="ODO421" s="42"/>
      <c r="ODP421" s="42"/>
      <c r="ODQ421" s="42"/>
      <c r="ODR421" s="42"/>
      <c r="ODS421" s="42"/>
      <c r="ODT421" s="42"/>
      <c r="ODU421" s="42"/>
      <c r="ODV421" s="42"/>
      <c r="ODW421" s="42"/>
      <c r="ODX421" s="42"/>
      <c r="ODY421" s="42"/>
      <c r="ODZ421" s="42"/>
      <c r="OEA421" s="42"/>
      <c r="OEB421" s="42"/>
      <c r="OEC421" s="42"/>
      <c r="OED421" s="42"/>
      <c r="OEE421" s="42"/>
      <c r="OEF421" s="42"/>
      <c r="OEG421" s="42"/>
      <c r="OEH421" s="42"/>
      <c r="OEI421" s="42"/>
      <c r="OEJ421" s="42"/>
      <c r="OEK421" s="42"/>
      <c r="OEL421" s="42"/>
      <c r="OEM421" s="42"/>
      <c r="OEN421" s="42"/>
      <c r="OEO421" s="42"/>
      <c r="OEP421" s="42"/>
      <c r="OEQ421" s="42"/>
      <c r="OMH421" s="42"/>
      <c r="OMI421" s="42"/>
      <c r="OMJ421" s="42"/>
      <c r="OMK421" s="42"/>
      <c r="OMW421" s="42"/>
      <c r="OMX421" s="42"/>
      <c r="OMY421" s="42"/>
      <c r="OMZ421" s="42"/>
      <c r="ONA421" s="42"/>
      <c r="ONB421" s="42"/>
      <c r="ONC421" s="42"/>
      <c r="OND421" s="42"/>
      <c r="ONE421" s="42"/>
      <c r="ONF421" s="42"/>
      <c r="ONG421" s="42"/>
      <c r="ONH421" s="42"/>
      <c r="ONI421" s="42"/>
      <c r="ONJ421" s="42"/>
      <c r="ONK421" s="42"/>
      <c r="ONL421" s="42"/>
      <c r="ONM421" s="42"/>
      <c r="ONN421" s="42"/>
      <c r="ONO421" s="42"/>
      <c r="ONP421" s="42"/>
      <c r="ONQ421" s="42"/>
      <c r="ONR421" s="42"/>
      <c r="ONS421" s="42"/>
      <c r="ONT421" s="42"/>
      <c r="ONU421" s="42"/>
      <c r="ONV421" s="42"/>
      <c r="ONW421" s="42"/>
      <c r="ONX421" s="42"/>
      <c r="ONY421" s="42"/>
      <c r="ONZ421" s="42"/>
      <c r="OOA421" s="42"/>
      <c r="OOB421" s="42"/>
      <c r="OOC421" s="42"/>
      <c r="OOD421" s="42"/>
      <c r="OOE421" s="42"/>
      <c r="OOF421" s="42"/>
      <c r="OOG421" s="42"/>
      <c r="OOH421" s="42"/>
      <c r="OOI421" s="42"/>
      <c r="OOJ421" s="42"/>
      <c r="OOK421" s="42"/>
      <c r="OOL421" s="42"/>
      <c r="OOM421" s="42"/>
      <c r="OWD421" s="42"/>
      <c r="OWE421" s="42"/>
      <c r="OWF421" s="42"/>
      <c r="OWG421" s="42"/>
      <c r="OWS421" s="42"/>
      <c r="OWT421" s="42"/>
      <c r="OWU421" s="42"/>
      <c r="OWV421" s="42"/>
      <c r="OWW421" s="42"/>
      <c r="OWX421" s="42"/>
      <c r="OWY421" s="42"/>
      <c r="OWZ421" s="42"/>
      <c r="OXA421" s="42"/>
      <c r="OXB421" s="42"/>
      <c r="OXC421" s="42"/>
      <c r="OXD421" s="42"/>
      <c r="OXE421" s="42"/>
      <c r="OXF421" s="42"/>
      <c r="OXG421" s="42"/>
      <c r="OXH421" s="42"/>
      <c r="OXI421" s="42"/>
      <c r="OXJ421" s="42"/>
      <c r="OXK421" s="42"/>
      <c r="OXL421" s="42"/>
      <c r="OXM421" s="42"/>
      <c r="OXN421" s="42"/>
      <c r="OXO421" s="42"/>
      <c r="OXP421" s="42"/>
      <c r="OXQ421" s="42"/>
      <c r="OXR421" s="42"/>
      <c r="OXS421" s="42"/>
      <c r="OXT421" s="42"/>
      <c r="OXU421" s="42"/>
      <c r="OXV421" s="42"/>
      <c r="OXW421" s="42"/>
      <c r="OXX421" s="42"/>
      <c r="OXY421" s="42"/>
      <c r="OXZ421" s="42"/>
      <c r="OYA421" s="42"/>
      <c r="OYB421" s="42"/>
      <c r="OYC421" s="42"/>
      <c r="OYD421" s="42"/>
      <c r="OYE421" s="42"/>
      <c r="OYF421" s="42"/>
      <c r="OYG421" s="42"/>
      <c r="OYH421" s="42"/>
      <c r="OYI421" s="42"/>
      <c r="PFZ421" s="42"/>
      <c r="PGA421" s="42"/>
      <c r="PGB421" s="42"/>
      <c r="PGC421" s="42"/>
      <c r="PGO421" s="42"/>
      <c r="PGP421" s="42"/>
      <c r="PGQ421" s="42"/>
      <c r="PGR421" s="42"/>
      <c r="PGS421" s="42"/>
      <c r="PGT421" s="42"/>
      <c r="PGU421" s="42"/>
      <c r="PGV421" s="42"/>
      <c r="PGW421" s="42"/>
      <c r="PGX421" s="42"/>
      <c r="PGY421" s="42"/>
      <c r="PGZ421" s="42"/>
      <c r="PHA421" s="42"/>
      <c r="PHB421" s="42"/>
      <c r="PHC421" s="42"/>
      <c r="PHD421" s="42"/>
      <c r="PHE421" s="42"/>
      <c r="PHF421" s="42"/>
      <c r="PHG421" s="42"/>
      <c r="PHH421" s="42"/>
      <c r="PHI421" s="42"/>
      <c r="PHJ421" s="42"/>
      <c r="PHK421" s="42"/>
      <c r="PHL421" s="42"/>
      <c r="PHM421" s="42"/>
      <c r="PHN421" s="42"/>
      <c r="PHO421" s="42"/>
      <c r="PHP421" s="42"/>
      <c r="PHQ421" s="42"/>
      <c r="PHR421" s="42"/>
      <c r="PHS421" s="42"/>
      <c r="PHT421" s="42"/>
      <c r="PHU421" s="42"/>
      <c r="PHV421" s="42"/>
      <c r="PHW421" s="42"/>
      <c r="PHX421" s="42"/>
      <c r="PHY421" s="42"/>
      <c r="PHZ421" s="42"/>
      <c r="PIA421" s="42"/>
      <c r="PIB421" s="42"/>
      <c r="PIC421" s="42"/>
      <c r="PID421" s="42"/>
      <c r="PIE421" s="42"/>
      <c r="PPV421" s="42"/>
      <c r="PPW421" s="42"/>
      <c r="PPX421" s="42"/>
      <c r="PPY421" s="42"/>
      <c r="PQK421" s="42"/>
      <c r="PQL421" s="42"/>
      <c r="PQM421" s="42"/>
      <c r="PQN421" s="42"/>
      <c r="PQO421" s="42"/>
      <c r="PQP421" s="42"/>
      <c r="PQQ421" s="42"/>
      <c r="PQR421" s="42"/>
      <c r="PQS421" s="42"/>
      <c r="PQT421" s="42"/>
      <c r="PQU421" s="42"/>
      <c r="PQV421" s="42"/>
      <c r="PQW421" s="42"/>
      <c r="PQX421" s="42"/>
      <c r="PQY421" s="42"/>
      <c r="PQZ421" s="42"/>
      <c r="PRA421" s="42"/>
      <c r="PRB421" s="42"/>
      <c r="PRC421" s="42"/>
      <c r="PRD421" s="42"/>
      <c r="PRE421" s="42"/>
      <c r="PRF421" s="42"/>
      <c r="PRG421" s="42"/>
      <c r="PRH421" s="42"/>
      <c r="PRI421" s="42"/>
      <c r="PRJ421" s="42"/>
      <c r="PRK421" s="42"/>
      <c r="PRL421" s="42"/>
      <c r="PRM421" s="42"/>
      <c r="PRN421" s="42"/>
      <c r="PRO421" s="42"/>
      <c r="PRP421" s="42"/>
      <c r="PRQ421" s="42"/>
      <c r="PRR421" s="42"/>
      <c r="PRS421" s="42"/>
      <c r="PRT421" s="42"/>
      <c r="PRU421" s="42"/>
      <c r="PRV421" s="42"/>
      <c r="PRW421" s="42"/>
      <c r="PRX421" s="42"/>
      <c r="PRY421" s="42"/>
      <c r="PRZ421" s="42"/>
      <c r="PSA421" s="42"/>
      <c r="PZR421" s="42"/>
      <c r="PZS421" s="42"/>
      <c r="PZT421" s="42"/>
      <c r="PZU421" s="42"/>
      <c r="QAG421" s="42"/>
      <c r="QAH421" s="42"/>
      <c r="QAI421" s="42"/>
      <c r="QAJ421" s="42"/>
      <c r="QAK421" s="42"/>
      <c r="QAL421" s="42"/>
      <c r="QAM421" s="42"/>
      <c r="QAN421" s="42"/>
      <c r="QAO421" s="42"/>
      <c r="QAP421" s="42"/>
      <c r="QAQ421" s="42"/>
      <c r="QAR421" s="42"/>
      <c r="QAS421" s="42"/>
      <c r="QAT421" s="42"/>
      <c r="QAU421" s="42"/>
      <c r="QAV421" s="42"/>
      <c r="QAW421" s="42"/>
      <c r="QAX421" s="42"/>
      <c r="QAY421" s="42"/>
      <c r="QAZ421" s="42"/>
      <c r="QBA421" s="42"/>
      <c r="QBB421" s="42"/>
      <c r="QBC421" s="42"/>
      <c r="QBD421" s="42"/>
      <c r="QBE421" s="42"/>
      <c r="QBF421" s="42"/>
      <c r="QBG421" s="42"/>
      <c r="QBH421" s="42"/>
      <c r="QBI421" s="42"/>
      <c r="QBJ421" s="42"/>
      <c r="QBK421" s="42"/>
      <c r="QBL421" s="42"/>
      <c r="QBM421" s="42"/>
      <c r="QBN421" s="42"/>
      <c r="QBO421" s="42"/>
      <c r="QBP421" s="42"/>
      <c r="QBQ421" s="42"/>
      <c r="QBR421" s="42"/>
      <c r="QBS421" s="42"/>
      <c r="QBT421" s="42"/>
      <c r="QBU421" s="42"/>
      <c r="QBV421" s="42"/>
      <c r="QBW421" s="42"/>
      <c r="QJN421" s="42"/>
      <c r="QJO421" s="42"/>
      <c r="QJP421" s="42"/>
      <c r="QJQ421" s="42"/>
      <c r="QKC421" s="42"/>
      <c r="QKD421" s="42"/>
      <c r="QKE421" s="42"/>
      <c r="QKF421" s="42"/>
      <c r="QKG421" s="42"/>
      <c r="QKH421" s="42"/>
      <c r="QKI421" s="42"/>
      <c r="QKJ421" s="42"/>
      <c r="QKK421" s="42"/>
      <c r="QKL421" s="42"/>
      <c r="QKM421" s="42"/>
      <c r="QKN421" s="42"/>
      <c r="QKO421" s="42"/>
      <c r="QKP421" s="42"/>
      <c r="QKQ421" s="42"/>
      <c r="QKR421" s="42"/>
      <c r="QKS421" s="42"/>
      <c r="QKT421" s="42"/>
      <c r="QKU421" s="42"/>
      <c r="QKV421" s="42"/>
      <c r="QKW421" s="42"/>
      <c r="QKX421" s="42"/>
      <c r="QKY421" s="42"/>
      <c r="QKZ421" s="42"/>
      <c r="QLA421" s="42"/>
      <c r="QLB421" s="42"/>
      <c r="QLC421" s="42"/>
      <c r="QLD421" s="42"/>
      <c r="QLE421" s="42"/>
      <c r="QLF421" s="42"/>
      <c r="QLG421" s="42"/>
      <c r="QLH421" s="42"/>
      <c r="QLI421" s="42"/>
      <c r="QLJ421" s="42"/>
      <c r="QLK421" s="42"/>
      <c r="QLL421" s="42"/>
      <c r="QLM421" s="42"/>
      <c r="QLN421" s="42"/>
      <c r="QLO421" s="42"/>
      <c r="QLP421" s="42"/>
      <c r="QLQ421" s="42"/>
      <c r="QLR421" s="42"/>
      <c r="QLS421" s="42"/>
      <c r="QTJ421" s="42"/>
      <c r="QTK421" s="42"/>
      <c r="QTL421" s="42"/>
      <c r="QTM421" s="42"/>
      <c r="QTY421" s="42"/>
      <c r="QTZ421" s="42"/>
      <c r="QUA421" s="42"/>
      <c r="QUB421" s="42"/>
      <c r="QUC421" s="42"/>
      <c r="QUD421" s="42"/>
      <c r="QUE421" s="42"/>
      <c r="QUF421" s="42"/>
      <c r="QUG421" s="42"/>
      <c r="QUH421" s="42"/>
      <c r="QUI421" s="42"/>
      <c r="QUJ421" s="42"/>
      <c r="QUK421" s="42"/>
      <c r="QUL421" s="42"/>
      <c r="QUM421" s="42"/>
      <c r="QUN421" s="42"/>
      <c r="QUO421" s="42"/>
      <c r="QUP421" s="42"/>
      <c r="QUQ421" s="42"/>
      <c r="QUR421" s="42"/>
      <c r="QUS421" s="42"/>
      <c r="QUT421" s="42"/>
      <c r="QUU421" s="42"/>
      <c r="QUV421" s="42"/>
      <c r="QUW421" s="42"/>
      <c r="QUX421" s="42"/>
      <c r="QUY421" s="42"/>
      <c r="QUZ421" s="42"/>
      <c r="QVA421" s="42"/>
      <c r="QVB421" s="42"/>
      <c r="QVC421" s="42"/>
      <c r="QVD421" s="42"/>
      <c r="QVE421" s="42"/>
      <c r="QVF421" s="42"/>
      <c r="QVG421" s="42"/>
      <c r="QVH421" s="42"/>
      <c r="QVI421" s="42"/>
      <c r="QVJ421" s="42"/>
      <c r="QVK421" s="42"/>
      <c r="QVL421" s="42"/>
      <c r="QVM421" s="42"/>
      <c r="QVN421" s="42"/>
      <c r="QVO421" s="42"/>
      <c r="RDF421" s="42"/>
      <c r="RDG421" s="42"/>
      <c r="RDH421" s="42"/>
      <c r="RDI421" s="42"/>
      <c r="RDU421" s="42"/>
      <c r="RDV421" s="42"/>
      <c r="RDW421" s="42"/>
      <c r="RDX421" s="42"/>
      <c r="RDY421" s="42"/>
      <c r="RDZ421" s="42"/>
      <c r="REA421" s="42"/>
      <c r="REB421" s="42"/>
      <c r="REC421" s="42"/>
      <c r="RED421" s="42"/>
      <c r="REE421" s="42"/>
      <c r="REF421" s="42"/>
      <c r="REG421" s="42"/>
      <c r="REH421" s="42"/>
      <c r="REI421" s="42"/>
      <c r="REJ421" s="42"/>
      <c r="REK421" s="42"/>
      <c r="REL421" s="42"/>
      <c r="REM421" s="42"/>
      <c r="REN421" s="42"/>
      <c r="REO421" s="42"/>
      <c r="REP421" s="42"/>
      <c r="REQ421" s="42"/>
      <c r="RER421" s="42"/>
      <c r="RES421" s="42"/>
      <c r="RET421" s="42"/>
      <c r="REU421" s="42"/>
      <c r="REV421" s="42"/>
      <c r="REW421" s="42"/>
      <c r="REX421" s="42"/>
      <c r="REY421" s="42"/>
      <c r="REZ421" s="42"/>
      <c r="RFA421" s="42"/>
      <c r="RFB421" s="42"/>
      <c r="RFC421" s="42"/>
      <c r="RFD421" s="42"/>
      <c r="RFE421" s="42"/>
      <c r="RFF421" s="42"/>
      <c r="RFG421" s="42"/>
      <c r="RFH421" s="42"/>
      <c r="RFI421" s="42"/>
      <c r="RFJ421" s="42"/>
      <c r="RFK421" s="42"/>
      <c r="RNB421" s="42"/>
      <c r="RNC421" s="42"/>
      <c r="RND421" s="42"/>
      <c r="RNE421" s="42"/>
      <c r="RNQ421" s="42"/>
      <c r="RNR421" s="42"/>
      <c r="RNS421" s="42"/>
      <c r="RNT421" s="42"/>
      <c r="RNU421" s="42"/>
      <c r="RNV421" s="42"/>
      <c r="RNW421" s="42"/>
      <c r="RNX421" s="42"/>
      <c r="RNY421" s="42"/>
      <c r="RNZ421" s="42"/>
      <c r="ROA421" s="42"/>
      <c r="ROB421" s="42"/>
      <c r="ROC421" s="42"/>
      <c r="ROD421" s="42"/>
      <c r="ROE421" s="42"/>
      <c r="ROF421" s="42"/>
      <c r="ROG421" s="42"/>
      <c r="ROH421" s="42"/>
      <c r="ROI421" s="42"/>
      <c r="ROJ421" s="42"/>
      <c r="ROK421" s="42"/>
      <c r="ROL421" s="42"/>
      <c r="ROM421" s="42"/>
      <c r="RON421" s="42"/>
      <c r="ROO421" s="42"/>
      <c r="ROP421" s="42"/>
      <c r="ROQ421" s="42"/>
      <c r="ROR421" s="42"/>
      <c r="ROS421" s="42"/>
      <c r="ROT421" s="42"/>
      <c r="ROU421" s="42"/>
      <c r="ROV421" s="42"/>
      <c r="ROW421" s="42"/>
      <c r="ROX421" s="42"/>
      <c r="ROY421" s="42"/>
      <c r="ROZ421" s="42"/>
      <c r="RPA421" s="42"/>
      <c r="RPB421" s="42"/>
      <c r="RPC421" s="42"/>
      <c r="RPD421" s="42"/>
      <c r="RPE421" s="42"/>
      <c r="RPF421" s="42"/>
      <c r="RPG421" s="42"/>
      <c r="RWX421" s="42"/>
      <c r="RWY421" s="42"/>
      <c r="RWZ421" s="42"/>
      <c r="RXA421" s="42"/>
      <c r="RXM421" s="42"/>
      <c r="RXN421" s="42"/>
      <c r="RXO421" s="42"/>
      <c r="RXP421" s="42"/>
      <c r="RXQ421" s="42"/>
      <c r="RXR421" s="42"/>
      <c r="RXS421" s="42"/>
      <c r="RXT421" s="42"/>
      <c r="RXU421" s="42"/>
      <c r="RXV421" s="42"/>
      <c r="RXW421" s="42"/>
      <c r="RXX421" s="42"/>
      <c r="RXY421" s="42"/>
      <c r="RXZ421" s="42"/>
      <c r="RYA421" s="42"/>
      <c r="RYB421" s="42"/>
      <c r="RYC421" s="42"/>
      <c r="RYD421" s="42"/>
      <c r="RYE421" s="42"/>
      <c r="RYF421" s="42"/>
      <c r="RYG421" s="42"/>
      <c r="RYH421" s="42"/>
      <c r="RYI421" s="42"/>
      <c r="RYJ421" s="42"/>
      <c r="RYK421" s="42"/>
      <c r="RYL421" s="42"/>
      <c r="RYM421" s="42"/>
      <c r="RYN421" s="42"/>
      <c r="RYO421" s="42"/>
      <c r="RYP421" s="42"/>
      <c r="RYQ421" s="42"/>
      <c r="RYR421" s="42"/>
      <c r="RYS421" s="42"/>
      <c r="RYT421" s="42"/>
      <c r="RYU421" s="42"/>
      <c r="RYV421" s="42"/>
      <c r="RYW421" s="42"/>
      <c r="RYX421" s="42"/>
      <c r="RYY421" s="42"/>
      <c r="RYZ421" s="42"/>
      <c r="RZA421" s="42"/>
      <c r="RZB421" s="42"/>
      <c r="RZC421" s="42"/>
      <c r="SGT421" s="42"/>
      <c r="SGU421" s="42"/>
      <c r="SGV421" s="42"/>
      <c r="SGW421" s="42"/>
      <c r="SHI421" s="42"/>
      <c r="SHJ421" s="42"/>
      <c r="SHK421" s="42"/>
      <c r="SHL421" s="42"/>
      <c r="SHM421" s="42"/>
      <c r="SHN421" s="42"/>
      <c r="SHO421" s="42"/>
      <c r="SHP421" s="42"/>
      <c r="SHQ421" s="42"/>
      <c r="SHR421" s="42"/>
      <c r="SHS421" s="42"/>
      <c r="SHT421" s="42"/>
      <c r="SHU421" s="42"/>
      <c r="SHV421" s="42"/>
      <c r="SHW421" s="42"/>
      <c r="SHX421" s="42"/>
      <c r="SHY421" s="42"/>
      <c r="SHZ421" s="42"/>
      <c r="SIA421" s="42"/>
      <c r="SIB421" s="42"/>
      <c r="SIC421" s="42"/>
      <c r="SID421" s="42"/>
      <c r="SIE421" s="42"/>
      <c r="SIF421" s="42"/>
      <c r="SIG421" s="42"/>
      <c r="SIH421" s="42"/>
      <c r="SII421" s="42"/>
      <c r="SIJ421" s="42"/>
      <c r="SIK421" s="42"/>
      <c r="SIL421" s="42"/>
      <c r="SIM421" s="42"/>
      <c r="SIN421" s="42"/>
      <c r="SIO421" s="42"/>
      <c r="SIP421" s="42"/>
      <c r="SIQ421" s="42"/>
      <c r="SIR421" s="42"/>
      <c r="SIS421" s="42"/>
      <c r="SIT421" s="42"/>
      <c r="SIU421" s="42"/>
      <c r="SIV421" s="42"/>
      <c r="SIW421" s="42"/>
      <c r="SIX421" s="42"/>
      <c r="SIY421" s="42"/>
      <c r="SQP421" s="42"/>
      <c r="SQQ421" s="42"/>
      <c r="SQR421" s="42"/>
      <c r="SQS421" s="42"/>
      <c r="SRE421" s="42"/>
      <c r="SRF421" s="42"/>
      <c r="SRG421" s="42"/>
      <c r="SRH421" s="42"/>
      <c r="SRI421" s="42"/>
      <c r="SRJ421" s="42"/>
      <c r="SRK421" s="42"/>
      <c r="SRL421" s="42"/>
      <c r="SRM421" s="42"/>
      <c r="SRN421" s="42"/>
      <c r="SRO421" s="42"/>
      <c r="SRP421" s="42"/>
      <c r="SRQ421" s="42"/>
      <c r="SRR421" s="42"/>
      <c r="SRS421" s="42"/>
      <c r="SRT421" s="42"/>
      <c r="SRU421" s="42"/>
      <c r="SRV421" s="42"/>
      <c r="SRW421" s="42"/>
      <c r="SRX421" s="42"/>
      <c r="SRY421" s="42"/>
      <c r="SRZ421" s="42"/>
      <c r="SSA421" s="42"/>
      <c r="SSB421" s="42"/>
      <c r="SSC421" s="42"/>
      <c r="SSD421" s="42"/>
      <c r="SSE421" s="42"/>
      <c r="SSF421" s="42"/>
      <c r="SSG421" s="42"/>
      <c r="SSH421" s="42"/>
      <c r="SSI421" s="42"/>
      <c r="SSJ421" s="42"/>
      <c r="SSK421" s="42"/>
      <c r="SSL421" s="42"/>
      <c r="SSM421" s="42"/>
      <c r="SSN421" s="42"/>
      <c r="SSO421" s="42"/>
      <c r="SSP421" s="42"/>
      <c r="SSQ421" s="42"/>
      <c r="SSR421" s="42"/>
      <c r="SSS421" s="42"/>
      <c r="SST421" s="42"/>
      <c r="SSU421" s="42"/>
      <c r="TAL421" s="42"/>
      <c r="TAM421" s="42"/>
      <c r="TAN421" s="42"/>
      <c r="TAO421" s="42"/>
      <c r="TBA421" s="42"/>
      <c r="TBB421" s="42"/>
      <c r="TBC421" s="42"/>
      <c r="TBD421" s="42"/>
      <c r="TBE421" s="42"/>
      <c r="TBF421" s="42"/>
      <c r="TBG421" s="42"/>
      <c r="TBH421" s="42"/>
      <c r="TBI421" s="42"/>
      <c r="TBJ421" s="42"/>
      <c r="TBK421" s="42"/>
      <c r="TBL421" s="42"/>
      <c r="TBM421" s="42"/>
      <c r="TBN421" s="42"/>
      <c r="TBO421" s="42"/>
      <c r="TBP421" s="42"/>
      <c r="TBQ421" s="42"/>
      <c r="TBR421" s="42"/>
      <c r="TBS421" s="42"/>
      <c r="TBT421" s="42"/>
      <c r="TBU421" s="42"/>
      <c r="TBV421" s="42"/>
      <c r="TBW421" s="42"/>
      <c r="TBX421" s="42"/>
      <c r="TBY421" s="42"/>
      <c r="TBZ421" s="42"/>
      <c r="TCA421" s="42"/>
      <c r="TCB421" s="42"/>
      <c r="TCC421" s="42"/>
      <c r="TCD421" s="42"/>
      <c r="TCE421" s="42"/>
      <c r="TCF421" s="42"/>
      <c r="TCG421" s="42"/>
      <c r="TCH421" s="42"/>
      <c r="TCI421" s="42"/>
      <c r="TCJ421" s="42"/>
      <c r="TCK421" s="42"/>
      <c r="TCL421" s="42"/>
      <c r="TCM421" s="42"/>
      <c r="TCN421" s="42"/>
      <c r="TCO421" s="42"/>
      <c r="TCP421" s="42"/>
      <c r="TCQ421" s="42"/>
      <c r="TKH421" s="42"/>
      <c r="TKI421" s="42"/>
      <c r="TKJ421" s="42"/>
      <c r="TKK421" s="42"/>
      <c r="TKW421" s="42"/>
      <c r="TKX421" s="42"/>
      <c r="TKY421" s="42"/>
      <c r="TKZ421" s="42"/>
      <c r="TLA421" s="42"/>
      <c r="TLB421" s="42"/>
      <c r="TLC421" s="42"/>
      <c r="TLD421" s="42"/>
      <c r="TLE421" s="42"/>
      <c r="TLF421" s="42"/>
      <c r="TLG421" s="42"/>
      <c r="TLH421" s="42"/>
      <c r="TLI421" s="42"/>
      <c r="TLJ421" s="42"/>
      <c r="TLK421" s="42"/>
      <c r="TLL421" s="42"/>
      <c r="TLM421" s="42"/>
      <c r="TLN421" s="42"/>
      <c r="TLO421" s="42"/>
      <c r="TLP421" s="42"/>
      <c r="TLQ421" s="42"/>
      <c r="TLR421" s="42"/>
      <c r="TLS421" s="42"/>
      <c r="TLT421" s="42"/>
      <c r="TLU421" s="42"/>
      <c r="TLV421" s="42"/>
      <c r="TLW421" s="42"/>
      <c r="TLX421" s="42"/>
      <c r="TLY421" s="42"/>
      <c r="TLZ421" s="42"/>
      <c r="TMA421" s="42"/>
      <c r="TMB421" s="42"/>
      <c r="TMC421" s="42"/>
      <c r="TMD421" s="42"/>
      <c r="TME421" s="42"/>
      <c r="TMF421" s="42"/>
      <c r="TMG421" s="42"/>
      <c r="TMH421" s="42"/>
      <c r="TMI421" s="42"/>
      <c r="TMJ421" s="42"/>
      <c r="TMK421" s="42"/>
      <c r="TML421" s="42"/>
      <c r="TMM421" s="42"/>
      <c r="TUD421" s="42"/>
      <c r="TUE421" s="42"/>
      <c r="TUF421" s="42"/>
      <c r="TUG421" s="42"/>
      <c r="TUS421" s="42"/>
      <c r="TUT421" s="42"/>
      <c r="TUU421" s="42"/>
      <c r="TUV421" s="42"/>
      <c r="TUW421" s="42"/>
      <c r="TUX421" s="42"/>
      <c r="TUY421" s="42"/>
      <c r="TUZ421" s="42"/>
      <c r="TVA421" s="42"/>
      <c r="TVB421" s="42"/>
      <c r="TVC421" s="42"/>
      <c r="TVD421" s="42"/>
      <c r="TVE421" s="42"/>
      <c r="TVF421" s="42"/>
      <c r="TVG421" s="42"/>
      <c r="TVH421" s="42"/>
      <c r="TVI421" s="42"/>
      <c r="TVJ421" s="42"/>
      <c r="TVK421" s="42"/>
      <c r="TVL421" s="42"/>
      <c r="TVM421" s="42"/>
      <c r="TVN421" s="42"/>
      <c r="TVO421" s="42"/>
      <c r="TVP421" s="42"/>
      <c r="TVQ421" s="42"/>
      <c r="TVR421" s="42"/>
      <c r="TVS421" s="42"/>
      <c r="TVT421" s="42"/>
      <c r="TVU421" s="42"/>
      <c r="TVV421" s="42"/>
      <c r="TVW421" s="42"/>
      <c r="TVX421" s="42"/>
      <c r="TVY421" s="42"/>
      <c r="TVZ421" s="42"/>
      <c r="TWA421" s="42"/>
      <c r="TWB421" s="42"/>
      <c r="TWC421" s="42"/>
      <c r="TWD421" s="42"/>
      <c r="TWE421" s="42"/>
      <c r="TWF421" s="42"/>
      <c r="TWG421" s="42"/>
      <c r="TWH421" s="42"/>
      <c r="TWI421" s="42"/>
      <c r="UDZ421" s="42"/>
      <c r="UEA421" s="42"/>
      <c r="UEB421" s="42"/>
      <c r="UEC421" s="42"/>
      <c r="UEO421" s="42"/>
      <c r="UEP421" s="42"/>
      <c r="UEQ421" s="42"/>
      <c r="UER421" s="42"/>
      <c r="UES421" s="42"/>
      <c r="UET421" s="42"/>
      <c r="UEU421" s="42"/>
      <c r="UEV421" s="42"/>
      <c r="UEW421" s="42"/>
      <c r="UEX421" s="42"/>
      <c r="UEY421" s="42"/>
      <c r="UEZ421" s="42"/>
      <c r="UFA421" s="42"/>
      <c r="UFB421" s="42"/>
      <c r="UFC421" s="42"/>
      <c r="UFD421" s="42"/>
      <c r="UFE421" s="42"/>
      <c r="UFF421" s="42"/>
      <c r="UFG421" s="42"/>
      <c r="UFH421" s="42"/>
      <c r="UFI421" s="42"/>
      <c r="UFJ421" s="42"/>
      <c r="UFK421" s="42"/>
      <c r="UFL421" s="42"/>
      <c r="UFM421" s="42"/>
      <c r="UFN421" s="42"/>
      <c r="UFO421" s="42"/>
      <c r="UFP421" s="42"/>
      <c r="UFQ421" s="42"/>
      <c r="UFR421" s="42"/>
      <c r="UFS421" s="42"/>
      <c r="UFT421" s="42"/>
      <c r="UFU421" s="42"/>
      <c r="UFV421" s="42"/>
      <c r="UFW421" s="42"/>
      <c r="UFX421" s="42"/>
      <c r="UFY421" s="42"/>
      <c r="UFZ421" s="42"/>
      <c r="UGA421" s="42"/>
      <c r="UGB421" s="42"/>
      <c r="UGC421" s="42"/>
      <c r="UGD421" s="42"/>
      <c r="UGE421" s="42"/>
      <c r="UNV421" s="42"/>
      <c r="UNW421" s="42"/>
      <c r="UNX421" s="42"/>
      <c r="UNY421" s="42"/>
      <c r="UOK421" s="42"/>
      <c r="UOL421" s="42"/>
      <c r="UOM421" s="42"/>
      <c r="UON421" s="42"/>
      <c r="UOO421" s="42"/>
      <c r="UOP421" s="42"/>
      <c r="UOQ421" s="42"/>
      <c r="UOR421" s="42"/>
      <c r="UOS421" s="42"/>
      <c r="UOT421" s="42"/>
      <c r="UOU421" s="42"/>
      <c r="UOV421" s="42"/>
      <c r="UOW421" s="42"/>
      <c r="UOX421" s="42"/>
      <c r="UOY421" s="42"/>
      <c r="UOZ421" s="42"/>
      <c r="UPA421" s="42"/>
      <c r="UPB421" s="42"/>
      <c r="UPC421" s="42"/>
      <c r="UPD421" s="42"/>
      <c r="UPE421" s="42"/>
      <c r="UPF421" s="42"/>
      <c r="UPG421" s="42"/>
      <c r="UPH421" s="42"/>
      <c r="UPI421" s="42"/>
      <c r="UPJ421" s="42"/>
      <c r="UPK421" s="42"/>
      <c r="UPL421" s="42"/>
      <c r="UPM421" s="42"/>
      <c r="UPN421" s="42"/>
      <c r="UPO421" s="42"/>
      <c r="UPP421" s="42"/>
      <c r="UPQ421" s="42"/>
      <c r="UPR421" s="42"/>
      <c r="UPS421" s="42"/>
      <c r="UPT421" s="42"/>
      <c r="UPU421" s="42"/>
      <c r="UPV421" s="42"/>
      <c r="UPW421" s="42"/>
      <c r="UPX421" s="42"/>
      <c r="UPY421" s="42"/>
      <c r="UPZ421" s="42"/>
      <c r="UQA421" s="42"/>
      <c r="UXR421" s="42"/>
      <c r="UXS421" s="42"/>
      <c r="UXT421" s="42"/>
      <c r="UXU421" s="42"/>
      <c r="UYG421" s="42"/>
      <c r="UYH421" s="42"/>
      <c r="UYI421" s="42"/>
      <c r="UYJ421" s="42"/>
      <c r="UYK421" s="42"/>
      <c r="UYL421" s="42"/>
      <c r="UYM421" s="42"/>
      <c r="UYN421" s="42"/>
      <c r="UYO421" s="42"/>
      <c r="UYP421" s="42"/>
      <c r="UYQ421" s="42"/>
      <c r="UYR421" s="42"/>
      <c r="UYS421" s="42"/>
      <c r="UYT421" s="42"/>
      <c r="UYU421" s="42"/>
      <c r="UYV421" s="42"/>
      <c r="UYW421" s="42"/>
      <c r="UYX421" s="42"/>
      <c r="UYY421" s="42"/>
      <c r="UYZ421" s="42"/>
      <c r="UZA421" s="42"/>
      <c r="UZB421" s="42"/>
      <c r="UZC421" s="42"/>
      <c r="UZD421" s="42"/>
      <c r="UZE421" s="42"/>
      <c r="UZF421" s="42"/>
      <c r="UZG421" s="42"/>
      <c r="UZH421" s="42"/>
      <c r="UZI421" s="42"/>
      <c r="UZJ421" s="42"/>
      <c r="UZK421" s="42"/>
      <c r="UZL421" s="42"/>
      <c r="UZM421" s="42"/>
      <c r="UZN421" s="42"/>
      <c r="UZO421" s="42"/>
      <c r="UZP421" s="42"/>
      <c r="UZQ421" s="42"/>
      <c r="UZR421" s="42"/>
      <c r="UZS421" s="42"/>
      <c r="UZT421" s="42"/>
      <c r="UZU421" s="42"/>
      <c r="UZV421" s="42"/>
      <c r="UZW421" s="42"/>
      <c r="VHN421" s="42"/>
      <c r="VHO421" s="42"/>
      <c r="VHP421" s="42"/>
      <c r="VHQ421" s="42"/>
      <c r="VIC421" s="42"/>
      <c r="VID421" s="42"/>
      <c r="VIE421" s="42"/>
      <c r="VIF421" s="42"/>
      <c r="VIG421" s="42"/>
      <c r="VIH421" s="42"/>
      <c r="VII421" s="42"/>
      <c r="VIJ421" s="42"/>
      <c r="VIK421" s="42"/>
      <c r="VIL421" s="42"/>
      <c r="VIM421" s="42"/>
      <c r="VIN421" s="42"/>
      <c r="VIO421" s="42"/>
      <c r="VIP421" s="42"/>
      <c r="VIQ421" s="42"/>
      <c r="VIR421" s="42"/>
      <c r="VIS421" s="42"/>
      <c r="VIT421" s="42"/>
      <c r="VIU421" s="42"/>
      <c r="VIV421" s="42"/>
      <c r="VIW421" s="42"/>
      <c r="VIX421" s="42"/>
      <c r="VIY421" s="42"/>
      <c r="VIZ421" s="42"/>
      <c r="VJA421" s="42"/>
      <c r="VJB421" s="42"/>
      <c r="VJC421" s="42"/>
      <c r="VJD421" s="42"/>
      <c r="VJE421" s="42"/>
      <c r="VJF421" s="42"/>
      <c r="VJG421" s="42"/>
      <c r="VJH421" s="42"/>
      <c r="VJI421" s="42"/>
      <c r="VJJ421" s="42"/>
      <c r="VJK421" s="42"/>
      <c r="VJL421" s="42"/>
      <c r="VJM421" s="42"/>
      <c r="VJN421" s="42"/>
      <c r="VJO421" s="42"/>
      <c r="VJP421" s="42"/>
      <c r="VJQ421" s="42"/>
      <c r="VJR421" s="42"/>
      <c r="VJS421" s="42"/>
      <c r="VRJ421" s="42"/>
      <c r="VRK421" s="42"/>
      <c r="VRL421" s="42"/>
      <c r="VRM421" s="42"/>
      <c r="VRY421" s="42"/>
      <c r="VRZ421" s="42"/>
      <c r="VSA421" s="42"/>
      <c r="VSB421" s="42"/>
      <c r="VSC421" s="42"/>
      <c r="VSD421" s="42"/>
      <c r="VSE421" s="42"/>
      <c r="VSF421" s="42"/>
      <c r="VSG421" s="42"/>
      <c r="VSH421" s="42"/>
      <c r="VSI421" s="42"/>
      <c r="VSJ421" s="42"/>
      <c r="VSK421" s="42"/>
      <c r="VSL421" s="42"/>
      <c r="VSM421" s="42"/>
      <c r="VSN421" s="42"/>
      <c r="VSO421" s="42"/>
      <c r="VSP421" s="42"/>
      <c r="VSQ421" s="42"/>
      <c r="VSR421" s="42"/>
      <c r="VSS421" s="42"/>
      <c r="VST421" s="42"/>
      <c r="VSU421" s="42"/>
      <c r="VSV421" s="42"/>
      <c r="VSW421" s="42"/>
      <c r="VSX421" s="42"/>
      <c r="VSY421" s="42"/>
      <c r="VSZ421" s="42"/>
      <c r="VTA421" s="42"/>
      <c r="VTB421" s="42"/>
      <c r="VTC421" s="42"/>
      <c r="VTD421" s="42"/>
      <c r="VTE421" s="42"/>
      <c r="VTF421" s="42"/>
      <c r="VTG421" s="42"/>
      <c r="VTH421" s="42"/>
      <c r="VTI421" s="42"/>
      <c r="VTJ421" s="42"/>
      <c r="VTK421" s="42"/>
      <c r="VTL421" s="42"/>
      <c r="VTM421" s="42"/>
      <c r="VTN421" s="42"/>
      <c r="VTO421" s="42"/>
      <c r="WBF421" s="42"/>
      <c r="WBG421" s="42"/>
      <c r="WBH421" s="42"/>
      <c r="WBI421" s="42"/>
      <c r="WBU421" s="42"/>
      <c r="WBV421" s="42"/>
      <c r="WBW421" s="42"/>
      <c r="WBX421" s="42"/>
      <c r="WBY421" s="42"/>
      <c r="WBZ421" s="42"/>
      <c r="WCA421" s="42"/>
      <c r="WCB421" s="42"/>
      <c r="WCC421" s="42"/>
      <c r="WCD421" s="42"/>
      <c r="WCE421" s="42"/>
      <c r="WCF421" s="42"/>
      <c r="WCG421" s="42"/>
      <c r="WCH421" s="42"/>
      <c r="WCI421" s="42"/>
      <c r="WCJ421" s="42"/>
      <c r="WCK421" s="42"/>
      <c r="WCL421" s="42"/>
      <c r="WCM421" s="42"/>
      <c r="WCN421" s="42"/>
      <c r="WCO421" s="42"/>
      <c r="WCP421" s="42"/>
      <c r="WCQ421" s="42"/>
      <c r="WCR421" s="42"/>
      <c r="WCS421" s="42"/>
      <c r="WCT421" s="42"/>
      <c r="WCU421" s="42"/>
      <c r="WCV421" s="42"/>
      <c r="WCW421" s="42"/>
      <c r="WCX421" s="42"/>
      <c r="WCY421" s="42"/>
      <c r="WCZ421" s="42"/>
      <c r="WDA421" s="42"/>
      <c r="WDB421" s="42"/>
      <c r="WDC421" s="42"/>
      <c r="WDD421" s="42"/>
      <c r="WDE421" s="42"/>
      <c r="WDF421" s="42"/>
      <c r="WDG421" s="42"/>
      <c r="WDH421" s="42"/>
      <c r="WDI421" s="42"/>
      <c r="WDJ421" s="42"/>
      <c r="WDK421" s="42"/>
      <c r="WLB421" s="42"/>
      <c r="WLC421" s="42"/>
      <c r="WLD421" s="42"/>
      <c r="WLE421" s="42"/>
      <c r="WLQ421" s="42"/>
      <c r="WLR421" s="42"/>
      <c r="WLS421" s="42"/>
      <c r="WLT421" s="42"/>
      <c r="WLU421" s="42"/>
      <c r="WLV421" s="42"/>
      <c r="WLW421" s="42"/>
      <c r="WLX421" s="42"/>
      <c r="WLY421" s="42"/>
      <c r="WLZ421" s="42"/>
      <c r="WMA421" s="42"/>
      <c r="WMB421" s="42"/>
      <c r="WMC421" s="42"/>
      <c r="WMD421" s="42"/>
      <c r="WME421" s="42"/>
      <c r="WMF421" s="42"/>
      <c r="WMG421" s="42"/>
      <c r="WMH421" s="42"/>
      <c r="WMI421" s="42"/>
      <c r="WMJ421" s="42"/>
      <c r="WMK421" s="42"/>
      <c r="WML421" s="42"/>
      <c r="WMM421" s="42"/>
      <c r="WMN421" s="42"/>
      <c r="WMO421" s="42"/>
      <c r="WMP421" s="42"/>
      <c r="WMQ421" s="42"/>
      <c r="WMR421" s="42"/>
      <c r="WMS421" s="42"/>
      <c r="WMT421" s="42"/>
      <c r="WMU421" s="42"/>
      <c r="WMV421" s="42"/>
      <c r="WMW421" s="42"/>
      <c r="WMX421" s="42"/>
      <c r="WMY421" s="42"/>
      <c r="WMZ421" s="42"/>
      <c r="WNA421" s="42"/>
      <c r="WNB421" s="42"/>
      <c r="WNC421" s="42"/>
      <c r="WND421" s="42"/>
      <c r="WNE421" s="42"/>
      <c r="WNF421" s="42"/>
      <c r="WNG421" s="42"/>
      <c r="WUX421" s="42"/>
      <c r="WUY421" s="42"/>
      <c r="WUZ421" s="42"/>
      <c r="WVA421" s="42"/>
      <c r="WVM421" s="42"/>
      <c r="WVN421" s="42"/>
      <c r="WVO421" s="42"/>
      <c r="WVP421" s="42"/>
      <c r="WVQ421" s="42"/>
      <c r="WVR421" s="42"/>
      <c r="WVS421" s="42"/>
      <c r="WVT421" s="42"/>
      <c r="WVU421" s="42"/>
      <c r="WVV421" s="42"/>
      <c r="WVW421" s="42"/>
      <c r="WVX421" s="42"/>
      <c r="WVY421" s="42"/>
      <c r="WVZ421" s="42"/>
      <c r="WWA421" s="42"/>
      <c r="WWB421" s="42"/>
      <c r="WWC421" s="42"/>
      <c r="WWD421" s="42"/>
      <c r="WWE421" s="42"/>
      <c r="WWF421" s="42"/>
      <c r="WWG421" s="42"/>
      <c r="WWH421" s="42"/>
      <c r="WWI421" s="42"/>
      <c r="WWJ421" s="42"/>
      <c r="WWK421" s="42"/>
      <c r="WWL421" s="42"/>
      <c r="WWM421" s="42"/>
      <c r="WWN421" s="42"/>
      <c r="WWO421" s="42"/>
      <c r="WWP421" s="42"/>
      <c r="WWQ421" s="42"/>
      <c r="WWR421" s="42"/>
      <c r="WWS421" s="42"/>
      <c r="WWT421" s="42"/>
      <c r="WWU421" s="42"/>
      <c r="WWV421" s="42"/>
      <c r="WWW421" s="42"/>
      <c r="WWX421" s="42"/>
      <c r="WWY421" s="42"/>
      <c r="WWZ421" s="42"/>
      <c r="WXA421" s="42"/>
      <c r="WXB421" s="42"/>
      <c r="WXC421" s="42"/>
    </row>
    <row r="422" spans="1:1017 1029:2041 2053:3065 3077:4089 4101:5113 5125:6137 6149:7161 7173:8185 8197:9209 9221:10233 10245:11257 11269:12281 12293:13305 13317:14329 14341:15353 15365:16175" s="42" customFormat="1" ht="35.1" customHeight="1">
      <c r="A422" s="28"/>
      <c r="B422" s="28"/>
      <c r="C422" s="28"/>
      <c r="D422" s="28"/>
      <c r="E422" s="28"/>
      <c r="F422" s="30"/>
      <c r="G422" s="33"/>
      <c r="H422" s="29"/>
      <c r="I422" s="29"/>
      <c r="J422" s="29"/>
      <c r="K422" s="34"/>
      <c r="L422" s="34"/>
      <c r="M422" s="34"/>
      <c r="N422" s="34"/>
      <c r="O422" s="34"/>
      <c r="P422" s="34"/>
      <c r="Q422" s="34"/>
      <c r="R422" s="34"/>
      <c r="S422" s="47"/>
      <c r="T422" s="47"/>
      <c r="U422" s="47"/>
      <c r="V422" s="47"/>
      <c r="W422" s="48"/>
      <c r="X422" s="48"/>
      <c r="Y422" s="48"/>
      <c r="Z422" s="48"/>
      <c r="AA422" s="47"/>
      <c r="AB422" s="47"/>
      <c r="AC422" s="47"/>
      <c r="AD422" s="47"/>
      <c r="AE422" s="48"/>
      <c r="AF422" s="48"/>
      <c r="AG422" s="48"/>
      <c r="AH422" s="48"/>
      <c r="AI422" s="31"/>
      <c r="AJ422" s="49"/>
      <c r="AK422" s="49"/>
      <c r="AL422" s="67"/>
      <c r="AM422" s="67"/>
      <c r="AN422" s="67"/>
      <c r="AO422" s="67"/>
      <c r="AP422" s="71"/>
      <c r="AQ422" s="71"/>
      <c r="AR422" s="71"/>
      <c r="AS422" s="71"/>
      <c r="AT422" s="72"/>
      <c r="AU422" s="73"/>
      <c r="AV422" s="69"/>
      <c r="AW422" s="70"/>
      <c r="AX422" s="70"/>
      <c r="AY422" s="70"/>
      <c r="AZ422" s="47"/>
      <c r="BA422" s="47"/>
      <c r="BB422" s="47"/>
      <c r="BC422" s="47"/>
      <c r="BD422" s="36"/>
      <c r="BF422" s="44"/>
      <c r="BG422" s="44"/>
      <c r="BH422" s="44"/>
      <c r="BI422" s="44"/>
      <c r="BJ422" s="44"/>
      <c r="BK422" s="44"/>
      <c r="BL422" s="44"/>
      <c r="BM422" s="44"/>
      <c r="BN422" s="44"/>
      <c r="BO422" s="44"/>
      <c r="BP422" s="44"/>
      <c r="BQ422" s="44"/>
      <c r="BR422" s="44"/>
      <c r="BS422" s="44"/>
      <c r="BT422" s="44"/>
      <c r="BU422" s="44"/>
      <c r="BV422" s="44"/>
      <c r="BW422" s="44"/>
      <c r="BX422" s="44"/>
      <c r="BY422" s="44"/>
      <c r="BZ422" s="44"/>
      <c r="CA422" s="44"/>
      <c r="CB422" s="44"/>
      <c r="CC422" s="44"/>
      <c r="CD422" s="44"/>
      <c r="CE422" s="44"/>
      <c r="CF422" s="44"/>
      <c r="CG422" s="44"/>
      <c r="CH422" s="44"/>
      <c r="CI422" s="44"/>
      <c r="CJ422" s="44"/>
      <c r="CK422" s="44"/>
      <c r="CL422" s="44"/>
      <c r="CM422" s="44"/>
      <c r="CN422" s="44"/>
      <c r="CO422" s="44"/>
      <c r="CP422" s="44"/>
      <c r="CQ422" s="44"/>
    </row>
    <row r="423" spans="1:1017 1029:2041 2053:3065 3077:4089 4101:5113 5125:6137 6149:7161 7173:8185 8197:9209 9221:10233 10245:11257 11269:12281 12293:13305 13317:14329 14341:15353 15365:16175" s="42" customFormat="1" ht="35.1" customHeight="1">
      <c r="A423" s="28"/>
      <c r="B423" s="28"/>
      <c r="C423" s="28"/>
      <c r="D423" s="28"/>
      <c r="E423" s="28"/>
      <c r="F423" s="30"/>
      <c r="G423" s="33"/>
      <c r="H423" s="29"/>
      <c r="I423" s="29"/>
      <c r="J423" s="29"/>
      <c r="K423" s="34"/>
      <c r="L423" s="34"/>
      <c r="M423" s="34"/>
      <c r="N423" s="34"/>
      <c r="O423" s="34"/>
      <c r="P423" s="34"/>
      <c r="Q423" s="34"/>
      <c r="R423" s="34"/>
      <c r="S423" s="47"/>
      <c r="T423" s="47"/>
      <c r="U423" s="47"/>
      <c r="V423" s="47"/>
      <c r="W423" s="48"/>
      <c r="X423" s="48"/>
      <c r="Y423" s="48"/>
      <c r="Z423" s="48"/>
      <c r="AA423" s="47"/>
      <c r="AB423" s="47"/>
      <c r="AC423" s="47"/>
      <c r="AD423" s="47"/>
      <c r="AE423" s="48"/>
      <c r="AF423" s="48"/>
      <c r="AG423" s="48"/>
      <c r="AH423" s="48"/>
      <c r="AI423" s="31"/>
      <c r="AJ423" s="49"/>
      <c r="AK423" s="49"/>
      <c r="AL423" s="67"/>
      <c r="AM423" s="67"/>
      <c r="AN423" s="67"/>
      <c r="AO423" s="67"/>
      <c r="AP423" s="71"/>
      <c r="AQ423" s="71"/>
      <c r="AR423" s="71"/>
      <c r="AS423" s="71"/>
      <c r="AT423" s="72"/>
      <c r="AU423" s="73"/>
      <c r="AV423" s="69"/>
      <c r="AW423" s="70"/>
      <c r="AX423" s="70"/>
      <c r="AY423" s="70"/>
      <c r="AZ423" s="47"/>
      <c r="BA423" s="47"/>
      <c r="BB423" s="47"/>
      <c r="BC423" s="47"/>
      <c r="BD423" s="36"/>
      <c r="BF423" s="44"/>
      <c r="BG423" s="44"/>
      <c r="BH423" s="44"/>
      <c r="BI423" s="44"/>
      <c r="BJ423" s="44"/>
      <c r="BK423" s="44"/>
      <c r="BL423" s="44"/>
      <c r="BM423" s="44"/>
      <c r="BN423" s="44"/>
      <c r="BO423" s="44"/>
      <c r="BP423" s="44"/>
      <c r="BQ423" s="44"/>
      <c r="BR423" s="44"/>
      <c r="BS423" s="44"/>
      <c r="BT423" s="44"/>
      <c r="BU423" s="44"/>
      <c r="BV423" s="44"/>
      <c r="BW423" s="44"/>
      <c r="BX423" s="44"/>
      <c r="BY423" s="44"/>
      <c r="BZ423" s="44"/>
      <c r="CA423" s="44"/>
      <c r="CB423" s="44"/>
      <c r="CC423" s="44"/>
      <c r="CD423" s="44"/>
      <c r="CE423" s="44"/>
      <c r="CF423" s="44"/>
      <c r="CG423" s="44"/>
      <c r="CH423" s="44"/>
      <c r="CI423" s="44"/>
      <c r="CJ423" s="44"/>
      <c r="CK423" s="44"/>
      <c r="CL423" s="44"/>
      <c r="CM423" s="44"/>
      <c r="CN423" s="44"/>
      <c r="CO423" s="44"/>
      <c r="CP423" s="44"/>
      <c r="CQ423" s="44"/>
    </row>
    <row r="424" spans="1:1017 1029:2041 2053:3065 3077:4089 4101:5113 5125:6137 6149:7161 7173:8185 8197:9209 9221:10233 10245:11257 11269:12281 12293:13305 13317:14329 14341:15353 15365:16175" s="42" customFormat="1" ht="35.1" customHeight="1">
      <c r="A424" s="28"/>
      <c r="B424" s="28"/>
      <c r="C424" s="28"/>
      <c r="D424" s="28"/>
      <c r="E424" s="28"/>
      <c r="F424" s="30"/>
      <c r="G424" s="33"/>
      <c r="H424" s="29"/>
      <c r="I424" s="29"/>
      <c r="J424" s="29"/>
      <c r="K424" s="34"/>
      <c r="L424" s="34"/>
      <c r="M424" s="34"/>
      <c r="N424" s="34"/>
      <c r="O424" s="34"/>
      <c r="P424" s="34"/>
      <c r="Q424" s="34"/>
      <c r="R424" s="34"/>
      <c r="S424" s="47"/>
      <c r="T424" s="47"/>
      <c r="U424" s="47"/>
      <c r="V424" s="47"/>
      <c r="W424" s="48"/>
      <c r="X424" s="48"/>
      <c r="Y424" s="48"/>
      <c r="Z424" s="48"/>
      <c r="AA424" s="47"/>
      <c r="AB424" s="47"/>
      <c r="AC424" s="47"/>
      <c r="AD424" s="47"/>
      <c r="AE424" s="48"/>
      <c r="AF424" s="48"/>
      <c r="AG424" s="48"/>
      <c r="AH424" s="48"/>
      <c r="AI424" s="31"/>
      <c r="AJ424" s="49"/>
      <c r="AK424" s="49"/>
      <c r="AL424" s="67"/>
      <c r="AM424" s="67"/>
      <c r="AN424" s="67"/>
      <c r="AO424" s="67"/>
      <c r="AP424" s="71"/>
      <c r="AQ424" s="71"/>
      <c r="AR424" s="71"/>
      <c r="AS424" s="71"/>
      <c r="AT424" s="72"/>
      <c r="AU424" s="73"/>
      <c r="AV424" s="69"/>
      <c r="AW424" s="70"/>
      <c r="AX424" s="70"/>
      <c r="AY424" s="70"/>
      <c r="AZ424" s="47"/>
      <c r="BA424" s="47"/>
      <c r="BB424" s="47"/>
      <c r="BC424" s="47"/>
      <c r="BD424" s="36"/>
      <c r="BF424" s="44"/>
      <c r="BG424" s="44"/>
      <c r="BH424" s="44"/>
      <c r="BI424" s="44"/>
      <c r="BJ424" s="44"/>
      <c r="BK424" s="44"/>
      <c r="BL424" s="44"/>
      <c r="BM424" s="44"/>
      <c r="BN424" s="44"/>
      <c r="BO424" s="44"/>
      <c r="BP424" s="44"/>
      <c r="BQ424" s="44"/>
      <c r="BR424" s="44"/>
      <c r="BS424" s="44"/>
      <c r="BT424" s="44"/>
      <c r="BU424" s="44"/>
      <c r="BV424" s="44"/>
      <c r="BW424" s="44"/>
      <c r="BX424" s="44"/>
      <c r="BY424" s="44"/>
      <c r="BZ424" s="44"/>
      <c r="CA424" s="44"/>
      <c r="CB424" s="44"/>
      <c r="CC424" s="44"/>
      <c r="CD424" s="44"/>
      <c r="CE424" s="44"/>
      <c r="CF424" s="44"/>
      <c r="CG424" s="44"/>
      <c r="CH424" s="44"/>
      <c r="CI424" s="44"/>
      <c r="CJ424" s="44"/>
      <c r="CK424" s="44"/>
      <c r="CL424" s="44"/>
      <c r="CM424" s="44"/>
      <c r="CN424" s="44"/>
      <c r="CO424" s="44"/>
      <c r="CP424" s="44"/>
      <c r="CQ424" s="44"/>
    </row>
    <row r="425" spans="1:1017 1029:2041 2053:3065 3077:4089 4101:5113 5125:6137 6149:7161 7173:8185 8197:9209 9221:10233 10245:11257 11269:12281 12293:13305 13317:14329 14341:15353 15365:16175" s="42" customFormat="1" ht="35.1" customHeight="1">
      <c r="A425" s="28"/>
      <c r="B425" s="28"/>
      <c r="C425" s="28"/>
      <c r="D425" s="28"/>
      <c r="E425" s="28"/>
      <c r="F425" s="30"/>
      <c r="G425" s="33"/>
      <c r="H425" s="29"/>
      <c r="I425" s="29"/>
      <c r="J425" s="29"/>
      <c r="K425" s="34"/>
      <c r="L425" s="34"/>
      <c r="M425" s="34"/>
      <c r="N425" s="34"/>
      <c r="O425" s="34"/>
      <c r="P425" s="34"/>
      <c r="Q425" s="34"/>
      <c r="R425" s="34"/>
      <c r="S425" s="47"/>
      <c r="T425" s="47"/>
      <c r="U425" s="47"/>
      <c r="V425" s="47"/>
      <c r="W425" s="48"/>
      <c r="X425" s="48"/>
      <c r="Y425" s="48"/>
      <c r="Z425" s="48"/>
      <c r="AA425" s="47"/>
      <c r="AB425" s="47"/>
      <c r="AC425" s="47"/>
      <c r="AD425" s="47"/>
      <c r="AE425" s="48"/>
      <c r="AF425" s="48"/>
      <c r="AG425" s="48"/>
      <c r="AH425" s="48"/>
      <c r="AI425" s="31"/>
      <c r="AJ425" s="49"/>
      <c r="AK425" s="49"/>
      <c r="AL425" s="67"/>
      <c r="AM425" s="67"/>
      <c r="AN425" s="67"/>
      <c r="AO425" s="67"/>
      <c r="AP425" s="71"/>
      <c r="AQ425" s="71"/>
      <c r="AR425" s="71"/>
      <c r="AS425" s="71"/>
      <c r="AT425" s="72"/>
      <c r="AU425" s="73"/>
      <c r="AV425" s="69"/>
      <c r="AW425" s="70"/>
      <c r="AX425" s="70"/>
      <c r="AY425" s="70"/>
      <c r="AZ425" s="47"/>
      <c r="BA425" s="47"/>
      <c r="BB425" s="47"/>
      <c r="BC425" s="47"/>
      <c r="BD425" s="36"/>
      <c r="BF425" s="44"/>
      <c r="BG425" s="44"/>
      <c r="BH425" s="44"/>
      <c r="BI425" s="44"/>
      <c r="BJ425" s="44"/>
      <c r="BK425" s="44"/>
      <c r="BL425" s="44"/>
      <c r="BM425" s="44"/>
      <c r="BN425" s="44"/>
      <c r="BO425" s="44"/>
      <c r="BP425" s="44"/>
      <c r="BQ425" s="44"/>
      <c r="BR425" s="44"/>
      <c r="BS425" s="44"/>
      <c r="BT425" s="44"/>
      <c r="BU425" s="44"/>
      <c r="BV425" s="44"/>
      <c r="BW425" s="44"/>
      <c r="BX425" s="44"/>
      <c r="BY425" s="44"/>
      <c r="BZ425" s="44"/>
      <c r="CA425" s="44"/>
      <c r="CB425" s="44"/>
      <c r="CC425" s="44"/>
      <c r="CD425" s="44"/>
      <c r="CE425" s="44"/>
      <c r="CF425" s="44"/>
      <c r="CG425" s="44"/>
      <c r="CH425" s="44"/>
      <c r="CI425" s="44"/>
      <c r="CJ425" s="44"/>
      <c r="CK425" s="44"/>
      <c r="CL425" s="44"/>
      <c r="CM425" s="44"/>
      <c r="CN425" s="44"/>
      <c r="CO425" s="44"/>
      <c r="CP425" s="44"/>
      <c r="CQ425" s="44"/>
    </row>
    <row r="426" spans="1:1017 1029:2041 2053:3065 3077:4089 4101:5113 5125:6137 6149:7161 7173:8185 8197:9209 9221:10233 10245:11257 11269:12281 12293:13305 13317:14329 14341:15353 15365:16175" s="42" customFormat="1" ht="35.1" customHeight="1">
      <c r="A426" s="28"/>
      <c r="B426" s="28"/>
      <c r="C426" s="28"/>
      <c r="D426" s="28"/>
      <c r="E426" s="28"/>
      <c r="F426" s="30"/>
      <c r="G426" s="33"/>
      <c r="H426" s="29"/>
      <c r="I426" s="29"/>
      <c r="J426" s="29"/>
      <c r="K426" s="34"/>
      <c r="L426" s="34"/>
      <c r="M426" s="34"/>
      <c r="N426" s="34"/>
      <c r="O426" s="34"/>
      <c r="P426" s="34"/>
      <c r="Q426" s="34"/>
      <c r="R426" s="34"/>
      <c r="S426" s="47"/>
      <c r="T426" s="47"/>
      <c r="U426" s="47"/>
      <c r="V426" s="47"/>
      <c r="W426" s="48"/>
      <c r="X426" s="48"/>
      <c r="Y426" s="48"/>
      <c r="Z426" s="48"/>
      <c r="AA426" s="47"/>
      <c r="AB426" s="47"/>
      <c r="AC426" s="47"/>
      <c r="AD426" s="47"/>
      <c r="AE426" s="48"/>
      <c r="AF426" s="48"/>
      <c r="AG426" s="48"/>
      <c r="AH426" s="48"/>
      <c r="AI426" s="31"/>
      <c r="AJ426" s="49"/>
      <c r="AK426" s="49"/>
      <c r="AL426" s="67"/>
      <c r="AM426" s="67"/>
      <c r="AN426" s="67"/>
      <c r="AO426" s="67"/>
      <c r="AP426" s="71"/>
      <c r="AQ426" s="71"/>
      <c r="AR426" s="71"/>
      <c r="AS426" s="71"/>
      <c r="AT426" s="72"/>
      <c r="AU426" s="73"/>
      <c r="AV426" s="69"/>
      <c r="AW426" s="70"/>
      <c r="AX426" s="70"/>
      <c r="AY426" s="70"/>
      <c r="AZ426" s="47"/>
      <c r="BA426" s="47"/>
      <c r="BB426" s="47"/>
      <c r="BC426" s="47"/>
      <c r="BD426" s="36"/>
      <c r="BF426" s="44"/>
      <c r="BG426" s="44"/>
      <c r="BH426" s="44"/>
      <c r="BI426" s="44"/>
      <c r="BJ426" s="44"/>
      <c r="BK426" s="44"/>
      <c r="BL426" s="44"/>
      <c r="BM426" s="44"/>
      <c r="BN426" s="44"/>
      <c r="BO426" s="44"/>
      <c r="BP426" s="44"/>
      <c r="BQ426" s="44"/>
      <c r="BR426" s="44"/>
      <c r="BS426" s="44"/>
      <c r="BT426" s="44"/>
      <c r="BU426" s="44"/>
      <c r="BV426" s="44"/>
      <c r="BW426" s="44"/>
      <c r="BX426" s="44"/>
      <c r="BY426" s="44"/>
      <c r="BZ426" s="44"/>
      <c r="CA426" s="44"/>
      <c r="CB426" s="44"/>
      <c r="CC426" s="44"/>
      <c r="CD426" s="44"/>
      <c r="CE426" s="44"/>
      <c r="CF426" s="44"/>
      <c r="CG426" s="44"/>
      <c r="CH426" s="44"/>
      <c r="CI426" s="44"/>
      <c r="CJ426" s="44"/>
      <c r="CK426" s="44"/>
      <c r="CL426" s="44"/>
      <c r="CM426" s="44"/>
      <c r="CN426" s="44"/>
      <c r="CO426" s="44"/>
      <c r="CP426" s="44"/>
      <c r="CQ426" s="44"/>
    </row>
    <row r="427" spans="1:1017 1029:2041 2053:3065 3077:4089 4101:5113 5125:6137 6149:7161 7173:8185 8197:9209 9221:10233 10245:11257 11269:12281 12293:13305 13317:14329 14341:15353 15365:16175" s="42" customFormat="1" ht="35.1" customHeight="1">
      <c r="A427" s="28"/>
      <c r="B427" s="28"/>
      <c r="C427" s="28"/>
      <c r="D427" s="28"/>
      <c r="E427" s="28"/>
      <c r="F427" s="30"/>
      <c r="G427" s="33"/>
      <c r="H427" s="29"/>
      <c r="I427" s="29"/>
      <c r="J427" s="29"/>
      <c r="K427" s="34"/>
      <c r="L427" s="34"/>
      <c r="M427" s="34"/>
      <c r="N427" s="34"/>
      <c r="O427" s="34"/>
      <c r="P427" s="34"/>
      <c r="Q427" s="34"/>
      <c r="R427" s="34"/>
      <c r="S427" s="47"/>
      <c r="T427" s="47"/>
      <c r="U427" s="47"/>
      <c r="V427" s="47"/>
      <c r="W427" s="48"/>
      <c r="X427" s="48"/>
      <c r="Y427" s="48"/>
      <c r="Z427" s="48"/>
      <c r="AA427" s="47"/>
      <c r="AB427" s="47"/>
      <c r="AC427" s="47"/>
      <c r="AD427" s="47"/>
      <c r="AE427" s="48"/>
      <c r="AF427" s="48"/>
      <c r="AG427" s="48"/>
      <c r="AH427" s="48"/>
      <c r="AI427" s="31"/>
      <c r="AJ427" s="49"/>
      <c r="AK427" s="49"/>
      <c r="AL427" s="67"/>
      <c r="AM427" s="67"/>
      <c r="AN427" s="67"/>
      <c r="AO427" s="67"/>
      <c r="AP427" s="71"/>
      <c r="AQ427" s="71"/>
      <c r="AR427" s="71"/>
      <c r="AS427" s="71"/>
      <c r="AT427" s="72"/>
      <c r="AU427" s="73"/>
      <c r="AV427" s="69"/>
      <c r="AW427" s="70"/>
      <c r="AX427" s="70"/>
      <c r="AY427" s="70"/>
      <c r="AZ427" s="47"/>
      <c r="BA427" s="47"/>
      <c r="BB427" s="47"/>
      <c r="BC427" s="47"/>
      <c r="BD427" s="36"/>
      <c r="BF427" s="44"/>
      <c r="BG427" s="44"/>
      <c r="BH427" s="44"/>
      <c r="BI427" s="44"/>
      <c r="BJ427" s="44"/>
      <c r="BK427" s="44"/>
      <c r="BL427" s="44"/>
      <c r="BM427" s="44"/>
      <c r="BN427" s="44"/>
      <c r="BO427" s="44"/>
      <c r="BP427" s="44"/>
      <c r="BQ427" s="44"/>
      <c r="BR427" s="44"/>
      <c r="BS427" s="44"/>
      <c r="BT427" s="44"/>
      <c r="BU427" s="44"/>
      <c r="BV427" s="44"/>
      <c r="BW427" s="44"/>
      <c r="BX427" s="44"/>
      <c r="BY427" s="44"/>
      <c r="BZ427" s="44"/>
      <c r="CA427" s="44"/>
      <c r="CB427" s="44"/>
      <c r="CC427" s="44"/>
      <c r="CD427" s="44"/>
      <c r="CE427" s="44"/>
      <c r="CF427" s="44"/>
      <c r="CG427" s="44"/>
      <c r="CH427" s="44"/>
      <c r="CI427" s="44"/>
      <c r="CJ427" s="44"/>
      <c r="CK427" s="44"/>
      <c r="CL427" s="44"/>
      <c r="CM427" s="44"/>
      <c r="CN427" s="44"/>
      <c r="CO427" s="44"/>
      <c r="CP427" s="44"/>
      <c r="CQ427" s="44"/>
    </row>
    <row r="428" spans="1:1017 1029:2041 2053:3065 3077:4089 4101:5113 5125:6137 6149:7161 7173:8185 8197:9209 9221:10233 10245:11257 11269:12281 12293:13305 13317:14329 14341:15353 15365:16175" s="28" customFormat="1" ht="110.25">
      <c r="A428" s="28" t="s">
        <v>504</v>
      </c>
      <c r="B428" s="28" t="s">
        <v>505</v>
      </c>
      <c r="C428" s="28" t="s">
        <v>506</v>
      </c>
      <c r="D428" s="28" t="s">
        <v>507</v>
      </c>
      <c r="E428" s="28" t="s">
        <v>21</v>
      </c>
      <c r="F428" s="23">
        <v>109</v>
      </c>
      <c r="G428" s="24" t="s">
        <v>154</v>
      </c>
      <c r="H428" s="32" t="s">
        <v>155</v>
      </c>
      <c r="I428" s="32" t="s">
        <v>148</v>
      </c>
      <c r="J428" s="32" t="s">
        <v>262</v>
      </c>
      <c r="K428" s="37">
        <v>10000</v>
      </c>
      <c r="L428" s="37">
        <v>6000</v>
      </c>
      <c r="M428" s="37">
        <v>3900</v>
      </c>
      <c r="N428" s="37">
        <v>3000</v>
      </c>
      <c r="O428" s="34" t="e">
        <v>#REF!</v>
      </c>
      <c r="P428" s="34" t="e">
        <v>#REF!</v>
      </c>
      <c r="Q428" s="34" t="e">
        <v>#REF!</v>
      </c>
      <c r="R428" s="34" t="e">
        <v>#REF!</v>
      </c>
      <c r="S428" s="47"/>
      <c r="T428" s="47"/>
      <c r="U428" s="47"/>
      <c r="V428" s="47"/>
      <c r="W428" s="48"/>
      <c r="X428" s="48"/>
      <c r="Y428" s="48"/>
      <c r="Z428" s="48"/>
      <c r="AA428" s="47"/>
      <c r="AB428" s="47"/>
      <c r="AC428" s="47"/>
      <c r="AD428" s="47"/>
      <c r="AE428" s="48"/>
      <c r="AF428" s="48"/>
      <c r="AG428" s="48"/>
      <c r="AH428" s="48"/>
      <c r="AI428" s="31">
        <v>3.05</v>
      </c>
      <c r="AJ428" s="49"/>
      <c r="AK428" s="49" t="e">
        <v>#REF!</v>
      </c>
      <c r="AL428" s="67" t="e">
        <v>#REF!</v>
      </c>
      <c r="AM428" s="67" t="e">
        <v>#REF!</v>
      </c>
      <c r="AN428" s="67" t="e">
        <v>#REF!</v>
      </c>
      <c r="AO428" s="67" t="e">
        <v>#REF!</v>
      </c>
      <c r="AP428" s="71" t="e">
        <v>#REF!</v>
      </c>
      <c r="AQ428" s="71" t="e">
        <v>#REF!</v>
      </c>
      <c r="AR428" s="71" t="e">
        <v>#REF!</v>
      </c>
      <c r="AS428" s="71" t="e">
        <v>#REF!</v>
      </c>
      <c r="AT428" s="72" t="e">
        <v>#REF!</v>
      </c>
      <c r="AU428" s="50" t="s">
        <v>21</v>
      </c>
      <c r="AV428" s="69">
        <v>8400</v>
      </c>
      <c r="AW428" s="70">
        <v>4900</v>
      </c>
      <c r="AX428" s="70">
        <v>2940</v>
      </c>
      <c r="AY428" s="70">
        <v>2170</v>
      </c>
      <c r="AZ428" s="47">
        <v>7200</v>
      </c>
      <c r="BA428" s="47">
        <v>4200</v>
      </c>
      <c r="BB428" s="47">
        <v>2520</v>
      </c>
      <c r="BC428" s="47">
        <v>1860</v>
      </c>
      <c r="BD428" s="36" t="e">
        <v>#REF!</v>
      </c>
      <c r="BE428" s="41"/>
      <c r="BH428" s="28" t="s">
        <v>155</v>
      </c>
      <c r="BI428" s="28" t="s">
        <v>148</v>
      </c>
      <c r="BJ428" s="28" t="s">
        <v>262</v>
      </c>
      <c r="BK428" s="91" t="s">
        <v>155</v>
      </c>
      <c r="BL428" s="91" t="s">
        <v>148</v>
      </c>
      <c r="BM428" s="91" t="s">
        <v>262</v>
      </c>
      <c r="IL428" s="41"/>
      <c r="IM428" s="41"/>
      <c r="IN428" s="41"/>
      <c r="IO428" s="41"/>
      <c r="JA428" s="41"/>
      <c r="JB428" s="41"/>
      <c r="JC428" s="41"/>
      <c r="JD428" s="41"/>
      <c r="JE428" s="41"/>
      <c r="JF428" s="41"/>
      <c r="JG428" s="41"/>
      <c r="JH428" s="41"/>
      <c r="JI428" s="41"/>
      <c r="JJ428" s="41"/>
      <c r="JK428" s="41"/>
      <c r="JL428" s="41"/>
      <c r="JM428" s="41"/>
      <c r="JN428" s="41"/>
      <c r="JO428" s="41"/>
      <c r="JP428" s="41"/>
      <c r="JQ428" s="41"/>
      <c r="JR428" s="41"/>
      <c r="JS428" s="41"/>
      <c r="JT428" s="41"/>
      <c r="JU428" s="41"/>
      <c r="JV428" s="41"/>
      <c r="JW428" s="41"/>
      <c r="JX428" s="41"/>
      <c r="JY428" s="41"/>
      <c r="JZ428" s="41"/>
      <c r="KA428" s="41"/>
      <c r="KB428" s="41"/>
      <c r="KC428" s="41"/>
      <c r="KD428" s="41"/>
      <c r="KE428" s="41"/>
      <c r="KF428" s="41"/>
      <c r="KG428" s="41"/>
      <c r="KH428" s="41"/>
      <c r="KI428" s="41"/>
      <c r="KJ428" s="41"/>
      <c r="KK428" s="41"/>
      <c r="KL428" s="41"/>
      <c r="KM428" s="41"/>
      <c r="KN428" s="41"/>
      <c r="KO428" s="41"/>
      <c r="KP428" s="41"/>
      <c r="KQ428" s="41"/>
      <c r="SH428" s="41"/>
      <c r="SI428" s="41"/>
      <c r="SJ428" s="41"/>
      <c r="SK428" s="41"/>
      <c r="SW428" s="41"/>
      <c r="SX428" s="41"/>
      <c r="SY428" s="41"/>
      <c r="SZ428" s="41"/>
      <c r="TA428" s="41"/>
      <c r="TB428" s="41"/>
      <c r="TC428" s="41"/>
      <c r="TD428" s="41"/>
      <c r="TE428" s="41"/>
      <c r="TF428" s="41"/>
      <c r="TG428" s="41"/>
      <c r="TH428" s="41"/>
      <c r="TI428" s="41"/>
      <c r="TJ428" s="41"/>
      <c r="TK428" s="41"/>
      <c r="TL428" s="41"/>
      <c r="TM428" s="41"/>
      <c r="TN428" s="41"/>
      <c r="TO428" s="41"/>
      <c r="TP428" s="41"/>
      <c r="TQ428" s="41"/>
      <c r="TR428" s="41"/>
      <c r="TS428" s="41"/>
      <c r="TT428" s="41"/>
      <c r="TU428" s="41"/>
      <c r="TV428" s="41"/>
      <c r="TW428" s="41"/>
      <c r="TX428" s="41"/>
      <c r="TY428" s="41"/>
      <c r="TZ428" s="41"/>
      <c r="UA428" s="41"/>
      <c r="UB428" s="41"/>
      <c r="UC428" s="41"/>
      <c r="UD428" s="41"/>
      <c r="UE428" s="41"/>
      <c r="UF428" s="41"/>
      <c r="UG428" s="41"/>
      <c r="UH428" s="41"/>
      <c r="UI428" s="41"/>
      <c r="UJ428" s="41"/>
      <c r="UK428" s="41"/>
      <c r="UL428" s="41"/>
      <c r="UM428" s="41"/>
      <c r="ACD428" s="41"/>
      <c r="ACE428" s="41"/>
      <c r="ACF428" s="41"/>
      <c r="ACG428" s="41"/>
      <c r="ACS428" s="41"/>
      <c r="ACT428" s="41"/>
      <c r="ACU428" s="41"/>
      <c r="ACV428" s="41"/>
      <c r="ACW428" s="41"/>
      <c r="ACX428" s="41"/>
      <c r="ACY428" s="41"/>
      <c r="ACZ428" s="41"/>
      <c r="ADA428" s="41"/>
      <c r="ADB428" s="41"/>
      <c r="ADC428" s="41"/>
      <c r="ADD428" s="41"/>
      <c r="ADE428" s="41"/>
      <c r="ADF428" s="41"/>
      <c r="ADG428" s="41"/>
      <c r="ADH428" s="41"/>
      <c r="ADI428" s="41"/>
      <c r="ADJ428" s="41"/>
      <c r="ADK428" s="41"/>
      <c r="ADL428" s="41"/>
      <c r="ADM428" s="41"/>
      <c r="ADN428" s="41"/>
      <c r="ADO428" s="41"/>
      <c r="ADP428" s="41"/>
      <c r="ADQ428" s="41"/>
      <c r="ADR428" s="41"/>
      <c r="ADS428" s="41"/>
      <c r="ADT428" s="41"/>
      <c r="ADU428" s="41"/>
      <c r="ADV428" s="41"/>
      <c r="ADW428" s="41"/>
      <c r="ADX428" s="41"/>
      <c r="ADY428" s="41"/>
      <c r="ADZ428" s="41"/>
      <c r="AEA428" s="41"/>
      <c r="AEB428" s="41"/>
      <c r="AEC428" s="41"/>
      <c r="AED428" s="41"/>
      <c r="AEE428" s="41"/>
      <c r="AEF428" s="41"/>
      <c r="AEG428" s="41"/>
      <c r="AEH428" s="41"/>
      <c r="AEI428" s="41"/>
      <c r="ALZ428" s="41"/>
      <c r="AMA428" s="41"/>
      <c r="AMB428" s="41"/>
      <c r="AMC428" s="41"/>
      <c r="AMO428" s="41"/>
      <c r="AMP428" s="41"/>
      <c r="AMQ428" s="41"/>
      <c r="AMR428" s="41"/>
      <c r="AMS428" s="41"/>
      <c r="AMT428" s="41"/>
      <c r="AMU428" s="41"/>
      <c r="AMV428" s="41"/>
      <c r="AMW428" s="41"/>
      <c r="AMX428" s="41"/>
      <c r="AMY428" s="41"/>
      <c r="AMZ428" s="41"/>
      <c r="ANA428" s="41"/>
      <c r="ANB428" s="41"/>
      <c r="ANC428" s="41"/>
      <c r="AND428" s="41"/>
      <c r="ANE428" s="41"/>
      <c r="ANF428" s="41"/>
      <c r="ANG428" s="41"/>
      <c r="ANH428" s="41"/>
      <c r="ANI428" s="41"/>
      <c r="ANJ428" s="41"/>
      <c r="ANK428" s="41"/>
      <c r="ANL428" s="41"/>
      <c r="ANM428" s="41"/>
      <c r="ANN428" s="41"/>
      <c r="ANO428" s="41"/>
      <c r="ANP428" s="41"/>
      <c r="ANQ428" s="41"/>
      <c r="ANR428" s="41"/>
      <c r="ANS428" s="41"/>
      <c r="ANT428" s="41"/>
      <c r="ANU428" s="41"/>
      <c r="ANV428" s="41"/>
      <c r="ANW428" s="41"/>
      <c r="ANX428" s="41"/>
      <c r="ANY428" s="41"/>
      <c r="ANZ428" s="41"/>
      <c r="AOA428" s="41"/>
      <c r="AOB428" s="41"/>
      <c r="AOC428" s="41"/>
      <c r="AOD428" s="41"/>
      <c r="AOE428" s="41"/>
      <c r="AVV428" s="41"/>
      <c r="AVW428" s="41"/>
      <c r="AVX428" s="41"/>
      <c r="AVY428" s="41"/>
      <c r="AWK428" s="41"/>
      <c r="AWL428" s="41"/>
      <c r="AWM428" s="41"/>
      <c r="AWN428" s="41"/>
      <c r="AWO428" s="41"/>
      <c r="AWP428" s="41"/>
      <c r="AWQ428" s="41"/>
      <c r="AWR428" s="41"/>
      <c r="AWS428" s="41"/>
      <c r="AWT428" s="41"/>
      <c r="AWU428" s="41"/>
      <c r="AWV428" s="41"/>
      <c r="AWW428" s="41"/>
      <c r="AWX428" s="41"/>
      <c r="AWY428" s="41"/>
      <c r="AWZ428" s="41"/>
      <c r="AXA428" s="41"/>
      <c r="AXB428" s="41"/>
      <c r="AXC428" s="41"/>
      <c r="AXD428" s="41"/>
      <c r="AXE428" s="41"/>
      <c r="AXF428" s="41"/>
      <c r="AXG428" s="41"/>
      <c r="AXH428" s="41"/>
      <c r="AXI428" s="41"/>
      <c r="AXJ428" s="41"/>
      <c r="AXK428" s="41"/>
      <c r="AXL428" s="41"/>
      <c r="AXM428" s="41"/>
      <c r="AXN428" s="41"/>
      <c r="AXO428" s="41"/>
      <c r="AXP428" s="41"/>
      <c r="AXQ428" s="41"/>
      <c r="AXR428" s="41"/>
      <c r="AXS428" s="41"/>
      <c r="AXT428" s="41"/>
      <c r="AXU428" s="41"/>
      <c r="AXV428" s="41"/>
      <c r="AXW428" s="41"/>
      <c r="AXX428" s="41"/>
      <c r="AXY428" s="41"/>
      <c r="AXZ428" s="41"/>
      <c r="AYA428" s="41"/>
      <c r="BFR428" s="41"/>
      <c r="BFS428" s="41"/>
      <c r="BFT428" s="41"/>
      <c r="BFU428" s="41"/>
      <c r="BGG428" s="41"/>
      <c r="BGH428" s="41"/>
      <c r="BGI428" s="41"/>
      <c r="BGJ428" s="41"/>
      <c r="BGK428" s="41"/>
      <c r="BGL428" s="41"/>
      <c r="BGM428" s="41"/>
      <c r="BGN428" s="41"/>
      <c r="BGO428" s="41"/>
      <c r="BGP428" s="41"/>
      <c r="BGQ428" s="41"/>
      <c r="BGR428" s="41"/>
      <c r="BGS428" s="41"/>
      <c r="BGT428" s="41"/>
      <c r="BGU428" s="41"/>
      <c r="BGV428" s="41"/>
      <c r="BGW428" s="41"/>
      <c r="BGX428" s="41"/>
      <c r="BGY428" s="41"/>
      <c r="BGZ428" s="41"/>
      <c r="BHA428" s="41"/>
      <c r="BHB428" s="41"/>
      <c r="BHC428" s="41"/>
      <c r="BHD428" s="41"/>
      <c r="BHE428" s="41"/>
      <c r="BHF428" s="41"/>
      <c r="BHG428" s="41"/>
      <c r="BHH428" s="41"/>
      <c r="BHI428" s="41"/>
      <c r="BHJ428" s="41"/>
      <c r="BHK428" s="41"/>
      <c r="BHL428" s="41"/>
      <c r="BHM428" s="41"/>
      <c r="BHN428" s="41"/>
      <c r="BHO428" s="41"/>
      <c r="BHP428" s="41"/>
      <c r="BHQ428" s="41"/>
      <c r="BHR428" s="41"/>
      <c r="BHS428" s="41"/>
      <c r="BHT428" s="41"/>
      <c r="BHU428" s="41"/>
      <c r="BHV428" s="41"/>
      <c r="BHW428" s="41"/>
      <c r="BPN428" s="41"/>
      <c r="BPO428" s="41"/>
      <c r="BPP428" s="41"/>
      <c r="BPQ428" s="41"/>
      <c r="BQC428" s="41"/>
      <c r="BQD428" s="41"/>
      <c r="BQE428" s="41"/>
      <c r="BQF428" s="41"/>
      <c r="BQG428" s="41"/>
      <c r="BQH428" s="41"/>
      <c r="BQI428" s="41"/>
      <c r="BQJ428" s="41"/>
      <c r="BQK428" s="41"/>
      <c r="BQL428" s="41"/>
      <c r="BQM428" s="41"/>
      <c r="BQN428" s="41"/>
      <c r="BQO428" s="41"/>
      <c r="BQP428" s="41"/>
      <c r="BQQ428" s="41"/>
      <c r="BQR428" s="41"/>
      <c r="BQS428" s="41"/>
      <c r="BQT428" s="41"/>
      <c r="BQU428" s="41"/>
      <c r="BQV428" s="41"/>
      <c r="BQW428" s="41"/>
      <c r="BQX428" s="41"/>
      <c r="BQY428" s="41"/>
      <c r="BQZ428" s="41"/>
      <c r="BRA428" s="41"/>
      <c r="BRB428" s="41"/>
      <c r="BRC428" s="41"/>
      <c r="BRD428" s="41"/>
      <c r="BRE428" s="41"/>
      <c r="BRF428" s="41"/>
      <c r="BRG428" s="41"/>
      <c r="BRH428" s="41"/>
      <c r="BRI428" s="41"/>
      <c r="BRJ428" s="41"/>
      <c r="BRK428" s="41"/>
      <c r="BRL428" s="41"/>
      <c r="BRM428" s="41"/>
      <c r="BRN428" s="41"/>
      <c r="BRO428" s="41"/>
      <c r="BRP428" s="41"/>
      <c r="BRQ428" s="41"/>
      <c r="BRR428" s="41"/>
      <c r="BRS428" s="41"/>
      <c r="BZJ428" s="41"/>
      <c r="BZK428" s="41"/>
      <c r="BZL428" s="41"/>
      <c r="BZM428" s="41"/>
      <c r="BZY428" s="41"/>
      <c r="BZZ428" s="41"/>
      <c r="CAA428" s="41"/>
      <c r="CAB428" s="41"/>
      <c r="CAC428" s="41"/>
      <c r="CAD428" s="41"/>
      <c r="CAE428" s="41"/>
      <c r="CAF428" s="41"/>
      <c r="CAG428" s="41"/>
      <c r="CAH428" s="41"/>
      <c r="CAI428" s="41"/>
      <c r="CAJ428" s="41"/>
      <c r="CAK428" s="41"/>
      <c r="CAL428" s="41"/>
      <c r="CAM428" s="41"/>
      <c r="CAN428" s="41"/>
      <c r="CAO428" s="41"/>
      <c r="CAP428" s="41"/>
      <c r="CAQ428" s="41"/>
      <c r="CAR428" s="41"/>
      <c r="CAS428" s="41"/>
      <c r="CAT428" s="41"/>
      <c r="CAU428" s="41"/>
      <c r="CAV428" s="41"/>
      <c r="CAW428" s="41"/>
      <c r="CAX428" s="41"/>
      <c r="CAY428" s="41"/>
      <c r="CAZ428" s="41"/>
      <c r="CBA428" s="41"/>
      <c r="CBB428" s="41"/>
      <c r="CBC428" s="41"/>
      <c r="CBD428" s="41"/>
      <c r="CBE428" s="41"/>
      <c r="CBF428" s="41"/>
      <c r="CBG428" s="41"/>
      <c r="CBH428" s="41"/>
      <c r="CBI428" s="41"/>
      <c r="CBJ428" s="41"/>
      <c r="CBK428" s="41"/>
      <c r="CBL428" s="41"/>
      <c r="CBM428" s="41"/>
      <c r="CBN428" s="41"/>
      <c r="CBO428" s="41"/>
      <c r="CJF428" s="41"/>
      <c r="CJG428" s="41"/>
      <c r="CJH428" s="41"/>
      <c r="CJI428" s="41"/>
      <c r="CJU428" s="41"/>
      <c r="CJV428" s="41"/>
      <c r="CJW428" s="41"/>
      <c r="CJX428" s="41"/>
      <c r="CJY428" s="41"/>
      <c r="CJZ428" s="41"/>
      <c r="CKA428" s="41"/>
      <c r="CKB428" s="41"/>
      <c r="CKC428" s="41"/>
      <c r="CKD428" s="41"/>
      <c r="CKE428" s="41"/>
      <c r="CKF428" s="41"/>
      <c r="CKG428" s="41"/>
      <c r="CKH428" s="41"/>
      <c r="CKI428" s="41"/>
      <c r="CKJ428" s="41"/>
      <c r="CKK428" s="41"/>
      <c r="CKL428" s="41"/>
      <c r="CKM428" s="41"/>
      <c r="CKN428" s="41"/>
      <c r="CKO428" s="41"/>
      <c r="CKP428" s="41"/>
      <c r="CKQ428" s="41"/>
      <c r="CKR428" s="41"/>
      <c r="CKS428" s="41"/>
      <c r="CKT428" s="41"/>
      <c r="CKU428" s="41"/>
      <c r="CKV428" s="41"/>
      <c r="CKW428" s="41"/>
      <c r="CKX428" s="41"/>
      <c r="CKY428" s="41"/>
      <c r="CKZ428" s="41"/>
      <c r="CLA428" s="41"/>
      <c r="CLB428" s="41"/>
      <c r="CLC428" s="41"/>
      <c r="CLD428" s="41"/>
      <c r="CLE428" s="41"/>
      <c r="CLF428" s="41"/>
      <c r="CLG428" s="41"/>
      <c r="CLH428" s="41"/>
      <c r="CLI428" s="41"/>
      <c r="CLJ428" s="41"/>
      <c r="CLK428" s="41"/>
      <c r="CTB428" s="41"/>
      <c r="CTC428" s="41"/>
      <c r="CTD428" s="41"/>
      <c r="CTE428" s="41"/>
      <c r="CTQ428" s="41"/>
      <c r="CTR428" s="41"/>
      <c r="CTS428" s="41"/>
      <c r="CTT428" s="41"/>
      <c r="CTU428" s="41"/>
      <c r="CTV428" s="41"/>
      <c r="CTW428" s="41"/>
      <c r="CTX428" s="41"/>
      <c r="CTY428" s="41"/>
      <c r="CTZ428" s="41"/>
      <c r="CUA428" s="41"/>
      <c r="CUB428" s="41"/>
      <c r="CUC428" s="41"/>
      <c r="CUD428" s="41"/>
      <c r="CUE428" s="41"/>
      <c r="CUF428" s="41"/>
      <c r="CUG428" s="41"/>
      <c r="CUH428" s="41"/>
      <c r="CUI428" s="41"/>
      <c r="CUJ428" s="41"/>
      <c r="CUK428" s="41"/>
      <c r="CUL428" s="41"/>
      <c r="CUM428" s="41"/>
      <c r="CUN428" s="41"/>
      <c r="CUO428" s="41"/>
      <c r="CUP428" s="41"/>
      <c r="CUQ428" s="41"/>
      <c r="CUR428" s="41"/>
      <c r="CUS428" s="41"/>
      <c r="CUT428" s="41"/>
      <c r="CUU428" s="41"/>
      <c r="CUV428" s="41"/>
      <c r="CUW428" s="41"/>
      <c r="CUX428" s="41"/>
      <c r="CUY428" s="41"/>
      <c r="CUZ428" s="41"/>
      <c r="CVA428" s="41"/>
      <c r="CVB428" s="41"/>
      <c r="CVC428" s="41"/>
      <c r="CVD428" s="41"/>
      <c r="CVE428" s="41"/>
      <c r="CVF428" s="41"/>
      <c r="CVG428" s="41"/>
      <c r="DCX428" s="41"/>
      <c r="DCY428" s="41"/>
      <c r="DCZ428" s="41"/>
      <c r="DDA428" s="41"/>
      <c r="DDM428" s="41"/>
      <c r="DDN428" s="41"/>
      <c r="DDO428" s="41"/>
      <c r="DDP428" s="41"/>
      <c r="DDQ428" s="41"/>
      <c r="DDR428" s="41"/>
      <c r="DDS428" s="41"/>
      <c r="DDT428" s="41"/>
      <c r="DDU428" s="41"/>
      <c r="DDV428" s="41"/>
      <c r="DDW428" s="41"/>
      <c r="DDX428" s="41"/>
      <c r="DDY428" s="41"/>
      <c r="DDZ428" s="41"/>
      <c r="DEA428" s="41"/>
      <c r="DEB428" s="41"/>
      <c r="DEC428" s="41"/>
      <c r="DED428" s="41"/>
      <c r="DEE428" s="41"/>
      <c r="DEF428" s="41"/>
      <c r="DEG428" s="41"/>
      <c r="DEH428" s="41"/>
      <c r="DEI428" s="41"/>
      <c r="DEJ428" s="41"/>
      <c r="DEK428" s="41"/>
      <c r="DEL428" s="41"/>
      <c r="DEM428" s="41"/>
      <c r="DEN428" s="41"/>
      <c r="DEO428" s="41"/>
      <c r="DEP428" s="41"/>
      <c r="DEQ428" s="41"/>
      <c r="DER428" s="41"/>
      <c r="DES428" s="41"/>
      <c r="DET428" s="41"/>
      <c r="DEU428" s="41"/>
      <c r="DEV428" s="41"/>
      <c r="DEW428" s="41"/>
      <c r="DEX428" s="41"/>
      <c r="DEY428" s="41"/>
      <c r="DEZ428" s="41"/>
      <c r="DFA428" s="41"/>
      <c r="DFB428" s="41"/>
      <c r="DFC428" s="41"/>
      <c r="DMT428" s="41"/>
      <c r="DMU428" s="41"/>
      <c r="DMV428" s="41"/>
      <c r="DMW428" s="41"/>
      <c r="DNI428" s="41"/>
      <c r="DNJ428" s="41"/>
      <c r="DNK428" s="41"/>
      <c r="DNL428" s="41"/>
      <c r="DNM428" s="41"/>
      <c r="DNN428" s="41"/>
      <c r="DNO428" s="41"/>
      <c r="DNP428" s="41"/>
      <c r="DNQ428" s="41"/>
      <c r="DNR428" s="41"/>
      <c r="DNS428" s="41"/>
      <c r="DNT428" s="41"/>
      <c r="DNU428" s="41"/>
      <c r="DNV428" s="41"/>
      <c r="DNW428" s="41"/>
      <c r="DNX428" s="41"/>
      <c r="DNY428" s="41"/>
      <c r="DNZ428" s="41"/>
      <c r="DOA428" s="41"/>
      <c r="DOB428" s="41"/>
      <c r="DOC428" s="41"/>
      <c r="DOD428" s="41"/>
      <c r="DOE428" s="41"/>
      <c r="DOF428" s="41"/>
      <c r="DOG428" s="41"/>
      <c r="DOH428" s="41"/>
      <c r="DOI428" s="41"/>
      <c r="DOJ428" s="41"/>
      <c r="DOK428" s="41"/>
      <c r="DOL428" s="41"/>
      <c r="DOM428" s="41"/>
      <c r="DON428" s="41"/>
      <c r="DOO428" s="41"/>
      <c r="DOP428" s="41"/>
      <c r="DOQ428" s="41"/>
      <c r="DOR428" s="41"/>
      <c r="DOS428" s="41"/>
      <c r="DOT428" s="41"/>
      <c r="DOU428" s="41"/>
      <c r="DOV428" s="41"/>
      <c r="DOW428" s="41"/>
      <c r="DOX428" s="41"/>
      <c r="DOY428" s="41"/>
      <c r="DWP428" s="41"/>
      <c r="DWQ428" s="41"/>
      <c r="DWR428" s="41"/>
      <c r="DWS428" s="41"/>
      <c r="DXE428" s="41"/>
      <c r="DXF428" s="41"/>
      <c r="DXG428" s="41"/>
      <c r="DXH428" s="41"/>
      <c r="DXI428" s="41"/>
      <c r="DXJ428" s="41"/>
      <c r="DXK428" s="41"/>
      <c r="DXL428" s="41"/>
      <c r="DXM428" s="41"/>
      <c r="DXN428" s="41"/>
      <c r="DXO428" s="41"/>
      <c r="DXP428" s="41"/>
      <c r="DXQ428" s="41"/>
      <c r="DXR428" s="41"/>
      <c r="DXS428" s="41"/>
      <c r="DXT428" s="41"/>
      <c r="DXU428" s="41"/>
      <c r="DXV428" s="41"/>
      <c r="DXW428" s="41"/>
      <c r="DXX428" s="41"/>
      <c r="DXY428" s="41"/>
      <c r="DXZ428" s="41"/>
      <c r="DYA428" s="41"/>
      <c r="DYB428" s="41"/>
      <c r="DYC428" s="41"/>
      <c r="DYD428" s="41"/>
      <c r="DYE428" s="41"/>
      <c r="DYF428" s="41"/>
      <c r="DYG428" s="41"/>
      <c r="DYH428" s="41"/>
      <c r="DYI428" s="41"/>
      <c r="DYJ428" s="41"/>
      <c r="DYK428" s="41"/>
      <c r="DYL428" s="41"/>
      <c r="DYM428" s="41"/>
      <c r="DYN428" s="41"/>
      <c r="DYO428" s="41"/>
      <c r="DYP428" s="41"/>
      <c r="DYQ428" s="41"/>
      <c r="DYR428" s="41"/>
      <c r="DYS428" s="41"/>
      <c r="DYT428" s="41"/>
      <c r="DYU428" s="41"/>
      <c r="EGL428" s="41"/>
      <c r="EGM428" s="41"/>
      <c r="EGN428" s="41"/>
      <c r="EGO428" s="41"/>
      <c r="EHA428" s="41"/>
      <c r="EHB428" s="41"/>
      <c r="EHC428" s="41"/>
      <c r="EHD428" s="41"/>
      <c r="EHE428" s="41"/>
      <c r="EHF428" s="41"/>
      <c r="EHG428" s="41"/>
      <c r="EHH428" s="41"/>
      <c r="EHI428" s="41"/>
      <c r="EHJ428" s="41"/>
      <c r="EHK428" s="41"/>
      <c r="EHL428" s="41"/>
      <c r="EHM428" s="41"/>
      <c r="EHN428" s="41"/>
      <c r="EHO428" s="41"/>
      <c r="EHP428" s="41"/>
      <c r="EHQ428" s="41"/>
      <c r="EHR428" s="41"/>
      <c r="EHS428" s="41"/>
      <c r="EHT428" s="41"/>
      <c r="EHU428" s="41"/>
      <c r="EHV428" s="41"/>
      <c r="EHW428" s="41"/>
      <c r="EHX428" s="41"/>
      <c r="EHY428" s="41"/>
      <c r="EHZ428" s="41"/>
      <c r="EIA428" s="41"/>
      <c r="EIB428" s="41"/>
      <c r="EIC428" s="41"/>
      <c r="EID428" s="41"/>
      <c r="EIE428" s="41"/>
      <c r="EIF428" s="41"/>
      <c r="EIG428" s="41"/>
      <c r="EIH428" s="41"/>
      <c r="EII428" s="41"/>
      <c r="EIJ428" s="41"/>
      <c r="EIK428" s="41"/>
      <c r="EIL428" s="41"/>
      <c r="EIM428" s="41"/>
      <c r="EIN428" s="41"/>
      <c r="EIO428" s="41"/>
      <c r="EIP428" s="41"/>
      <c r="EIQ428" s="41"/>
      <c r="EQH428" s="41"/>
      <c r="EQI428" s="41"/>
      <c r="EQJ428" s="41"/>
      <c r="EQK428" s="41"/>
      <c r="EQW428" s="41"/>
      <c r="EQX428" s="41"/>
      <c r="EQY428" s="41"/>
      <c r="EQZ428" s="41"/>
      <c r="ERA428" s="41"/>
      <c r="ERB428" s="41"/>
      <c r="ERC428" s="41"/>
      <c r="ERD428" s="41"/>
      <c r="ERE428" s="41"/>
      <c r="ERF428" s="41"/>
      <c r="ERG428" s="41"/>
      <c r="ERH428" s="41"/>
      <c r="ERI428" s="41"/>
      <c r="ERJ428" s="41"/>
      <c r="ERK428" s="41"/>
      <c r="ERL428" s="41"/>
      <c r="ERM428" s="41"/>
      <c r="ERN428" s="41"/>
      <c r="ERO428" s="41"/>
      <c r="ERP428" s="41"/>
      <c r="ERQ428" s="41"/>
      <c r="ERR428" s="41"/>
      <c r="ERS428" s="41"/>
      <c r="ERT428" s="41"/>
      <c r="ERU428" s="41"/>
      <c r="ERV428" s="41"/>
      <c r="ERW428" s="41"/>
      <c r="ERX428" s="41"/>
      <c r="ERY428" s="41"/>
      <c r="ERZ428" s="41"/>
      <c r="ESA428" s="41"/>
      <c r="ESB428" s="41"/>
      <c r="ESC428" s="41"/>
      <c r="ESD428" s="41"/>
      <c r="ESE428" s="41"/>
      <c r="ESF428" s="41"/>
      <c r="ESG428" s="41"/>
      <c r="ESH428" s="41"/>
      <c r="ESI428" s="41"/>
      <c r="ESJ428" s="41"/>
      <c r="ESK428" s="41"/>
      <c r="ESL428" s="41"/>
      <c r="ESM428" s="41"/>
      <c r="FAD428" s="41"/>
      <c r="FAE428" s="41"/>
      <c r="FAF428" s="41"/>
      <c r="FAG428" s="41"/>
      <c r="FAS428" s="41"/>
      <c r="FAT428" s="41"/>
      <c r="FAU428" s="41"/>
      <c r="FAV428" s="41"/>
      <c r="FAW428" s="41"/>
      <c r="FAX428" s="41"/>
      <c r="FAY428" s="41"/>
      <c r="FAZ428" s="41"/>
      <c r="FBA428" s="41"/>
      <c r="FBB428" s="41"/>
      <c r="FBC428" s="41"/>
      <c r="FBD428" s="41"/>
      <c r="FBE428" s="41"/>
      <c r="FBF428" s="41"/>
      <c r="FBG428" s="41"/>
      <c r="FBH428" s="41"/>
      <c r="FBI428" s="41"/>
      <c r="FBJ428" s="41"/>
      <c r="FBK428" s="41"/>
      <c r="FBL428" s="41"/>
      <c r="FBM428" s="41"/>
      <c r="FBN428" s="41"/>
      <c r="FBO428" s="41"/>
      <c r="FBP428" s="41"/>
      <c r="FBQ428" s="41"/>
      <c r="FBR428" s="41"/>
      <c r="FBS428" s="41"/>
      <c r="FBT428" s="41"/>
      <c r="FBU428" s="41"/>
      <c r="FBV428" s="41"/>
      <c r="FBW428" s="41"/>
      <c r="FBX428" s="41"/>
      <c r="FBY428" s="41"/>
      <c r="FBZ428" s="41"/>
      <c r="FCA428" s="41"/>
      <c r="FCB428" s="41"/>
      <c r="FCC428" s="41"/>
      <c r="FCD428" s="41"/>
      <c r="FCE428" s="41"/>
      <c r="FCF428" s="41"/>
      <c r="FCG428" s="41"/>
      <c r="FCH428" s="41"/>
      <c r="FCI428" s="41"/>
      <c r="FJZ428" s="41"/>
      <c r="FKA428" s="41"/>
      <c r="FKB428" s="41"/>
      <c r="FKC428" s="41"/>
      <c r="FKO428" s="41"/>
      <c r="FKP428" s="41"/>
      <c r="FKQ428" s="41"/>
      <c r="FKR428" s="41"/>
      <c r="FKS428" s="41"/>
      <c r="FKT428" s="41"/>
      <c r="FKU428" s="41"/>
      <c r="FKV428" s="41"/>
      <c r="FKW428" s="41"/>
      <c r="FKX428" s="41"/>
      <c r="FKY428" s="41"/>
      <c r="FKZ428" s="41"/>
      <c r="FLA428" s="41"/>
      <c r="FLB428" s="41"/>
      <c r="FLC428" s="41"/>
      <c r="FLD428" s="41"/>
      <c r="FLE428" s="41"/>
      <c r="FLF428" s="41"/>
      <c r="FLG428" s="41"/>
      <c r="FLH428" s="41"/>
      <c r="FLI428" s="41"/>
      <c r="FLJ428" s="41"/>
      <c r="FLK428" s="41"/>
      <c r="FLL428" s="41"/>
      <c r="FLM428" s="41"/>
      <c r="FLN428" s="41"/>
      <c r="FLO428" s="41"/>
      <c r="FLP428" s="41"/>
      <c r="FLQ428" s="41"/>
      <c r="FLR428" s="41"/>
      <c r="FLS428" s="41"/>
      <c r="FLT428" s="41"/>
      <c r="FLU428" s="41"/>
      <c r="FLV428" s="41"/>
      <c r="FLW428" s="41"/>
      <c r="FLX428" s="41"/>
      <c r="FLY428" s="41"/>
      <c r="FLZ428" s="41"/>
      <c r="FMA428" s="41"/>
      <c r="FMB428" s="41"/>
      <c r="FMC428" s="41"/>
      <c r="FMD428" s="41"/>
      <c r="FME428" s="41"/>
      <c r="FTV428" s="41"/>
      <c r="FTW428" s="41"/>
      <c r="FTX428" s="41"/>
      <c r="FTY428" s="41"/>
      <c r="FUK428" s="41"/>
      <c r="FUL428" s="41"/>
      <c r="FUM428" s="41"/>
      <c r="FUN428" s="41"/>
      <c r="FUO428" s="41"/>
      <c r="FUP428" s="41"/>
      <c r="FUQ428" s="41"/>
      <c r="FUR428" s="41"/>
      <c r="FUS428" s="41"/>
      <c r="FUT428" s="41"/>
      <c r="FUU428" s="41"/>
      <c r="FUV428" s="41"/>
      <c r="FUW428" s="41"/>
      <c r="FUX428" s="41"/>
      <c r="FUY428" s="41"/>
      <c r="FUZ428" s="41"/>
      <c r="FVA428" s="41"/>
      <c r="FVB428" s="41"/>
      <c r="FVC428" s="41"/>
      <c r="FVD428" s="41"/>
      <c r="FVE428" s="41"/>
      <c r="FVF428" s="41"/>
      <c r="FVG428" s="41"/>
      <c r="FVH428" s="41"/>
      <c r="FVI428" s="41"/>
      <c r="FVJ428" s="41"/>
      <c r="FVK428" s="41"/>
      <c r="FVL428" s="41"/>
      <c r="FVM428" s="41"/>
      <c r="FVN428" s="41"/>
      <c r="FVO428" s="41"/>
      <c r="FVP428" s="41"/>
      <c r="FVQ428" s="41"/>
      <c r="FVR428" s="41"/>
      <c r="FVS428" s="41"/>
      <c r="FVT428" s="41"/>
      <c r="FVU428" s="41"/>
      <c r="FVV428" s="41"/>
      <c r="FVW428" s="41"/>
      <c r="FVX428" s="41"/>
      <c r="FVY428" s="41"/>
      <c r="FVZ428" s="41"/>
      <c r="FWA428" s="41"/>
      <c r="GDR428" s="41"/>
      <c r="GDS428" s="41"/>
      <c r="GDT428" s="41"/>
      <c r="GDU428" s="41"/>
      <c r="GEG428" s="41"/>
      <c r="GEH428" s="41"/>
      <c r="GEI428" s="41"/>
      <c r="GEJ428" s="41"/>
      <c r="GEK428" s="41"/>
      <c r="GEL428" s="41"/>
      <c r="GEM428" s="41"/>
      <c r="GEN428" s="41"/>
      <c r="GEO428" s="41"/>
      <c r="GEP428" s="41"/>
      <c r="GEQ428" s="41"/>
      <c r="GER428" s="41"/>
      <c r="GES428" s="41"/>
      <c r="GET428" s="41"/>
      <c r="GEU428" s="41"/>
      <c r="GEV428" s="41"/>
      <c r="GEW428" s="41"/>
      <c r="GEX428" s="41"/>
      <c r="GEY428" s="41"/>
      <c r="GEZ428" s="41"/>
      <c r="GFA428" s="41"/>
      <c r="GFB428" s="41"/>
      <c r="GFC428" s="41"/>
      <c r="GFD428" s="41"/>
      <c r="GFE428" s="41"/>
      <c r="GFF428" s="41"/>
      <c r="GFG428" s="41"/>
      <c r="GFH428" s="41"/>
      <c r="GFI428" s="41"/>
      <c r="GFJ428" s="41"/>
      <c r="GFK428" s="41"/>
      <c r="GFL428" s="41"/>
      <c r="GFM428" s="41"/>
      <c r="GFN428" s="41"/>
      <c r="GFO428" s="41"/>
      <c r="GFP428" s="41"/>
      <c r="GFQ428" s="41"/>
      <c r="GFR428" s="41"/>
      <c r="GFS428" s="41"/>
      <c r="GFT428" s="41"/>
      <c r="GFU428" s="41"/>
      <c r="GFV428" s="41"/>
      <c r="GFW428" s="41"/>
      <c r="GNN428" s="41"/>
      <c r="GNO428" s="41"/>
      <c r="GNP428" s="41"/>
      <c r="GNQ428" s="41"/>
      <c r="GOC428" s="41"/>
      <c r="GOD428" s="41"/>
      <c r="GOE428" s="41"/>
      <c r="GOF428" s="41"/>
      <c r="GOG428" s="41"/>
      <c r="GOH428" s="41"/>
      <c r="GOI428" s="41"/>
      <c r="GOJ428" s="41"/>
      <c r="GOK428" s="41"/>
      <c r="GOL428" s="41"/>
      <c r="GOM428" s="41"/>
      <c r="GON428" s="41"/>
      <c r="GOO428" s="41"/>
      <c r="GOP428" s="41"/>
      <c r="GOQ428" s="41"/>
      <c r="GOR428" s="41"/>
      <c r="GOS428" s="41"/>
      <c r="GOT428" s="41"/>
      <c r="GOU428" s="41"/>
      <c r="GOV428" s="41"/>
      <c r="GOW428" s="41"/>
      <c r="GOX428" s="41"/>
      <c r="GOY428" s="41"/>
      <c r="GOZ428" s="41"/>
      <c r="GPA428" s="41"/>
      <c r="GPB428" s="41"/>
      <c r="GPC428" s="41"/>
      <c r="GPD428" s="41"/>
      <c r="GPE428" s="41"/>
      <c r="GPF428" s="41"/>
      <c r="GPG428" s="41"/>
      <c r="GPH428" s="41"/>
      <c r="GPI428" s="41"/>
      <c r="GPJ428" s="41"/>
      <c r="GPK428" s="41"/>
      <c r="GPL428" s="41"/>
      <c r="GPM428" s="41"/>
      <c r="GPN428" s="41"/>
      <c r="GPO428" s="41"/>
      <c r="GPP428" s="41"/>
      <c r="GPQ428" s="41"/>
      <c r="GPR428" s="41"/>
      <c r="GPS428" s="41"/>
      <c r="GXJ428" s="41"/>
      <c r="GXK428" s="41"/>
      <c r="GXL428" s="41"/>
      <c r="GXM428" s="41"/>
      <c r="GXY428" s="41"/>
      <c r="GXZ428" s="41"/>
      <c r="GYA428" s="41"/>
      <c r="GYB428" s="41"/>
      <c r="GYC428" s="41"/>
      <c r="GYD428" s="41"/>
      <c r="GYE428" s="41"/>
      <c r="GYF428" s="41"/>
      <c r="GYG428" s="41"/>
      <c r="GYH428" s="41"/>
      <c r="GYI428" s="41"/>
      <c r="GYJ428" s="41"/>
      <c r="GYK428" s="41"/>
      <c r="GYL428" s="41"/>
      <c r="GYM428" s="41"/>
      <c r="GYN428" s="41"/>
      <c r="GYO428" s="41"/>
      <c r="GYP428" s="41"/>
      <c r="GYQ428" s="41"/>
      <c r="GYR428" s="41"/>
      <c r="GYS428" s="41"/>
      <c r="GYT428" s="41"/>
      <c r="GYU428" s="41"/>
      <c r="GYV428" s="41"/>
      <c r="GYW428" s="41"/>
      <c r="GYX428" s="41"/>
      <c r="GYY428" s="41"/>
      <c r="GYZ428" s="41"/>
      <c r="GZA428" s="41"/>
      <c r="GZB428" s="41"/>
      <c r="GZC428" s="41"/>
      <c r="GZD428" s="41"/>
      <c r="GZE428" s="41"/>
      <c r="GZF428" s="41"/>
      <c r="GZG428" s="41"/>
      <c r="GZH428" s="41"/>
      <c r="GZI428" s="41"/>
      <c r="GZJ428" s="41"/>
      <c r="GZK428" s="41"/>
      <c r="GZL428" s="41"/>
      <c r="GZM428" s="41"/>
      <c r="GZN428" s="41"/>
      <c r="GZO428" s="41"/>
      <c r="HHF428" s="41"/>
      <c r="HHG428" s="41"/>
      <c r="HHH428" s="41"/>
      <c r="HHI428" s="41"/>
      <c r="HHU428" s="41"/>
      <c r="HHV428" s="41"/>
      <c r="HHW428" s="41"/>
      <c r="HHX428" s="41"/>
      <c r="HHY428" s="41"/>
      <c r="HHZ428" s="41"/>
      <c r="HIA428" s="41"/>
      <c r="HIB428" s="41"/>
      <c r="HIC428" s="41"/>
      <c r="HID428" s="41"/>
      <c r="HIE428" s="41"/>
      <c r="HIF428" s="41"/>
      <c r="HIG428" s="41"/>
      <c r="HIH428" s="41"/>
      <c r="HII428" s="41"/>
      <c r="HIJ428" s="41"/>
      <c r="HIK428" s="41"/>
      <c r="HIL428" s="41"/>
      <c r="HIM428" s="41"/>
      <c r="HIN428" s="41"/>
      <c r="HIO428" s="41"/>
      <c r="HIP428" s="41"/>
      <c r="HIQ428" s="41"/>
      <c r="HIR428" s="41"/>
      <c r="HIS428" s="41"/>
      <c r="HIT428" s="41"/>
      <c r="HIU428" s="41"/>
      <c r="HIV428" s="41"/>
      <c r="HIW428" s="41"/>
      <c r="HIX428" s="41"/>
      <c r="HIY428" s="41"/>
      <c r="HIZ428" s="41"/>
      <c r="HJA428" s="41"/>
      <c r="HJB428" s="41"/>
      <c r="HJC428" s="41"/>
      <c r="HJD428" s="41"/>
      <c r="HJE428" s="41"/>
      <c r="HJF428" s="41"/>
      <c r="HJG428" s="41"/>
      <c r="HJH428" s="41"/>
      <c r="HJI428" s="41"/>
      <c r="HJJ428" s="41"/>
      <c r="HJK428" s="41"/>
      <c r="HRB428" s="41"/>
      <c r="HRC428" s="41"/>
      <c r="HRD428" s="41"/>
      <c r="HRE428" s="41"/>
      <c r="HRQ428" s="41"/>
      <c r="HRR428" s="41"/>
      <c r="HRS428" s="41"/>
      <c r="HRT428" s="41"/>
      <c r="HRU428" s="41"/>
      <c r="HRV428" s="41"/>
      <c r="HRW428" s="41"/>
      <c r="HRX428" s="41"/>
      <c r="HRY428" s="41"/>
      <c r="HRZ428" s="41"/>
      <c r="HSA428" s="41"/>
      <c r="HSB428" s="41"/>
      <c r="HSC428" s="41"/>
      <c r="HSD428" s="41"/>
      <c r="HSE428" s="41"/>
      <c r="HSF428" s="41"/>
      <c r="HSG428" s="41"/>
      <c r="HSH428" s="41"/>
      <c r="HSI428" s="41"/>
      <c r="HSJ428" s="41"/>
      <c r="HSK428" s="41"/>
      <c r="HSL428" s="41"/>
      <c r="HSM428" s="41"/>
      <c r="HSN428" s="41"/>
      <c r="HSO428" s="41"/>
      <c r="HSP428" s="41"/>
      <c r="HSQ428" s="41"/>
      <c r="HSR428" s="41"/>
      <c r="HSS428" s="41"/>
      <c r="HST428" s="41"/>
      <c r="HSU428" s="41"/>
      <c r="HSV428" s="41"/>
      <c r="HSW428" s="41"/>
      <c r="HSX428" s="41"/>
      <c r="HSY428" s="41"/>
      <c r="HSZ428" s="41"/>
      <c r="HTA428" s="41"/>
      <c r="HTB428" s="41"/>
      <c r="HTC428" s="41"/>
      <c r="HTD428" s="41"/>
      <c r="HTE428" s="41"/>
      <c r="HTF428" s="41"/>
      <c r="HTG428" s="41"/>
      <c r="IAX428" s="41"/>
      <c r="IAY428" s="41"/>
      <c r="IAZ428" s="41"/>
      <c r="IBA428" s="41"/>
      <c r="IBM428" s="41"/>
      <c r="IBN428" s="41"/>
      <c r="IBO428" s="41"/>
      <c r="IBP428" s="41"/>
      <c r="IBQ428" s="41"/>
      <c r="IBR428" s="41"/>
      <c r="IBS428" s="41"/>
      <c r="IBT428" s="41"/>
      <c r="IBU428" s="41"/>
      <c r="IBV428" s="41"/>
      <c r="IBW428" s="41"/>
      <c r="IBX428" s="41"/>
      <c r="IBY428" s="41"/>
      <c r="IBZ428" s="41"/>
      <c r="ICA428" s="41"/>
      <c r="ICB428" s="41"/>
      <c r="ICC428" s="41"/>
      <c r="ICD428" s="41"/>
      <c r="ICE428" s="41"/>
      <c r="ICF428" s="41"/>
      <c r="ICG428" s="41"/>
      <c r="ICH428" s="41"/>
      <c r="ICI428" s="41"/>
      <c r="ICJ428" s="41"/>
      <c r="ICK428" s="41"/>
      <c r="ICL428" s="41"/>
      <c r="ICM428" s="41"/>
      <c r="ICN428" s="41"/>
      <c r="ICO428" s="41"/>
      <c r="ICP428" s="41"/>
      <c r="ICQ428" s="41"/>
      <c r="ICR428" s="41"/>
      <c r="ICS428" s="41"/>
      <c r="ICT428" s="41"/>
      <c r="ICU428" s="41"/>
      <c r="ICV428" s="41"/>
      <c r="ICW428" s="41"/>
      <c r="ICX428" s="41"/>
      <c r="ICY428" s="41"/>
      <c r="ICZ428" s="41"/>
      <c r="IDA428" s="41"/>
      <c r="IDB428" s="41"/>
      <c r="IDC428" s="41"/>
      <c r="IKT428" s="41"/>
      <c r="IKU428" s="41"/>
      <c r="IKV428" s="41"/>
      <c r="IKW428" s="41"/>
      <c r="ILI428" s="41"/>
      <c r="ILJ428" s="41"/>
      <c r="ILK428" s="41"/>
      <c r="ILL428" s="41"/>
      <c r="ILM428" s="41"/>
      <c r="ILN428" s="41"/>
      <c r="ILO428" s="41"/>
      <c r="ILP428" s="41"/>
      <c r="ILQ428" s="41"/>
      <c r="ILR428" s="41"/>
      <c r="ILS428" s="41"/>
      <c r="ILT428" s="41"/>
      <c r="ILU428" s="41"/>
      <c r="ILV428" s="41"/>
      <c r="ILW428" s="41"/>
      <c r="ILX428" s="41"/>
      <c r="ILY428" s="41"/>
      <c r="ILZ428" s="41"/>
      <c r="IMA428" s="41"/>
      <c r="IMB428" s="41"/>
      <c r="IMC428" s="41"/>
      <c r="IMD428" s="41"/>
      <c r="IME428" s="41"/>
      <c r="IMF428" s="41"/>
      <c r="IMG428" s="41"/>
      <c r="IMH428" s="41"/>
      <c r="IMI428" s="41"/>
      <c r="IMJ428" s="41"/>
      <c r="IMK428" s="41"/>
      <c r="IML428" s="41"/>
      <c r="IMM428" s="41"/>
      <c r="IMN428" s="41"/>
      <c r="IMO428" s="41"/>
      <c r="IMP428" s="41"/>
      <c r="IMQ428" s="41"/>
      <c r="IMR428" s="41"/>
      <c r="IMS428" s="41"/>
      <c r="IMT428" s="41"/>
      <c r="IMU428" s="41"/>
      <c r="IMV428" s="41"/>
      <c r="IMW428" s="41"/>
      <c r="IMX428" s="41"/>
      <c r="IMY428" s="41"/>
      <c r="IUP428" s="41"/>
      <c r="IUQ428" s="41"/>
      <c r="IUR428" s="41"/>
      <c r="IUS428" s="41"/>
      <c r="IVE428" s="41"/>
      <c r="IVF428" s="41"/>
      <c r="IVG428" s="41"/>
      <c r="IVH428" s="41"/>
      <c r="IVI428" s="41"/>
      <c r="IVJ428" s="41"/>
      <c r="IVK428" s="41"/>
      <c r="IVL428" s="41"/>
      <c r="IVM428" s="41"/>
      <c r="IVN428" s="41"/>
      <c r="IVO428" s="41"/>
      <c r="IVP428" s="41"/>
      <c r="IVQ428" s="41"/>
      <c r="IVR428" s="41"/>
      <c r="IVS428" s="41"/>
      <c r="IVT428" s="41"/>
      <c r="IVU428" s="41"/>
      <c r="IVV428" s="41"/>
      <c r="IVW428" s="41"/>
      <c r="IVX428" s="41"/>
      <c r="IVY428" s="41"/>
      <c r="IVZ428" s="41"/>
      <c r="IWA428" s="41"/>
      <c r="IWB428" s="41"/>
      <c r="IWC428" s="41"/>
      <c r="IWD428" s="41"/>
      <c r="IWE428" s="41"/>
      <c r="IWF428" s="41"/>
      <c r="IWG428" s="41"/>
      <c r="IWH428" s="41"/>
      <c r="IWI428" s="41"/>
      <c r="IWJ428" s="41"/>
      <c r="IWK428" s="41"/>
      <c r="IWL428" s="41"/>
      <c r="IWM428" s="41"/>
      <c r="IWN428" s="41"/>
      <c r="IWO428" s="41"/>
      <c r="IWP428" s="41"/>
      <c r="IWQ428" s="41"/>
      <c r="IWR428" s="41"/>
      <c r="IWS428" s="41"/>
      <c r="IWT428" s="41"/>
      <c r="IWU428" s="41"/>
      <c r="JEL428" s="41"/>
      <c r="JEM428" s="41"/>
      <c r="JEN428" s="41"/>
      <c r="JEO428" s="41"/>
      <c r="JFA428" s="41"/>
      <c r="JFB428" s="41"/>
      <c r="JFC428" s="41"/>
      <c r="JFD428" s="41"/>
      <c r="JFE428" s="41"/>
      <c r="JFF428" s="41"/>
      <c r="JFG428" s="41"/>
      <c r="JFH428" s="41"/>
      <c r="JFI428" s="41"/>
      <c r="JFJ428" s="41"/>
      <c r="JFK428" s="41"/>
      <c r="JFL428" s="41"/>
      <c r="JFM428" s="41"/>
      <c r="JFN428" s="41"/>
      <c r="JFO428" s="41"/>
      <c r="JFP428" s="41"/>
      <c r="JFQ428" s="41"/>
      <c r="JFR428" s="41"/>
      <c r="JFS428" s="41"/>
      <c r="JFT428" s="41"/>
      <c r="JFU428" s="41"/>
      <c r="JFV428" s="41"/>
      <c r="JFW428" s="41"/>
      <c r="JFX428" s="41"/>
      <c r="JFY428" s="41"/>
      <c r="JFZ428" s="41"/>
      <c r="JGA428" s="41"/>
      <c r="JGB428" s="41"/>
      <c r="JGC428" s="41"/>
      <c r="JGD428" s="41"/>
      <c r="JGE428" s="41"/>
      <c r="JGF428" s="41"/>
      <c r="JGG428" s="41"/>
      <c r="JGH428" s="41"/>
      <c r="JGI428" s="41"/>
      <c r="JGJ428" s="41"/>
      <c r="JGK428" s="41"/>
      <c r="JGL428" s="41"/>
      <c r="JGM428" s="41"/>
      <c r="JGN428" s="41"/>
      <c r="JGO428" s="41"/>
      <c r="JGP428" s="41"/>
      <c r="JGQ428" s="41"/>
      <c r="JOH428" s="41"/>
      <c r="JOI428" s="41"/>
      <c r="JOJ428" s="41"/>
      <c r="JOK428" s="41"/>
      <c r="JOW428" s="41"/>
      <c r="JOX428" s="41"/>
      <c r="JOY428" s="41"/>
      <c r="JOZ428" s="41"/>
      <c r="JPA428" s="41"/>
      <c r="JPB428" s="41"/>
      <c r="JPC428" s="41"/>
      <c r="JPD428" s="41"/>
      <c r="JPE428" s="41"/>
      <c r="JPF428" s="41"/>
      <c r="JPG428" s="41"/>
      <c r="JPH428" s="41"/>
      <c r="JPI428" s="41"/>
      <c r="JPJ428" s="41"/>
      <c r="JPK428" s="41"/>
      <c r="JPL428" s="41"/>
      <c r="JPM428" s="41"/>
      <c r="JPN428" s="41"/>
      <c r="JPO428" s="41"/>
      <c r="JPP428" s="41"/>
      <c r="JPQ428" s="41"/>
      <c r="JPR428" s="41"/>
      <c r="JPS428" s="41"/>
      <c r="JPT428" s="41"/>
      <c r="JPU428" s="41"/>
      <c r="JPV428" s="41"/>
      <c r="JPW428" s="41"/>
      <c r="JPX428" s="41"/>
      <c r="JPY428" s="41"/>
      <c r="JPZ428" s="41"/>
      <c r="JQA428" s="41"/>
      <c r="JQB428" s="41"/>
      <c r="JQC428" s="41"/>
      <c r="JQD428" s="41"/>
      <c r="JQE428" s="41"/>
      <c r="JQF428" s="41"/>
      <c r="JQG428" s="41"/>
      <c r="JQH428" s="41"/>
      <c r="JQI428" s="41"/>
      <c r="JQJ428" s="41"/>
      <c r="JQK428" s="41"/>
      <c r="JQL428" s="41"/>
      <c r="JQM428" s="41"/>
      <c r="JYD428" s="41"/>
      <c r="JYE428" s="41"/>
      <c r="JYF428" s="41"/>
      <c r="JYG428" s="41"/>
      <c r="JYS428" s="41"/>
      <c r="JYT428" s="41"/>
      <c r="JYU428" s="41"/>
      <c r="JYV428" s="41"/>
      <c r="JYW428" s="41"/>
      <c r="JYX428" s="41"/>
      <c r="JYY428" s="41"/>
      <c r="JYZ428" s="41"/>
      <c r="JZA428" s="41"/>
      <c r="JZB428" s="41"/>
      <c r="JZC428" s="41"/>
      <c r="JZD428" s="41"/>
      <c r="JZE428" s="41"/>
      <c r="JZF428" s="41"/>
      <c r="JZG428" s="41"/>
      <c r="JZH428" s="41"/>
      <c r="JZI428" s="41"/>
      <c r="JZJ428" s="41"/>
      <c r="JZK428" s="41"/>
      <c r="JZL428" s="41"/>
      <c r="JZM428" s="41"/>
      <c r="JZN428" s="41"/>
      <c r="JZO428" s="41"/>
      <c r="JZP428" s="41"/>
      <c r="JZQ428" s="41"/>
      <c r="JZR428" s="41"/>
      <c r="JZS428" s="41"/>
      <c r="JZT428" s="41"/>
      <c r="JZU428" s="41"/>
      <c r="JZV428" s="41"/>
      <c r="JZW428" s="41"/>
      <c r="JZX428" s="41"/>
      <c r="JZY428" s="41"/>
      <c r="JZZ428" s="41"/>
      <c r="KAA428" s="41"/>
      <c r="KAB428" s="41"/>
      <c r="KAC428" s="41"/>
      <c r="KAD428" s="41"/>
      <c r="KAE428" s="41"/>
      <c r="KAF428" s="41"/>
      <c r="KAG428" s="41"/>
      <c r="KAH428" s="41"/>
      <c r="KAI428" s="41"/>
      <c r="KHZ428" s="41"/>
      <c r="KIA428" s="41"/>
      <c r="KIB428" s="41"/>
      <c r="KIC428" s="41"/>
      <c r="KIO428" s="41"/>
      <c r="KIP428" s="41"/>
      <c r="KIQ428" s="41"/>
      <c r="KIR428" s="41"/>
      <c r="KIS428" s="41"/>
      <c r="KIT428" s="41"/>
      <c r="KIU428" s="41"/>
      <c r="KIV428" s="41"/>
      <c r="KIW428" s="41"/>
      <c r="KIX428" s="41"/>
      <c r="KIY428" s="41"/>
      <c r="KIZ428" s="41"/>
      <c r="KJA428" s="41"/>
      <c r="KJB428" s="41"/>
      <c r="KJC428" s="41"/>
      <c r="KJD428" s="41"/>
      <c r="KJE428" s="41"/>
      <c r="KJF428" s="41"/>
      <c r="KJG428" s="41"/>
      <c r="KJH428" s="41"/>
      <c r="KJI428" s="41"/>
      <c r="KJJ428" s="41"/>
      <c r="KJK428" s="41"/>
      <c r="KJL428" s="41"/>
      <c r="KJM428" s="41"/>
      <c r="KJN428" s="41"/>
      <c r="KJO428" s="41"/>
      <c r="KJP428" s="41"/>
      <c r="KJQ428" s="41"/>
      <c r="KJR428" s="41"/>
      <c r="KJS428" s="41"/>
      <c r="KJT428" s="41"/>
      <c r="KJU428" s="41"/>
      <c r="KJV428" s="41"/>
      <c r="KJW428" s="41"/>
      <c r="KJX428" s="41"/>
      <c r="KJY428" s="41"/>
      <c r="KJZ428" s="41"/>
      <c r="KKA428" s="41"/>
      <c r="KKB428" s="41"/>
      <c r="KKC428" s="41"/>
      <c r="KKD428" s="41"/>
      <c r="KKE428" s="41"/>
      <c r="KRV428" s="41"/>
      <c r="KRW428" s="41"/>
      <c r="KRX428" s="41"/>
      <c r="KRY428" s="41"/>
      <c r="KSK428" s="41"/>
      <c r="KSL428" s="41"/>
      <c r="KSM428" s="41"/>
      <c r="KSN428" s="41"/>
      <c r="KSO428" s="41"/>
      <c r="KSP428" s="41"/>
      <c r="KSQ428" s="41"/>
      <c r="KSR428" s="41"/>
      <c r="KSS428" s="41"/>
      <c r="KST428" s="41"/>
      <c r="KSU428" s="41"/>
      <c r="KSV428" s="41"/>
      <c r="KSW428" s="41"/>
      <c r="KSX428" s="41"/>
      <c r="KSY428" s="41"/>
      <c r="KSZ428" s="41"/>
      <c r="KTA428" s="41"/>
      <c r="KTB428" s="41"/>
      <c r="KTC428" s="41"/>
      <c r="KTD428" s="41"/>
      <c r="KTE428" s="41"/>
      <c r="KTF428" s="41"/>
      <c r="KTG428" s="41"/>
      <c r="KTH428" s="41"/>
      <c r="KTI428" s="41"/>
      <c r="KTJ428" s="41"/>
      <c r="KTK428" s="41"/>
      <c r="KTL428" s="41"/>
      <c r="KTM428" s="41"/>
      <c r="KTN428" s="41"/>
      <c r="KTO428" s="41"/>
      <c r="KTP428" s="41"/>
      <c r="KTQ428" s="41"/>
      <c r="KTR428" s="41"/>
      <c r="KTS428" s="41"/>
      <c r="KTT428" s="41"/>
      <c r="KTU428" s="41"/>
      <c r="KTV428" s="41"/>
      <c r="KTW428" s="41"/>
      <c r="KTX428" s="41"/>
      <c r="KTY428" s="41"/>
      <c r="KTZ428" s="41"/>
      <c r="KUA428" s="41"/>
      <c r="LBR428" s="41"/>
      <c r="LBS428" s="41"/>
      <c r="LBT428" s="41"/>
      <c r="LBU428" s="41"/>
      <c r="LCG428" s="41"/>
      <c r="LCH428" s="41"/>
      <c r="LCI428" s="41"/>
      <c r="LCJ428" s="41"/>
      <c r="LCK428" s="41"/>
      <c r="LCL428" s="41"/>
      <c r="LCM428" s="41"/>
      <c r="LCN428" s="41"/>
      <c r="LCO428" s="41"/>
      <c r="LCP428" s="41"/>
      <c r="LCQ428" s="41"/>
      <c r="LCR428" s="41"/>
      <c r="LCS428" s="41"/>
      <c r="LCT428" s="41"/>
      <c r="LCU428" s="41"/>
      <c r="LCV428" s="41"/>
      <c r="LCW428" s="41"/>
      <c r="LCX428" s="41"/>
      <c r="LCY428" s="41"/>
      <c r="LCZ428" s="41"/>
      <c r="LDA428" s="41"/>
      <c r="LDB428" s="41"/>
      <c r="LDC428" s="41"/>
      <c r="LDD428" s="41"/>
      <c r="LDE428" s="41"/>
      <c r="LDF428" s="41"/>
      <c r="LDG428" s="41"/>
      <c r="LDH428" s="41"/>
      <c r="LDI428" s="41"/>
      <c r="LDJ428" s="41"/>
      <c r="LDK428" s="41"/>
      <c r="LDL428" s="41"/>
      <c r="LDM428" s="41"/>
      <c r="LDN428" s="41"/>
      <c r="LDO428" s="41"/>
      <c r="LDP428" s="41"/>
      <c r="LDQ428" s="41"/>
      <c r="LDR428" s="41"/>
      <c r="LDS428" s="41"/>
      <c r="LDT428" s="41"/>
      <c r="LDU428" s="41"/>
      <c r="LDV428" s="41"/>
      <c r="LDW428" s="41"/>
      <c r="LLN428" s="41"/>
      <c r="LLO428" s="41"/>
      <c r="LLP428" s="41"/>
      <c r="LLQ428" s="41"/>
      <c r="LMC428" s="41"/>
      <c r="LMD428" s="41"/>
      <c r="LME428" s="41"/>
      <c r="LMF428" s="41"/>
      <c r="LMG428" s="41"/>
      <c r="LMH428" s="41"/>
      <c r="LMI428" s="41"/>
      <c r="LMJ428" s="41"/>
      <c r="LMK428" s="41"/>
      <c r="LML428" s="41"/>
      <c r="LMM428" s="41"/>
      <c r="LMN428" s="41"/>
      <c r="LMO428" s="41"/>
      <c r="LMP428" s="41"/>
      <c r="LMQ428" s="41"/>
      <c r="LMR428" s="41"/>
      <c r="LMS428" s="41"/>
      <c r="LMT428" s="41"/>
      <c r="LMU428" s="41"/>
      <c r="LMV428" s="41"/>
      <c r="LMW428" s="41"/>
      <c r="LMX428" s="41"/>
      <c r="LMY428" s="41"/>
      <c r="LMZ428" s="41"/>
      <c r="LNA428" s="41"/>
      <c r="LNB428" s="41"/>
      <c r="LNC428" s="41"/>
      <c r="LND428" s="41"/>
      <c r="LNE428" s="41"/>
      <c r="LNF428" s="41"/>
      <c r="LNG428" s="41"/>
      <c r="LNH428" s="41"/>
      <c r="LNI428" s="41"/>
      <c r="LNJ428" s="41"/>
      <c r="LNK428" s="41"/>
      <c r="LNL428" s="41"/>
      <c r="LNM428" s="41"/>
      <c r="LNN428" s="41"/>
      <c r="LNO428" s="41"/>
      <c r="LNP428" s="41"/>
      <c r="LNQ428" s="41"/>
      <c r="LNR428" s="41"/>
      <c r="LNS428" s="41"/>
      <c r="LVJ428" s="41"/>
      <c r="LVK428" s="41"/>
      <c r="LVL428" s="41"/>
      <c r="LVM428" s="41"/>
      <c r="LVY428" s="41"/>
      <c r="LVZ428" s="41"/>
      <c r="LWA428" s="41"/>
      <c r="LWB428" s="41"/>
      <c r="LWC428" s="41"/>
      <c r="LWD428" s="41"/>
      <c r="LWE428" s="41"/>
      <c r="LWF428" s="41"/>
      <c r="LWG428" s="41"/>
      <c r="LWH428" s="41"/>
      <c r="LWI428" s="41"/>
      <c r="LWJ428" s="41"/>
      <c r="LWK428" s="41"/>
      <c r="LWL428" s="41"/>
      <c r="LWM428" s="41"/>
      <c r="LWN428" s="41"/>
      <c r="LWO428" s="41"/>
      <c r="LWP428" s="41"/>
      <c r="LWQ428" s="41"/>
      <c r="LWR428" s="41"/>
      <c r="LWS428" s="41"/>
      <c r="LWT428" s="41"/>
      <c r="LWU428" s="41"/>
      <c r="LWV428" s="41"/>
      <c r="LWW428" s="41"/>
      <c r="LWX428" s="41"/>
      <c r="LWY428" s="41"/>
      <c r="LWZ428" s="41"/>
      <c r="LXA428" s="41"/>
      <c r="LXB428" s="41"/>
      <c r="LXC428" s="41"/>
      <c r="LXD428" s="41"/>
      <c r="LXE428" s="41"/>
      <c r="LXF428" s="41"/>
      <c r="LXG428" s="41"/>
      <c r="LXH428" s="41"/>
      <c r="LXI428" s="41"/>
      <c r="LXJ428" s="41"/>
      <c r="LXK428" s="41"/>
      <c r="LXL428" s="41"/>
      <c r="LXM428" s="41"/>
      <c r="LXN428" s="41"/>
      <c r="LXO428" s="41"/>
      <c r="MFF428" s="41"/>
      <c r="MFG428" s="41"/>
      <c r="MFH428" s="41"/>
      <c r="MFI428" s="41"/>
      <c r="MFU428" s="41"/>
      <c r="MFV428" s="41"/>
      <c r="MFW428" s="41"/>
      <c r="MFX428" s="41"/>
      <c r="MFY428" s="41"/>
      <c r="MFZ428" s="41"/>
      <c r="MGA428" s="41"/>
      <c r="MGB428" s="41"/>
      <c r="MGC428" s="41"/>
      <c r="MGD428" s="41"/>
      <c r="MGE428" s="41"/>
      <c r="MGF428" s="41"/>
      <c r="MGG428" s="41"/>
      <c r="MGH428" s="41"/>
      <c r="MGI428" s="41"/>
      <c r="MGJ428" s="41"/>
      <c r="MGK428" s="41"/>
      <c r="MGL428" s="41"/>
      <c r="MGM428" s="41"/>
      <c r="MGN428" s="41"/>
      <c r="MGO428" s="41"/>
      <c r="MGP428" s="41"/>
      <c r="MGQ428" s="41"/>
      <c r="MGR428" s="41"/>
      <c r="MGS428" s="41"/>
      <c r="MGT428" s="41"/>
      <c r="MGU428" s="41"/>
      <c r="MGV428" s="41"/>
      <c r="MGW428" s="41"/>
      <c r="MGX428" s="41"/>
      <c r="MGY428" s="41"/>
      <c r="MGZ428" s="41"/>
      <c r="MHA428" s="41"/>
      <c r="MHB428" s="41"/>
      <c r="MHC428" s="41"/>
      <c r="MHD428" s="41"/>
      <c r="MHE428" s="41"/>
      <c r="MHF428" s="41"/>
      <c r="MHG428" s="41"/>
      <c r="MHH428" s="41"/>
      <c r="MHI428" s="41"/>
      <c r="MHJ428" s="41"/>
      <c r="MHK428" s="41"/>
      <c r="MPB428" s="41"/>
      <c r="MPC428" s="41"/>
      <c r="MPD428" s="41"/>
      <c r="MPE428" s="41"/>
      <c r="MPQ428" s="41"/>
      <c r="MPR428" s="41"/>
      <c r="MPS428" s="41"/>
      <c r="MPT428" s="41"/>
      <c r="MPU428" s="41"/>
      <c r="MPV428" s="41"/>
      <c r="MPW428" s="41"/>
      <c r="MPX428" s="41"/>
      <c r="MPY428" s="41"/>
      <c r="MPZ428" s="41"/>
      <c r="MQA428" s="41"/>
      <c r="MQB428" s="41"/>
      <c r="MQC428" s="41"/>
      <c r="MQD428" s="41"/>
      <c r="MQE428" s="41"/>
      <c r="MQF428" s="41"/>
      <c r="MQG428" s="41"/>
      <c r="MQH428" s="41"/>
      <c r="MQI428" s="41"/>
      <c r="MQJ428" s="41"/>
      <c r="MQK428" s="41"/>
      <c r="MQL428" s="41"/>
      <c r="MQM428" s="41"/>
      <c r="MQN428" s="41"/>
      <c r="MQO428" s="41"/>
      <c r="MQP428" s="41"/>
      <c r="MQQ428" s="41"/>
      <c r="MQR428" s="41"/>
      <c r="MQS428" s="41"/>
      <c r="MQT428" s="41"/>
      <c r="MQU428" s="41"/>
      <c r="MQV428" s="41"/>
      <c r="MQW428" s="41"/>
      <c r="MQX428" s="41"/>
      <c r="MQY428" s="41"/>
      <c r="MQZ428" s="41"/>
      <c r="MRA428" s="41"/>
      <c r="MRB428" s="41"/>
      <c r="MRC428" s="41"/>
      <c r="MRD428" s="41"/>
      <c r="MRE428" s="41"/>
      <c r="MRF428" s="41"/>
      <c r="MRG428" s="41"/>
      <c r="MYX428" s="41"/>
      <c r="MYY428" s="41"/>
      <c r="MYZ428" s="41"/>
      <c r="MZA428" s="41"/>
      <c r="MZM428" s="41"/>
      <c r="MZN428" s="41"/>
      <c r="MZO428" s="41"/>
      <c r="MZP428" s="41"/>
      <c r="MZQ428" s="41"/>
      <c r="MZR428" s="41"/>
      <c r="MZS428" s="41"/>
      <c r="MZT428" s="41"/>
      <c r="MZU428" s="41"/>
      <c r="MZV428" s="41"/>
      <c r="MZW428" s="41"/>
      <c r="MZX428" s="41"/>
      <c r="MZY428" s="41"/>
      <c r="MZZ428" s="41"/>
      <c r="NAA428" s="41"/>
      <c r="NAB428" s="41"/>
      <c r="NAC428" s="41"/>
      <c r="NAD428" s="41"/>
      <c r="NAE428" s="41"/>
      <c r="NAF428" s="41"/>
      <c r="NAG428" s="41"/>
      <c r="NAH428" s="41"/>
      <c r="NAI428" s="41"/>
      <c r="NAJ428" s="41"/>
      <c r="NAK428" s="41"/>
      <c r="NAL428" s="41"/>
      <c r="NAM428" s="41"/>
      <c r="NAN428" s="41"/>
      <c r="NAO428" s="41"/>
      <c r="NAP428" s="41"/>
      <c r="NAQ428" s="41"/>
      <c r="NAR428" s="41"/>
      <c r="NAS428" s="41"/>
      <c r="NAT428" s="41"/>
      <c r="NAU428" s="41"/>
      <c r="NAV428" s="41"/>
      <c r="NAW428" s="41"/>
      <c r="NAX428" s="41"/>
      <c r="NAY428" s="41"/>
      <c r="NAZ428" s="41"/>
      <c r="NBA428" s="41"/>
      <c r="NBB428" s="41"/>
      <c r="NBC428" s="41"/>
      <c r="NIT428" s="41"/>
      <c r="NIU428" s="41"/>
      <c r="NIV428" s="41"/>
      <c r="NIW428" s="41"/>
      <c r="NJI428" s="41"/>
      <c r="NJJ428" s="41"/>
      <c r="NJK428" s="41"/>
      <c r="NJL428" s="41"/>
      <c r="NJM428" s="41"/>
      <c r="NJN428" s="41"/>
      <c r="NJO428" s="41"/>
      <c r="NJP428" s="41"/>
      <c r="NJQ428" s="41"/>
      <c r="NJR428" s="41"/>
      <c r="NJS428" s="41"/>
      <c r="NJT428" s="41"/>
      <c r="NJU428" s="41"/>
      <c r="NJV428" s="41"/>
      <c r="NJW428" s="41"/>
      <c r="NJX428" s="41"/>
      <c r="NJY428" s="41"/>
      <c r="NJZ428" s="41"/>
      <c r="NKA428" s="41"/>
      <c r="NKB428" s="41"/>
      <c r="NKC428" s="41"/>
      <c r="NKD428" s="41"/>
      <c r="NKE428" s="41"/>
      <c r="NKF428" s="41"/>
      <c r="NKG428" s="41"/>
      <c r="NKH428" s="41"/>
      <c r="NKI428" s="41"/>
      <c r="NKJ428" s="41"/>
      <c r="NKK428" s="41"/>
      <c r="NKL428" s="41"/>
      <c r="NKM428" s="41"/>
      <c r="NKN428" s="41"/>
      <c r="NKO428" s="41"/>
      <c r="NKP428" s="41"/>
      <c r="NKQ428" s="41"/>
      <c r="NKR428" s="41"/>
      <c r="NKS428" s="41"/>
      <c r="NKT428" s="41"/>
      <c r="NKU428" s="41"/>
      <c r="NKV428" s="41"/>
      <c r="NKW428" s="41"/>
      <c r="NKX428" s="41"/>
      <c r="NKY428" s="41"/>
      <c r="NSP428" s="41"/>
      <c r="NSQ428" s="41"/>
      <c r="NSR428" s="41"/>
      <c r="NSS428" s="41"/>
      <c r="NTE428" s="41"/>
      <c r="NTF428" s="41"/>
      <c r="NTG428" s="41"/>
      <c r="NTH428" s="41"/>
      <c r="NTI428" s="41"/>
      <c r="NTJ428" s="41"/>
      <c r="NTK428" s="41"/>
      <c r="NTL428" s="41"/>
      <c r="NTM428" s="41"/>
      <c r="NTN428" s="41"/>
      <c r="NTO428" s="41"/>
      <c r="NTP428" s="41"/>
      <c r="NTQ428" s="41"/>
      <c r="NTR428" s="41"/>
      <c r="NTS428" s="41"/>
      <c r="NTT428" s="41"/>
      <c r="NTU428" s="41"/>
      <c r="NTV428" s="41"/>
      <c r="NTW428" s="41"/>
      <c r="NTX428" s="41"/>
      <c r="NTY428" s="41"/>
      <c r="NTZ428" s="41"/>
      <c r="NUA428" s="41"/>
      <c r="NUB428" s="41"/>
      <c r="NUC428" s="41"/>
      <c r="NUD428" s="41"/>
      <c r="NUE428" s="41"/>
      <c r="NUF428" s="41"/>
      <c r="NUG428" s="41"/>
      <c r="NUH428" s="41"/>
      <c r="NUI428" s="41"/>
      <c r="NUJ428" s="41"/>
      <c r="NUK428" s="41"/>
      <c r="NUL428" s="41"/>
      <c r="NUM428" s="41"/>
      <c r="NUN428" s="41"/>
      <c r="NUO428" s="41"/>
      <c r="NUP428" s="41"/>
      <c r="NUQ428" s="41"/>
      <c r="NUR428" s="41"/>
      <c r="NUS428" s="41"/>
      <c r="NUT428" s="41"/>
      <c r="NUU428" s="41"/>
      <c r="OCL428" s="41"/>
      <c r="OCM428" s="41"/>
      <c r="OCN428" s="41"/>
      <c r="OCO428" s="41"/>
      <c r="ODA428" s="41"/>
      <c r="ODB428" s="41"/>
      <c r="ODC428" s="41"/>
      <c r="ODD428" s="41"/>
      <c r="ODE428" s="41"/>
      <c r="ODF428" s="41"/>
      <c r="ODG428" s="41"/>
      <c r="ODH428" s="41"/>
      <c r="ODI428" s="41"/>
      <c r="ODJ428" s="41"/>
      <c r="ODK428" s="41"/>
      <c r="ODL428" s="41"/>
      <c r="ODM428" s="41"/>
      <c r="ODN428" s="41"/>
      <c r="ODO428" s="41"/>
      <c r="ODP428" s="41"/>
      <c r="ODQ428" s="41"/>
      <c r="ODR428" s="41"/>
      <c r="ODS428" s="41"/>
      <c r="ODT428" s="41"/>
      <c r="ODU428" s="41"/>
      <c r="ODV428" s="41"/>
      <c r="ODW428" s="41"/>
      <c r="ODX428" s="41"/>
      <c r="ODY428" s="41"/>
      <c r="ODZ428" s="41"/>
      <c r="OEA428" s="41"/>
      <c r="OEB428" s="41"/>
      <c r="OEC428" s="41"/>
      <c r="OED428" s="41"/>
      <c r="OEE428" s="41"/>
      <c r="OEF428" s="41"/>
      <c r="OEG428" s="41"/>
      <c r="OEH428" s="41"/>
      <c r="OEI428" s="41"/>
      <c r="OEJ428" s="41"/>
      <c r="OEK428" s="41"/>
      <c r="OEL428" s="41"/>
      <c r="OEM428" s="41"/>
      <c r="OEN428" s="41"/>
      <c r="OEO428" s="41"/>
      <c r="OEP428" s="41"/>
      <c r="OEQ428" s="41"/>
      <c r="OMH428" s="41"/>
      <c r="OMI428" s="41"/>
      <c r="OMJ428" s="41"/>
      <c r="OMK428" s="41"/>
      <c r="OMW428" s="41"/>
      <c r="OMX428" s="41"/>
      <c r="OMY428" s="41"/>
      <c r="OMZ428" s="41"/>
      <c r="ONA428" s="41"/>
      <c r="ONB428" s="41"/>
      <c r="ONC428" s="41"/>
      <c r="OND428" s="41"/>
      <c r="ONE428" s="41"/>
      <c r="ONF428" s="41"/>
      <c r="ONG428" s="41"/>
      <c r="ONH428" s="41"/>
      <c r="ONI428" s="41"/>
      <c r="ONJ428" s="41"/>
      <c r="ONK428" s="41"/>
      <c r="ONL428" s="41"/>
      <c r="ONM428" s="41"/>
      <c r="ONN428" s="41"/>
      <c r="ONO428" s="41"/>
      <c r="ONP428" s="41"/>
      <c r="ONQ428" s="41"/>
      <c r="ONR428" s="41"/>
      <c r="ONS428" s="41"/>
      <c r="ONT428" s="41"/>
      <c r="ONU428" s="41"/>
      <c r="ONV428" s="41"/>
      <c r="ONW428" s="41"/>
      <c r="ONX428" s="41"/>
      <c r="ONY428" s="41"/>
      <c r="ONZ428" s="41"/>
      <c r="OOA428" s="41"/>
      <c r="OOB428" s="41"/>
      <c r="OOC428" s="41"/>
      <c r="OOD428" s="41"/>
      <c r="OOE428" s="41"/>
      <c r="OOF428" s="41"/>
      <c r="OOG428" s="41"/>
      <c r="OOH428" s="41"/>
      <c r="OOI428" s="41"/>
      <c r="OOJ428" s="41"/>
      <c r="OOK428" s="41"/>
      <c r="OOL428" s="41"/>
      <c r="OOM428" s="41"/>
      <c r="OWD428" s="41"/>
      <c r="OWE428" s="41"/>
      <c r="OWF428" s="41"/>
      <c r="OWG428" s="41"/>
      <c r="OWS428" s="41"/>
      <c r="OWT428" s="41"/>
      <c r="OWU428" s="41"/>
      <c r="OWV428" s="41"/>
      <c r="OWW428" s="41"/>
      <c r="OWX428" s="41"/>
      <c r="OWY428" s="41"/>
      <c r="OWZ428" s="41"/>
      <c r="OXA428" s="41"/>
      <c r="OXB428" s="41"/>
      <c r="OXC428" s="41"/>
      <c r="OXD428" s="41"/>
      <c r="OXE428" s="41"/>
      <c r="OXF428" s="41"/>
      <c r="OXG428" s="41"/>
      <c r="OXH428" s="41"/>
      <c r="OXI428" s="41"/>
      <c r="OXJ428" s="41"/>
      <c r="OXK428" s="41"/>
      <c r="OXL428" s="41"/>
      <c r="OXM428" s="41"/>
      <c r="OXN428" s="41"/>
      <c r="OXO428" s="41"/>
      <c r="OXP428" s="41"/>
      <c r="OXQ428" s="41"/>
      <c r="OXR428" s="41"/>
      <c r="OXS428" s="41"/>
      <c r="OXT428" s="41"/>
      <c r="OXU428" s="41"/>
      <c r="OXV428" s="41"/>
      <c r="OXW428" s="41"/>
      <c r="OXX428" s="41"/>
      <c r="OXY428" s="41"/>
      <c r="OXZ428" s="41"/>
      <c r="OYA428" s="41"/>
      <c r="OYB428" s="41"/>
      <c r="OYC428" s="41"/>
      <c r="OYD428" s="41"/>
      <c r="OYE428" s="41"/>
      <c r="OYF428" s="41"/>
      <c r="OYG428" s="41"/>
      <c r="OYH428" s="41"/>
      <c r="OYI428" s="41"/>
      <c r="PFZ428" s="41"/>
      <c r="PGA428" s="41"/>
      <c r="PGB428" s="41"/>
      <c r="PGC428" s="41"/>
      <c r="PGO428" s="41"/>
      <c r="PGP428" s="41"/>
      <c r="PGQ428" s="41"/>
      <c r="PGR428" s="41"/>
      <c r="PGS428" s="41"/>
      <c r="PGT428" s="41"/>
      <c r="PGU428" s="41"/>
      <c r="PGV428" s="41"/>
      <c r="PGW428" s="41"/>
      <c r="PGX428" s="41"/>
      <c r="PGY428" s="41"/>
      <c r="PGZ428" s="41"/>
      <c r="PHA428" s="41"/>
      <c r="PHB428" s="41"/>
      <c r="PHC428" s="41"/>
      <c r="PHD428" s="41"/>
      <c r="PHE428" s="41"/>
      <c r="PHF428" s="41"/>
      <c r="PHG428" s="41"/>
      <c r="PHH428" s="41"/>
      <c r="PHI428" s="41"/>
      <c r="PHJ428" s="41"/>
      <c r="PHK428" s="41"/>
      <c r="PHL428" s="41"/>
      <c r="PHM428" s="41"/>
      <c r="PHN428" s="41"/>
      <c r="PHO428" s="41"/>
      <c r="PHP428" s="41"/>
      <c r="PHQ428" s="41"/>
      <c r="PHR428" s="41"/>
      <c r="PHS428" s="41"/>
      <c r="PHT428" s="41"/>
      <c r="PHU428" s="41"/>
      <c r="PHV428" s="41"/>
      <c r="PHW428" s="41"/>
      <c r="PHX428" s="41"/>
      <c r="PHY428" s="41"/>
      <c r="PHZ428" s="41"/>
      <c r="PIA428" s="41"/>
      <c r="PIB428" s="41"/>
      <c r="PIC428" s="41"/>
      <c r="PID428" s="41"/>
      <c r="PIE428" s="41"/>
      <c r="PPV428" s="41"/>
      <c r="PPW428" s="41"/>
      <c r="PPX428" s="41"/>
      <c r="PPY428" s="41"/>
      <c r="PQK428" s="41"/>
      <c r="PQL428" s="41"/>
      <c r="PQM428" s="41"/>
      <c r="PQN428" s="41"/>
      <c r="PQO428" s="41"/>
      <c r="PQP428" s="41"/>
      <c r="PQQ428" s="41"/>
      <c r="PQR428" s="41"/>
      <c r="PQS428" s="41"/>
      <c r="PQT428" s="41"/>
      <c r="PQU428" s="41"/>
      <c r="PQV428" s="41"/>
      <c r="PQW428" s="41"/>
      <c r="PQX428" s="41"/>
      <c r="PQY428" s="41"/>
      <c r="PQZ428" s="41"/>
      <c r="PRA428" s="41"/>
      <c r="PRB428" s="41"/>
      <c r="PRC428" s="41"/>
      <c r="PRD428" s="41"/>
      <c r="PRE428" s="41"/>
      <c r="PRF428" s="41"/>
      <c r="PRG428" s="41"/>
      <c r="PRH428" s="41"/>
      <c r="PRI428" s="41"/>
      <c r="PRJ428" s="41"/>
      <c r="PRK428" s="41"/>
      <c r="PRL428" s="41"/>
      <c r="PRM428" s="41"/>
      <c r="PRN428" s="41"/>
      <c r="PRO428" s="41"/>
      <c r="PRP428" s="41"/>
      <c r="PRQ428" s="41"/>
      <c r="PRR428" s="41"/>
      <c r="PRS428" s="41"/>
      <c r="PRT428" s="41"/>
      <c r="PRU428" s="41"/>
      <c r="PRV428" s="41"/>
      <c r="PRW428" s="41"/>
      <c r="PRX428" s="41"/>
      <c r="PRY428" s="41"/>
      <c r="PRZ428" s="41"/>
      <c r="PSA428" s="41"/>
      <c r="PZR428" s="41"/>
      <c r="PZS428" s="41"/>
      <c r="PZT428" s="41"/>
      <c r="PZU428" s="41"/>
      <c r="QAG428" s="41"/>
      <c r="QAH428" s="41"/>
      <c r="QAI428" s="41"/>
      <c r="QAJ428" s="41"/>
      <c r="QAK428" s="41"/>
      <c r="QAL428" s="41"/>
      <c r="QAM428" s="41"/>
      <c r="QAN428" s="41"/>
      <c r="QAO428" s="41"/>
      <c r="QAP428" s="41"/>
      <c r="QAQ428" s="41"/>
      <c r="QAR428" s="41"/>
      <c r="QAS428" s="41"/>
      <c r="QAT428" s="41"/>
      <c r="QAU428" s="41"/>
      <c r="QAV428" s="41"/>
      <c r="QAW428" s="41"/>
      <c r="QAX428" s="41"/>
      <c r="QAY428" s="41"/>
      <c r="QAZ428" s="41"/>
      <c r="QBA428" s="41"/>
      <c r="QBB428" s="41"/>
      <c r="QBC428" s="41"/>
      <c r="QBD428" s="41"/>
      <c r="QBE428" s="41"/>
      <c r="QBF428" s="41"/>
      <c r="QBG428" s="41"/>
      <c r="QBH428" s="41"/>
      <c r="QBI428" s="41"/>
      <c r="QBJ428" s="41"/>
      <c r="QBK428" s="41"/>
      <c r="QBL428" s="41"/>
      <c r="QBM428" s="41"/>
      <c r="QBN428" s="41"/>
      <c r="QBO428" s="41"/>
      <c r="QBP428" s="41"/>
      <c r="QBQ428" s="41"/>
      <c r="QBR428" s="41"/>
      <c r="QBS428" s="41"/>
      <c r="QBT428" s="41"/>
      <c r="QBU428" s="41"/>
      <c r="QBV428" s="41"/>
      <c r="QBW428" s="41"/>
      <c r="QJN428" s="41"/>
      <c r="QJO428" s="41"/>
      <c r="QJP428" s="41"/>
      <c r="QJQ428" s="41"/>
      <c r="QKC428" s="41"/>
      <c r="QKD428" s="41"/>
      <c r="QKE428" s="41"/>
      <c r="QKF428" s="41"/>
      <c r="QKG428" s="41"/>
      <c r="QKH428" s="41"/>
      <c r="QKI428" s="41"/>
      <c r="QKJ428" s="41"/>
      <c r="QKK428" s="41"/>
      <c r="QKL428" s="41"/>
      <c r="QKM428" s="41"/>
      <c r="QKN428" s="41"/>
      <c r="QKO428" s="41"/>
      <c r="QKP428" s="41"/>
      <c r="QKQ428" s="41"/>
      <c r="QKR428" s="41"/>
      <c r="QKS428" s="41"/>
      <c r="QKT428" s="41"/>
      <c r="QKU428" s="41"/>
      <c r="QKV428" s="41"/>
      <c r="QKW428" s="41"/>
      <c r="QKX428" s="41"/>
      <c r="QKY428" s="41"/>
      <c r="QKZ428" s="41"/>
      <c r="QLA428" s="41"/>
      <c r="QLB428" s="41"/>
      <c r="QLC428" s="41"/>
      <c r="QLD428" s="41"/>
      <c r="QLE428" s="41"/>
      <c r="QLF428" s="41"/>
      <c r="QLG428" s="41"/>
      <c r="QLH428" s="41"/>
      <c r="QLI428" s="41"/>
      <c r="QLJ428" s="41"/>
      <c r="QLK428" s="41"/>
      <c r="QLL428" s="41"/>
      <c r="QLM428" s="41"/>
      <c r="QLN428" s="41"/>
      <c r="QLO428" s="41"/>
      <c r="QLP428" s="41"/>
      <c r="QLQ428" s="41"/>
      <c r="QLR428" s="41"/>
      <c r="QLS428" s="41"/>
      <c r="QTJ428" s="41"/>
      <c r="QTK428" s="41"/>
      <c r="QTL428" s="41"/>
      <c r="QTM428" s="41"/>
      <c r="QTY428" s="41"/>
      <c r="QTZ428" s="41"/>
      <c r="QUA428" s="41"/>
      <c r="QUB428" s="41"/>
      <c r="QUC428" s="41"/>
      <c r="QUD428" s="41"/>
      <c r="QUE428" s="41"/>
      <c r="QUF428" s="41"/>
      <c r="QUG428" s="41"/>
      <c r="QUH428" s="41"/>
      <c r="QUI428" s="41"/>
      <c r="QUJ428" s="41"/>
      <c r="QUK428" s="41"/>
      <c r="QUL428" s="41"/>
      <c r="QUM428" s="41"/>
      <c r="QUN428" s="41"/>
      <c r="QUO428" s="41"/>
      <c r="QUP428" s="41"/>
      <c r="QUQ428" s="41"/>
      <c r="QUR428" s="41"/>
      <c r="QUS428" s="41"/>
      <c r="QUT428" s="41"/>
      <c r="QUU428" s="41"/>
      <c r="QUV428" s="41"/>
      <c r="QUW428" s="41"/>
      <c r="QUX428" s="41"/>
      <c r="QUY428" s="41"/>
      <c r="QUZ428" s="41"/>
      <c r="QVA428" s="41"/>
      <c r="QVB428" s="41"/>
      <c r="QVC428" s="41"/>
      <c r="QVD428" s="41"/>
      <c r="QVE428" s="41"/>
      <c r="QVF428" s="41"/>
      <c r="QVG428" s="41"/>
      <c r="QVH428" s="41"/>
      <c r="QVI428" s="41"/>
      <c r="QVJ428" s="41"/>
      <c r="QVK428" s="41"/>
      <c r="QVL428" s="41"/>
      <c r="QVM428" s="41"/>
      <c r="QVN428" s="41"/>
      <c r="QVO428" s="41"/>
      <c r="RDF428" s="41"/>
      <c r="RDG428" s="41"/>
      <c r="RDH428" s="41"/>
      <c r="RDI428" s="41"/>
      <c r="RDU428" s="41"/>
      <c r="RDV428" s="41"/>
      <c r="RDW428" s="41"/>
      <c r="RDX428" s="41"/>
      <c r="RDY428" s="41"/>
      <c r="RDZ428" s="41"/>
      <c r="REA428" s="41"/>
      <c r="REB428" s="41"/>
      <c r="REC428" s="41"/>
      <c r="RED428" s="41"/>
      <c r="REE428" s="41"/>
      <c r="REF428" s="41"/>
      <c r="REG428" s="41"/>
      <c r="REH428" s="41"/>
      <c r="REI428" s="41"/>
      <c r="REJ428" s="41"/>
      <c r="REK428" s="41"/>
      <c r="REL428" s="41"/>
      <c r="REM428" s="41"/>
      <c r="REN428" s="41"/>
      <c r="REO428" s="41"/>
      <c r="REP428" s="41"/>
      <c r="REQ428" s="41"/>
      <c r="RER428" s="41"/>
      <c r="RES428" s="41"/>
      <c r="RET428" s="41"/>
      <c r="REU428" s="41"/>
      <c r="REV428" s="41"/>
      <c r="REW428" s="41"/>
      <c r="REX428" s="41"/>
      <c r="REY428" s="41"/>
      <c r="REZ428" s="41"/>
      <c r="RFA428" s="41"/>
      <c r="RFB428" s="41"/>
      <c r="RFC428" s="41"/>
      <c r="RFD428" s="41"/>
      <c r="RFE428" s="41"/>
      <c r="RFF428" s="41"/>
      <c r="RFG428" s="41"/>
      <c r="RFH428" s="41"/>
      <c r="RFI428" s="41"/>
      <c r="RFJ428" s="41"/>
      <c r="RFK428" s="41"/>
      <c r="RNB428" s="41"/>
      <c r="RNC428" s="41"/>
      <c r="RND428" s="41"/>
      <c r="RNE428" s="41"/>
      <c r="RNQ428" s="41"/>
      <c r="RNR428" s="41"/>
      <c r="RNS428" s="41"/>
      <c r="RNT428" s="41"/>
      <c r="RNU428" s="41"/>
      <c r="RNV428" s="41"/>
      <c r="RNW428" s="41"/>
      <c r="RNX428" s="41"/>
      <c r="RNY428" s="41"/>
      <c r="RNZ428" s="41"/>
      <c r="ROA428" s="41"/>
      <c r="ROB428" s="41"/>
      <c r="ROC428" s="41"/>
      <c r="ROD428" s="41"/>
      <c r="ROE428" s="41"/>
      <c r="ROF428" s="41"/>
      <c r="ROG428" s="41"/>
      <c r="ROH428" s="41"/>
      <c r="ROI428" s="41"/>
      <c r="ROJ428" s="41"/>
      <c r="ROK428" s="41"/>
      <c r="ROL428" s="41"/>
      <c r="ROM428" s="41"/>
      <c r="RON428" s="41"/>
      <c r="ROO428" s="41"/>
      <c r="ROP428" s="41"/>
      <c r="ROQ428" s="41"/>
      <c r="ROR428" s="41"/>
      <c r="ROS428" s="41"/>
      <c r="ROT428" s="41"/>
      <c r="ROU428" s="41"/>
      <c r="ROV428" s="41"/>
      <c r="ROW428" s="41"/>
      <c r="ROX428" s="41"/>
      <c r="ROY428" s="41"/>
      <c r="ROZ428" s="41"/>
      <c r="RPA428" s="41"/>
      <c r="RPB428" s="41"/>
      <c r="RPC428" s="41"/>
      <c r="RPD428" s="41"/>
      <c r="RPE428" s="41"/>
      <c r="RPF428" s="41"/>
      <c r="RPG428" s="41"/>
      <c r="RWX428" s="41"/>
      <c r="RWY428" s="41"/>
      <c r="RWZ428" s="41"/>
      <c r="RXA428" s="41"/>
      <c r="RXM428" s="41"/>
      <c r="RXN428" s="41"/>
      <c r="RXO428" s="41"/>
      <c r="RXP428" s="41"/>
      <c r="RXQ428" s="41"/>
      <c r="RXR428" s="41"/>
      <c r="RXS428" s="41"/>
      <c r="RXT428" s="41"/>
      <c r="RXU428" s="41"/>
      <c r="RXV428" s="41"/>
      <c r="RXW428" s="41"/>
      <c r="RXX428" s="41"/>
      <c r="RXY428" s="41"/>
      <c r="RXZ428" s="41"/>
      <c r="RYA428" s="41"/>
      <c r="RYB428" s="41"/>
      <c r="RYC428" s="41"/>
      <c r="RYD428" s="41"/>
      <c r="RYE428" s="41"/>
      <c r="RYF428" s="41"/>
      <c r="RYG428" s="41"/>
      <c r="RYH428" s="41"/>
      <c r="RYI428" s="41"/>
      <c r="RYJ428" s="41"/>
      <c r="RYK428" s="41"/>
      <c r="RYL428" s="41"/>
      <c r="RYM428" s="41"/>
      <c r="RYN428" s="41"/>
      <c r="RYO428" s="41"/>
      <c r="RYP428" s="41"/>
      <c r="RYQ428" s="41"/>
      <c r="RYR428" s="41"/>
      <c r="RYS428" s="41"/>
      <c r="RYT428" s="41"/>
      <c r="RYU428" s="41"/>
      <c r="RYV428" s="41"/>
      <c r="RYW428" s="41"/>
      <c r="RYX428" s="41"/>
      <c r="RYY428" s="41"/>
      <c r="RYZ428" s="41"/>
      <c r="RZA428" s="41"/>
      <c r="RZB428" s="41"/>
      <c r="RZC428" s="41"/>
      <c r="SGT428" s="41"/>
      <c r="SGU428" s="41"/>
      <c r="SGV428" s="41"/>
      <c r="SGW428" s="41"/>
      <c r="SHI428" s="41"/>
      <c r="SHJ428" s="41"/>
      <c r="SHK428" s="41"/>
      <c r="SHL428" s="41"/>
      <c r="SHM428" s="41"/>
      <c r="SHN428" s="41"/>
      <c r="SHO428" s="41"/>
      <c r="SHP428" s="41"/>
      <c r="SHQ428" s="41"/>
      <c r="SHR428" s="41"/>
      <c r="SHS428" s="41"/>
      <c r="SHT428" s="41"/>
      <c r="SHU428" s="41"/>
      <c r="SHV428" s="41"/>
      <c r="SHW428" s="41"/>
      <c r="SHX428" s="41"/>
      <c r="SHY428" s="41"/>
      <c r="SHZ428" s="41"/>
      <c r="SIA428" s="41"/>
      <c r="SIB428" s="41"/>
      <c r="SIC428" s="41"/>
      <c r="SID428" s="41"/>
      <c r="SIE428" s="41"/>
      <c r="SIF428" s="41"/>
      <c r="SIG428" s="41"/>
      <c r="SIH428" s="41"/>
      <c r="SII428" s="41"/>
      <c r="SIJ428" s="41"/>
      <c r="SIK428" s="41"/>
      <c r="SIL428" s="41"/>
      <c r="SIM428" s="41"/>
      <c r="SIN428" s="41"/>
      <c r="SIO428" s="41"/>
      <c r="SIP428" s="41"/>
      <c r="SIQ428" s="41"/>
      <c r="SIR428" s="41"/>
      <c r="SIS428" s="41"/>
      <c r="SIT428" s="41"/>
      <c r="SIU428" s="41"/>
      <c r="SIV428" s="41"/>
      <c r="SIW428" s="41"/>
      <c r="SIX428" s="41"/>
      <c r="SIY428" s="41"/>
      <c r="SQP428" s="41"/>
      <c r="SQQ428" s="41"/>
      <c r="SQR428" s="41"/>
      <c r="SQS428" s="41"/>
      <c r="SRE428" s="41"/>
      <c r="SRF428" s="41"/>
      <c r="SRG428" s="41"/>
      <c r="SRH428" s="41"/>
      <c r="SRI428" s="41"/>
      <c r="SRJ428" s="41"/>
      <c r="SRK428" s="41"/>
      <c r="SRL428" s="41"/>
      <c r="SRM428" s="41"/>
      <c r="SRN428" s="41"/>
      <c r="SRO428" s="41"/>
      <c r="SRP428" s="41"/>
      <c r="SRQ428" s="41"/>
      <c r="SRR428" s="41"/>
      <c r="SRS428" s="41"/>
      <c r="SRT428" s="41"/>
      <c r="SRU428" s="41"/>
      <c r="SRV428" s="41"/>
      <c r="SRW428" s="41"/>
      <c r="SRX428" s="41"/>
      <c r="SRY428" s="41"/>
      <c r="SRZ428" s="41"/>
      <c r="SSA428" s="41"/>
      <c r="SSB428" s="41"/>
      <c r="SSC428" s="41"/>
      <c r="SSD428" s="41"/>
      <c r="SSE428" s="41"/>
      <c r="SSF428" s="41"/>
      <c r="SSG428" s="41"/>
      <c r="SSH428" s="41"/>
      <c r="SSI428" s="41"/>
      <c r="SSJ428" s="41"/>
      <c r="SSK428" s="41"/>
      <c r="SSL428" s="41"/>
      <c r="SSM428" s="41"/>
      <c r="SSN428" s="41"/>
      <c r="SSO428" s="41"/>
      <c r="SSP428" s="41"/>
      <c r="SSQ428" s="41"/>
      <c r="SSR428" s="41"/>
      <c r="SSS428" s="41"/>
      <c r="SST428" s="41"/>
      <c r="SSU428" s="41"/>
      <c r="TAL428" s="41"/>
      <c r="TAM428" s="41"/>
      <c r="TAN428" s="41"/>
      <c r="TAO428" s="41"/>
      <c r="TBA428" s="41"/>
      <c r="TBB428" s="41"/>
      <c r="TBC428" s="41"/>
      <c r="TBD428" s="41"/>
      <c r="TBE428" s="41"/>
      <c r="TBF428" s="41"/>
      <c r="TBG428" s="41"/>
      <c r="TBH428" s="41"/>
      <c r="TBI428" s="41"/>
      <c r="TBJ428" s="41"/>
      <c r="TBK428" s="41"/>
      <c r="TBL428" s="41"/>
      <c r="TBM428" s="41"/>
      <c r="TBN428" s="41"/>
      <c r="TBO428" s="41"/>
      <c r="TBP428" s="41"/>
      <c r="TBQ428" s="41"/>
      <c r="TBR428" s="41"/>
      <c r="TBS428" s="41"/>
      <c r="TBT428" s="41"/>
      <c r="TBU428" s="41"/>
      <c r="TBV428" s="41"/>
      <c r="TBW428" s="41"/>
      <c r="TBX428" s="41"/>
      <c r="TBY428" s="41"/>
      <c r="TBZ428" s="41"/>
      <c r="TCA428" s="41"/>
      <c r="TCB428" s="41"/>
      <c r="TCC428" s="41"/>
      <c r="TCD428" s="41"/>
      <c r="TCE428" s="41"/>
      <c r="TCF428" s="41"/>
      <c r="TCG428" s="41"/>
      <c r="TCH428" s="41"/>
      <c r="TCI428" s="41"/>
      <c r="TCJ428" s="41"/>
      <c r="TCK428" s="41"/>
      <c r="TCL428" s="41"/>
      <c r="TCM428" s="41"/>
      <c r="TCN428" s="41"/>
      <c r="TCO428" s="41"/>
      <c r="TCP428" s="41"/>
      <c r="TCQ428" s="41"/>
      <c r="TKH428" s="41"/>
      <c r="TKI428" s="41"/>
      <c r="TKJ428" s="41"/>
      <c r="TKK428" s="41"/>
      <c r="TKW428" s="41"/>
      <c r="TKX428" s="41"/>
      <c r="TKY428" s="41"/>
      <c r="TKZ428" s="41"/>
      <c r="TLA428" s="41"/>
      <c r="TLB428" s="41"/>
      <c r="TLC428" s="41"/>
      <c r="TLD428" s="41"/>
      <c r="TLE428" s="41"/>
      <c r="TLF428" s="41"/>
      <c r="TLG428" s="41"/>
      <c r="TLH428" s="41"/>
      <c r="TLI428" s="41"/>
      <c r="TLJ428" s="41"/>
      <c r="TLK428" s="41"/>
      <c r="TLL428" s="41"/>
      <c r="TLM428" s="41"/>
      <c r="TLN428" s="41"/>
      <c r="TLO428" s="41"/>
      <c r="TLP428" s="41"/>
      <c r="TLQ428" s="41"/>
      <c r="TLR428" s="41"/>
      <c r="TLS428" s="41"/>
      <c r="TLT428" s="41"/>
      <c r="TLU428" s="41"/>
      <c r="TLV428" s="41"/>
      <c r="TLW428" s="41"/>
      <c r="TLX428" s="41"/>
      <c r="TLY428" s="41"/>
      <c r="TLZ428" s="41"/>
      <c r="TMA428" s="41"/>
      <c r="TMB428" s="41"/>
      <c r="TMC428" s="41"/>
      <c r="TMD428" s="41"/>
      <c r="TME428" s="41"/>
      <c r="TMF428" s="41"/>
      <c r="TMG428" s="41"/>
      <c r="TMH428" s="41"/>
      <c r="TMI428" s="41"/>
      <c r="TMJ428" s="41"/>
      <c r="TMK428" s="41"/>
      <c r="TML428" s="41"/>
      <c r="TMM428" s="41"/>
      <c r="TUD428" s="41"/>
      <c r="TUE428" s="41"/>
      <c r="TUF428" s="41"/>
      <c r="TUG428" s="41"/>
      <c r="TUS428" s="41"/>
      <c r="TUT428" s="41"/>
      <c r="TUU428" s="41"/>
      <c r="TUV428" s="41"/>
      <c r="TUW428" s="41"/>
      <c r="TUX428" s="41"/>
      <c r="TUY428" s="41"/>
      <c r="TUZ428" s="41"/>
      <c r="TVA428" s="41"/>
      <c r="TVB428" s="41"/>
      <c r="TVC428" s="41"/>
      <c r="TVD428" s="41"/>
      <c r="TVE428" s="41"/>
      <c r="TVF428" s="41"/>
      <c r="TVG428" s="41"/>
      <c r="TVH428" s="41"/>
      <c r="TVI428" s="41"/>
      <c r="TVJ428" s="41"/>
      <c r="TVK428" s="41"/>
      <c r="TVL428" s="41"/>
      <c r="TVM428" s="41"/>
      <c r="TVN428" s="41"/>
      <c r="TVO428" s="41"/>
      <c r="TVP428" s="41"/>
      <c r="TVQ428" s="41"/>
      <c r="TVR428" s="41"/>
      <c r="TVS428" s="41"/>
      <c r="TVT428" s="41"/>
      <c r="TVU428" s="41"/>
      <c r="TVV428" s="41"/>
      <c r="TVW428" s="41"/>
      <c r="TVX428" s="41"/>
      <c r="TVY428" s="41"/>
      <c r="TVZ428" s="41"/>
      <c r="TWA428" s="41"/>
      <c r="TWB428" s="41"/>
      <c r="TWC428" s="41"/>
      <c r="TWD428" s="41"/>
      <c r="TWE428" s="41"/>
      <c r="TWF428" s="41"/>
      <c r="TWG428" s="41"/>
      <c r="TWH428" s="41"/>
      <c r="TWI428" s="41"/>
      <c r="UDZ428" s="41"/>
      <c r="UEA428" s="41"/>
      <c r="UEB428" s="41"/>
      <c r="UEC428" s="41"/>
      <c r="UEO428" s="41"/>
      <c r="UEP428" s="41"/>
      <c r="UEQ428" s="41"/>
      <c r="UER428" s="41"/>
      <c r="UES428" s="41"/>
      <c r="UET428" s="41"/>
      <c r="UEU428" s="41"/>
      <c r="UEV428" s="41"/>
      <c r="UEW428" s="41"/>
      <c r="UEX428" s="41"/>
      <c r="UEY428" s="41"/>
      <c r="UEZ428" s="41"/>
      <c r="UFA428" s="41"/>
      <c r="UFB428" s="41"/>
      <c r="UFC428" s="41"/>
      <c r="UFD428" s="41"/>
      <c r="UFE428" s="41"/>
      <c r="UFF428" s="41"/>
      <c r="UFG428" s="41"/>
      <c r="UFH428" s="41"/>
      <c r="UFI428" s="41"/>
      <c r="UFJ428" s="41"/>
      <c r="UFK428" s="41"/>
      <c r="UFL428" s="41"/>
      <c r="UFM428" s="41"/>
      <c r="UFN428" s="41"/>
      <c r="UFO428" s="41"/>
      <c r="UFP428" s="41"/>
      <c r="UFQ428" s="41"/>
      <c r="UFR428" s="41"/>
      <c r="UFS428" s="41"/>
      <c r="UFT428" s="41"/>
      <c r="UFU428" s="41"/>
      <c r="UFV428" s="41"/>
      <c r="UFW428" s="41"/>
      <c r="UFX428" s="41"/>
      <c r="UFY428" s="41"/>
      <c r="UFZ428" s="41"/>
      <c r="UGA428" s="41"/>
      <c r="UGB428" s="41"/>
      <c r="UGC428" s="41"/>
      <c r="UGD428" s="41"/>
      <c r="UGE428" s="41"/>
      <c r="UNV428" s="41"/>
      <c r="UNW428" s="41"/>
      <c r="UNX428" s="41"/>
      <c r="UNY428" s="41"/>
      <c r="UOK428" s="41"/>
      <c r="UOL428" s="41"/>
      <c r="UOM428" s="41"/>
      <c r="UON428" s="41"/>
      <c r="UOO428" s="41"/>
      <c r="UOP428" s="41"/>
      <c r="UOQ428" s="41"/>
      <c r="UOR428" s="41"/>
      <c r="UOS428" s="41"/>
      <c r="UOT428" s="41"/>
      <c r="UOU428" s="41"/>
      <c r="UOV428" s="41"/>
      <c r="UOW428" s="41"/>
      <c r="UOX428" s="41"/>
      <c r="UOY428" s="41"/>
      <c r="UOZ428" s="41"/>
      <c r="UPA428" s="41"/>
      <c r="UPB428" s="41"/>
      <c r="UPC428" s="41"/>
      <c r="UPD428" s="41"/>
      <c r="UPE428" s="41"/>
      <c r="UPF428" s="41"/>
      <c r="UPG428" s="41"/>
      <c r="UPH428" s="41"/>
      <c r="UPI428" s="41"/>
      <c r="UPJ428" s="41"/>
      <c r="UPK428" s="41"/>
      <c r="UPL428" s="41"/>
      <c r="UPM428" s="41"/>
      <c r="UPN428" s="41"/>
      <c r="UPO428" s="41"/>
      <c r="UPP428" s="41"/>
      <c r="UPQ428" s="41"/>
      <c r="UPR428" s="41"/>
      <c r="UPS428" s="41"/>
      <c r="UPT428" s="41"/>
      <c r="UPU428" s="41"/>
      <c r="UPV428" s="41"/>
      <c r="UPW428" s="41"/>
      <c r="UPX428" s="41"/>
      <c r="UPY428" s="41"/>
      <c r="UPZ428" s="41"/>
      <c r="UQA428" s="41"/>
      <c r="UXR428" s="41"/>
      <c r="UXS428" s="41"/>
      <c r="UXT428" s="41"/>
      <c r="UXU428" s="41"/>
      <c r="UYG428" s="41"/>
      <c r="UYH428" s="41"/>
      <c r="UYI428" s="41"/>
      <c r="UYJ428" s="41"/>
      <c r="UYK428" s="41"/>
      <c r="UYL428" s="41"/>
      <c r="UYM428" s="41"/>
      <c r="UYN428" s="41"/>
      <c r="UYO428" s="41"/>
      <c r="UYP428" s="41"/>
      <c r="UYQ428" s="41"/>
      <c r="UYR428" s="41"/>
      <c r="UYS428" s="41"/>
      <c r="UYT428" s="41"/>
      <c r="UYU428" s="41"/>
      <c r="UYV428" s="41"/>
      <c r="UYW428" s="41"/>
      <c r="UYX428" s="41"/>
      <c r="UYY428" s="41"/>
      <c r="UYZ428" s="41"/>
      <c r="UZA428" s="41"/>
      <c r="UZB428" s="41"/>
      <c r="UZC428" s="41"/>
      <c r="UZD428" s="41"/>
      <c r="UZE428" s="41"/>
      <c r="UZF428" s="41"/>
      <c r="UZG428" s="41"/>
      <c r="UZH428" s="41"/>
      <c r="UZI428" s="41"/>
      <c r="UZJ428" s="41"/>
      <c r="UZK428" s="41"/>
      <c r="UZL428" s="41"/>
      <c r="UZM428" s="41"/>
      <c r="UZN428" s="41"/>
      <c r="UZO428" s="41"/>
      <c r="UZP428" s="41"/>
      <c r="UZQ428" s="41"/>
      <c r="UZR428" s="41"/>
      <c r="UZS428" s="41"/>
      <c r="UZT428" s="41"/>
      <c r="UZU428" s="41"/>
      <c r="UZV428" s="41"/>
      <c r="UZW428" s="41"/>
      <c r="VHN428" s="41"/>
      <c r="VHO428" s="41"/>
      <c r="VHP428" s="41"/>
      <c r="VHQ428" s="41"/>
      <c r="VIC428" s="41"/>
      <c r="VID428" s="41"/>
      <c r="VIE428" s="41"/>
      <c r="VIF428" s="41"/>
      <c r="VIG428" s="41"/>
      <c r="VIH428" s="41"/>
      <c r="VII428" s="41"/>
      <c r="VIJ428" s="41"/>
      <c r="VIK428" s="41"/>
      <c r="VIL428" s="41"/>
      <c r="VIM428" s="41"/>
      <c r="VIN428" s="41"/>
      <c r="VIO428" s="41"/>
      <c r="VIP428" s="41"/>
      <c r="VIQ428" s="41"/>
      <c r="VIR428" s="41"/>
      <c r="VIS428" s="41"/>
      <c r="VIT428" s="41"/>
      <c r="VIU428" s="41"/>
      <c r="VIV428" s="41"/>
      <c r="VIW428" s="41"/>
      <c r="VIX428" s="41"/>
      <c r="VIY428" s="41"/>
      <c r="VIZ428" s="41"/>
      <c r="VJA428" s="41"/>
      <c r="VJB428" s="41"/>
      <c r="VJC428" s="41"/>
      <c r="VJD428" s="41"/>
      <c r="VJE428" s="41"/>
      <c r="VJF428" s="41"/>
      <c r="VJG428" s="41"/>
      <c r="VJH428" s="41"/>
      <c r="VJI428" s="41"/>
      <c r="VJJ428" s="41"/>
      <c r="VJK428" s="41"/>
      <c r="VJL428" s="41"/>
      <c r="VJM428" s="41"/>
      <c r="VJN428" s="41"/>
      <c r="VJO428" s="41"/>
      <c r="VJP428" s="41"/>
      <c r="VJQ428" s="41"/>
      <c r="VJR428" s="41"/>
      <c r="VJS428" s="41"/>
      <c r="VRJ428" s="41"/>
      <c r="VRK428" s="41"/>
      <c r="VRL428" s="41"/>
      <c r="VRM428" s="41"/>
      <c r="VRY428" s="41"/>
      <c r="VRZ428" s="41"/>
      <c r="VSA428" s="41"/>
      <c r="VSB428" s="41"/>
      <c r="VSC428" s="41"/>
      <c r="VSD428" s="41"/>
      <c r="VSE428" s="41"/>
      <c r="VSF428" s="41"/>
      <c r="VSG428" s="41"/>
      <c r="VSH428" s="41"/>
      <c r="VSI428" s="41"/>
      <c r="VSJ428" s="41"/>
      <c r="VSK428" s="41"/>
      <c r="VSL428" s="41"/>
      <c r="VSM428" s="41"/>
      <c r="VSN428" s="41"/>
      <c r="VSO428" s="41"/>
      <c r="VSP428" s="41"/>
      <c r="VSQ428" s="41"/>
      <c r="VSR428" s="41"/>
      <c r="VSS428" s="41"/>
      <c r="VST428" s="41"/>
      <c r="VSU428" s="41"/>
      <c r="VSV428" s="41"/>
      <c r="VSW428" s="41"/>
      <c r="VSX428" s="41"/>
      <c r="VSY428" s="41"/>
      <c r="VSZ428" s="41"/>
      <c r="VTA428" s="41"/>
      <c r="VTB428" s="41"/>
      <c r="VTC428" s="41"/>
      <c r="VTD428" s="41"/>
      <c r="VTE428" s="41"/>
      <c r="VTF428" s="41"/>
      <c r="VTG428" s="41"/>
      <c r="VTH428" s="41"/>
      <c r="VTI428" s="41"/>
      <c r="VTJ428" s="41"/>
      <c r="VTK428" s="41"/>
      <c r="VTL428" s="41"/>
      <c r="VTM428" s="41"/>
      <c r="VTN428" s="41"/>
      <c r="VTO428" s="41"/>
      <c r="WBF428" s="41"/>
      <c r="WBG428" s="41"/>
      <c r="WBH428" s="41"/>
      <c r="WBI428" s="41"/>
      <c r="WBU428" s="41"/>
      <c r="WBV428" s="41"/>
      <c r="WBW428" s="41"/>
      <c r="WBX428" s="41"/>
      <c r="WBY428" s="41"/>
      <c r="WBZ428" s="41"/>
      <c r="WCA428" s="41"/>
      <c r="WCB428" s="41"/>
      <c r="WCC428" s="41"/>
      <c r="WCD428" s="41"/>
      <c r="WCE428" s="41"/>
      <c r="WCF428" s="41"/>
      <c r="WCG428" s="41"/>
      <c r="WCH428" s="41"/>
      <c r="WCI428" s="41"/>
      <c r="WCJ428" s="41"/>
      <c r="WCK428" s="41"/>
      <c r="WCL428" s="41"/>
      <c r="WCM428" s="41"/>
      <c r="WCN428" s="41"/>
      <c r="WCO428" s="41"/>
      <c r="WCP428" s="41"/>
      <c r="WCQ428" s="41"/>
      <c r="WCR428" s="41"/>
      <c r="WCS428" s="41"/>
      <c r="WCT428" s="41"/>
      <c r="WCU428" s="41"/>
      <c r="WCV428" s="41"/>
      <c r="WCW428" s="41"/>
      <c r="WCX428" s="41"/>
      <c r="WCY428" s="41"/>
      <c r="WCZ428" s="41"/>
      <c r="WDA428" s="41"/>
      <c r="WDB428" s="41"/>
      <c r="WDC428" s="41"/>
      <c r="WDD428" s="41"/>
      <c r="WDE428" s="41"/>
      <c r="WDF428" s="41"/>
      <c r="WDG428" s="41"/>
      <c r="WDH428" s="41"/>
      <c r="WDI428" s="41"/>
      <c r="WDJ428" s="41"/>
      <c r="WDK428" s="41"/>
      <c r="WLB428" s="41"/>
      <c r="WLC428" s="41"/>
      <c r="WLD428" s="41"/>
      <c r="WLE428" s="41"/>
      <c r="WLQ428" s="41"/>
      <c r="WLR428" s="41"/>
      <c r="WLS428" s="41"/>
      <c r="WLT428" s="41"/>
      <c r="WLU428" s="41"/>
      <c r="WLV428" s="41"/>
      <c r="WLW428" s="41"/>
      <c r="WLX428" s="41"/>
      <c r="WLY428" s="41"/>
      <c r="WLZ428" s="41"/>
      <c r="WMA428" s="41"/>
      <c r="WMB428" s="41"/>
      <c r="WMC428" s="41"/>
      <c r="WMD428" s="41"/>
      <c r="WME428" s="41"/>
      <c r="WMF428" s="41"/>
      <c r="WMG428" s="41"/>
      <c r="WMH428" s="41"/>
      <c r="WMI428" s="41"/>
      <c r="WMJ428" s="41"/>
      <c r="WMK428" s="41"/>
      <c r="WML428" s="41"/>
      <c r="WMM428" s="41"/>
      <c r="WMN428" s="41"/>
      <c r="WMO428" s="41"/>
      <c r="WMP428" s="41"/>
      <c r="WMQ428" s="41"/>
      <c r="WMR428" s="41"/>
      <c r="WMS428" s="41"/>
      <c r="WMT428" s="41"/>
      <c r="WMU428" s="41"/>
      <c r="WMV428" s="41"/>
      <c r="WMW428" s="41"/>
      <c r="WMX428" s="41"/>
      <c r="WMY428" s="41"/>
      <c r="WMZ428" s="41"/>
      <c r="WNA428" s="41"/>
      <c r="WNB428" s="41"/>
      <c r="WNC428" s="41"/>
      <c r="WND428" s="41"/>
      <c r="WNE428" s="41"/>
      <c r="WNF428" s="41"/>
      <c r="WNG428" s="41"/>
      <c r="WUX428" s="41"/>
      <c r="WUY428" s="41"/>
      <c r="WUZ428" s="41"/>
      <c r="WVA428" s="41"/>
      <c r="WVM428" s="41"/>
      <c r="WVN428" s="41"/>
      <c r="WVO428" s="41"/>
      <c r="WVP428" s="41"/>
      <c r="WVQ428" s="41"/>
      <c r="WVR428" s="41"/>
      <c r="WVS428" s="41"/>
      <c r="WVT428" s="41"/>
      <c r="WVU428" s="41"/>
      <c r="WVV428" s="41"/>
      <c r="WVW428" s="41"/>
      <c r="WVX428" s="41"/>
      <c r="WVY428" s="41"/>
      <c r="WVZ428" s="41"/>
      <c r="WWA428" s="41"/>
      <c r="WWB428" s="41"/>
      <c r="WWC428" s="41"/>
      <c r="WWD428" s="41"/>
      <c r="WWE428" s="41"/>
      <c r="WWF428" s="41"/>
      <c r="WWG428" s="41"/>
      <c r="WWH428" s="41"/>
      <c r="WWI428" s="41"/>
      <c r="WWJ428" s="41"/>
      <c r="WWK428" s="41"/>
      <c r="WWL428" s="41"/>
      <c r="WWM428" s="41"/>
      <c r="WWN428" s="41"/>
      <c r="WWO428" s="41"/>
      <c r="WWP428" s="41"/>
      <c r="WWQ428" s="41"/>
      <c r="WWR428" s="41"/>
      <c r="WWS428" s="41"/>
      <c r="WWT428" s="41"/>
      <c r="WWU428" s="41"/>
      <c r="WWV428" s="41"/>
      <c r="WWW428" s="41"/>
      <c r="WWX428" s="41"/>
      <c r="WWY428" s="41"/>
      <c r="WWZ428" s="41"/>
      <c r="WXA428" s="41"/>
      <c r="WXB428" s="41"/>
      <c r="WXC428" s="41"/>
    </row>
    <row r="429" spans="1:1017 1029:2041 2053:3065 3077:4089 4101:5113 5125:6137 6149:7161 7173:8185 8197:9209 9221:10233 10245:11257 11269:12281 12293:13305 13317:14329 14341:15353 15365:16175" s="41" customFormat="1" ht="15.75">
      <c r="A429" s="28"/>
      <c r="B429" s="28"/>
      <c r="C429" s="28"/>
      <c r="D429" s="28"/>
      <c r="E429" s="28"/>
      <c r="F429" s="30"/>
      <c r="G429" s="33"/>
      <c r="H429" s="29"/>
      <c r="I429" s="29"/>
      <c r="J429" s="29"/>
      <c r="K429" s="34"/>
      <c r="L429" s="34"/>
      <c r="M429" s="34"/>
      <c r="N429" s="34"/>
      <c r="O429" s="34"/>
      <c r="P429" s="34"/>
      <c r="Q429" s="34"/>
      <c r="R429" s="34"/>
      <c r="S429" s="47"/>
      <c r="T429" s="47"/>
      <c r="U429" s="47"/>
      <c r="V429" s="47"/>
      <c r="W429" s="48"/>
      <c r="X429" s="48"/>
      <c r="Y429" s="48"/>
      <c r="Z429" s="48"/>
      <c r="AA429" s="47"/>
      <c r="AB429" s="47"/>
      <c r="AC429" s="47"/>
      <c r="AD429" s="47"/>
      <c r="AE429" s="48"/>
      <c r="AF429" s="48"/>
      <c r="AG429" s="48"/>
      <c r="AH429" s="48"/>
      <c r="AI429" s="31"/>
      <c r="AJ429" s="49"/>
      <c r="AK429" s="49"/>
      <c r="AL429" s="67"/>
      <c r="AM429" s="67"/>
      <c r="AN429" s="67"/>
      <c r="AO429" s="67"/>
      <c r="AP429" s="71"/>
      <c r="AQ429" s="71"/>
      <c r="AR429" s="71"/>
      <c r="AS429" s="71"/>
      <c r="AT429" s="72"/>
      <c r="AU429" s="50"/>
      <c r="AV429" s="69"/>
      <c r="AW429" s="70"/>
      <c r="AX429" s="70"/>
      <c r="AY429" s="70"/>
      <c r="AZ429" s="47"/>
      <c r="BA429" s="47"/>
      <c r="BB429" s="47"/>
      <c r="BC429" s="47"/>
      <c r="BD429" s="36"/>
      <c r="BF429" s="28"/>
      <c r="BG429" s="28"/>
      <c r="BH429" s="28"/>
      <c r="BI429" s="28"/>
      <c r="BJ429" s="28"/>
      <c r="BK429" s="28"/>
      <c r="BL429" s="28"/>
      <c r="BM429" s="28"/>
      <c r="BN429" s="28"/>
      <c r="BO429" s="28"/>
      <c r="BP429" s="28"/>
      <c r="BQ429" s="28"/>
      <c r="BR429" s="28"/>
      <c r="BS429" s="28"/>
      <c r="BT429" s="28"/>
      <c r="BU429" s="28"/>
      <c r="BV429" s="28"/>
      <c r="BW429" s="28"/>
      <c r="BX429" s="28"/>
      <c r="BY429" s="28"/>
      <c r="BZ429" s="28"/>
      <c r="CA429" s="28"/>
      <c r="CB429" s="28"/>
      <c r="CC429" s="28"/>
      <c r="CD429" s="28"/>
      <c r="CE429" s="28"/>
      <c r="CF429" s="28"/>
      <c r="CG429" s="28"/>
      <c r="CH429" s="28"/>
      <c r="CI429" s="28"/>
      <c r="CJ429" s="28"/>
      <c r="CK429" s="28"/>
      <c r="CL429" s="28"/>
      <c r="CM429" s="28"/>
      <c r="CN429" s="28"/>
      <c r="CO429" s="28"/>
      <c r="CP429" s="28"/>
      <c r="CQ429" s="28"/>
    </row>
    <row r="430" spans="1:1017 1029:2041 2053:3065 3077:4089 4101:5113 5125:6137 6149:7161 7173:8185 8197:9209 9221:10233 10245:11257 11269:12281 12293:13305 13317:14329 14341:15353 15365:16175" s="41" customFormat="1" ht="15.75">
      <c r="A430" s="28"/>
      <c r="B430" s="28"/>
      <c r="C430" s="28"/>
      <c r="D430" s="28"/>
      <c r="E430" s="28"/>
      <c r="F430" s="30"/>
      <c r="G430" s="33"/>
      <c r="H430" s="29"/>
      <c r="I430" s="29"/>
      <c r="J430" s="29"/>
      <c r="K430" s="34"/>
      <c r="L430" s="34"/>
      <c r="M430" s="34"/>
      <c r="N430" s="34"/>
      <c r="O430" s="34"/>
      <c r="P430" s="34"/>
      <c r="Q430" s="34"/>
      <c r="R430" s="34"/>
      <c r="S430" s="47"/>
      <c r="T430" s="47"/>
      <c r="U430" s="47"/>
      <c r="V430" s="47"/>
      <c r="W430" s="48"/>
      <c r="X430" s="48"/>
      <c r="Y430" s="48"/>
      <c r="Z430" s="48"/>
      <c r="AA430" s="47"/>
      <c r="AB430" s="47"/>
      <c r="AC430" s="47"/>
      <c r="AD430" s="47"/>
      <c r="AE430" s="48"/>
      <c r="AF430" s="48"/>
      <c r="AG430" s="48"/>
      <c r="AH430" s="48"/>
      <c r="AI430" s="31"/>
      <c r="AJ430" s="49"/>
      <c r="AK430" s="49"/>
      <c r="AL430" s="67"/>
      <c r="AM430" s="67"/>
      <c r="AN430" s="67"/>
      <c r="AO430" s="67"/>
      <c r="AP430" s="71"/>
      <c r="AQ430" s="71"/>
      <c r="AR430" s="71"/>
      <c r="AS430" s="71"/>
      <c r="AT430" s="72"/>
      <c r="AU430" s="50"/>
      <c r="AV430" s="69"/>
      <c r="AW430" s="70"/>
      <c r="AX430" s="70"/>
      <c r="AY430" s="70"/>
      <c r="AZ430" s="47"/>
      <c r="BA430" s="47"/>
      <c r="BB430" s="47"/>
      <c r="BC430" s="47"/>
      <c r="BD430" s="36"/>
      <c r="BF430" s="28"/>
      <c r="BG430" s="28"/>
      <c r="BH430" s="28"/>
      <c r="BI430" s="28"/>
      <c r="BJ430" s="28"/>
      <c r="BK430" s="28"/>
      <c r="BL430" s="28"/>
      <c r="BM430" s="28"/>
      <c r="BN430" s="28"/>
      <c r="BO430" s="28"/>
      <c r="BP430" s="28"/>
      <c r="BQ430" s="28"/>
      <c r="BR430" s="28"/>
      <c r="BS430" s="28"/>
      <c r="BT430" s="28"/>
      <c r="BU430" s="28"/>
      <c r="BV430" s="28"/>
      <c r="BW430" s="28"/>
      <c r="BX430" s="28"/>
      <c r="BY430" s="28"/>
      <c r="BZ430" s="28"/>
      <c r="CA430" s="28"/>
      <c r="CB430" s="28"/>
      <c r="CC430" s="28"/>
      <c r="CD430" s="28"/>
      <c r="CE430" s="28"/>
      <c r="CF430" s="28"/>
      <c r="CG430" s="28"/>
      <c r="CH430" s="28"/>
      <c r="CI430" s="28"/>
      <c r="CJ430" s="28"/>
      <c r="CK430" s="28"/>
      <c r="CL430" s="28"/>
      <c r="CM430" s="28"/>
      <c r="CN430" s="28"/>
      <c r="CO430" s="28"/>
      <c r="CP430" s="28"/>
      <c r="CQ430" s="28"/>
    </row>
    <row r="431" spans="1:1017 1029:2041 2053:3065 3077:4089 4101:5113 5125:6137 6149:7161 7173:8185 8197:9209 9221:10233 10245:11257 11269:12281 12293:13305 13317:14329 14341:15353 15365:16175" s="41" customFormat="1" ht="15.75">
      <c r="A431" s="28"/>
      <c r="B431" s="28"/>
      <c r="C431" s="28"/>
      <c r="D431" s="28"/>
      <c r="E431" s="28"/>
      <c r="F431" s="30"/>
      <c r="G431" s="33"/>
      <c r="H431" s="29"/>
      <c r="I431" s="29"/>
      <c r="J431" s="29"/>
      <c r="K431" s="34"/>
      <c r="L431" s="34"/>
      <c r="M431" s="34"/>
      <c r="N431" s="34"/>
      <c r="O431" s="34"/>
      <c r="P431" s="34"/>
      <c r="Q431" s="34"/>
      <c r="R431" s="34"/>
      <c r="S431" s="47"/>
      <c r="T431" s="47"/>
      <c r="U431" s="47"/>
      <c r="V431" s="47"/>
      <c r="W431" s="48"/>
      <c r="X431" s="48"/>
      <c r="Y431" s="48"/>
      <c r="Z431" s="48"/>
      <c r="AA431" s="47"/>
      <c r="AB431" s="47"/>
      <c r="AC431" s="47"/>
      <c r="AD431" s="47"/>
      <c r="AE431" s="48"/>
      <c r="AF431" s="48"/>
      <c r="AG431" s="48"/>
      <c r="AH431" s="48"/>
      <c r="AI431" s="31"/>
      <c r="AJ431" s="49"/>
      <c r="AK431" s="49"/>
      <c r="AL431" s="67"/>
      <c r="AM431" s="67"/>
      <c r="AN431" s="67"/>
      <c r="AO431" s="67"/>
      <c r="AP431" s="71"/>
      <c r="AQ431" s="71"/>
      <c r="AR431" s="71"/>
      <c r="AS431" s="71"/>
      <c r="AT431" s="72"/>
      <c r="AU431" s="50"/>
      <c r="AV431" s="69"/>
      <c r="AW431" s="70"/>
      <c r="AX431" s="70"/>
      <c r="AY431" s="70"/>
      <c r="AZ431" s="47"/>
      <c r="BA431" s="47"/>
      <c r="BB431" s="47"/>
      <c r="BC431" s="47"/>
      <c r="BD431" s="36"/>
      <c r="BF431" s="28"/>
      <c r="BG431" s="28"/>
      <c r="BH431" s="28"/>
      <c r="BI431" s="28"/>
      <c r="BJ431" s="28"/>
      <c r="BK431" s="28"/>
      <c r="BL431" s="28"/>
      <c r="BM431" s="28"/>
      <c r="BN431" s="28"/>
      <c r="BO431" s="28"/>
      <c r="BP431" s="28"/>
      <c r="BQ431" s="28"/>
      <c r="BR431" s="28"/>
      <c r="BS431" s="28"/>
      <c r="BT431" s="28"/>
      <c r="BU431" s="28"/>
      <c r="BV431" s="28"/>
      <c r="BW431" s="28"/>
      <c r="BX431" s="28"/>
      <c r="BY431" s="28"/>
      <c r="BZ431" s="28"/>
      <c r="CA431" s="28"/>
      <c r="CB431" s="28"/>
      <c r="CC431" s="28"/>
      <c r="CD431" s="28"/>
      <c r="CE431" s="28"/>
      <c r="CF431" s="28"/>
      <c r="CG431" s="28"/>
      <c r="CH431" s="28"/>
      <c r="CI431" s="28"/>
      <c r="CJ431" s="28"/>
      <c r="CK431" s="28"/>
      <c r="CL431" s="28"/>
      <c r="CM431" s="28"/>
      <c r="CN431" s="28"/>
      <c r="CO431" s="28"/>
      <c r="CP431" s="28"/>
      <c r="CQ431" s="28"/>
    </row>
    <row r="432" spans="1:1017 1029:2041 2053:3065 3077:4089 4101:5113 5125:6137 6149:7161 7173:8185 8197:9209 9221:10233 10245:11257 11269:12281 12293:13305 13317:14329 14341:15353 15365:16175" s="41" customFormat="1" ht="15.75">
      <c r="A432" s="28"/>
      <c r="B432" s="28"/>
      <c r="C432" s="28"/>
      <c r="D432" s="28"/>
      <c r="E432" s="28"/>
      <c r="F432" s="30"/>
      <c r="G432" s="33"/>
      <c r="H432" s="29"/>
      <c r="I432" s="29"/>
      <c r="J432" s="29"/>
      <c r="K432" s="34"/>
      <c r="L432" s="34"/>
      <c r="M432" s="34"/>
      <c r="N432" s="34"/>
      <c r="O432" s="34"/>
      <c r="P432" s="34"/>
      <c r="Q432" s="34"/>
      <c r="R432" s="34"/>
      <c r="S432" s="47"/>
      <c r="T432" s="47"/>
      <c r="U432" s="47"/>
      <c r="V432" s="47"/>
      <c r="W432" s="48"/>
      <c r="X432" s="48"/>
      <c r="Y432" s="48"/>
      <c r="Z432" s="48"/>
      <c r="AA432" s="47"/>
      <c r="AB432" s="47"/>
      <c r="AC432" s="47"/>
      <c r="AD432" s="47"/>
      <c r="AE432" s="48"/>
      <c r="AF432" s="48"/>
      <c r="AG432" s="48"/>
      <c r="AH432" s="48"/>
      <c r="AI432" s="31"/>
      <c r="AJ432" s="49"/>
      <c r="AK432" s="49"/>
      <c r="AL432" s="67"/>
      <c r="AM432" s="67"/>
      <c r="AN432" s="67"/>
      <c r="AO432" s="67"/>
      <c r="AP432" s="71"/>
      <c r="AQ432" s="71"/>
      <c r="AR432" s="71"/>
      <c r="AS432" s="71"/>
      <c r="AT432" s="72"/>
      <c r="AU432" s="50"/>
      <c r="AV432" s="69"/>
      <c r="AW432" s="70"/>
      <c r="AX432" s="70"/>
      <c r="AY432" s="70"/>
      <c r="AZ432" s="47"/>
      <c r="BA432" s="47"/>
      <c r="BB432" s="47"/>
      <c r="BC432" s="47"/>
      <c r="BD432" s="36"/>
      <c r="BF432" s="28"/>
      <c r="BG432" s="28"/>
      <c r="BH432" s="28"/>
      <c r="BI432" s="28"/>
      <c r="BJ432" s="28"/>
      <c r="BK432" s="28"/>
      <c r="BL432" s="28"/>
      <c r="BM432" s="28"/>
      <c r="BN432" s="28"/>
      <c r="BO432" s="28"/>
      <c r="BP432" s="28"/>
      <c r="BQ432" s="28"/>
      <c r="BR432" s="28"/>
      <c r="BS432" s="28"/>
      <c r="BT432" s="28"/>
      <c r="BU432" s="28"/>
      <c r="BV432" s="28"/>
      <c r="BW432" s="28"/>
      <c r="BX432" s="28"/>
      <c r="BY432" s="28"/>
      <c r="BZ432" s="28"/>
      <c r="CA432" s="28"/>
      <c r="CB432" s="28"/>
      <c r="CC432" s="28"/>
      <c r="CD432" s="28"/>
      <c r="CE432" s="28"/>
      <c r="CF432" s="28"/>
      <c r="CG432" s="28"/>
      <c r="CH432" s="28"/>
      <c r="CI432" s="28"/>
      <c r="CJ432" s="28"/>
      <c r="CK432" s="28"/>
      <c r="CL432" s="28"/>
      <c r="CM432" s="28"/>
      <c r="CN432" s="28"/>
      <c r="CO432" s="28"/>
      <c r="CP432" s="28"/>
      <c r="CQ432" s="28"/>
    </row>
    <row r="433" spans="1:1017 1029:2041 2053:3065 3077:4089 4101:5113 5125:6137 6149:7161 7173:8185 8197:9209 9221:10233 10245:11257 11269:12281 12293:13305 13317:14329 14341:15353 15365:16175" s="41" customFormat="1" ht="15.75">
      <c r="A433" s="28"/>
      <c r="B433" s="28"/>
      <c r="C433" s="28"/>
      <c r="D433" s="28"/>
      <c r="E433" s="28"/>
      <c r="F433" s="30"/>
      <c r="G433" s="33"/>
      <c r="H433" s="29"/>
      <c r="I433" s="29"/>
      <c r="J433" s="29"/>
      <c r="K433" s="34"/>
      <c r="L433" s="34"/>
      <c r="M433" s="34"/>
      <c r="N433" s="34"/>
      <c r="O433" s="34"/>
      <c r="P433" s="34"/>
      <c r="Q433" s="34"/>
      <c r="R433" s="34"/>
      <c r="S433" s="47"/>
      <c r="T433" s="47"/>
      <c r="U433" s="47"/>
      <c r="V433" s="47"/>
      <c r="W433" s="48"/>
      <c r="X433" s="48"/>
      <c r="Y433" s="48"/>
      <c r="Z433" s="48"/>
      <c r="AA433" s="47"/>
      <c r="AB433" s="47"/>
      <c r="AC433" s="47"/>
      <c r="AD433" s="47"/>
      <c r="AE433" s="48"/>
      <c r="AF433" s="48"/>
      <c r="AG433" s="48"/>
      <c r="AH433" s="48"/>
      <c r="AI433" s="31"/>
      <c r="AJ433" s="49"/>
      <c r="AK433" s="49"/>
      <c r="AL433" s="67"/>
      <c r="AM433" s="67"/>
      <c r="AN433" s="67"/>
      <c r="AO433" s="67"/>
      <c r="AP433" s="71"/>
      <c r="AQ433" s="71"/>
      <c r="AR433" s="71"/>
      <c r="AS433" s="71"/>
      <c r="AT433" s="72"/>
      <c r="AU433" s="50"/>
      <c r="AV433" s="69"/>
      <c r="AW433" s="70"/>
      <c r="AX433" s="70"/>
      <c r="AY433" s="70"/>
      <c r="AZ433" s="47"/>
      <c r="BA433" s="47"/>
      <c r="BB433" s="47"/>
      <c r="BC433" s="47"/>
      <c r="BD433" s="36"/>
      <c r="BF433" s="28"/>
      <c r="BG433" s="28"/>
      <c r="BH433" s="28"/>
      <c r="BI433" s="28"/>
      <c r="BJ433" s="28"/>
      <c r="BK433" s="28"/>
      <c r="BL433" s="28"/>
      <c r="BM433" s="28"/>
      <c r="BN433" s="28"/>
      <c r="BO433" s="28"/>
      <c r="BP433" s="28"/>
      <c r="BQ433" s="28"/>
      <c r="BR433" s="28"/>
      <c r="BS433" s="28"/>
      <c r="BT433" s="28"/>
      <c r="BU433" s="28"/>
      <c r="BV433" s="28"/>
      <c r="BW433" s="28"/>
      <c r="BX433" s="28"/>
      <c r="BY433" s="28"/>
      <c r="BZ433" s="28"/>
      <c r="CA433" s="28"/>
      <c r="CB433" s="28"/>
      <c r="CC433" s="28"/>
      <c r="CD433" s="28"/>
      <c r="CE433" s="28"/>
      <c r="CF433" s="28"/>
      <c r="CG433" s="28"/>
      <c r="CH433" s="28"/>
      <c r="CI433" s="28"/>
      <c r="CJ433" s="28"/>
      <c r="CK433" s="28"/>
      <c r="CL433" s="28"/>
      <c r="CM433" s="28"/>
      <c r="CN433" s="28"/>
      <c r="CO433" s="28"/>
      <c r="CP433" s="28"/>
      <c r="CQ433" s="28"/>
    </row>
    <row r="434" spans="1:1017 1029:2041 2053:3065 3077:4089 4101:5113 5125:6137 6149:7161 7173:8185 8197:9209 9221:10233 10245:11257 11269:12281 12293:13305 13317:14329 14341:15353 15365:16175" s="41" customFormat="1" ht="15.75">
      <c r="A434" s="28"/>
      <c r="B434" s="28"/>
      <c r="C434" s="28"/>
      <c r="D434" s="28"/>
      <c r="E434" s="28"/>
      <c r="F434" s="30"/>
      <c r="G434" s="33"/>
      <c r="H434" s="29"/>
      <c r="I434" s="29"/>
      <c r="J434" s="29"/>
      <c r="K434" s="34"/>
      <c r="L434" s="34"/>
      <c r="M434" s="34"/>
      <c r="N434" s="34"/>
      <c r="O434" s="34"/>
      <c r="P434" s="34"/>
      <c r="Q434" s="34"/>
      <c r="R434" s="34"/>
      <c r="S434" s="47"/>
      <c r="T434" s="47"/>
      <c r="U434" s="47"/>
      <c r="V434" s="47"/>
      <c r="W434" s="48"/>
      <c r="X434" s="48"/>
      <c r="Y434" s="48"/>
      <c r="Z434" s="48"/>
      <c r="AA434" s="47"/>
      <c r="AB434" s="47"/>
      <c r="AC434" s="47"/>
      <c r="AD434" s="47"/>
      <c r="AE434" s="48"/>
      <c r="AF434" s="48"/>
      <c r="AG434" s="48"/>
      <c r="AH434" s="48"/>
      <c r="AI434" s="31"/>
      <c r="AJ434" s="49"/>
      <c r="AK434" s="49"/>
      <c r="AL434" s="67"/>
      <c r="AM434" s="67"/>
      <c r="AN434" s="67"/>
      <c r="AO434" s="67"/>
      <c r="AP434" s="71"/>
      <c r="AQ434" s="71"/>
      <c r="AR434" s="71"/>
      <c r="AS434" s="71"/>
      <c r="AT434" s="72"/>
      <c r="AU434" s="50"/>
      <c r="AV434" s="69"/>
      <c r="AW434" s="70"/>
      <c r="AX434" s="70"/>
      <c r="AY434" s="70"/>
      <c r="AZ434" s="47"/>
      <c r="BA434" s="47"/>
      <c r="BB434" s="47"/>
      <c r="BC434" s="47"/>
      <c r="BD434" s="36"/>
      <c r="BF434" s="28"/>
      <c r="BG434" s="28"/>
      <c r="BH434" s="28"/>
      <c r="BI434" s="28"/>
      <c r="BJ434" s="28"/>
      <c r="BK434" s="28"/>
      <c r="BL434" s="28"/>
      <c r="BM434" s="28"/>
      <c r="BN434" s="28"/>
      <c r="BO434" s="28"/>
      <c r="BP434" s="28"/>
      <c r="BQ434" s="28"/>
      <c r="BR434" s="28"/>
      <c r="BS434" s="28"/>
      <c r="BT434" s="28"/>
      <c r="BU434" s="28"/>
      <c r="BV434" s="28"/>
      <c r="BW434" s="28"/>
      <c r="BX434" s="28"/>
      <c r="BY434" s="28"/>
      <c r="BZ434" s="28"/>
      <c r="CA434" s="28"/>
      <c r="CB434" s="28"/>
      <c r="CC434" s="28"/>
      <c r="CD434" s="28"/>
      <c r="CE434" s="28"/>
      <c r="CF434" s="28"/>
      <c r="CG434" s="28"/>
      <c r="CH434" s="28"/>
      <c r="CI434" s="28"/>
      <c r="CJ434" s="28"/>
      <c r="CK434" s="28"/>
      <c r="CL434" s="28"/>
      <c r="CM434" s="28"/>
      <c r="CN434" s="28"/>
      <c r="CO434" s="28"/>
      <c r="CP434" s="28"/>
      <c r="CQ434" s="28"/>
    </row>
    <row r="435" spans="1:1017 1029:2041 2053:3065 3077:4089 4101:5113 5125:6137 6149:7161 7173:8185 8197:9209 9221:10233 10245:11257 11269:12281 12293:13305 13317:14329 14341:15353 15365:16175" s="28" customFormat="1" ht="35.1" customHeight="1">
      <c r="A435" s="28" t="s">
        <v>508</v>
      </c>
      <c r="B435" s="28" t="s">
        <v>509</v>
      </c>
      <c r="C435" s="28" t="s">
        <v>510</v>
      </c>
      <c r="D435" s="28" t="s">
        <v>511</v>
      </c>
      <c r="E435" s="28" t="s">
        <v>21</v>
      </c>
      <c r="F435" s="23">
        <v>26</v>
      </c>
      <c r="G435" s="24" t="s">
        <v>90</v>
      </c>
      <c r="H435" s="32" t="s">
        <v>222</v>
      </c>
      <c r="I435" s="32" t="s">
        <v>13</v>
      </c>
      <c r="J435" s="32" t="s">
        <v>92</v>
      </c>
      <c r="K435" s="37">
        <v>29000</v>
      </c>
      <c r="L435" s="37">
        <v>14000</v>
      </c>
      <c r="M435" s="37">
        <v>8500</v>
      </c>
      <c r="N435" s="37">
        <v>4500</v>
      </c>
      <c r="O435" s="34" t="e">
        <v>#REF!</v>
      </c>
      <c r="P435" s="34" t="e">
        <v>#REF!</v>
      </c>
      <c r="Q435" s="34" t="e">
        <v>#REF!</v>
      </c>
      <c r="R435" s="34" t="e">
        <v>#REF!</v>
      </c>
      <c r="S435" s="47"/>
      <c r="T435" s="47"/>
      <c r="U435" s="47"/>
      <c r="V435" s="47"/>
      <c r="W435" s="48"/>
      <c r="X435" s="48"/>
      <c r="Y435" s="48"/>
      <c r="Z435" s="48"/>
      <c r="AA435" s="47"/>
      <c r="AB435" s="47"/>
      <c r="AC435" s="47"/>
      <c r="AD435" s="47"/>
      <c r="AE435" s="48"/>
      <c r="AF435" s="48"/>
      <c r="AG435" s="48"/>
      <c r="AH435" s="48"/>
      <c r="AI435" s="31">
        <v>3.05</v>
      </c>
      <c r="AJ435" s="49"/>
      <c r="AK435" s="49" t="e">
        <v>#REF!</v>
      </c>
      <c r="AL435" s="67" t="e">
        <v>#REF!</v>
      </c>
      <c r="AM435" s="67" t="e">
        <v>#REF!</v>
      </c>
      <c r="AN435" s="67" t="e">
        <v>#REF!</v>
      </c>
      <c r="AO435" s="67" t="e">
        <v>#REF!</v>
      </c>
      <c r="AP435" s="71" t="e">
        <v>#REF!</v>
      </c>
      <c r="AQ435" s="71" t="e">
        <v>#REF!</v>
      </c>
      <c r="AR435" s="71" t="e">
        <v>#REF!</v>
      </c>
      <c r="AS435" s="71" t="e">
        <v>#REF!</v>
      </c>
      <c r="AT435" s="72" t="e">
        <v>#REF!</v>
      </c>
      <c r="AU435" s="50" t="s">
        <v>21</v>
      </c>
      <c r="AV435" s="69">
        <v>20300</v>
      </c>
      <c r="AW435" s="70">
        <v>9800</v>
      </c>
      <c r="AX435" s="70">
        <v>5950</v>
      </c>
      <c r="AY435" s="70">
        <v>3150</v>
      </c>
      <c r="AZ435" s="55">
        <v>17400</v>
      </c>
      <c r="BA435" s="55">
        <v>8400</v>
      </c>
      <c r="BB435" s="55">
        <v>5100</v>
      </c>
      <c r="BC435" s="55">
        <v>2700</v>
      </c>
      <c r="BD435" s="36" t="e">
        <v>#REF!</v>
      </c>
      <c r="BE435" s="41"/>
      <c r="BH435" s="28" t="s">
        <v>222</v>
      </c>
      <c r="BI435" s="28" t="s">
        <v>13</v>
      </c>
      <c r="BJ435" s="28" t="s">
        <v>92</v>
      </c>
      <c r="BK435" s="91" t="s">
        <v>222</v>
      </c>
      <c r="BL435" s="91" t="s">
        <v>13</v>
      </c>
      <c r="BM435" s="91" t="s">
        <v>92</v>
      </c>
      <c r="IL435" s="41"/>
      <c r="IM435" s="41"/>
      <c r="IN435" s="41"/>
      <c r="IO435" s="41"/>
      <c r="JA435" s="41"/>
      <c r="JB435" s="41"/>
      <c r="JC435" s="41"/>
      <c r="JD435" s="41"/>
      <c r="JE435" s="41"/>
      <c r="JF435" s="41"/>
      <c r="JG435" s="41"/>
      <c r="JH435" s="41"/>
      <c r="JI435" s="41"/>
      <c r="JJ435" s="41"/>
      <c r="JK435" s="41"/>
      <c r="JL435" s="41"/>
      <c r="JM435" s="41"/>
      <c r="JN435" s="41"/>
      <c r="JO435" s="41"/>
      <c r="JP435" s="41"/>
      <c r="JQ435" s="41"/>
      <c r="JR435" s="41"/>
      <c r="JS435" s="41"/>
      <c r="JT435" s="41"/>
      <c r="JU435" s="41"/>
      <c r="JV435" s="41"/>
      <c r="JW435" s="41"/>
      <c r="JX435" s="41"/>
      <c r="JY435" s="41"/>
      <c r="JZ435" s="41"/>
      <c r="KA435" s="41"/>
      <c r="KB435" s="41"/>
      <c r="KC435" s="41"/>
      <c r="KD435" s="41"/>
      <c r="KE435" s="41"/>
      <c r="KF435" s="41"/>
      <c r="KG435" s="41"/>
      <c r="KH435" s="41"/>
      <c r="KI435" s="41"/>
      <c r="KJ435" s="41"/>
      <c r="KK435" s="41"/>
      <c r="KL435" s="41"/>
      <c r="KM435" s="41"/>
      <c r="KN435" s="41"/>
      <c r="KO435" s="41"/>
      <c r="KP435" s="41"/>
      <c r="KQ435" s="41"/>
      <c r="SH435" s="41"/>
      <c r="SI435" s="41"/>
      <c r="SJ435" s="41"/>
      <c r="SK435" s="41"/>
      <c r="SW435" s="41"/>
      <c r="SX435" s="41"/>
      <c r="SY435" s="41"/>
      <c r="SZ435" s="41"/>
      <c r="TA435" s="41"/>
      <c r="TB435" s="41"/>
      <c r="TC435" s="41"/>
      <c r="TD435" s="41"/>
      <c r="TE435" s="41"/>
      <c r="TF435" s="41"/>
      <c r="TG435" s="41"/>
      <c r="TH435" s="41"/>
      <c r="TI435" s="41"/>
      <c r="TJ435" s="41"/>
      <c r="TK435" s="41"/>
      <c r="TL435" s="41"/>
      <c r="TM435" s="41"/>
      <c r="TN435" s="41"/>
      <c r="TO435" s="41"/>
      <c r="TP435" s="41"/>
      <c r="TQ435" s="41"/>
      <c r="TR435" s="41"/>
      <c r="TS435" s="41"/>
      <c r="TT435" s="41"/>
      <c r="TU435" s="41"/>
      <c r="TV435" s="41"/>
      <c r="TW435" s="41"/>
      <c r="TX435" s="41"/>
      <c r="TY435" s="41"/>
      <c r="TZ435" s="41"/>
      <c r="UA435" s="41"/>
      <c r="UB435" s="41"/>
      <c r="UC435" s="41"/>
      <c r="UD435" s="41"/>
      <c r="UE435" s="41"/>
      <c r="UF435" s="41"/>
      <c r="UG435" s="41"/>
      <c r="UH435" s="41"/>
      <c r="UI435" s="41"/>
      <c r="UJ435" s="41"/>
      <c r="UK435" s="41"/>
      <c r="UL435" s="41"/>
      <c r="UM435" s="41"/>
      <c r="ACD435" s="41"/>
      <c r="ACE435" s="41"/>
      <c r="ACF435" s="41"/>
      <c r="ACG435" s="41"/>
      <c r="ACS435" s="41"/>
      <c r="ACT435" s="41"/>
      <c r="ACU435" s="41"/>
      <c r="ACV435" s="41"/>
      <c r="ACW435" s="41"/>
      <c r="ACX435" s="41"/>
      <c r="ACY435" s="41"/>
      <c r="ACZ435" s="41"/>
      <c r="ADA435" s="41"/>
      <c r="ADB435" s="41"/>
      <c r="ADC435" s="41"/>
      <c r="ADD435" s="41"/>
      <c r="ADE435" s="41"/>
      <c r="ADF435" s="41"/>
      <c r="ADG435" s="41"/>
      <c r="ADH435" s="41"/>
      <c r="ADI435" s="41"/>
      <c r="ADJ435" s="41"/>
      <c r="ADK435" s="41"/>
      <c r="ADL435" s="41"/>
      <c r="ADM435" s="41"/>
      <c r="ADN435" s="41"/>
      <c r="ADO435" s="41"/>
      <c r="ADP435" s="41"/>
      <c r="ADQ435" s="41"/>
      <c r="ADR435" s="41"/>
      <c r="ADS435" s="41"/>
      <c r="ADT435" s="41"/>
      <c r="ADU435" s="41"/>
      <c r="ADV435" s="41"/>
      <c r="ADW435" s="41"/>
      <c r="ADX435" s="41"/>
      <c r="ADY435" s="41"/>
      <c r="ADZ435" s="41"/>
      <c r="AEA435" s="41"/>
      <c r="AEB435" s="41"/>
      <c r="AEC435" s="41"/>
      <c r="AED435" s="41"/>
      <c r="AEE435" s="41"/>
      <c r="AEF435" s="41"/>
      <c r="AEG435" s="41"/>
      <c r="AEH435" s="41"/>
      <c r="AEI435" s="41"/>
      <c r="ALZ435" s="41"/>
      <c r="AMA435" s="41"/>
      <c r="AMB435" s="41"/>
      <c r="AMC435" s="41"/>
      <c r="AMO435" s="41"/>
      <c r="AMP435" s="41"/>
      <c r="AMQ435" s="41"/>
      <c r="AMR435" s="41"/>
      <c r="AMS435" s="41"/>
      <c r="AMT435" s="41"/>
      <c r="AMU435" s="41"/>
      <c r="AMV435" s="41"/>
      <c r="AMW435" s="41"/>
      <c r="AMX435" s="41"/>
      <c r="AMY435" s="41"/>
      <c r="AMZ435" s="41"/>
      <c r="ANA435" s="41"/>
      <c r="ANB435" s="41"/>
      <c r="ANC435" s="41"/>
      <c r="AND435" s="41"/>
      <c r="ANE435" s="41"/>
      <c r="ANF435" s="41"/>
      <c r="ANG435" s="41"/>
      <c r="ANH435" s="41"/>
      <c r="ANI435" s="41"/>
      <c r="ANJ435" s="41"/>
      <c r="ANK435" s="41"/>
      <c r="ANL435" s="41"/>
      <c r="ANM435" s="41"/>
      <c r="ANN435" s="41"/>
      <c r="ANO435" s="41"/>
      <c r="ANP435" s="41"/>
      <c r="ANQ435" s="41"/>
      <c r="ANR435" s="41"/>
      <c r="ANS435" s="41"/>
      <c r="ANT435" s="41"/>
      <c r="ANU435" s="41"/>
      <c r="ANV435" s="41"/>
      <c r="ANW435" s="41"/>
      <c r="ANX435" s="41"/>
      <c r="ANY435" s="41"/>
      <c r="ANZ435" s="41"/>
      <c r="AOA435" s="41"/>
      <c r="AOB435" s="41"/>
      <c r="AOC435" s="41"/>
      <c r="AOD435" s="41"/>
      <c r="AOE435" s="41"/>
      <c r="AVV435" s="41"/>
      <c r="AVW435" s="41"/>
      <c r="AVX435" s="41"/>
      <c r="AVY435" s="41"/>
      <c r="AWK435" s="41"/>
      <c r="AWL435" s="41"/>
      <c r="AWM435" s="41"/>
      <c r="AWN435" s="41"/>
      <c r="AWO435" s="41"/>
      <c r="AWP435" s="41"/>
      <c r="AWQ435" s="41"/>
      <c r="AWR435" s="41"/>
      <c r="AWS435" s="41"/>
      <c r="AWT435" s="41"/>
      <c r="AWU435" s="41"/>
      <c r="AWV435" s="41"/>
      <c r="AWW435" s="41"/>
      <c r="AWX435" s="41"/>
      <c r="AWY435" s="41"/>
      <c r="AWZ435" s="41"/>
      <c r="AXA435" s="41"/>
      <c r="AXB435" s="41"/>
      <c r="AXC435" s="41"/>
      <c r="AXD435" s="41"/>
      <c r="AXE435" s="41"/>
      <c r="AXF435" s="41"/>
      <c r="AXG435" s="41"/>
      <c r="AXH435" s="41"/>
      <c r="AXI435" s="41"/>
      <c r="AXJ435" s="41"/>
      <c r="AXK435" s="41"/>
      <c r="AXL435" s="41"/>
      <c r="AXM435" s="41"/>
      <c r="AXN435" s="41"/>
      <c r="AXO435" s="41"/>
      <c r="AXP435" s="41"/>
      <c r="AXQ435" s="41"/>
      <c r="AXR435" s="41"/>
      <c r="AXS435" s="41"/>
      <c r="AXT435" s="41"/>
      <c r="AXU435" s="41"/>
      <c r="AXV435" s="41"/>
      <c r="AXW435" s="41"/>
      <c r="AXX435" s="41"/>
      <c r="AXY435" s="41"/>
      <c r="AXZ435" s="41"/>
      <c r="AYA435" s="41"/>
      <c r="BFR435" s="41"/>
      <c r="BFS435" s="41"/>
      <c r="BFT435" s="41"/>
      <c r="BFU435" s="41"/>
      <c r="BGG435" s="41"/>
      <c r="BGH435" s="41"/>
      <c r="BGI435" s="41"/>
      <c r="BGJ435" s="41"/>
      <c r="BGK435" s="41"/>
      <c r="BGL435" s="41"/>
      <c r="BGM435" s="41"/>
      <c r="BGN435" s="41"/>
      <c r="BGO435" s="41"/>
      <c r="BGP435" s="41"/>
      <c r="BGQ435" s="41"/>
      <c r="BGR435" s="41"/>
      <c r="BGS435" s="41"/>
      <c r="BGT435" s="41"/>
      <c r="BGU435" s="41"/>
      <c r="BGV435" s="41"/>
      <c r="BGW435" s="41"/>
      <c r="BGX435" s="41"/>
      <c r="BGY435" s="41"/>
      <c r="BGZ435" s="41"/>
      <c r="BHA435" s="41"/>
      <c r="BHB435" s="41"/>
      <c r="BHC435" s="41"/>
      <c r="BHD435" s="41"/>
      <c r="BHE435" s="41"/>
      <c r="BHF435" s="41"/>
      <c r="BHG435" s="41"/>
      <c r="BHH435" s="41"/>
      <c r="BHI435" s="41"/>
      <c r="BHJ435" s="41"/>
      <c r="BHK435" s="41"/>
      <c r="BHL435" s="41"/>
      <c r="BHM435" s="41"/>
      <c r="BHN435" s="41"/>
      <c r="BHO435" s="41"/>
      <c r="BHP435" s="41"/>
      <c r="BHQ435" s="41"/>
      <c r="BHR435" s="41"/>
      <c r="BHS435" s="41"/>
      <c r="BHT435" s="41"/>
      <c r="BHU435" s="41"/>
      <c r="BHV435" s="41"/>
      <c r="BHW435" s="41"/>
      <c r="BPN435" s="41"/>
      <c r="BPO435" s="41"/>
      <c r="BPP435" s="41"/>
      <c r="BPQ435" s="41"/>
      <c r="BQC435" s="41"/>
      <c r="BQD435" s="41"/>
      <c r="BQE435" s="41"/>
      <c r="BQF435" s="41"/>
      <c r="BQG435" s="41"/>
      <c r="BQH435" s="41"/>
      <c r="BQI435" s="41"/>
      <c r="BQJ435" s="41"/>
      <c r="BQK435" s="41"/>
      <c r="BQL435" s="41"/>
      <c r="BQM435" s="41"/>
      <c r="BQN435" s="41"/>
      <c r="BQO435" s="41"/>
      <c r="BQP435" s="41"/>
      <c r="BQQ435" s="41"/>
      <c r="BQR435" s="41"/>
      <c r="BQS435" s="41"/>
      <c r="BQT435" s="41"/>
      <c r="BQU435" s="41"/>
      <c r="BQV435" s="41"/>
      <c r="BQW435" s="41"/>
      <c r="BQX435" s="41"/>
      <c r="BQY435" s="41"/>
      <c r="BQZ435" s="41"/>
      <c r="BRA435" s="41"/>
      <c r="BRB435" s="41"/>
      <c r="BRC435" s="41"/>
      <c r="BRD435" s="41"/>
      <c r="BRE435" s="41"/>
      <c r="BRF435" s="41"/>
      <c r="BRG435" s="41"/>
      <c r="BRH435" s="41"/>
      <c r="BRI435" s="41"/>
      <c r="BRJ435" s="41"/>
      <c r="BRK435" s="41"/>
      <c r="BRL435" s="41"/>
      <c r="BRM435" s="41"/>
      <c r="BRN435" s="41"/>
      <c r="BRO435" s="41"/>
      <c r="BRP435" s="41"/>
      <c r="BRQ435" s="41"/>
      <c r="BRR435" s="41"/>
      <c r="BRS435" s="41"/>
      <c r="BZJ435" s="41"/>
      <c r="BZK435" s="41"/>
      <c r="BZL435" s="41"/>
      <c r="BZM435" s="41"/>
      <c r="BZY435" s="41"/>
      <c r="BZZ435" s="41"/>
      <c r="CAA435" s="41"/>
      <c r="CAB435" s="41"/>
      <c r="CAC435" s="41"/>
      <c r="CAD435" s="41"/>
      <c r="CAE435" s="41"/>
      <c r="CAF435" s="41"/>
      <c r="CAG435" s="41"/>
      <c r="CAH435" s="41"/>
      <c r="CAI435" s="41"/>
      <c r="CAJ435" s="41"/>
      <c r="CAK435" s="41"/>
      <c r="CAL435" s="41"/>
      <c r="CAM435" s="41"/>
      <c r="CAN435" s="41"/>
      <c r="CAO435" s="41"/>
      <c r="CAP435" s="41"/>
      <c r="CAQ435" s="41"/>
      <c r="CAR435" s="41"/>
      <c r="CAS435" s="41"/>
      <c r="CAT435" s="41"/>
      <c r="CAU435" s="41"/>
      <c r="CAV435" s="41"/>
      <c r="CAW435" s="41"/>
      <c r="CAX435" s="41"/>
      <c r="CAY435" s="41"/>
      <c r="CAZ435" s="41"/>
      <c r="CBA435" s="41"/>
      <c r="CBB435" s="41"/>
      <c r="CBC435" s="41"/>
      <c r="CBD435" s="41"/>
      <c r="CBE435" s="41"/>
      <c r="CBF435" s="41"/>
      <c r="CBG435" s="41"/>
      <c r="CBH435" s="41"/>
      <c r="CBI435" s="41"/>
      <c r="CBJ435" s="41"/>
      <c r="CBK435" s="41"/>
      <c r="CBL435" s="41"/>
      <c r="CBM435" s="41"/>
      <c r="CBN435" s="41"/>
      <c r="CBO435" s="41"/>
      <c r="CJF435" s="41"/>
      <c r="CJG435" s="41"/>
      <c r="CJH435" s="41"/>
      <c r="CJI435" s="41"/>
      <c r="CJU435" s="41"/>
      <c r="CJV435" s="41"/>
      <c r="CJW435" s="41"/>
      <c r="CJX435" s="41"/>
      <c r="CJY435" s="41"/>
      <c r="CJZ435" s="41"/>
      <c r="CKA435" s="41"/>
      <c r="CKB435" s="41"/>
      <c r="CKC435" s="41"/>
      <c r="CKD435" s="41"/>
      <c r="CKE435" s="41"/>
      <c r="CKF435" s="41"/>
      <c r="CKG435" s="41"/>
      <c r="CKH435" s="41"/>
      <c r="CKI435" s="41"/>
      <c r="CKJ435" s="41"/>
      <c r="CKK435" s="41"/>
      <c r="CKL435" s="41"/>
      <c r="CKM435" s="41"/>
      <c r="CKN435" s="41"/>
      <c r="CKO435" s="41"/>
      <c r="CKP435" s="41"/>
      <c r="CKQ435" s="41"/>
      <c r="CKR435" s="41"/>
      <c r="CKS435" s="41"/>
      <c r="CKT435" s="41"/>
      <c r="CKU435" s="41"/>
      <c r="CKV435" s="41"/>
      <c r="CKW435" s="41"/>
      <c r="CKX435" s="41"/>
      <c r="CKY435" s="41"/>
      <c r="CKZ435" s="41"/>
      <c r="CLA435" s="41"/>
      <c r="CLB435" s="41"/>
      <c r="CLC435" s="41"/>
      <c r="CLD435" s="41"/>
      <c r="CLE435" s="41"/>
      <c r="CLF435" s="41"/>
      <c r="CLG435" s="41"/>
      <c r="CLH435" s="41"/>
      <c r="CLI435" s="41"/>
      <c r="CLJ435" s="41"/>
      <c r="CLK435" s="41"/>
      <c r="CTB435" s="41"/>
      <c r="CTC435" s="41"/>
      <c r="CTD435" s="41"/>
      <c r="CTE435" s="41"/>
      <c r="CTQ435" s="41"/>
      <c r="CTR435" s="41"/>
      <c r="CTS435" s="41"/>
      <c r="CTT435" s="41"/>
      <c r="CTU435" s="41"/>
      <c r="CTV435" s="41"/>
      <c r="CTW435" s="41"/>
      <c r="CTX435" s="41"/>
      <c r="CTY435" s="41"/>
      <c r="CTZ435" s="41"/>
      <c r="CUA435" s="41"/>
      <c r="CUB435" s="41"/>
      <c r="CUC435" s="41"/>
      <c r="CUD435" s="41"/>
      <c r="CUE435" s="41"/>
      <c r="CUF435" s="41"/>
      <c r="CUG435" s="41"/>
      <c r="CUH435" s="41"/>
      <c r="CUI435" s="41"/>
      <c r="CUJ435" s="41"/>
      <c r="CUK435" s="41"/>
      <c r="CUL435" s="41"/>
      <c r="CUM435" s="41"/>
      <c r="CUN435" s="41"/>
      <c r="CUO435" s="41"/>
      <c r="CUP435" s="41"/>
      <c r="CUQ435" s="41"/>
      <c r="CUR435" s="41"/>
      <c r="CUS435" s="41"/>
      <c r="CUT435" s="41"/>
      <c r="CUU435" s="41"/>
      <c r="CUV435" s="41"/>
      <c r="CUW435" s="41"/>
      <c r="CUX435" s="41"/>
      <c r="CUY435" s="41"/>
      <c r="CUZ435" s="41"/>
      <c r="CVA435" s="41"/>
      <c r="CVB435" s="41"/>
      <c r="CVC435" s="41"/>
      <c r="CVD435" s="41"/>
      <c r="CVE435" s="41"/>
      <c r="CVF435" s="41"/>
      <c r="CVG435" s="41"/>
      <c r="DCX435" s="41"/>
      <c r="DCY435" s="41"/>
      <c r="DCZ435" s="41"/>
      <c r="DDA435" s="41"/>
      <c r="DDM435" s="41"/>
      <c r="DDN435" s="41"/>
      <c r="DDO435" s="41"/>
      <c r="DDP435" s="41"/>
      <c r="DDQ435" s="41"/>
      <c r="DDR435" s="41"/>
      <c r="DDS435" s="41"/>
      <c r="DDT435" s="41"/>
      <c r="DDU435" s="41"/>
      <c r="DDV435" s="41"/>
      <c r="DDW435" s="41"/>
      <c r="DDX435" s="41"/>
      <c r="DDY435" s="41"/>
      <c r="DDZ435" s="41"/>
      <c r="DEA435" s="41"/>
      <c r="DEB435" s="41"/>
      <c r="DEC435" s="41"/>
      <c r="DED435" s="41"/>
      <c r="DEE435" s="41"/>
      <c r="DEF435" s="41"/>
      <c r="DEG435" s="41"/>
      <c r="DEH435" s="41"/>
      <c r="DEI435" s="41"/>
      <c r="DEJ435" s="41"/>
      <c r="DEK435" s="41"/>
      <c r="DEL435" s="41"/>
      <c r="DEM435" s="41"/>
      <c r="DEN435" s="41"/>
      <c r="DEO435" s="41"/>
      <c r="DEP435" s="41"/>
      <c r="DEQ435" s="41"/>
      <c r="DER435" s="41"/>
      <c r="DES435" s="41"/>
      <c r="DET435" s="41"/>
      <c r="DEU435" s="41"/>
      <c r="DEV435" s="41"/>
      <c r="DEW435" s="41"/>
      <c r="DEX435" s="41"/>
      <c r="DEY435" s="41"/>
      <c r="DEZ435" s="41"/>
      <c r="DFA435" s="41"/>
      <c r="DFB435" s="41"/>
      <c r="DFC435" s="41"/>
      <c r="DMT435" s="41"/>
      <c r="DMU435" s="41"/>
      <c r="DMV435" s="41"/>
      <c r="DMW435" s="41"/>
      <c r="DNI435" s="41"/>
      <c r="DNJ435" s="41"/>
      <c r="DNK435" s="41"/>
      <c r="DNL435" s="41"/>
      <c r="DNM435" s="41"/>
      <c r="DNN435" s="41"/>
      <c r="DNO435" s="41"/>
      <c r="DNP435" s="41"/>
      <c r="DNQ435" s="41"/>
      <c r="DNR435" s="41"/>
      <c r="DNS435" s="41"/>
      <c r="DNT435" s="41"/>
      <c r="DNU435" s="41"/>
      <c r="DNV435" s="41"/>
      <c r="DNW435" s="41"/>
      <c r="DNX435" s="41"/>
      <c r="DNY435" s="41"/>
      <c r="DNZ435" s="41"/>
      <c r="DOA435" s="41"/>
      <c r="DOB435" s="41"/>
      <c r="DOC435" s="41"/>
      <c r="DOD435" s="41"/>
      <c r="DOE435" s="41"/>
      <c r="DOF435" s="41"/>
      <c r="DOG435" s="41"/>
      <c r="DOH435" s="41"/>
      <c r="DOI435" s="41"/>
      <c r="DOJ435" s="41"/>
      <c r="DOK435" s="41"/>
      <c r="DOL435" s="41"/>
      <c r="DOM435" s="41"/>
      <c r="DON435" s="41"/>
      <c r="DOO435" s="41"/>
      <c r="DOP435" s="41"/>
      <c r="DOQ435" s="41"/>
      <c r="DOR435" s="41"/>
      <c r="DOS435" s="41"/>
      <c r="DOT435" s="41"/>
      <c r="DOU435" s="41"/>
      <c r="DOV435" s="41"/>
      <c r="DOW435" s="41"/>
      <c r="DOX435" s="41"/>
      <c r="DOY435" s="41"/>
      <c r="DWP435" s="41"/>
      <c r="DWQ435" s="41"/>
      <c r="DWR435" s="41"/>
      <c r="DWS435" s="41"/>
      <c r="DXE435" s="41"/>
      <c r="DXF435" s="41"/>
      <c r="DXG435" s="41"/>
      <c r="DXH435" s="41"/>
      <c r="DXI435" s="41"/>
      <c r="DXJ435" s="41"/>
      <c r="DXK435" s="41"/>
      <c r="DXL435" s="41"/>
      <c r="DXM435" s="41"/>
      <c r="DXN435" s="41"/>
      <c r="DXO435" s="41"/>
      <c r="DXP435" s="41"/>
      <c r="DXQ435" s="41"/>
      <c r="DXR435" s="41"/>
      <c r="DXS435" s="41"/>
      <c r="DXT435" s="41"/>
      <c r="DXU435" s="41"/>
      <c r="DXV435" s="41"/>
      <c r="DXW435" s="41"/>
      <c r="DXX435" s="41"/>
      <c r="DXY435" s="41"/>
      <c r="DXZ435" s="41"/>
      <c r="DYA435" s="41"/>
      <c r="DYB435" s="41"/>
      <c r="DYC435" s="41"/>
      <c r="DYD435" s="41"/>
      <c r="DYE435" s="41"/>
      <c r="DYF435" s="41"/>
      <c r="DYG435" s="41"/>
      <c r="DYH435" s="41"/>
      <c r="DYI435" s="41"/>
      <c r="DYJ435" s="41"/>
      <c r="DYK435" s="41"/>
      <c r="DYL435" s="41"/>
      <c r="DYM435" s="41"/>
      <c r="DYN435" s="41"/>
      <c r="DYO435" s="41"/>
      <c r="DYP435" s="41"/>
      <c r="DYQ435" s="41"/>
      <c r="DYR435" s="41"/>
      <c r="DYS435" s="41"/>
      <c r="DYT435" s="41"/>
      <c r="DYU435" s="41"/>
      <c r="EGL435" s="41"/>
      <c r="EGM435" s="41"/>
      <c r="EGN435" s="41"/>
      <c r="EGO435" s="41"/>
      <c r="EHA435" s="41"/>
      <c r="EHB435" s="41"/>
      <c r="EHC435" s="41"/>
      <c r="EHD435" s="41"/>
      <c r="EHE435" s="41"/>
      <c r="EHF435" s="41"/>
      <c r="EHG435" s="41"/>
      <c r="EHH435" s="41"/>
      <c r="EHI435" s="41"/>
      <c r="EHJ435" s="41"/>
      <c r="EHK435" s="41"/>
      <c r="EHL435" s="41"/>
      <c r="EHM435" s="41"/>
      <c r="EHN435" s="41"/>
      <c r="EHO435" s="41"/>
      <c r="EHP435" s="41"/>
      <c r="EHQ435" s="41"/>
      <c r="EHR435" s="41"/>
      <c r="EHS435" s="41"/>
      <c r="EHT435" s="41"/>
      <c r="EHU435" s="41"/>
      <c r="EHV435" s="41"/>
      <c r="EHW435" s="41"/>
      <c r="EHX435" s="41"/>
      <c r="EHY435" s="41"/>
      <c r="EHZ435" s="41"/>
      <c r="EIA435" s="41"/>
      <c r="EIB435" s="41"/>
      <c r="EIC435" s="41"/>
      <c r="EID435" s="41"/>
      <c r="EIE435" s="41"/>
      <c r="EIF435" s="41"/>
      <c r="EIG435" s="41"/>
      <c r="EIH435" s="41"/>
      <c r="EII435" s="41"/>
      <c r="EIJ435" s="41"/>
      <c r="EIK435" s="41"/>
      <c r="EIL435" s="41"/>
      <c r="EIM435" s="41"/>
      <c r="EIN435" s="41"/>
      <c r="EIO435" s="41"/>
      <c r="EIP435" s="41"/>
      <c r="EIQ435" s="41"/>
      <c r="EQH435" s="41"/>
      <c r="EQI435" s="41"/>
      <c r="EQJ435" s="41"/>
      <c r="EQK435" s="41"/>
      <c r="EQW435" s="41"/>
      <c r="EQX435" s="41"/>
      <c r="EQY435" s="41"/>
      <c r="EQZ435" s="41"/>
      <c r="ERA435" s="41"/>
      <c r="ERB435" s="41"/>
      <c r="ERC435" s="41"/>
      <c r="ERD435" s="41"/>
      <c r="ERE435" s="41"/>
      <c r="ERF435" s="41"/>
      <c r="ERG435" s="41"/>
      <c r="ERH435" s="41"/>
      <c r="ERI435" s="41"/>
      <c r="ERJ435" s="41"/>
      <c r="ERK435" s="41"/>
      <c r="ERL435" s="41"/>
      <c r="ERM435" s="41"/>
      <c r="ERN435" s="41"/>
      <c r="ERO435" s="41"/>
      <c r="ERP435" s="41"/>
      <c r="ERQ435" s="41"/>
      <c r="ERR435" s="41"/>
      <c r="ERS435" s="41"/>
      <c r="ERT435" s="41"/>
      <c r="ERU435" s="41"/>
      <c r="ERV435" s="41"/>
      <c r="ERW435" s="41"/>
      <c r="ERX435" s="41"/>
      <c r="ERY435" s="41"/>
      <c r="ERZ435" s="41"/>
      <c r="ESA435" s="41"/>
      <c r="ESB435" s="41"/>
      <c r="ESC435" s="41"/>
      <c r="ESD435" s="41"/>
      <c r="ESE435" s="41"/>
      <c r="ESF435" s="41"/>
      <c r="ESG435" s="41"/>
      <c r="ESH435" s="41"/>
      <c r="ESI435" s="41"/>
      <c r="ESJ435" s="41"/>
      <c r="ESK435" s="41"/>
      <c r="ESL435" s="41"/>
      <c r="ESM435" s="41"/>
      <c r="FAD435" s="41"/>
      <c r="FAE435" s="41"/>
      <c r="FAF435" s="41"/>
      <c r="FAG435" s="41"/>
      <c r="FAS435" s="41"/>
      <c r="FAT435" s="41"/>
      <c r="FAU435" s="41"/>
      <c r="FAV435" s="41"/>
      <c r="FAW435" s="41"/>
      <c r="FAX435" s="41"/>
      <c r="FAY435" s="41"/>
      <c r="FAZ435" s="41"/>
      <c r="FBA435" s="41"/>
      <c r="FBB435" s="41"/>
      <c r="FBC435" s="41"/>
      <c r="FBD435" s="41"/>
      <c r="FBE435" s="41"/>
      <c r="FBF435" s="41"/>
      <c r="FBG435" s="41"/>
      <c r="FBH435" s="41"/>
      <c r="FBI435" s="41"/>
      <c r="FBJ435" s="41"/>
      <c r="FBK435" s="41"/>
      <c r="FBL435" s="41"/>
      <c r="FBM435" s="41"/>
      <c r="FBN435" s="41"/>
      <c r="FBO435" s="41"/>
      <c r="FBP435" s="41"/>
      <c r="FBQ435" s="41"/>
      <c r="FBR435" s="41"/>
      <c r="FBS435" s="41"/>
      <c r="FBT435" s="41"/>
      <c r="FBU435" s="41"/>
      <c r="FBV435" s="41"/>
      <c r="FBW435" s="41"/>
      <c r="FBX435" s="41"/>
      <c r="FBY435" s="41"/>
      <c r="FBZ435" s="41"/>
      <c r="FCA435" s="41"/>
      <c r="FCB435" s="41"/>
      <c r="FCC435" s="41"/>
      <c r="FCD435" s="41"/>
      <c r="FCE435" s="41"/>
      <c r="FCF435" s="41"/>
      <c r="FCG435" s="41"/>
      <c r="FCH435" s="41"/>
      <c r="FCI435" s="41"/>
      <c r="FJZ435" s="41"/>
      <c r="FKA435" s="41"/>
      <c r="FKB435" s="41"/>
      <c r="FKC435" s="41"/>
      <c r="FKO435" s="41"/>
      <c r="FKP435" s="41"/>
      <c r="FKQ435" s="41"/>
      <c r="FKR435" s="41"/>
      <c r="FKS435" s="41"/>
      <c r="FKT435" s="41"/>
      <c r="FKU435" s="41"/>
      <c r="FKV435" s="41"/>
      <c r="FKW435" s="41"/>
      <c r="FKX435" s="41"/>
      <c r="FKY435" s="41"/>
      <c r="FKZ435" s="41"/>
      <c r="FLA435" s="41"/>
      <c r="FLB435" s="41"/>
      <c r="FLC435" s="41"/>
      <c r="FLD435" s="41"/>
      <c r="FLE435" s="41"/>
      <c r="FLF435" s="41"/>
      <c r="FLG435" s="41"/>
      <c r="FLH435" s="41"/>
      <c r="FLI435" s="41"/>
      <c r="FLJ435" s="41"/>
      <c r="FLK435" s="41"/>
      <c r="FLL435" s="41"/>
      <c r="FLM435" s="41"/>
      <c r="FLN435" s="41"/>
      <c r="FLO435" s="41"/>
      <c r="FLP435" s="41"/>
      <c r="FLQ435" s="41"/>
      <c r="FLR435" s="41"/>
      <c r="FLS435" s="41"/>
      <c r="FLT435" s="41"/>
      <c r="FLU435" s="41"/>
      <c r="FLV435" s="41"/>
      <c r="FLW435" s="41"/>
      <c r="FLX435" s="41"/>
      <c r="FLY435" s="41"/>
      <c r="FLZ435" s="41"/>
      <c r="FMA435" s="41"/>
      <c r="FMB435" s="41"/>
      <c r="FMC435" s="41"/>
      <c r="FMD435" s="41"/>
      <c r="FME435" s="41"/>
      <c r="FTV435" s="41"/>
      <c r="FTW435" s="41"/>
      <c r="FTX435" s="41"/>
      <c r="FTY435" s="41"/>
      <c r="FUK435" s="41"/>
      <c r="FUL435" s="41"/>
      <c r="FUM435" s="41"/>
      <c r="FUN435" s="41"/>
      <c r="FUO435" s="41"/>
      <c r="FUP435" s="41"/>
      <c r="FUQ435" s="41"/>
      <c r="FUR435" s="41"/>
      <c r="FUS435" s="41"/>
      <c r="FUT435" s="41"/>
      <c r="FUU435" s="41"/>
      <c r="FUV435" s="41"/>
      <c r="FUW435" s="41"/>
      <c r="FUX435" s="41"/>
      <c r="FUY435" s="41"/>
      <c r="FUZ435" s="41"/>
      <c r="FVA435" s="41"/>
      <c r="FVB435" s="41"/>
      <c r="FVC435" s="41"/>
      <c r="FVD435" s="41"/>
      <c r="FVE435" s="41"/>
      <c r="FVF435" s="41"/>
      <c r="FVG435" s="41"/>
      <c r="FVH435" s="41"/>
      <c r="FVI435" s="41"/>
      <c r="FVJ435" s="41"/>
      <c r="FVK435" s="41"/>
      <c r="FVL435" s="41"/>
      <c r="FVM435" s="41"/>
      <c r="FVN435" s="41"/>
      <c r="FVO435" s="41"/>
      <c r="FVP435" s="41"/>
      <c r="FVQ435" s="41"/>
      <c r="FVR435" s="41"/>
      <c r="FVS435" s="41"/>
      <c r="FVT435" s="41"/>
      <c r="FVU435" s="41"/>
      <c r="FVV435" s="41"/>
      <c r="FVW435" s="41"/>
      <c r="FVX435" s="41"/>
      <c r="FVY435" s="41"/>
      <c r="FVZ435" s="41"/>
      <c r="FWA435" s="41"/>
      <c r="GDR435" s="41"/>
      <c r="GDS435" s="41"/>
      <c r="GDT435" s="41"/>
      <c r="GDU435" s="41"/>
      <c r="GEG435" s="41"/>
      <c r="GEH435" s="41"/>
      <c r="GEI435" s="41"/>
      <c r="GEJ435" s="41"/>
      <c r="GEK435" s="41"/>
      <c r="GEL435" s="41"/>
      <c r="GEM435" s="41"/>
      <c r="GEN435" s="41"/>
      <c r="GEO435" s="41"/>
      <c r="GEP435" s="41"/>
      <c r="GEQ435" s="41"/>
      <c r="GER435" s="41"/>
      <c r="GES435" s="41"/>
      <c r="GET435" s="41"/>
      <c r="GEU435" s="41"/>
      <c r="GEV435" s="41"/>
      <c r="GEW435" s="41"/>
      <c r="GEX435" s="41"/>
      <c r="GEY435" s="41"/>
      <c r="GEZ435" s="41"/>
      <c r="GFA435" s="41"/>
      <c r="GFB435" s="41"/>
      <c r="GFC435" s="41"/>
      <c r="GFD435" s="41"/>
      <c r="GFE435" s="41"/>
      <c r="GFF435" s="41"/>
      <c r="GFG435" s="41"/>
      <c r="GFH435" s="41"/>
      <c r="GFI435" s="41"/>
      <c r="GFJ435" s="41"/>
      <c r="GFK435" s="41"/>
      <c r="GFL435" s="41"/>
      <c r="GFM435" s="41"/>
      <c r="GFN435" s="41"/>
      <c r="GFO435" s="41"/>
      <c r="GFP435" s="41"/>
      <c r="GFQ435" s="41"/>
      <c r="GFR435" s="41"/>
      <c r="GFS435" s="41"/>
      <c r="GFT435" s="41"/>
      <c r="GFU435" s="41"/>
      <c r="GFV435" s="41"/>
      <c r="GFW435" s="41"/>
      <c r="GNN435" s="41"/>
      <c r="GNO435" s="41"/>
      <c r="GNP435" s="41"/>
      <c r="GNQ435" s="41"/>
      <c r="GOC435" s="41"/>
      <c r="GOD435" s="41"/>
      <c r="GOE435" s="41"/>
      <c r="GOF435" s="41"/>
      <c r="GOG435" s="41"/>
      <c r="GOH435" s="41"/>
      <c r="GOI435" s="41"/>
      <c r="GOJ435" s="41"/>
      <c r="GOK435" s="41"/>
      <c r="GOL435" s="41"/>
      <c r="GOM435" s="41"/>
      <c r="GON435" s="41"/>
      <c r="GOO435" s="41"/>
      <c r="GOP435" s="41"/>
      <c r="GOQ435" s="41"/>
      <c r="GOR435" s="41"/>
      <c r="GOS435" s="41"/>
      <c r="GOT435" s="41"/>
      <c r="GOU435" s="41"/>
      <c r="GOV435" s="41"/>
      <c r="GOW435" s="41"/>
      <c r="GOX435" s="41"/>
      <c r="GOY435" s="41"/>
      <c r="GOZ435" s="41"/>
      <c r="GPA435" s="41"/>
      <c r="GPB435" s="41"/>
      <c r="GPC435" s="41"/>
      <c r="GPD435" s="41"/>
      <c r="GPE435" s="41"/>
      <c r="GPF435" s="41"/>
      <c r="GPG435" s="41"/>
      <c r="GPH435" s="41"/>
      <c r="GPI435" s="41"/>
      <c r="GPJ435" s="41"/>
      <c r="GPK435" s="41"/>
      <c r="GPL435" s="41"/>
      <c r="GPM435" s="41"/>
      <c r="GPN435" s="41"/>
      <c r="GPO435" s="41"/>
      <c r="GPP435" s="41"/>
      <c r="GPQ435" s="41"/>
      <c r="GPR435" s="41"/>
      <c r="GPS435" s="41"/>
      <c r="GXJ435" s="41"/>
      <c r="GXK435" s="41"/>
      <c r="GXL435" s="41"/>
      <c r="GXM435" s="41"/>
      <c r="GXY435" s="41"/>
      <c r="GXZ435" s="41"/>
      <c r="GYA435" s="41"/>
      <c r="GYB435" s="41"/>
      <c r="GYC435" s="41"/>
      <c r="GYD435" s="41"/>
      <c r="GYE435" s="41"/>
      <c r="GYF435" s="41"/>
      <c r="GYG435" s="41"/>
      <c r="GYH435" s="41"/>
      <c r="GYI435" s="41"/>
      <c r="GYJ435" s="41"/>
      <c r="GYK435" s="41"/>
      <c r="GYL435" s="41"/>
      <c r="GYM435" s="41"/>
      <c r="GYN435" s="41"/>
      <c r="GYO435" s="41"/>
      <c r="GYP435" s="41"/>
      <c r="GYQ435" s="41"/>
      <c r="GYR435" s="41"/>
      <c r="GYS435" s="41"/>
      <c r="GYT435" s="41"/>
      <c r="GYU435" s="41"/>
      <c r="GYV435" s="41"/>
      <c r="GYW435" s="41"/>
      <c r="GYX435" s="41"/>
      <c r="GYY435" s="41"/>
      <c r="GYZ435" s="41"/>
      <c r="GZA435" s="41"/>
      <c r="GZB435" s="41"/>
      <c r="GZC435" s="41"/>
      <c r="GZD435" s="41"/>
      <c r="GZE435" s="41"/>
      <c r="GZF435" s="41"/>
      <c r="GZG435" s="41"/>
      <c r="GZH435" s="41"/>
      <c r="GZI435" s="41"/>
      <c r="GZJ435" s="41"/>
      <c r="GZK435" s="41"/>
      <c r="GZL435" s="41"/>
      <c r="GZM435" s="41"/>
      <c r="GZN435" s="41"/>
      <c r="GZO435" s="41"/>
      <c r="HHF435" s="41"/>
      <c r="HHG435" s="41"/>
      <c r="HHH435" s="41"/>
      <c r="HHI435" s="41"/>
      <c r="HHU435" s="41"/>
      <c r="HHV435" s="41"/>
      <c r="HHW435" s="41"/>
      <c r="HHX435" s="41"/>
      <c r="HHY435" s="41"/>
      <c r="HHZ435" s="41"/>
      <c r="HIA435" s="41"/>
      <c r="HIB435" s="41"/>
      <c r="HIC435" s="41"/>
      <c r="HID435" s="41"/>
      <c r="HIE435" s="41"/>
      <c r="HIF435" s="41"/>
      <c r="HIG435" s="41"/>
      <c r="HIH435" s="41"/>
      <c r="HII435" s="41"/>
      <c r="HIJ435" s="41"/>
      <c r="HIK435" s="41"/>
      <c r="HIL435" s="41"/>
      <c r="HIM435" s="41"/>
      <c r="HIN435" s="41"/>
      <c r="HIO435" s="41"/>
      <c r="HIP435" s="41"/>
      <c r="HIQ435" s="41"/>
      <c r="HIR435" s="41"/>
      <c r="HIS435" s="41"/>
      <c r="HIT435" s="41"/>
      <c r="HIU435" s="41"/>
      <c r="HIV435" s="41"/>
      <c r="HIW435" s="41"/>
      <c r="HIX435" s="41"/>
      <c r="HIY435" s="41"/>
      <c r="HIZ435" s="41"/>
      <c r="HJA435" s="41"/>
      <c r="HJB435" s="41"/>
      <c r="HJC435" s="41"/>
      <c r="HJD435" s="41"/>
      <c r="HJE435" s="41"/>
      <c r="HJF435" s="41"/>
      <c r="HJG435" s="41"/>
      <c r="HJH435" s="41"/>
      <c r="HJI435" s="41"/>
      <c r="HJJ435" s="41"/>
      <c r="HJK435" s="41"/>
      <c r="HRB435" s="41"/>
      <c r="HRC435" s="41"/>
      <c r="HRD435" s="41"/>
      <c r="HRE435" s="41"/>
      <c r="HRQ435" s="41"/>
      <c r="HRR435" s="41"/>
      <c r="HRS435" s="41"/>
      <c r="HRT435" s="41"/>
      <c r="HRU435" s="41"/>
      <c r="HRV435" s="41"/>
      <c r="HRW435" s="41"/>
      <c r="HRX435" s="41"/>
      <c r="HRY435" s="41"/>
      <c r="HRZ435" s="41"/>
      <c r="HSA435" s="41"/>
      <c r="HSB435" s="41"/>
      <c r="HSC435" s="41"/>
      <c r="HSD435" s="41"/>
      <c r="HSE435" s="41"/>
      <c r="HSF435" s="41"/>
      <c r="HSG435" s="41"/>
      <c r="HSH435" s="41"/>
      <c r="HSI435" s="41"/>
      <c r="HSJ435" s="41"/>
      <c r="HSK435" s="41"/>
      <c r="HSL435" s="41"/>
      <c r="HSM435" s="41"/>
      <c r="HSN435" s="41"/>
      <c r="HSO435" s="41"/>
      <c r="HSP435" s="41"/>
      <c r="HSQ435" s="41"/>
      <c r="HSR435" s="41"/>
      <c r="HSS435" s="41"/>
      <c r="HST435" s="41"/>
      <c r="HSU435" s="41"/>
      <c r="HSV435" s="41"/>
      <c r="HSW435" s="41"/>
      <c r="HSX435" s="41"/>
      <c r="HSY435" s="41"/>
      <c r="HSZ435" s="41"/>
      <c r="HTA435" s="41"/>
      <c r="HTB435" s="41"/>
      <c r="HTC435" s="41"/>
      <c r="HTD435" s="41"/>
      <c r="HTE435" s="41"/>
      <c r="HTF435" s="41"/>
      <c r="HTG435" s="41"/>
      <c r="IAX435" s="41"/>
      <c r="IAY435" s="41"/>
      <c r="IAZ435" s="41"/>
      <c r="IBA435" s="41"/>
      <c r="IBM435" s="41"/>
      <c r="IBN435" s="41"/>
      <c r="IBO435" s="41"/>
      <c r="IBP435" s="41"/>
      <c r="IBQ435" s="41"/>
      <c r="IBR435" s="41"/>
      <c r="IBS435" s="41"/>
      <c r="IBT435" s="41"/>
      <c r="IBU435" s="41"/>
      <c r="IBV435" s="41"/>
      <c r="IBW435" s="41"/>
      <c r="IBX435" s="41"/>
      <c r="IBY435" s="41"/>
      <c r="IBZ435" s="41"/>
      <c r="ICA435" s="41"/>
      <c r="ICB435" s="41"/>
      <c r="ICC435" s="41"/>
      <c r="ICD435" s="41"/>
      <c r="ICE435" s="41"/>
      <c r="ICF435" s="41"/>
      <c r="ICG435" s="41"/>
      <c r="ICH435" s="41"/>
      <c r="ICI435" s="41"/>
      <c r="ICJ435" s="41"/>
      <c r="ICK435" s="41"/>
      <c r="ICL435" s="41"/>
      <c r="ICM435" s="41"/>
      <c r="ICN435" s="41"/>
      <c r="ICO435" s="41"/>
      <c r="ICP435" s="41"/>
      <c r="ICQ435" s="41"/>
      <c r="ICR435" s="41"/>
      <c r="ICS435" s="41"/>
      <c r="ICT435" s="41"/>
      <c r="ICU435" s="41"/>
      <c r="ICV435" s="41"/>
      <c r="ICW435" s="41"/>
      <c r="ICX435" s="41"/>
      <c r="ICY435" s="41"/>
      <c r="ICZ435" s="41"/>
      <c r="IDA435" s="41"/>
      <c r="IDB435" s="41"/>
      <c r="IDC435" s="41"/>
      <c r="IKT435" s="41"/>
      <c r="IKU435" s="41"/>
      <c r="IKV435" s="41"/>
      <c r="IKW435" s="41"/>
      <c r="ILI435" s="41"/>
      <c r="ILJ435" s="41"/>
      <c r="ILK435" s="41"/>
      <c r="ILL435" s="41"/>
      <c r="ILM435" s="41"/>
      <c r="ILN435" s="41"/>
      <c r="ILO435" s="41"/>
      <c r="ILP435" s="41"/>
      <c r="ILQ435" s="41"/>
      <c r="ILR435" s="41"/>
      <c r="ILS435" s="41"/>
      <c r="ILT435" s="41"/>
      <c r="ILU435" s="41"/>
      <c r="ILV435" s="41"/>
      <c r="ILW435" s="41"/>
      <c r="ILX435" s="41"/>
      <c r="ILY435" s="41"/>
      <c r="ILZ435" s="41"/>
      <c r="IMA435" s="41"/>
      <c r="IMB435" s="41"/>
      <c r="IMC435" s="41"/>
      <c r="IMD435" s="41"/>
      <c r="IME435" s="41"/>
      <c r="IMF435" s="41"/>
      <c r="IMG435" s="41"/>
      <c r="IMH435" s="41"/>
      <c r="IMI435" s="41"/>
      <c r="IMJ435" s="41"/>
      <c r="IMK435" s="41"/>
      <c r="IML435" s="41"/>
      <c r="IMM435" s="41"/>
      <c r="IMN435" s="41"/>
      <c r="IMO435" s="41"/>
      <c r="IMP435" s="41"/>
      <c r="IMQ435" s="41"/>
      <c r="IMR435" s="41"/>
      <c r="IMS435" s="41"/>
      <c r="IMT435" s="41"/>
      <c r="IMU435" s="41"/>
      <c r="IMV435" s="41"/>
      <c r="IMW435" s="41"/>
      <c r="IMX435" s="41"/>
      <c r="IMY435" s="41"/>
      <c r="IUP435" s="41"/>
      <c r="IUQ435" s="41"/>
      <c r="IUR435" s="41"/>
      <c r="IUS435" s="41"/>
      <c r="IVE435" s="41"/>
      <c r="IVF435" s="41"/>
      <c r="IVG435" s="41"/>
      <c r="IVH435" s="41"/>
      <c r="IVI435" s="41"/>
      <c r="IVJ435" s="41"/>
      <c r="IVK435" s="41"/>
      <c r="IVL435" s="41"/>
      <c r="IVM435" s="41"/>
      <c r="IVN435" s="41"/>
      <c r="IVO435" s="41"/>
      <c r="IVP435" s="41"/>
      <c r="IVQ435" s="41"/>
      <c r="IVR435" s="41"/>
      <c r="IVS435" s="41"/>
      <c r="IVT435" s="41"/>
      <c r="IVU435" s="41"/>
      <c r="IVV435" s="41"/>
      <c r="IVW435" s="41"/>
      <c r="IVX435" s="41"/>
      <c r="IVY435" s="41"/>
      <c r="IVZ435" s="41"/>
      <c r="IWA435" s="41"/>
      <c r="IWB435" s="41"/>
      <c r="IWC435" s="41"/>
      <c r="IWD435" s="41"/>
      <c r="IWE435" s="41"/>
      <c r="IWF435" s="41"/>
      <c r="IWG435" s="41"/>
      <c r="IWH435" s="41"/>
      <c r="IWI435" s="41"/>
      <c r="IWJ435" s="41"/>
      <c r="IWK435" s="41"/>
      <c r="IWL435" s="41"/>
      <c r="IWM435" s="41"/>
      <c r="IWN435" s="41"/>
      <c r="IWO435" s="41"/>
      <c r="IWP435" s="41"/>
      <c r="IWQ435" s="41"/>
      <c r="IWR435" s="41"/>
      <c r="IWS435" s="41"/>
      <c r="IWT435" s="41"/>
      <c r="IWU435" s="41"/>
      <c r="JEL435" s="41"/>
      <c r="JEM435" s="41"/>
      <c r="JEN435" s="41"/>
      <c r="JEO435" s="41"/>
      <c r="JFA435" s="41"/>
      <c r="JFB435" s="41"/>
      <c r="JFC435" s="41"/>
      <c r="JFD435" s="41"/>
      <c r="JFE435" s="41"/>
      <c r="JFF435" s="41"/>
      <c r="JFG435" s="41"/>
      <c r="JFH435" s="41"/>
      <c r="JFI435" s="41"/>
      <c r="JFJ435" s="41"/>
      <c r="JFK435" s="41"/>
      <c r="JFL435" s="41"/>
      <c r="JFM435" s="41"/>
      <c r="JFN435" s="41"/>
      <c r="JFO435" s="41"/>
      <c r="JFP435" s="41"/>
      <c r="JFQ435" s="41"/>
      <c r="JFR435" s="41"/>
      <c r="JFS435" s="41"/>
      <c r="JFT435" s="41"/>
      <c r="JFU435" s="41"/>
      <c r="JFV435" s="41"/>
      <c r="JFW435" s="41"/>
      <c r="JFX435" s="41"/>
      <c r="JFY435" s="41"/>
      <c r="JFZ435" s="41"/>
      <c r="JGA435" s="41"/>
      <c r="JGB435" s="41"/>
      <c r="JGC435" s="41"/>
      <c r="JGD435" s="41"/>
      <c r="JGE435" s="41"/>
      <c r="JGF435" s="41"/>
      <c r="JGG435" s="41"/>
      <c r="JGH435" s="41"/>
      <c r="JGI435" s="41"/>
      <c r="JGJ435" s="41"/>
      <c r="JGK435" s="41"/>
      <c r="JGL435" s="41"/>
      <c r="JGM435" s="41"/>
      <c r="JGN435" s="41"/>
      <c r="JGO435" s="41"/>
      <c r="JGP435" s="41"/>
      <c r="JGQ435" s="41"/>
      <c r="JOH435" s="41"/>
      <c r="JOI435" s="41"/>
      <c r="JOJ435" s="41"/>
      <c r="JOK435" s="41"/>
      <c r="JOW435" s="41"/>
      <c r="JOX435" s="41"/>
      <c r="JOY435" s="41"/>
      <c r="JOZ435" s="41"/>
      <c r="JPA435" s="41"/>
      <c r="JPB435" s="41"/>
      <c r="JPC435" s="41"/>
      <c r="JPD435" s="41"/>
      <c r="JPE435" s="41"/>
      <c r="JPF435" s="41"/>
      <c r="JPG435" s="41"/>
      <c r="JPH435" s="41"/>
      <c r="JPI435" s="41"/>
      <c r="JPJ435" s="41"/>
      <c r="JPK435" s="41"/>
      <c r="JPL435" s="41"/>
      <c r="JPM435" s="41"/>
      <c r="JPN435" s="41"/>
      <c r="JPO435" s="41"/>
      <c r="JPP435" s="41"/>
      <c r="JPQ435" s="41"/>
      <c r="JPR435" s="41"/>
      <c r="JPS435" s="41"/>
      <c r="JPT435" s="41"/>
      <c r="JPU435" s="41"/>
      <c r="JPV435" s="41"/>
      <c r="JPW435" s="41"/>
      <c r="JPX435" s="41"/>
      <c r="JPY435" s="41"/>
      <c r="JPZ435" s="41"/>
      <c r="JQA435" s="41"/>
      <c r="JQB435" s="41"/>
      <c r="JQC435" s="41"/>
      <c r="JQD435" s="41"/>
      <c r="JQE435" s="41"/>
      <c r="JQF435" s="41"/>
      <c r="JQG435" s="41"/>
      <c r="JQH435" s="41"/>
      <c r="JQI435" s="41"/>
      <c r="JQJ435" s="41"/>
      <c r="JQK435" s="41"/>
      <c r="JQL435" s="41"/>
      <c r="JQM435" s="41"/>
      <c r="JYD435" s="41"/>
      <c r="JYE435" s="41"/>
      <c r="JYF435" s="41"/>
      <c r="JYG435" s="41"/>
      <c r="JYS435" s="41"/>
      <c r="JYT435" s="41"/>
      <c r="JYU435" s="41"/>
      <c r="JYV435" s="41"/>
      <c r="JYW435" s="41"/>
      <c r="JYX435" s="41"/>
      <c r="JYY435" s="41"/>
      <c r="JYZ435" s="41"/>
      <c r="JZA435" s="41"/>
      <c r="JZB435" s="41"/>
      <c r="JZC435" s="41"/>
      <c r="JZD435" s="41"/>
      <c r="JZE435" s="41"/>
      <c r="JZF435" s="41"/>
      <c r="JZG435" s="41"/>
      <c r="JZH435" s="41"/>
      <c r="JZI435" s="41"/>
      <c r="JZJ435" s="41"/>
      <c r="JZK435" s="41"/>
      <c r="JZL435" s="41"/>
      <c r="JZM435" s="41"/>
      <c r="JZN435" s="41"/>
      <c r="JZO435" s="41"/>
      <c r="JZP435" s="41"/>
      <c r="JZQ435" s="41"/>
      <c r="JZR435" s="41"/>
      <c r="JZS435" s="41"/>
      <c r="JZT435" s="41"/>
      <c r="JZU435" s="41"/>
      <c r="JZV435" s="41"/>
      <c r="JZW435" s="41"/>
      <c r="JZX435" s="41"/>
      <c r="JZY435" s="41"/>
      <c r="JZZ435" s="41"/>
      <c r="KAA435" s="41"/>
      <c r="KAB435" s="41"/>
      <c r="KAC435" s="41"/>
      <c r="KAD435" s="41"/>
      <c r="KAE435" s="41"/>
      <c r="KAF435" s="41"/>
      <c r="KAG435" s="41"/>
      <c r="KAH435" s="41"/>
      <c r="KAI435" s="41"/>
      <c r="KHZ435" s="41"/>
      <c r="KIA435" s="41"/>
      <c r="KIB435" s="41"/>
      <c r="KIC435" s="41"/>
      <c r="KIO435" s="41"/>
      <c r="KIP435" s="41"/>
      <c r="KIQ435" s="41"/>
      <c r="KIR435" s="41"/>
      <c r="KIS435" s="41"/>
      <c r="KIT435" s="41"/>
      <c r="KIU435" s="41"/>
      <c r="KIV435" s="41"/>
      <c r="KIW435" s="41"/>
      <c r="KIX435" s="41"/>
      <c r="KIY435" s="41"/>
      <c r="KIZ435" s="41"/>
      <c r="KJA435" s="41"/>
      <c r="KJB435" s="41"/>
      <c r="KJC435" s="41"/>
      <c r="KJD435" s="41"/>
      <c r="KJE435" s="41"/>
      <c r="KJF435" s="41"/>
      <c r="KJG435" s="41"/>
      <c r="KJH435" s="41"/>
      <c r="KJI435" s="41"/>
      <c r="KJJ435" s="41"/>
      <c r="KJK435" s="41"/>
      <c r="KJL435" s="41"/>
      <c r="KJM435" s="41"/>
      <c r="KJN435" s="41"/>
      <c r="KJO435" s="41"/>
      <c r="KJP435" s="41"/>
      <c r="KJQ435" s="41"/>
      <c r="KJR435" s="41"/>
      <c r="KJS435" s="41"/>
      <c r="KJT435" s="41"/>
      <c r="KJU435" s="41"/>
      <c r="KJV435" s="41"/>
      <c r="KJW435" s="41"/>
      <c r="KJX435" s="41"/>
      <c r="KJY435" s="41"/>
      <c r="KJZ435" s="41"/>
      <c r="KKA435" s="41"/>
      <c r="KKB435" s="41"/>
      <c r="KKC435" s="41"/>
      <c r="KKD435" s="41"/>
      <c r="KKE435" s="41"/>
      <c r="KRV435" s="41"/>
      <c r="KRW435" s="41"/>
      <c r="KRX435" s="41"/>
      <c r="KRY435" s="41"/>
      <c r="KSK435" s="41"/>
      <c r="KSL435" s="41"/>
      <c r="KSM435" s="41"/>
      <c r="KSN435" s="41"/>
      <c r="KSO435" s="41"/>
      <c r="KSP435" s="41"/>
      <c r="KSQ435" s="41"/>
      <c r="KSR435" s="41"/>
      <c r="KSS435" s="41"/>
      <c r="KST435" s="41"/>
      <c r="KSU435" s="41"/>
      <c r="KSV435" s="41"/>
      <c r="KSW435" s="41"/>
      <c r="KSX435" s="41"/>
      <c r="KSY435" s="41"/>
      <c r="KSZ435" s="41"/>
      <c r="KTA435" s="41"/>
      <c r="KTB435" s="41"/>
      <c r="KTC435" s="41"/>
      <c r="KTD435" s="41"/>
      <c r="KTE435" s="41"/>
      <c r="KTF435" s="41"/>
      <c r="KTG435" s="41"/>
      <c r="KTH435" s="41"/>
      <c r="KTI435" s="41"/>
      <c r="KTJ435" s="41"/>
      <c r="KTK435" s="41"/>
      <c r="KTL435" s="41"/>
      <c r="KTM435" s="41"/>
      <c r="KTN435" s="41"/>
      <c r="KTO435" s="41"/>
      <c r="KTP435" s="41"/>
      <c r="KTQ435" s="41"/>
      <c r="KTR435" s="41"/>
      <c r="KTS435" s="41"/>
      <c r="KTT435" s="41"/>
      <c r="KTU435" s="41"/>
      <c r="KTV435" s="41"/>
      <c r="KTW435" s="41"/>
      <c r="KTX435" s="41"/>
      <c r="KTY435" s="41"/>
      <c r="KTZ435" s="41"/>
      <c r="KUA435" s="41"/>
      <c r="LBR435" s="41"/>
      <c r="LBS435" s="41"/>
      <c r="LBT435" s="41"/>
      <c r="LBU435" s="41"/>
      <c r="LCG435" s="41"/>
      <c r="LCH435" s="41"/>
      <c r="LCI435" s="41"/>
      <c r="LCJ435" s="41"/>
      <c r="LCK435" s="41"/>
      <c r="LCL435" s="41"/>
      <c r="LCM435" s="41"/>
      <c r="LCN435" s="41"/>
      <c r="LCO435" s="41"/>
      <c r="LCP435" s="41"/>
      <c r="LCQ435" s="41"/>
      <c r="LCR435" s="41"/>
      <c r="LCS435" s="41"/>
      <c r="LCT435" s="41"/>
      <c r="LCU435" s="41"/>
      <c r="LCV435" s="41"/>
      <c r="LCW435" s="41"/>
      <c r="LCX435" s="41"/>
      <c r="LCY435" s="41"/>
      <c r="LCZ435" s="41"/>
      <c r="LDA435" s="41"/>
      <c r="LDB435" s="41"/>
      <c r="LDC435" s="41"/>
      <c r="LDD435" s="41"/>
      <c r="LDE435" s="41"/>
      <c r="LDF435" s="41"/>
      <c r="LDG435" s="41"/>
      <c r="LDH435" s="41"/>
      <c r="LDI435" s="41"/>
      <c r="LDJ435" s="41"/>
      <c r="LDK435" s="41"/>
      <c r="LDL435" s="41"/>
      <c r="LDM435" s="41"/>
      <c r="LDN435" s="41"/>
      <c r="LDO435" s="41"/>
      <c r="LDP435" s="41"/>
      <c r="LDQ435" s="41"/>
      <c r="LDR435" s="41"/>
      <c r="LDS435" s="41"/>
      <c r="LDT435" s="41"/>
      <c r="LDU435" s="41"/>
      <c r="LDV435" s="41"/>
      <c r="LDW435" s="41"/>
      <c r="LLN435" s="41"/>
      <c r="LLO435" s="41"/>
      <c r="LLP435" s="41"/>
      <c r="LLQ435" s="41"/>
      <c r="LMC435" s="41"/>
      <c r="LMD435" s="41"/>
      <c r="LME435" s="41"/>
      <c r="LMF435" s="41"/>
      <c r="LMG435" s="41"/>
      <c r="LMH435" s="41"/>
      <c r="LMI435" s="41"/>
      <c r="LMJ435" s="41"/>
      <c r="LMK435" s="41"/>
      <c r="LML435" s="41"/>
      <c r="LMM435" s="41"/>
      <c r="LMN435" s="41"/>
      <c r="LMO435" s="41"/>
      <c r="LMP435" s="41"/>
      <c r="LMQ435" s="41"/>
      <c r="LMR435" s="41"/>
      <c r="LMS435" s="41"/>
      <c r="LMT435" s="41"/>
      <c r="LMU435" s="41"/>
      <c r="LMV435" s="41"/>
      <c r="LMW435" s="41"/>
      <c r="LMX435" s="41"/>
      <c r="LMY435" s="41"/>
      <c r="LMZ435" s="41"/>
      <c r="LNA435" s="41"/>
      <c r="LNB435" s="41"/>
      <c r="LNC435" s="41"/>
      <c r="LND435" s="41"/>
      <c r="LNE435" s="41"/>
      <c r="LNF435" s="41"/>
      <c r="LNG435" s="41"/>
      <c r="LNH435" s="41"/>
      <c r="LNI435" s="41"/>
      <c r="LNJ435" s="41"/>
      <c r="LNK435" s="41"/>
      <c r="LNL435" s="41"/>
      <c r="LNM435" s="41"/>
      <c r="LNN435" s="41"/>
      <c r="LNO435" s="41"/>
      <c r="LNP435" s="41"/>
      <c r="LNQ435" s="41"/>
      <c r="LNR435" s="41"/>
      <c r="LNS435" s="41"/>
      <c r="LVJ435" s="41"/>
      <c r="LVK435" s="41"/>
      <c r="LVL435" s="41"/>
      <c r="LVM435" s="41"/>
      <c r="LVY435" s="41"/>
      <c r="LVZ435" s="41"/>
      <c r="LWA435" s="41"/>
      <c r="LWB435" s="41"/>
      <c r="LWC435" s="41"/>
      <c r="LWD435" s="41"/>
      <c r="LWE435" s="41"/>
      <c r="LWF435" s="41"/>
      <c r="LWG435" s="41"/>
      <c r="LWH435" s="41"/>
      <c r="LWI435" s="41"/>
      <c r="LWJ435" s="41"/>
      <c r="LWK435" s="41"/>
      <c r="LWL435" s="41"/>
      <c r="LWM435" s="41"/>
      <c r="LWN435" s="41"/>
      <c r="LWO435" s="41"/>
      <c r="LWP435" s="41"/>
      <c r="LWQ435" s="41"/>
      <c r="LWR435" s="41"/>
      <c r="LWS435" s="41"/>
      <c r="LWT435" s="41"/>
      <c r="LWU435" s="41"/>
      <c r="LWV435" s="41"/>
      <c r="LWW435" s="41"/>
      <c r="LWX435" s="41"/>
      <c r="LWY435" s="41"/>
      <c r="LWZ435" s="41"/>
      <c r="LXA435" s="41"/>
      <c r="LXB435" s="41"/>
      <c r="LXC435" s="41"/>
      <c r="LXD435" s="41"/>
      <c r="LXE435" s="41"/>
      <c r="LXF435" s="41"/>
      <c r="LXG435" s="41"/>
      <c r="LXH435" s="41"/>
      <c r="LXI435" s="41"/>
      <c r="LXJ435" s="41"/>
      <c r="LXK435" s="41"/>
      <c r="LXL435" s="41"/>
      <c r="LXM435" s="41"/>
      <c r="LXN435" s="41"/>
      <c r="LXO435" s="41"/>
      <c r="MFF435" s="41"/>
      <c r="MFG435" s="41"/>
      <c r="MFH435" s="41"/>
      <c r="MFI435" s="41"/>
      <c r="MFU435" s="41"/>
      <c r="MFV435" s="41"/>
      <c r="MFW435" s="41"/>
      <c r="MFX435" s="41"/>
      <c r="MFY435" s="41"/>
      <c r="MFZ435" s="41"/>
      <c r="MGA435" s="41"/>
      <c r="MGB435" s="41"/>
      <c r="MGC435" s="41"/>
      <c r="MGD435" s="41"/>
      <c r="MGE435" s="41"/>
      <c r="MGF435" s="41"/>
      <c r="MGG435" s="41"/>
      <c r="MGH435" s="41"/>
      <c r="MGI435" s="41"/>
      <c r="MGJ435" s="41"/>
      <c r="MGK435" s="41"/>
      <c r="MGL435" s="41"/>
      <c r="MGM435" s="41"/>
      <c r="MGN435" s="41"/>
      <c r="MGO435" s="41"/>
      <c r="MGP435" s="41"/>
      <c r="MGQ435" s="41"/>
      <c r="MGR435" s="41"/>
      <c r="MGS435" s="41"/>
      <c r="MGT435" s="41"/>
      <c r="MGU435" s="41"/>
      <c r="MGV435" s="41"/>
      <c r="MGW435" s="41"/>
      <c r="MGX435" s="41"/>
      <c r="MGY435" s="41"/>
      <c r="MGZ435" s="41"/>
      <c r="MHA435" s="41"/>
      <c r="MHB435" s="41"/>
      <c r="MHC435" s="41"/>
      <c r="MHD435" s="41"/>
      <c r="MHE435" s="41"/>
      <c r="MHF435" s="41"/>
      <c r="MHG435" s="41"/>
      <c r="MHH435" s="41"/>
      <c r="MHI435" s="41"/>
      <c r="MHJ435" s="41"/>
      <c r="MHK435" s="41"/>
      <c r="MPB435" s="41"/>
      <c r="MPC435" s="41"/>
      <c r="MPD435" s="41"/>
      <c r="MPE435" s="41"/>
      <c r="MPQ435" s="41"/>
      <c r="MPR435" s="41"/>
      <c r="MPS435" s="41"/>
      <c r="MPT435" s="41"/>
      <c r="MPU435" s="41"/>
      <c r="MPV435" s="41"/>
      <c r="MPW435" s="41"/>
      <c r="MPX435" s="41"/>
      <c r="MPY435" s="41"/>
      <c r="MPZ435" s="41"/>
      <c r="MQA435" s="41"/>
      <c r="MQB435" s="41"/>
      <c r="MQC435" s="41"/>
      <c r="MQD435" s="41"/>
      <c r="MQE435" s="41"/>
      <c r="MQF435" s="41"/>
      <c r="MQG435" s="41"/>
      <c r="MQH435" s="41"/>
      <c r="MQI435" s="41"/>
      <c r="MQJ435" s="41"/>
      <c r="MQK435" s="41"/>
      <c r="MQL435" s="41"/>
      <c r="MQM435" s="41"/>
      <c r="MQN435" s="41"/>
      <c r="MQO435" s="41"/>
      <c r="MQP435" s="41"/>
      <c r="MQQ435" s="41"/>
      <c r="MQR435" s="41"/>
      <c r="MQS435" s="41"/>
      <c r="MQT435" s="41"/>
      <c r="MQU435" s="41"/>
      <c r="MQV435" s="41"/>
      <c r="MQW435" s="41"/>
      <c r="MQX435" s="41"/>
      <c r="MQY435" s="41"/>
      <c r="MQZ435" s="41"/>
      <c r="MRA435" s="41"/>
      <c r="MRB435" s="41"/>
      <c r="MRC435" s="41"/>
      <c r="MRD435" s="41"/>
      <c r="MRE435" s="41"/>
      <c r="MRF435" s="41"/>
      <c r="MRG435" s="41"/>
      <c r="MYX435" s="41"/>
      <c r="MYY435" s="41"/>
      <c r="MYZ435" s="41"/>
      <c r="MZA435" s="41"/>
      <c r="MZM435" s="41"/>
      <c r="MZN435" s="41"/>
      <c r="MZO435" s="41"/>
      <c r="MZP435" s="41"/>
      <c r="MZQ435" s="41"/>
      <c r="MZR435" s="41"/>
      <c r="MZS435" s="41"/>
      <c r="MZT435" s="41"/>
      <c r="MZU435" s="41"/>
      <c r="MZV435" s="41"/>
      <c r="MZW435" s="41"/>
      <c r="MZX435" s="41"/>
      <c r="MZY435" s="41"/>
      <c r="MZZ435" s="41"/>
      <c r="NAA435" s="41"/>
      <c r="NAB435" s="41"/>
      <c r="NAC435" s="41"/>
      <c r="NAD435" s="41"/>
      <c r="NAE435" s="41"/>
      <c r="NAF435" s="41"/>
      <c r="NAG435" s="41"/>
      <c r="NAH435" s="41"/>
      <c r="NAI435" s="41"/>
      <c r="NAJ435" s="41"/>
      <c r="NAK435" s="41"/>
      <c r="NAL435" s="41"/>
      <c r="NAM435" s="41"/>
      <c r="NAN435" s="41"/>
      <c r="NAO435" s="41"/>
      <c r="NAP435" s="41"/>
      <c r="NAQ435" s="41"/>
      <c r="NAR435" s="41"/>
      <c r="NAS435" s="41"/>
      <c r="NAT435" s="41"/>
      <c r="NAU435" s="41"/>
      <c r="NAV435" s="41"/>
      <c r="NAW435" s="41"/>
      <c r="NAX435" s="41"/>
      <c r="NAY435" s="41"/>
      <c r="NAZ435" s="41"/>
      <c r="NBA435" s="41"/>
      <c r="NBB435" s="41"/>
      <c r="NBC435" s="41"/>
      <c r="NIT435" s="41"/>
      <c r="NIU435" s="41"/>
      <c r="NIV435" s="41"/>
      <c r="NIW435" s="41"/>
      <c r="NJI435" s="41"/>
      <c r="NJJ435" s="41"/>
      <c r="NJK435" s="41"/>
      <c r="NJL435" s="41"/>
      <c r="NJM435" s="41"/>
      <c r="NJN435" s="41"/>
      <c r="NJO435" s="41"/>
      <c r="NJP435" s="41"/>
      <c r="NJQ435" s="41"/>
      <c r="NJR435" s="41"/>
      <c r="NJS435" s="41"/>
      <c r="NJT435" s="41"/>
      <c r="NJU435" s="41"/>
      <c r="NJV435" s="41"/>
      <c r="NJW435" s="41"/>
      <c r="NJX435" s="41"/>
      <c r="NJY435" s="41"/>
      <c r="NJZ435" s="41"/>
      <c r="NKA435" s="41"/>
      <c r="NKB435" s="41"/>
      <c r="NKC435" s="41"/>
      <c r="NKD435" s="41"/>
      <c r="NKE435" s="41"/>
      <c r="NKF435" s="41"/>
      <c r="NKG435" s="41"/>
      <c r="NKH435" s="41"/>
      <c r="NKI435" s="41"/>
      <c r="NKJ435" s="41"/>
      <c r="NKK435" s="41"/>
      <c r="NKL435" s="41"/>
      <c r="NKM435" s="41"/>
      <c r="NKN435" s="41"/>
      <c r="NKO435" s="41"/>
      <c r="NKP435" s="41"/>
      <c r="NKQ435" s="41"/>
      <c r="NKR435" s="41"/>
      <c r="NKS435" s="41"/>
      <c r="NKT435" s="41"/>
      <c r="NKU435" s="41"/>
      <c r="NKV435" s="41"/>
      <c r="NKW435" s="41"/>
      <c r="NKX435" s="41"/>
      <c r="NKY435" s="41"/>
      <c r="NSP435" s="41"/>
      <c r="NSQ435" s="41"/>
      <c r="NSR435" s="41"/>
      <c r="NSS435" s="41"/>
      <c r="NTE435" s="41"/>
      <c r="NTF435" s="41"/>
      <c r="NTG435" s="41"/>
      <c r="NTH435" s="41"/>
      <c r="NTI435" s="41"/>
      <c r="NTJ435" s="41"/>
      <c r="NTK435" s="41"/>
      <c r="NTL435" s="41"/>
      <c r="NTM435" s="41"/>
      <c r="NTN435" s="41"/>
      <c r="NTO435" s="41"/>
      <c r="NTP435" s="41"/>
      <c r="NTQ435" s="41"/>
      <c r="NTR435" s="41"/>
      <c r="NTS435" s="41"/>
      <c r="NTT435" s="41"/>
      <c r="NTU435" s="41"/>
      <c r="NTV435" s="41"/>
      <c r="NTW435" s="41"/>
      <c r="NTX435" s="41"/>
      <c r="NTY435" s="41"/>
      <c r="NTZ435" s="41"/>
      <c r="NUA435" s="41"/>
      <c r="NUB435" s="41"/>
      <c r="NUC435" s="41"/>
      <c r="NUD435" s="41"/>
      <c r="NUE435" s="41"/>
      <c r="NUF435" s="41"/>
      <c r="NUG435" s="41"/>
      <c r="NUH435" s="41"/>
      <c r="NUI435" s="41"/>
      <c r="NUJ435" s="41"/>
      <c r="NUK435" s="41"/>
      <c r="NUL435" s="41"/>
      <c r="NUM435" s="41"/>
      <c r="NUN435" s="41"/>
      <c r="NUO435" s="41"/>
      <c r="NUP435" s="41"/>
      <c r="NUQ435" s="41"/>
      <c r="NUR435" s="41"/>
      <c r="NUS435" s="41"/>
      <c r="NUT435" s="41"/>
      <c r="NUU435" s="41"/>
      <c r="OCL435" s="41"/>
      <c r="OCM435" s="41"/>
      <c r="OCN435" s="41"/>
      <c r="OCO435" s="41"/>
      <c r="ODA435" s="41"/>
      <c r="ODB435" s="41"/>
      <c r="ODC435" s="41"/>
      <c r="ODD435" s="41"/>
      <c r="ODE435" s="41"/>
      <c r="ODF435" s="41"/>
      <c r="ODG435" s="41"/>
      <c r="ODH435" s="41"/>
      <c r="ODI435" s="41"/>
      <c r="ODJ435" s="41"/>
      <c r="ODK435" s="41"/>
      <c r="ODL435" s="41"/>
      <c r="ODM435" s="41"/>
      <c r="ODN435" s="41"/>
      <c r="ODO435" s="41"/>
      <c r="ODP435" s="41"/>
      <c r="ODQ435" s="41"/>
      <c r="ODR435" s="41"/>
      <c r="ODS435" s="41"/>
      <c r="ODT435" s="41"/>
      <c r="ODU435" s="41"/>
      <c r="ODV435" s="41"/>
      <c r="ODW435" s="41"/>
      <c r="ODX435" s="41"/>
      <c r="ODY435" s="41"/>
      <c r="ODZ435" s="41"/>
      <c r="OEA435" s="41"/>
      <c r="OEB435" s="41"/>
      <c r="OEC435" s="41"/>
      <c r="OED435" s="41"/>
      <c r="OEE435" s="41"/>
      <c r="OEF435" s="41"/>
      <c r="OEG435" s="41"/>
      <c r="OEH435" s="41"/>
      <c r="OEI435" s="41"/>
      <c r="OEJ435" s="41"/>
      <c r="OEK435" s="41"/>
      <c r="OEL435" s="41"/>
      <c r="OEM435" s="41"/>
      <c r="OEN435" s="41"/>
      <c r="OEO435" s="41"/>
      <c r="OEP435" s="41"/>
      <c r="OEQ435" s="41"/>
      <c r="OMH435" s="41"/>
      <c r="OMI435" s="41"/>
      <c r="OMJ435" s="41"/>
      <c r="OMK435" s="41"/>
      <c r="OMW435" s="41"/>
      <c r="OMX435" s="41"/>
      <c r="OMY435" s="41"/>
      <c r="OMZ435" s="41"/>
      <c r="ONA435" s="41"/>
      <c r="ONB435" s="41"/>
      <c r="ONC435" s="41"/>
      <c r="OND435" s="41"/>
      <c r="ONE435" s="41"/>
      <c r="ONF435" s="41"/>
      <c r="ONG435" s="41"/>
      <c r="ONH435" s="41"/>
      <c r="ONI435" s="41"/>
      <c r="ONJ435" s="41"/>
      <c r="ONK435" s="41"/>
      <c r="ONL435" s="41"/>
      <c r="ONM435" s="41"/>
      <c r="ONN435" s="41"/>
      <c r="ONO435" s="41"/>
      <c r="ONP435" s="41"/>
      <c r="ONQ435" s="41"/>
      <c r="ONR435" s="41"/>
      <c r="ONS435" s="41"/>
      <c r="ONT435" s="41"/>
      <c r="ONU435" s="41"/>
      <c r="ONV435" s="41"/>
      <c r="ONW435" s="41"/>
      <c r="ONX435" s="41"/>
      <c r="ONY435" s="41"/>
      <c r="ONZ435" s="41"/>
      <c r="OOA435" s="41"/>
      <c r="OOB435" s="41"/>
      <c r="OOC435" s="41"/>
      <c r="OOD435" s="41"/>
      <c r="OOE435" s="41"/>
      <c r="OOF435" s="41"/>
      <c r="OOG435" s="41"/>
      <c r="OOH435" s="41"/>
      <c r="OOI435" s="41"/>
      <c r="OOJ435" s="41"/>
      <c r="OOK435" s="41"/>
      <c r="OOL435" s="41"/>
      <c r="OOM435" s="41"/>
      <c r="OWD435" s="41"/>
      <c r="OWE435" s="41"/>
      <c r="OWF435" s="41"/>
      <c r="OWG435" s="41"/>
      <c r="OWS435" s="41"/>
      <c r="OWT435" s="41"/>
      <c r="OWU435" s="41"/>
      <c r="OWV435" s="41"/>
      <c r="OWW435" s="41"/>
      <c r="OWX435" s="41"/>
      <c r="OWY435" s="41"/>
      <c r="OWZ435" s="41"/>
      <c r="OXA435" s="41"/>
      <c r="OXB435" s="41"/>
      <c r="OXC435" s="41"/>
      <c r="OXD435" s="41"/>
      <c r="OXE435" s="41"/>
      <c r="OXF435" s="41"/>
      <c r="OXG435" s="41"/>
      <c r="OXH435" s="41"/>
      <c r="OXI435" s="41"/>
      <c r="OXJ435" s="41"/>
      <c r="OXK435" s="41"/>
      <c r="OXL435" s="41"/>
      <c r="OXM435" s="41"/>
      <c r="OXN435" s="41"/>
      <c r="OXO435" s="41"/>
      <c r="OXP435" s="41"/>
      <c r="OXQ435" s="41"/>
      <c r="OXR435" s="41"/>
      <c r="OXS435" s="41"/>
      <c r="OXT435" s="41"/>
      <c r="OXU435" s="41"/>
      <c r="OXV435" s="41"/>
      <c r="OXW435" s="41"/>
      <c r="OXX435" s="41"/>
      <c r="OXY435" s="41"/>
      <c r="OXZ435" s="41"/>
      <c r="OYA435" s="41"/>
      <c r="OYB435" s="41"/>
      <c r="OYC435" s="41"/>
      <c r="OYD435" s="41"/>
      <c r="OYE435" s="41"/>
      <c r="OYF435" s="41"/>
      <c r="OYG435" s="41"/>
      <c r="OYH435" s="41"/>
      <c r="OYI435" s="41"/>
      <c r="PFZ435" s="41"/>
      <c r="PGA435" s="41"/>
      <c r="PGB435" s="41"/>
      <c r="PGC435" s="41"/>
      <c r="PGO435" s="41"/>
      <c r="PGP435" s="41"/>
      <c r="PGQ435" s="41"/>
      <c r="PGR435" s="41"/>
      <c r="PGS435" s="41"/>
      <c r="PGT435" s="41"/>
      <c r="PGU435" s="41"/>
      <c r="PGV435" s="41"/>
      <c r="PGW435" s="41"/>
      <c r="PGX435" s="41"/>
      <c r="PGY435" s="41"/>
      <c r="PGZ435" s="41"/>
      <c r="PHA435" s="41"/>
      <c r="PHB435" s="41"/>
      <c r="PHC435" s="41"/>
      <c r="PHD435" s="41"/>
      <c r="PHE435" s="41"/>
      <c r="PHF435" s="41"/>
      <c r="PHG435" s="41"/>
      <c r="PHH435" s="41"/>
      <c r="PHI435" s="41"/>
      <c r="PHJ435" s="41"/>
      <c r="PHK435" s="41"/>
      <c r="PHL435" s="41"/>
      <c r="PHM435" s="41"/>
      <c r="PHN435" s="41"/>
      <c r="PHO435" s="41"/>
      <c r="PHP435" s="41"/>
      <c r="PHQ435" s="41"/>
      <c r="PHR435" s="41"/>
      <c r="PHS435" s="41"/>
      <c r="PHT435" s="41"/>
      <c r="PHU435" s="41"/>
      <c r="PHV435" s="41"/>
      <c r="PHW435" s="41"/>
      <c r="PHX435" s="41"/>
      <c r="PHY435" s="41"/>
      <c r="PHZ435" s="41"/>
      <c r="PIA435" s="41"/>
      <c r="PIB435" s="41"/>
      <c r="PIC435" s="41"/>
      <c r="PID435" s="41"/>
      <c r="PIE435" s="41"/>
      <c r="PPV435" s="41"/>
      <c r="PPW435" s="41"/>
      <c r="PPX435" s="41"/>
      <c r="PPY435" s="41"/>
      <c r="PQK435" s="41"/>
      <c r="PQL435" s="41"/>
      <c r="PQM435" s="41"/>
      <c r="PQN435" s="41"/>
      <c r="PQO435" s="41"/>
      <c r="PQP435" s="41"/>
      <c r="PQQ435" s="41"/>
      <c r="PQR435" s="41"/>
      <c r="PQS435" s="41"/>
      <c r="PQT435" s="41"/>
      <c r="PQU435" s="41"/>
      <c r="PQV435" s="41"/>
      <c r="PQW435" s="41"/>
      <c r="PQX435" s="41"/>
      <c r="PQY435" s="41"/>
      <c r="PQZ435" s="41"/>
      <c r="PRA435" s="41"/>
      <c r="PRB435" s="41"/>
      <c r="PRC435" s="41"/>
      <c r="PRD435" s="41"/>
      <c r="PRE435" s="41"/>
      <c r="PRF435" s="41"/>
      <c r="PRG435" s="41"/>
      <c r="PRH435" s="41"/>
      <c r="PRI435" s="41"/>
      <c r="PRJ435" s="41"/>
      <c r="PRK435" s="41"/>
      <c r="PRL435" s="41"/>
      <c r="PRM435" s="41"/>
      <c r="PRN435" s="41"/>
      <c r="PRO435" s="41"/>
      <c r="PRP435" s="41"/>
      <c r="PRQ435" s="41"/>
      <c r="PRR435" s="41"/>
      <c r="PRS435" s="41"/>
      <c r="PRT435" s="41"/>
      <c r="PRU435" s="41"/>
      <c r="PRV435" s="41"/>
      <c r="PRW435" s="41"/>
      <c r="PRX435" s="41"/>
      <c r="PRY435" s="41"/>
      <c r="PRZ435" s="41"/>
      <c r="PSA435" s="41"/>
      <c r="PZR435" s="41"/>
      <c r="PZS435" s="41"/>
      <c r="PZT435" s="41"/>
      <c r="PZU435" s="41"/>
      <c r="QAG435" s="41"/>
      <c r="QAH435" s="41"/>
      <c r="QAI435" s="41"/>
      <c r="QAJ435" s="41"/>
      <c r="QAK435" s="41"/>
      <c r="QAL435" s="41"/>
      <c r="QAM435" s="41"/>
      <c r="QAN435" s="41"/>
      <c r="QAO435" s="41"/>
      <c r="QAP435" s="41"/>
      <c r="QAQ435" s="41"/>
      <c r="QAR435" s="41"/>
      <c r="QAS435" s="41"/>
      <c r="QAT435" s="41"/>
      <c r="QAU435" s="41"/>
      <c r="QAV435" s="41"/>
      <c r="QAW435" s="41"/>
      <c r="QAX435" s="41"/>
      <c r="QAY435" s="41"/>
      <c r="QAZ435" s="41"/>
      <c r="QBA435" s="41"/>
      <c r="QBB435" s="41"/>
      <c r="QBC435" s="41"/>
      <c r="QBD435" s="41"/>
      <c r="QBE435" s="41"/>
      <c r="QBF435" s="41"/>
      <c r="QBG435" s="41"/>
      <c r="QBH435" s="41"/>
      <c r="QBI435" s="41"/>
      <c r="QBJ435" s="41"/>
      <c r="QBK435" s="41"/>
      <c r="QBL435" s="41"/>
      <c r="QBM435" s="41"/>
      <c r="QBN435" s="41"/>
      <c r="QBO435" s="41"/>
      <c r="QBP435" s="41"/>
      <c r="QBQ435" s="41"/>
      <c r="QBR435" s="41"/>
      <c r="QBS435" s="41"/>
      <c r="QBT435" s="41"/>
      <c r="QBU435" s="41"/>
      <c r="QBV435" s="41"/>
      <c r="QBW435" s="41"/>
      <c r="QJN435" s="41"/>
      <c r="QJO435" s="41"/>
      <c r="QJP435" s="41"/>
      <c r="QJQ435" s="41"/>
      <c r="QKC435" s="41"/>
      <c r="QKD435" s="41"/>
      <c r="QKE435" s="41"/>
      <c r="QKF435" s="41"/>
      <c r="QKG435" s="41"/>
      <c r="QKH435" s="41"/>
      <c r="QKI435" s="41"/>
      <c r="QKJ435" s="41"/>
      <c r="QKK435" s="41"/>
      <c r="QKL435" s="41"/>
      <c r="QKM435" s="41"/>
      <c r="QKN435" s="41"/>
      <c r="QKO435" s="41"/>
      <c r="QKP435" s="41"/>
      <c r="QKQ435" s="41"/>
      <c r="QKR435" s="41"/>
      <c r="QKS435" s="41"/>
      <c r="QKT435" s="41"/>
      <c r="QKU435" s="41"/>
      <c r="QKV435" s="41"/>
      <c r="QKW435" s="41"/>
      <c r="QKX435" s="41"/>
      <c r="QKY435" s="41"/>
      <c r="QKZ435" s="41"/>
      <c r="QLA435" s="41"/>
      <c r="QLB435" s="41"/>
      <c r="QLC435" s="41"/>
      <c r="QLD435" s="41"/>
      <c r="QLE435" s="41"/>
      <c r="QLF435" s="41"/>
      <c r="QLG435" s="41"/>
      <c r="QLH435" s="41"/>
      <c r="QLI435" s="41"/>
      <c r="QLJ435" s="41"/>
      <c r="QLK435" s="41"/>
      <c r="QLL435" s="41"/>
      <c r="QLM435" s="41"/>
      <c r="QLN435" s="41"/>
      <c r="QLO435" s="41"/>
      <c r="QLP435" s="41"/>
      <c r="QLQ435" s="41"/>
      <c r="QLR435" s="41"/>
      <c r="QLS435" s="41"/>
      <c r="QTJ435" s="41"/>
      <c r="QTK435" s="41"/>
      <c r="QTL435" s="41"/>
      <c r="QTM435" s="41"/>
      <c r="QTY435" s="41"/>
      <c r="QTZ435" s="41"/>
      <c r="QUA435" s="41"/>
      <c r="QUB435" s="41"/>
      <c r="QUC435" s="41"/>
      <c r="QUD435" s="41"/>
      <c r="QUE435" s="41"/>
      <c r="QUF435" s="41"/>
      <c r="QUG435" s="41"/>
      <c r="QUH435" s="41"/>
      <c r="QUI435" s="41"/>
      <c r="QUJ435" s="41"/>
      <c r="QUK435" s="41"/>
      <c r="QUL435" s="41"/>
      <c r="QUM435" s="41"/>
      <c r="QUN435" s="41"/>
      <c r="QUO435" s="41"/>
      <c r="QUP435" s="41"/>
      <c r="QUQ435" s="41"/>
      <c r="QUR435" s="41"/>
      <c r="QUS435" s="41"/>
      <c r="QUT435" s="41"/>
      <c r="QUU435" s="41"/>
      <c r="QUV435" s="41"/>
      <c r="QUW435" s="41"/>
      <c r="QUX435" s="41"/>
      <c r="QUY435" s="41"/>
      <c r="QUZ435" s="41"/>
      <c r="QVA435" s="41"/>
      <c r="QVB435" s="41"/>
      <c r="QVC435" s="41"/>
      <c r="QVD435" s="41"/>
      <c r="QVE435" s="41"/>
      <c r="QVF435" s="41"/>
      <c r="QVG435" s="41"/>
      <c r="QVH435" s="41"/>
      <c r="QVI435" s="41"/>
      <c r="QVJ435" s="41"/>
      <c r="QVK435" s="41"/>
      <c r="QVL435" s="41"/>
      <c r="QVM435" s="41"/>
      <c r="QVN435" s="41"/>
      <c r="QVO435" s="41"/>
      <c r="RDF435" s="41"/>
      <c r="RDG435" s="41"/>
      <c r="RDH435" s="41"/>
      <c r="RDI435" s="41"/>
      <c r="RDU435" s="41"/>
      <c r="RDV435" s="41"/>
      <c r="RDW435" s="41"/>
      <c r="RDX435" s="41"/>
      <c r="RDY435" s="41"/>
      <c r="RDZ435" s="41"/>
      <c r="REA435" s="41"/>
      <c r="REB435" s="41"/>
      <c r="REC435" s="41"/>
      <c r="RED435" s="41"/>
      <c r="REE435" s="41"/>
      <c r="REF435" s="41"/>
      <c r="REG435" s="41"/>
      <c r="REH435" s="41"/>
      <c r="REI435" s="41"/>
      <c r="REJ435" s="41"/>
      <c r="REK435" s="41"/>
      <c r="REL435" s="41"/>
      <c r="REM435" s="41"/>
      <c r="REN435" s="41"/>
      <c r="REO435" s="41"/>
      <c r="REP435" s="41"/>
      <c r="REQ435" s="41"/>
      <c r="RER435" s="41"/>
      <c r="RES435" s="41"/>
      <c r="RET435" s="41"/>
      <c r="REU435" s="41"/>
      <c r="REV435" s="41"/>
      <c r="REW435" s="41"/>
      <c r="REX435" s="41"/>
      <c r="REY435" s="41"/>
      <c r="REZ435" s="41"/>
      <c r="RFA435" s="41"/>
      <c r="RFB435" s="41"/>
      <c r="RFC435" s="41"/>
      <c r="RFD435" s="41"/>
      <c r="RFE435" s="41"/>
      <c r="RFF435" s="41"/>
      <c r="RFG435" s="41"/>
      <c r="RFH435" s="41"/>
      <c r="RFI435" s="41"/>
      <c r="RFJ435" s="41"/>
      <c r="RFK435" s="41"/>
      <c r="RNB435" s="41"/>
      <c r="RNC435" s="41"/>
      <c r="RND435" s="41"/>
      <c r="RNE435" s="41"/>
      <c r="RNQ435" s="41"/>
      <c r="RNR435" s="41"/>
      <c r="RNS435" s="41"/>
      <c r="RNT435" s="41"/>
      <c r="RNU435" s="41"/>
      <c r="RNV435" s="41"/>
      <c r="RNW435" s="41"/>
      <c r="RNX435" s="41"/>
      <c r="RNY435" s="41"/>
      <c r="RNZ435" s="41"/>
      <c r="ROA435" s="41"/>
      <c r="ROB435" s="41"/>
      <c r="ROC435" s="41"/>
      <c r="ROD435" s="41"/>
      <c r="ROE435" s="41"/>
      <c r="ROF435" s="41"/>
      <c r="ROG435" s="41"/>
      <c r="ROH435" s="41"/>
      <c r="ROI435" s="41"/>
      <c r="ROJ435" s="41"/>
      <c r="ROK435" s="41"/>
      <c r="ROL435" s="41"/>
      <c r="ROM435" s="41"/>
      <c r="RON435" s="41"/>
      <c r="ROO435" s="41"/>
      <c r="ROP435" s="41"/>
      <c r="ROQ435" s="41"/>
      <c r="ROR435" s="41"/>
      <c r="ROS435" s="41"/>
      <c r="ROT435" s="41"/>
      <c r="ROU435" s="41"/>
      <c r="ROV435" s="41"/>
      <c r="ROW435" s="41"/>
      <c r="ROX435" s="41"/>
      <c r="ROY435" s="41"/>
      <c r="ROZ435" s="41"/>
      <c r="RPA435" s="41"/>
      <c r="RPB435" s="41"/>
      <c r="RPC435" s="41"/>
      <c r="RPD435" s="41"/>
      <c r="RPE435" s="41"/>
      <c r="RPF435" s="41"/>
      <c r="RPG435" s="41"/>
      <c r="RWX435" s="41"/>
      <c r="RWY435" s="41"/>
      <c r="RWZ435" s="41"/>
      <c r="RXA435" s="41"/>
      <c r="RXM435" s="41"/>
      <c r="RXN435" s="41"/>
      <c r="RXO435" s="41"/>
      <c r="RXP435" s="41"/>
      <c r="RXQ435" s="41"/>
      <c r="RXR435" s="41"/>
      <c r="RXS435" s="41"/>
      <c r="RXT435" s="41"/>
      <c r="RXU435" s="41"/>
      <c r="RXV435" s="41"/>
      <c r="RXW435" s="41"/>
      <c r="RXX435" s="41"/>
      <c r="RXY435" s="41"/>
      <c r="RXZ435" s="41"/>
      <c r="RYA435" s="41"/>
      <c r="RYB435" s="41"/>
      <c r="RYC435" s="41"/>
      <c r="RYD435" s="41"/>
      <c r="RYE435" s="41"/>
      <c r="RYF435" s="41"/>
      <c r="RYG435" s="41"/>
      <c r="RYH435" s="41"/>
      <c r="RYI435" s="41"/>
      <c r="RYJ435" s="41"/>
      <c r="RYK435" s="41"/>
      <c r="RYL435" s="41"/>
      <c r="RYM435" s="41"/>
      <c r="RYN435" s="41"/>
      <c r="RYO435" s="41"/>
      <c r="RYP435" s="41"/>
      <c r="RYQ435" s="41"/>
      <c r="RYR435" s="41"/>
      <c r="RYS435" s="41"/>
      <c r="RYT435" s="41"/>
      <c r="RYU435" s="41"/>
      <c r="RYV435" s="41"/>
      <c r="RYW435" s="41"/>
      <c r="RYX435" s="41"/>
      <c r="RYY435" s="41"/>
      <c r="RYZ435" s="41"/>
      <c r="RZA435" s="41"/>
      <c r="RZB435" s="41"/>
      <c r="RZC435" s="41"/>
      <c r="SGT435" s="41"/>
      <c r="SGU435" s="41"/>
      <c r="SGV435" s="41"/>
      <c r="SGW435" s="41"/>
      <c r="SHI435" s="41"/>
      <c r="SHJ435" s="41"/>
      <c r="SHK435" s="41"/>
      <c r="SHL435" s="41"/>
      <c r="SHM435" s="41"/>
      <c r="SHN435" s="41"/>
      <c r="SHO435" s="41"/>
      <c r="SHP435" s="41"/>
      <c r="SHQ435" s="41"/>
      <c r="SHR435" s="41"/>
      <c r="SHS435" s="41"/>
      <c r="SHT435" s="41"/>
      <c r="SHU435" s="41"/>
      <c r="SHV435" s="41"/>
      <c r="SHW435" s="41"/>
      <c r="SHX435" s="41"/>
      <c r="SHY435" s="41"/>
      <c r="SHZ435" s="41"/>
      <c r="SIA435" s="41"/>
      <c r="SIB435" s="41"/>
      <c r="SIC435" s="41"/>
      <c r="SID435" s="41"/>
      <c r="SIE435" s="41"/>
      <c r="SIF435" s="41"/>
      <c r="SIG435" s="41"/>
      <c r="SIH435" s="41"/>
      <c r="SII435" s="41"/>
      <c r="SIJ435" s="41"/>
      <c r="SIK435" s="41"/>
      <c r="SIL435" s="41"/>
      <c r="SIM435" s="41"/>
      <c r="SIN435" s="41"/>
      <c r="SIO435" s="41"/>
      <c r="SIP435" s="41"/>
      <c r="SIQ435" s="41"/>
      <c r="SIR435" s="41"/>
      <c r="SIS435" s="41"/>
      <c r="SIT435" s="41"/>
      <c r="SIU435" s="41"/>
      <c r="SIV435" s="41"/>
      <c r="SIW435" s="41"/>
      <c r="SIX435" s="41"/>
      <c r="SIY435" s="41"/>
      <c r="SQP435" s="41"/>
      <c r="SQQ435" s="41"/>
      <c r="SQR435" s="41"/>
      <c r="SQS435" s="41"/>
      <c r="SRE435" s="41"/>
      <c r="SRF435" s="41"/>
      <c r="SRG435" s="41"/>
      <c r="SRH435" s="41"/>
      <c r="SRI435" s="41"/>
      <c r="SRJ435" s="41"/>
      <c r="SRK435" s="41"/>
      <c r="SRL435" s="41"/>
      <c r="SRM435" s="41"/>
      <c r="SRN435" s="41"/>
      <c r="SRO435" s="41"/>
      <c r="SRP435" s="41"/>
      <c r="SRQ435" s="41"/>
      <c r="SRR435" s="41"/>
      <c r="SRS435" s="41"/>
      <c r="SRT435" s="41"/>
      <c r="SRU435" s="41"/>
      <c r="SRV435" s="41"/>
      <c r="SRW435" s="41"/>
      <c r="SRX435" s="41"/>
      <c r="SRY435" s="41"/>
      <c r="SRZ435" s="41"/>
      <c r="SSA435" s="41"/>
      <c r="SSB435" s="41"/>
      <c r="SSC435" s="41"/>
      <c r="SSD435" s="41"/>
      <c r="SSE435" s="41"/>
      <c r="SSF435" s="41"/>
      <c r="SSG435" s="41"/>
      <c r="SSH435" s="41"/>
      <c r="SSI435" s="41"/>
      <c r="SSJ435" s="41"/>
      <c r="SSK435" s="41"/>
      <c r="SSL435" s="41"/>
      <c r="SSM435" s="41"/>
      <c r="SSN435" s="41"/>
      <c r="SSO435" s="41"/>
      <c r="SSP435" s="41"/>
      <c r="SSQ435" s="41"/>
      <c r="SSR435" s="41"/>
      <c r="SSS435" s="41"/>
      <c r="SST435" s="41"/>
      <c r="SSU435" s="41"/>
      <c r="TAL435" s="41"/>
      <c r="TAM435" s="41"/>
      <c r="TAN435" s="41"/>
      <c r="TAO435" s="41"/>
      <c r="TBA435" s="41"/>
      <c r="TBB435" s="41"/>
      <c r="TBC435" s="41"/>
      <c r="TBD435" s="41"/>
      <c r="TBE435" s="41"/>
      <c r="TBF435" s="41"/>
      <c r="TBG435" s="41"/>
      <c r="TBH435" s="41"/>
      <c r="TBI435" s="41"/>
      <c r="TBJ435" s="41"/>
      <c r="TBK435" s="41"/>
      <c r="TBL435" s="41"/>
      <c r="TBM435" s="41"/>
      <c r="TBN435" s="41"/>
      <c r="TBO435" s="41"/>
      <c r="TBP435" s="41"/>
      <c r="TBQ435" s="41"/>
      <c r="TBR435" s="41"/>
      <c r="TBS435" s="41"/>
      <c r="TBT435" s="41"/>
      <c r="TBU435" s="41"/>
      <c r="TBV435" s="41"/>
      <c r="TBW435" s="41"/>
      <c r="TBX435" s="41"/>
      <c r="TBY435" s="41"/>
      <c r="TBZ435" s="41"/>
      <c r="TCA435" s="41"/>
      <c r="TCB435" s="41"/>
      <c r="TCC435" s="41"/>
      <c r="TCD435" s="41"/>
      <c r="TCE435" s="41"/>
      <c r="TCF435" s="41"/>
      <c r="TCG435" s="41"/>
      <c r="TCH435" s="41"/>
      <c r="TCI435" s="41"/>
      <c r="TCJ435" s="41"/>
      <c r="TCK435" s="41"/>
      <c r="TCL435" s="41"/>
      <c r="TCM435" s="41"/>
      <c r="TCN435" s="41"/>
      <c r="TCO435" s="41"/>
      <c r="TCP435" s="41"/>
      <c r="TCQ435" s="41"/>
      <c r="TKH435" s="41"/>
      <c r="TKI435" s="41"/>
      <c r="TKJ435" s="41"/>
      <c r="TKK435" s="41"/>
      <c r="TKW435" s="41"/>
      <c r="TKX435" s="41"/>
      <c r="TKY435" s="41"/>
      <c r="TKZ435" s="41"/>
      <c r="TLA435" s="41"/>
      <c r="TLB435" s="41"/>
      <c r="TLC435" s="41"/>
      <c r="TLD435" s="41"/>
      <c r="TLE435" s="41"/>
      <c r="TLF435" s="41"/>
      <c r="TLG435" s="41"/>
      <c r="TLH435" s="41"/>
      <c r="TLI435" s="41"/>
      <c r="TLJ435" s="41"/>
      <c r="TLK435" s="41"/>
      <c r="TLL435" s="41"/>
      <c r="TLM435" s="41"/>
      <c r="TLN435" s="41"/>
      <c r="TLO435" s="41"/>
      <c r="TLP435" s="41"/>
      <c r="TLQ435" s="41"/>
      <c r="TLR435" s="41"/>
      <c r="TLS435" s="41"/>
      <c r="TLT435" s="41"/>
      <c r="TLU435" s="41"/>
      <c r="TLV435" s="41"/>
      <c r="TLW435" s="41"/>
      <c r="TLX435" s="41"/>
      <c r="TLY435" s="41"/>
      <c r="TLZ435" s="41"/>
      <c r="TMA435" s="41"/>
      <c r="TMB435" s="41"/>
      <c r="TMC435" s="41"/>
      <c r="TMD435" s="41"/>
      <c r="TME435" s="41"/>
      <c r="TMF435" s="41"/>
      <c r="TMG435" s="41"/>
      <c r="TMH435" s="41"/>
      <c r="TMI435" s="41"/>
      <c r="TMJ435" s="41"/>
      <c r="TMK435" s="41"/>
      <c r="TML435" s="41"/>
      <c r="TMM435" s="41"/>
      <c r="TUD435" s="41"/>
      <c r="TUE435" s="41"/>
      <c r="TUF435" s="41"/>
      <c r="TUG435" s="41"/>
      <c r="TUS435" s="41"/>
      <c r="TUT435" s="41"/>
      <c r="TUU435" s="41"/>
      <c r="TUV435" s="41"/>
      <c r="TUW435" s="41"/>
      <c r="TUX435" s="41"/>
      <c r="TUY435" s="41"/>
      <c r="TUZ435" s="41"/>
      <c r="TVA435" s="41"/>
      <c r="TVB435" s="41"/>
      <c r="TVC435" s="41"/>
      <c r="TVD435" s="41"/>
      <c r="TVE435" s="41"/>
      <c r="TVF435" s="41"/>
      <c r="TVG435" s="41"/>
      <c r="TVH435" s="41"/>
      <c r="TVI435" s="41"/>
      <c r="TVJ435" s="41"/>
      <c r="TVK435" s="41"/>
      <c r="TVL435" s="41"/>
      <c r="TVM435" s="41"/>
      <c r="TVN435" s="41"/>
      <c r="TVO435" s="41"/>
      <c r="TVP435" s="41"/>
      <c r="TVQ435" s="41"/>
      <c r="TVR435" s="41"/>
      <c r="TVS435" s="41"/>
      <c r="TVT435" s="41"/>
      <c r="TVU435" s="41"/>
      <c r="TVV435" s="41"/>
      <c r="TVW435" s="41"/>
      <c r="TVX435" s="41"/>
      <c r="TVY435" s="41"/>
      <c r="TVZ435" s="41"/>
      <c r="TWA435" s="41"/>
      <c r="TWB435" s="41"/>
      <c r="TWC435" s="41"/>
      <c r="TWD435" s="41"/>
      <c r="TWE435" s="41"/>
      <c r="TWF435" s="41"/>
      <c r="TWG435" s="41"/>
      <c r="TWH435" s="41"/>
      <c r="TWI435" s="41"/>
      <c r="UDZ435" s="41"/>
      <c r="UEA435" s="41"/>
      <c r="UEB435" s="41"/>
      <c r="UEC435" s="41"/>
      <c r="UEO435" s="41"/>
      <c r="UEP435" s="41"/>
      <c r="UEQ435" s="41"/>
      <c r="UER435" s="41"/>
      <c r="UES435" s="41"/>
      <c r="UET435" s="41"/>
      <c r="UEU435" s="41"/>
      <c r="UEV435" s="41"/>
      <c r="UEW435" s="41"/>
      <c r="UEX435" s="41"/>
      <c r="UEY435" s="41"/>
      <c r="UEZ435" s="41"/>
      <c r="UFA435" s="41"/>
      <c r="UFB435" s="41"/>
      <c r="UFC435" s="41"/>
      <c r="UFD435" s="41"/>
      <c r="UFE435" s="41"/>
      <c r="UFF435" s="41"/>
      <c r="UFG435" s="41"/>
      <c r="UFH435" s="41"/>
      <c r="UFI435" s="41"/>
      <c r="UFJ435" s="41"/>
      <c r="UFK435" s="41"/>
      <c r="UFL435" s="41"/>
      <c r="UFM435" s="41"/>
      <c r="UFN435" s="41"/>
      <c r="UFO435" s="41"/>
      <c r="UFP435" s="41"/>
      <c r="UFQ435" s="41"/>
      <c r="UFR435" s="41"/>
      <c r="UFS435" s="41"/>
      <c r="UFT435" s="41"/>
      <c r="UFU435" s="41"/>
      <c r="UFV435" s="41"/>
      <c r="UFW435" s="41"/>
      <c r="UFX435" s="41"/>
      <c r="UFY435" s="41"/>
      <c r="UFZ435" s="41"/>
      <c r="UGA435" s="41"/>
      <c r="UGB435" s="41"/>
      <c r="UGC435" s="41"/>
      <c r="UGD435" s="41"/>
      <c r="UGE435" s="41"/>
      <c r="UNV435" s="41"/>
      <c r="UNW435" s="41"/>
      <c r="UNX435" s="41"/>
      <c r="UNY435" s="41"/>
      <c r="UOK435" s="41"/>
      <c r="UOL435" s="41"/>
      <c r="UOM435" s="41"/>
      <c r="UON435" s="41"/>
      <c r="UOO435" s="41"/>
      <c r="UOP435" s="41"/>
      <c r="UOQ435" s="41"/>
      <c r="UOR435" s="41"/>
      <c r="UOS435" s="41"/>
      <c r="UOT435" s="41"/>
      <c r="UOU435" s="41"/>
      <c r="UOV435" s="41"/>
      <c r="UOW435" s="41"/>
      <c r="UOX435" s="41"/>
      <c r="UOY435" s="41"/>
      <c r="UOZ435" s="41"/>
      <c r="UPA435" s="41"/>
      <c r="UPB435" s="41"/>
      <c r="UPC435" s="41"/>
      <c r="UPD435" s="41"/>
      <c r="UPE435" s="41"/>
      <c r="UPF435" s="41"/>
      <c r="UPG435" s="41"/>
      <c r="UPH435" s="41"/>
      <c r="UPI435" s="41"/>
      <c r="UPJ435" s="41"/>
      <c r="UPK435" s="41"/>
      <c r="UPL435" s="41"/>
      <c r="UPM435" s="41"/>
      <c r="UPN435" s="41"/>
      <c r="UPO435" s="41"/>
      <c r="UPP435" s="41"/>
      <c r="UPQ435" s="41"/>
      <c r="UPR435" s="41"/>
      <c r="UPS435" s="41"/>
      <c r="UPT435" s="41"/>
      <c r="UPU435" s="41"/>
      <c r="UPV435" s="41"/>
      <c r="UPW435" s="41"/>
      <c r="UPX435" s="41"/>
      <c r="UPY435" s="41"/>
      <c r="UPZ435" s="41"/>
      <c r="UQA435" s="41"/>
      <c r="UXR435" s="41"/>
      <c r="UXS435" s="41"/>
      <c r="UXT435" s="41"/>
      <c r="UXU435" s="41"/>
      <c r="UYG435" s="41"/>
      <c r="UYH435" s="41"/>
      <c r="UYI435" s="41"/>
      <c r="UYJ435" s="41"/>
      <c r="UYK435" s="41"/>
      <c r="UYL435" s="41"/>
      <c r="UYM435" s="41"/>
      <c r="UYN435" s="41"/>
      <c r="UYO435" s="41"/>
      <c r="UYP435" s="41"/>
      <c r="UYQ435" s="41"/>
      <c r="UYR435" s="41"/>
      <c r="UYS435" s="41"/>
      <c r="UYT435" s="41"/>
      <c r="UYU435" s="41"/>
      <c r="UYV435" s="41"/>
      <c r="UYW435" s="41"/>
      <c r="UYX435" s="41"/>
      <c r="UYY435" s="41"/>
      <c r="UYZ435" s="41"/>
      <c r="UZA435" s="41"/>
      <c r="UZB435" s="41"/>
      <c r="UZC435" s="41"/>
      <c r="UZD435" s="41"/>
      <c r="UZE435" s="41"/>
      <c r="UZF435" s="41"/>
      <c r="UZG435" s="41"/>
      <c r="UZH435" s="41"/>
      <c r="UZI435" s="41"/>
      <c r="UZJ435" s="41"/>
      <c r="UZK435" s="41"/>
      <c r="UZL435" s="41"/>
      <c r="UZM435" s="41"/>
      <c r="UZN435" s="41"/>
      <c r="UZO435" s="41"/>
      <c r="UZP435" s="41"/>
      <c r="UZQ435" s="41"/>
      <c r="UZR435" s="41"/>
      <c r="UZS435" s="41"/>
      <c r="UZT435" s="41"/>
      <c r="UZU435" s="41"/>
      <c r="UZV435" s="41"/>
      <c r="UZW435" s="41"/>
      <c r="VHN435" s="41"/>
      <c r="VHO435" s="41"/>
      <c r="VHP435" s="41"/>
      <c r="VHQ435" s="41"/>
      <c r="VIC435" s="41"/>
      <c r="VID435" s="41"/>
      <c r="VIE435" s="41"/>
      <c r="VIF435" s="41"/>
      <c r="VIG435" s="41"/>
      <c r="VIH435" s="41"/>
      <c r="VII435" s="41"/>
      <c r="VIJ435" s="41"/>
      <c r="VIK435" s="41"/>
      <c r="VIL435" s="41"/>
      <c r="VIM435" s="41"/>
      <c r="VIN435" s="41"/>
      <c r="VIO435" s="41"/>
      <c r="VIP435" s="41"/>
      <c r="VIQ435" s="41"/>
      <c r="VIR435" s="41"/>
      <c r="VIS435" s="41"/>
      <c r="VIT435" s="41"/>
      <c r="VIU435" s="41"/>
      <c r="VIV435" s="41"/>
      <c r="VIW435" s="41"/>
      <c r="VIX435" s="41"/>
      <c r="VIY435" s="41"/>
      <c r="VIZ435" s="41"/>
      <c r="VJA435" s="41"/>
      <c r="VJB435" s="41"/>
      <c r="VJC435" s="41"/>
      <c r="VJD435" s="41"/>
      <c r="VJE435" s="41"/>
      <c r="VJF435" s="41"/>
      <c r="VJG435" s="41"/>
      <c r="VJH435" s="41"/>
      <c r="VJI435" s="41"/>
      <c r="VJJ435" s="41"/>
      <c r="VJK435" s="41"/>
      <c r="VJL435" s="41"/>
      <c r="VJM435" s="41"/>
      <c r="VJN435" s="41"/>
      <c r="VJO435" s="41"/>
      <c r="VJP435" s="41"/>
      <c r="VJQ435" s="41"/>
      <c r="VJR435" s="41"/>
      <c r="VJS435" s="41"/>
      <c r="VRJ435" s="41"/>
      <c r="VRK435" s="41"/>
      <c r="VRL435" s="41"/>
      <c r="VRM435" s="41"/>
      <c r="VRY435" s="41"/>
      <c r="VRZ435" s="41"/>
      <c r="VSA435" s="41"/>
      <c r="VSB435" s="41"/>
      <c r="VSC435" s="41"/>
      <c r="VSD435" s="41"/>
      <c r="VSE435" s="41"/>
      <c r="VSF435" s="41"/>
      <c r="VSG435" s="41"/>
      <c r="VSH435" s="41"/>
      <c r="VSI435" s="41"/>
      <c r="VSJ435" s="41"/>
      <c r="VSK435" s="41"/>
      <c r="VSL435" s="41"/>
      <c r="VSM435" s="41"/>
      <c r="VSN435" s="41"/>
      <c r="VSO435" s="41"/>
      <c r="VSP435" s="41"/>
      <c r="VSQ435" s="41"/>
      <c r="VSR435" s="41"/>
      <c r="VSS435" s="41"/>
      <c r="VST435" s="41"/>
      <c r="VSU435" s="41"/>
      <c r="VSV435" s="41"/>
      <c r="VSW435" s="41"/>
      <c r="VSX435" s="41"/>
      <c r="VSY435" s="41"/>
      <c r="VSZ435" s="41"/>
      <c r="VTA435" s="41"/>
      <c r="VTB435" s="41"/>
      <c r="VTC435" s="41"/>
      <c r="VTD435" s="41"/>
      <c r="VTE435" s="41"/>
      <c r="VTF435" s="41"/>
      <c r="VTG435" s="41"/>
      <c r="VTH435" s="41"/>
      <c r="VTI435" s="41"/>
      <c r="VTJ435" s="41"/>
      <c r="VTK435" s="41"/>
      <c r="VTL435" s="41"/>
      <c r="VTM435" s="41"/>
      <c r="VTN435" s="41"/>
      <c r="VTO435" s="41"/>
      <c r="WBF435" s="41"/>
      <c r="WBG435" s="41"/>
      <c r="WBH435" s="41"/>
      <c r="WBI435" s="41"/>
      <c r="WBU435" s="41"/>
      <c r="WBV435" s="41"/>
      <c r="WBW435" s="41"/>
      <c r="WBX435" s="41"/>
      <c r="WBY435" s="41"/>
      <c r="WBZ435" s="41"/>
      <c r="WCA435" s="41"/>
      <c r="WCB435" s="41"/>
      <c r="WCC435" s="41"/>
      <c r="WCD435" s="41"/>
      <c r="WCE435" s="41"/>
      <c r="WCF435" s="41"/>
      <c r="WCG435" s="41"/>
      <c r="WCH435" s="41"/>
      <c r="WCI435" s="41"/>
      <c r="WCJ435" s="41"/>
      <c r="WCK435" s="41"/>
      <c r="WCL435" s="41"/>
      <c r="WCM435" s="41"/>
      <c r="WCN435" s="41"/>
      <c r="WCO435" s="41"/>
      <c r="WCP435" s="41"/>
      <c r="WCQ435" s="41"/>
      <c r="WCR435" s="41"/>
      <c r="WCS435" s="41"/>
      <c r="WCT435" s="41"/>
      <c r="WCU435" s="41"/>
      <c r="WCV435" s="41"/>
      <c r="WCW435" s="41"/>
      <c r="WCX435" s="41"/>
      <c r="WCY435" s="41"/>
      <c r="WCZ435" s="41"/>
      <c r="WDA435" s="41"/>
      <c r="WDB435" s="41"/>
      <c r="WDC435" s="41"/>
      <c r="WDD435" s="41"/>
      <c r="WDE435" s="41"/>
      <c r="WDF435" s="41"/>
      <c r="WDG435" s="41"/>
      <c r="WDH435" s="41"/>
      <c r="WDI435" s="41"/>
      <c r="WDJ435" s="41"/>
      <c r="WDK435" s="41"/>
      <c r="WLB435" s="41"/>
      <c r="WLC435" s="41"/>
      <c r="WLD435" s="41"/>
      <c r="WLE435" s="41"/>
      <c r="WLQ435" s="41"/>
      <c r="WLR435" s="41"/>
      <c r="WLS435" s="41"/>
      <c r="WLT435" s="41"/>
      <c r="WLU435" s="41"/>
      <c r="WLV435" s="41"/>
      <c r="WLW435" s="41"/>
      <c r="WLX435" s="41"/>
      <c r="WLY435" s="41"/>
      <c r="WLZ435" s="41"/>
      <c r="WMA435" s="41"/>
      <c r="WMB435" s="41"/>
      <c r="WMC435" s="41"/>
      <c r="WMD435" s="41"/>
      <c r="WME435" s="41"/>
      <c r="WMF435" s="41"/>
      <c r="WMG435" s="41"/>
      <c r="WMH435" s="41"/>
      <c r="WMI435" s="41"/>
      <c r="WMJ435" s="41"/>
      <c r="WMK435" s="41"/>
      <c r="WML435" s="41"/>
      <c r="WMM435" s="41"/>
      <c r="WMN435" s="41"/>
      <c r="WMO435" s="41"/>
      <c r="WMP435" s="41"/>
      <c r="WMQ435" s="41"/>
      <c r="WMR435" s="41"/>
      <c r="WMS435" s="41"/>
      <c r="WMT435" s="41"/>
      <c r="WMU435" s="41"/>
      <c r="WMV435" s="41"/>
      <c r="WMW435" s="41"/>
      <c r="WMX435" s="41"/>
      <c r="WMY435" s="41"/>
      <c r="WMZ435" s="41"/>
      <c r="WNA435" s="41"/>
      <c r="WNB435" s="41"/>
      <c r="WNC435" s="41"/>
      <c r="WND435" s="41"/>
      <c r="WNE435" s="41"/>
      <c r="WNF435" s="41"/>
      <c r="WNG435" s="41"/>
      <c r="WUX435" s="41"/>
      <c r="WUY435" s="41"/>
      <c r="WUZ435" s="41"/>
      <c r="WVA435" s="41"/>
      <c r="WVM435" s="41"/>
      <c r="WVN435" s="41"/>
      <c r="WVO435" s="41"/>
      <c r="WVP435" s="41"/>
      <c r="WVQ435" s="41"/>
      <c r="WVR435" s="41"/>
      <c r="WVS435" s="41"/>
      <c r="WVT435" s="41"/>
      <c r="WVU435" s="41"/>
      <c r="WVV435" s="41"/>
      <c r="WVW435" s="41"/>
      <c r="WVX435" s="41"/>
      <c r="WVY435" s="41"/>
      <c r="WVZ435" s="41"/>
      <c r="WWA435" s="41"/>
      <c r="WWB435" s="41"/>
      <c r="WWC435" s="41"/>
      <c r="WWD435" s="41"/>
      <c r="WWE435" s="41"/>
      <c r="WWF435" s="41"/>
      <c r="WWG435" s="41"/>
      <c r="WWH435" s="41"/>
      <c r="WWI435" s="41"/>
      <c r="WWJ435" s="41"/>
      <c r="WWK435" s="41"/>
      <c r="WWL435" s="41"/>
      <c r="WWM435" s="41"/>
      <c r="WWN435" s="41"/>
      <c r="WWO435" s="41"/>
      <c r="WWP435" s="41"/>
      <c r="WWQ435" s="41"/>
      <c r="WWR435" s="41"/>
      <c r="WWS435" s="41"/>
      <c r="WWT435" s="41"/>
      <c r="WWU435" s="41"/>
      <c r="WWV435" s="41"/>
      <c r="WWW435" s="41"/>
      <c r="WWX435" s="41"/>
      <c r="WWY435" s="41"/>
      <c r="WWZ435" s="41"/>
      <c r="WXA435" s="41"/>
      <c r="WXB435" s="41"/>
      <c r="WXC435" s="41"/>
    </row>
    <row r="436" spans="1:1017 1029:2041 2053:3065 3077:4089 4101:5113 5125:6137 6149:7161 7173:8185 8197:9209 9221:10233 10245:11257 11269:12281 12293:13305 13317:14329 14341:15353 15365:16175" s="41" customFormat="1" ht="35.1" customHeight="1">
      <c r="A436" s="28"/>
      <c r="B436" s="28"/>
      <c r="C436" s="28"/>
      <c r="D436" s="28"/>
      <c r="E436" s="28"/>
      <c r="F436" s="30"/>
      <c r="G436" s="33"/>
      <c r="H436" s="29"/>
      <c r="I436" s="32"/>
      <c r="J436" s="32"/>
      <c r="K436" s="34"/>
      <c r="L436" s="34"/>
      <c r="M436" s="34"/>
      <c r="N436" s="34"/>
      <c r="O436" s="34"/>
      <c r="P436" s="34"/>
      <c r="Q436" s="34"/>
      <c r="R436" s="34"/>
      <c r="S436" s="47"/>
      <c r="T436" s="47"/>
      <c r="U436" s="47"/>
      <c r="V436" s="47"/>
      <c r="W436" s="48"/>
      <c r="X436" s="48"/>
      <c r="Y436" s="48"/>
      <c r="Z436" s="48"/>
      <c r="AA436" s="47"/>
      <c r="AB436" s="47"/>
      <c r="AC436" s="47"/>
      <c r="AD436" s="47"/>
      <c r="AE436" s="48"/>
      <c r="AF436" s="48"/>
      <c r="AG436" s="48"/>
      <c r="AH436" s="48"/>
      <c r="AI436" s="31"/>
      <c r="AJ436" s="49"/>
      <c r="AK436" s="49"/>
      <c r="AL436" s="67"/>
      <c r="AM436" s="67"/>
      <c r="AN436" s="67"/>
      <c r="AO436" s="67"/>
      <c r="AP436" s="71"/>
      <c r="AQ436" s="71"/>
      <c r="AR436" s="71"/>
      <c r="AS436" s="71"/>
      <c r="AT436" s="72"/>
      <c r="AU436" s="50"/>
      <c r="AV436" s="69"/>
      <c r="AW436" s="70"/>
      <c r="AX436" s="70"/>
      <c r="AY436" s="70"/>
      <c r="AZ436" s="55"/>
      <c r="BA436" s="55"/>
      <c r="BB436" s="55"/>
      <c r="BC436" s="55"/>
      <c r="BD436" s="36"/>
      <c r="BF436" s="28"/>
      <c r="BG436" s="28"/>
      <c r="BH436" s="28"/>
      <c r="BI436" s="28"/>
      <c r="BJ436" s="28"/>
      <c r="BK436" s="28"/>
      <c r="BL436" s="28"/>
      <c r="BM436" s="28"/>
      <c r="BN436" s="28"/>
      <c r="BO436" s="28"/>
      <c r="BP436" s="28"/>
      <c r="BQ436" s="28"/>
      <c r="BR436" s="28"/>
      <c r="BS436" s="28"/>
      <c r="BT436" s="28"/>
      <c r="BU436" s="28"/>
      <c r="BV436" s="28"/>
      <c r="BW436" s="28"/>
      <c r="BX436" s="28"/>
      <c r="BY436" s="28"/>
      <c r="BZ436" s="28"/>
      <c r="CA436" s="28"/>
      <c r="CB436" s="28"/>
      <c r="CC436" s="28"/>
      <c r="CD436" s="28"/>
      <c r="CE436" s="28"/>
      <c r="CF436" s="28"/>
      <c r="CG436" s="28"/>
      <c r="CH436" s="28"/>
      <c r="CI436" s="28"/>
      <c r="CJ436" s="28"/>
      <c r="CK436" s="28"/>
      <c r="CL436" s="28"/>
      <c r="CM436" s="28"/>
      <c r="CN436" s="28"/>
      <c r="CO436" s="28"/>
      <c r="CP436" s="28"/>
      <c r="CQ436" s="28"/>
    </row>
    <row r="437" spans="1:1017 1029:2041 2053:3065 3077:4089 4101:5113 5125:6137 6149:7161 7173:8185 8197:9209 9221:10233 10245:11257 11269:12281 12293:13305 13317:14329 14341:15353 15365:16175" s="41" customFormat="1" ht="35.1" customHeight="1">
      <c r="A437" s="28"/>
      <c r="B437" s="28"/>
      <c r="C437" s="28"/>
      <c r="D437" s="28"/>
      <c r="E437" s="28"/>
      <c r="F437" s="30"/>
      <c r="G437" s="33"/>
      <c r="H437" s="29"/>
      <c r="I437" s="32"/>
      <c r="J437" s="32"/>
      <c r="K437" s="34"/>
      <c r="L437" s="34"/>
      <c r="M437" s="34"/>
      <c r="N437" s="34"/>
      <c r="O437" s="34"/>
      <c r="P437" s="34"/>
      <c r="Q437" s="34"/>
      <c r="R437" s="34"/>
      <c r="S437" s="47"/>
      <c r="T437" s="47"/>
      <c r="U437" s="47"/>
      <c r="V437" s="47"/>
      <c r="W437" s="48"/>
      <c r="X437" s="48"/>
      <c r="Y437" s="48"/>
      <c r="Z437" s="48"/>
      <c r="AA437" s="47"/>
      <c r="AB437" s="47"/>
      <c r="AC437" s="47"/>
      <c r="AD437" s="47"/>
      <c r="AE437" s="48"/>
      <c r="AF437" s="48"/>
      <c r="AG437" s="48"/>
      <c r="AH437" s="48"/>
      <c r="AI437" s="31"/>
      <c r="AJ437" s="49"/>
      <c r="AK437" s="49"/>
      <c r="AL437" s="67"/>
      <c r="AM437" s="67"/>
      <c r="AN437" s="67"/>
      <c r="AO437" s="67"/>
      <c r="AP437" s="71"/>
      <c r="AQ437" s="71"/>
      <c r="AR437" s="71"/>
      <c r="AS437" s="71"/>
      <c r="AT437" s="72"/>
      <c r="AU437" s="50"/>
      <c r="AV437" s="69"/>
      <c r="AW437" s="70"/>
      <c r="AX437" s="70"/>
      <c r="AY437" s="70"/>
      <c r="AZ437" s="55"/>
      <c r="BA437" s="55"/>
      <c r="BB437" s="55"/>
      <c r="BC437" s="55"/>
      <c r="BD437" s="36"/>
      <c r="BF437" s="28"/>
      <c r="BG437" s="28"/>
      <c r="BH437" s="28"/>
      <c r="BI437" s="28"/>
      <c r="BJ437" s="28"/>
      <c r="BK437" s="28"/>
      <c r="BL437" s="28"/>
      <c r="BM437" s="28"/>
      <c r="BN437" s="28"/>
      <c r="BO437" s="28"/>
      <c r="BP437" s="28"/>
      <c r="BQ437" s="28"/>
      <c r="BR437" s="28"/>
      <c r="BS437" s="28"/>
      <c r="BT437" s="28"/>
      <c r="BU437" s="28"/>
      <c r="BV437" s="28"/>
      <c r="BW437" s="28"/>
      <c r="BX437" s="28"/>
      <c r="BY437" s="28"/>
      <c r="BZ437" s="28"/>
      <c r="CA437" s="28"/>
      <c r="CB437" s="28"/>
      <c r="CC437" s="28"/>
      <c r="CD437" s="28"/>
      <c r="CE437" s="28"/>
      <c r="CF437" s="28"/>
      <c r="CG437" s="28"/>
      <c r="CH437" s="28"/>
      <c r="CI437" s="28"/>
      <c r="CJ437" s="28"/>
      <c r="CK437" s="28"/>
      <c r="CL437" s="28"/>
      <c r="CM437" s="28"/>
      <c r="CN437" s="28"/>
      <c r="CO437" s="28"/>
      <c r="CP437" s="28"/>
      <c r="CQ437" s="28"/>
    </row>
    <row r="438" spans="1:1017 1029:2041 2053:3065 3077:4089 4101:5113 5125:6137 6149:7161 7173:8185 8197:9209 9221:10233 10245:11257 11269:12281 12293:13305 13317:14329 14341:15353 15365:16175" s="41" customFormat="1" ht="35.1" customHeight="1">
      <c r="A438" s="28"/>
      <c r="B438" s="28"/>
      <c r="C438" s="28"/>
      <c r="D438" s="28"/>
      <c r="E438" s="28"/>
      <c r="F438" s="30"/>
      <c r="G438" s="33"/>
      <c r="H438" s="29"/>
      <c r="I438" s="32"/>
      <c r="J438" s="32"/>
      <c r="K438" s="34"/>
      <c r="L438" s="34"/>
      <c r="M438" s="34"/>
      <c r="N438" s="34"/>
      <c r="O438" s="34"/>
      <c r="P438" s="34"/>
      <c r="Q438" s="34"/>
      <c r="R438" s="34"/>
      <c r="S438" s="47"/>
      <c r="T438" s="47"/>
      <c r="U438" s="47"/>
      <c r="V438" s="47"/>
      <c r="W438" s="48"/>
      <c r="X438" s="48"/>
      <c r="Y438" s="48"/>
      <c r="Z438" s="48"/>
      <c r="AA438" s="47"/>
      <c r="AB438" s="47"/>
      <c r="AC438" s="47"/>
      <c r="AD438" s="47"/>
      <c r="AE438" s="48"/>
      <c r="AF438" s="48"/>
      <c r="AG438" s="48"/>
      <c r="AH438" s="48"/>
      <c r="AI438" s="31"/>
      <c r="AJ438" s="49"/>
      <c r="AK438" s="49"/>
      <c r="AL438" s="67"/>
      <c r="AM438" s="67"/>
      <c r="AN438" s="67"/>
      <c r="AO438" s="67"/>
      <c r="AP438" s="71"/>
      <c r="AQ438" s="71"/>
      <c r="AR438" s="71"/>
      <c r="AS438" s="71"/>
      <c r="AT438" s="72"/>
      <c r="AU438" s="50"/>
      <c r="AV438" s="69"/>
      <c r="AW438" s="70"/>
      <c r="AX438" s="70"/>
      <c r="AY438" s="70"/>
      <c r="AZ438" s="55"/>
      <c r="BA438" s="55"/>
      <c r="BB438" s="55"/>
      <c r="BC438" s="55"/>
      <c r="BD438" s="36"/>
      <c r="BF438" s="28"/>
      <c r="BG438" s="28"/>
      <c r="BH438" s="28"/>
      <c r="BI438" s="28"/>
      <c r="BJ438" s="28"/>
      <c r="BK438" s="28"/>
      <c r="BL438" s="28"/>
      <c r="BM438" s="28"/>
      <c r="BN438" s="28"/>
      <c r="BO438" s="28"/>
      <c r="BP438" s="28"/>
      <c r="BQ438" s="28"/>
      <c r="BR438" s="28"/>
      <c r="BS438" s="28"/>
      <c r="BT438" s="28"/>
      <c r="BU438" s="28"/>
      <c r="BV438" s="28"/>
      <c r="BW438" s="28"/>
      <c r="BX438" s="28"/>
      <c r="BY438" s="28"/>
      <c r="BZ438" s="28"/>
      <c r="CA438" s="28"/>
      <c r="CB438" s="28"/>
      <c r="CC438" s="28"/>
      <c r="CD438" s="28"/>
      <c r="CE438" s="28"/>
      <c r="CF438" s="28"/>
      <c r="CG438" s="28"/>
      <c r="CH438" s="28"/>
      <c r="CI438" s="28"/>
      <c r="CJ438" s="28"/>
      <c r="CK438" s="28"/>
      <c r="CL438" s="28"/>
      <c r="CM438" s="28"/>
      <c r="CN438" s="28"/>
      <c r="CO438" s="28"/>
      <c r="CP438" s="28"/>
      <c r="CQ438" s="28"/>
    </row>
    <row r="439" spans="1:1017 1029:2041 2053:3065 3077:4089 4101:5113 5125:6137 6149:7161 7173:8185 8197:9209 9221:10233 10245:11257 11269:12281 12293:13305 13317:14329 14341:15353 15365:16175" s="41" customFormat="1" ht="35.1" customHeight="1">
      <c r="A439" s="28"/>
      <c r="B439" s="28"/>
      <c r="C439" s="28"/>
      <c r="D439" s="28"/>
      <c r="E439" s="28"/>
      <c r="F439" s="30"/>
      <c r="G439" s="33"/>
      <c r="H439" s="29"/>
      <c r="I439" s="32"/>
      <c r="J439" s="32"/>
      <c r="K439" s="34"/>
      <c r="L439" s="34"/>
      <c r="M439" s="34"/>
      <c r="N439" s="34"/>
      <c r="O439" s="34"/>
      <c r="P439" s="34"/>
      <c r="Q439" s="34"/>
      <c r="R439" s="34"/>
      <c r="S439" s="47"/>
      <c r="T439" s="47"/>
      <c r="U439" s="47"/>
      <c r="V439" s="47"/>
      <c r="W439" s="48"/>
      <c r="X439" s="48"/>
      <c r="Y439" s="48"/>
      <c r="Z439" s="48"/>
      <c r="AA439" s="47"/>
      <c r="AB439" s="47"/>
      <c r="AC439" s="47"/>
      <c r="AD439" s="47"/>
      <c r="AE439" s="48"/>
      <c r="AF439" s="48"/>
      <c r="AG439" s="48"/>
      <c r="AH439" s="48"/>
      <c r="AI439" s="31"/>
      <c r="AJ439" s="49"/>
      <c r="AK439" s="49"/>
      <c r="AL439" s="67"/>
      <c r="AM439" s="67"/>
      <c r="AN439" s="67"/>
      <c r="AO439" s="67"/>
      <c r="AP439" s="71"/>
      <c r="AQ439" s="71"/>
      <c r="AR439" s="71"/>
      <c r="AS439" s="71"/>
      <c r="AT439" s="72"/>
      <c r="AU439" s="50"/>
      <c r="AV439" s="69"/>
      <c r="AW439" s="70"/>
      <c r="AX439" s="70"/>
      <c r="AY439" s="70"/>
      <c r="AZ439" s="55"/>
      <c r="BA439" s="55"/>
      <c r="BB439" s="55"/>
      <c r="BC439" s="55"/>
      <c r="BD439" s="36"/>
      <c r="BF439" s="28"/>
      <c r="BG439" s="28"/>
      <c r="BH439" s="28"/>
      <c r="BI439" s="28"/>
      <c r="BJ439" s="28"/>
      <c r="BK439" s="28"/>
      <c r="BL439" s="28"/>
      <c r="BM439" s="28"/>
      <c r="BN439" s="28"/>
      <c r="BO439" s="28"/>
      <c r="BP439" s="28"/>
      <c r="BQ439" s="28"/>
      <c r="BR439" s="28"/>
      <c r="BS439" s="28"/>
      <c r="BT439" s="28"/>
      <c r="BU439" s="28"/>
      <c r="BV439" s="28"/>
      <c r="BW439" s="28"/>
      <c r="BX439" s="28"/>
      <c r="BY439" s="28"/>
      <c r="BZ439" s="28"/>
      <c r="CA439" s="28"/>
      <c r="CB439" s="28"/>
      <c r="CC439" s="28"/>
      <c r="CD439" s="28"/>
      <c r="CE439" s="28"/>
      <c r="CF439" s="28"/>
      <c r="CG439" s="28"/>
      <c r="CH439" s="28"/>
      <c r="CI439" s="28"/>
      <c r="CJ439" s="28"/>
      <c r="CK439" s="28"/>
      <c r="CL439" s="28"/>
      <c r="CM439" s="28"/>
      <c r="CN439" s="28"/>
      <c r="CO439" s="28"/>
      <c r="CP439" s="28"/>
      <c r="CQ439" s="28"/>
    </row>
    <row r="440" spans="1:1017 1029:2041 2053:3065 3077:4089 4101:5113 5125:6137 6149:7161 7173:8185 8197:9209 9221:10233 10245:11257 11269:12281 12293:13305 13317:14329 14341:15353 15365:16175" s="41" customFormat="1" ht="35.1" customHeight="1">
      <c r="A440" s="28"/>
      <c r="B440" s="28"/>
      <c r="C440" s="28"/>
      <c r="D440" s="28"/>
      <c r="E440" s="28"/>
      <c r="F440" s="30"/>
      <c r="G440" s="33"/>
      <c r="H440" s="29"/>
      <c r="I440" s="32"/>
      <c r="J440" s="32"/>
      <c r="K440" s="34"/>
      <c r="L440" s="34"/>
      <c r="M440" s="34"/>
      <c r="N440" s="34"/>
      <c r="O440" s="34"/>
      <c r="P440" s="34"/>
      <c r="Q440" s="34"/>
      <c r="R440" s="34"/>
      <c r="S440" s="47"/>
      <c r="T440" s="47"/>
      <c r="U440" s="47"/>
      <c r="V440" s="47"/>
      <c r="W440" s="48"/>
      <c r="X440" s="48"/>
      <c r="Y440" s="48"/>
      <c r="Z440" s="48"/>
      <c r="AA440" s="47"/>
      <c r="AB440" s="47"/>
      <c r="AC440" s="47"/>
      <c r="AD440" s="47"/>
      <c r="AE440" s="48"/>
      <c r="AF440" s="48"/>
      <c r="AG440" s="48"/>
      <c r="AH440" s="48"/>
      <c r="AI440" s="31"/>
      <c r="AJ440" s="49"/>
      <c r="AK440" s="49"/>
      <c r="AL440" s="67"/>
      <c r="AM440" s="67"/>
      <c r="AN440" s="67"/>
      <c r="AO440" s="67"/>
      <c r="AP440" s="71"/>
      <c r="AQ440" s="71"/>
      <c r="AR440" s="71"/>
      <c r="AS440" s="71"/>
      <c r="AT440" s="72"/>
      <c r="AU440" s="50"/>
      <c r="AV440" s="69"/>
      <c r="AW440" s="70"/>
      <c r="AX440" s="70"/>
      <c r="AY440" s="70"/>
      <c r="AZ440" s="55"/>
      <c r="BA440" s="55"/>
      <c r="BB440" s="55"/>
      <c r="BC440" s="55"/>
      <c r="BD440" s="36"/>
      <c r="BF440" s="28"/>
      <c r="BG440" s="28"/>
      <c r="BH440" s="28"/>
      <c r="BI440" s="28"/>
      <c r="BJ440" s="28"/>
      <c r="BK440" s="28"/>
      <c r="BL440" s="28"/>
      <c r="BM440" s="28"/>
      <c r="BN440" s="28"/>
      <c r="BO440" s="28"/>
      <c r="BP440" s="28"/>
      <c r="BQ440" s="28"/>
      <c r="BR440" s="28"/>
      <c r="BS440" s="28"/>
      <c r="BT440" s="28"/>
      <c r="BU440" s="28"/>
      <c r="BV440" s="28"/>
      <c r="BW440" s="28"/>
      <c r="BX440" s="28"/>
      <c r="BY440" s="28"/>
      <c r="BZ440" s="28"/>
      <c r="CA440" s="28"/>
      <c r="CB440" s="28"/>
      <c r="CC440" s="28"/>
      <c r="CD440" s="28"/>
      <c r="CE440" s="28"/>
      <c r="CF440" s="28"/>
      <c r="CG440" s="28"/>
      <c r="CH440" s="28"/>
      <c r="CI440" s="28"/>
      <c r="CJ440" s="28"/>
      <c r="CK440" s="28"/>
      <c r="CL440" s="28"/>
      <c r="CM440" s="28"/>
      <c r="CN440" s="28"/>
      <c r="CO440" s="28"/>
      <c r="CP440" s="28"/>
      <c r="CQ440" s="28"/>
    </row>
    <row r="441" spans="1:1017 1029:2041 2053:3065 3077:4089 4101:5113 5125:6137 6149:7161 7173:8185 8197:9209 9221:10233 10245:11257 11269:12281 12293:13305 13317:14329 14341:15353 15365:16175" s="41" customFormat="1" ht="35.1" customHeight="1">
      <c r="A441" s="28"/>
      <c r="B441" s="28"/>
      <c r="C441" s="28"/>
      <c r="D441" s="28"/>
      <c r="E441" s="28"/>
      <c r="F441" s="30"/>
      <c r="G441" s="33"/>
      <c r="H441" s="29"/>
      <c r="I441" s="32"/>
      <c r="J441" s="32"/>
      <c r="K441" s="34"/>
      <c r="L441" s="34"/>
      <c r="M441" s="34"/>
      <c r="N441" s="34"/>
      <c r="O441" s="34"/>
      <c r="P441" s="34"/>
      <c r="Q441" s="34"/>
      <c r="R441" s="34"/>
      <c r="S441" s="47"/>
      <c r="T441" s="47"/>
      <c r="U441" s="47"/>
      <c r="V441" s="47"/>
      <c r="W441" s="48"/>
      <c r="X441" s="48"/>
      <c r="Y441" s="48"/>
      <c r="Z441" s="48"/>
      <c r="AA441" s="47"/>
      <c r="AB441" s="47"/>
      <c r="AC441" s="47"/>
      <c r="AD441" s="47"/>
      <c r="AE441" s="48"/>
      <c r="AF441" s="48"/>
      <c r="AG441" s="48"/>
      <c r="AH441" s="48"/>
      <c r="AI441" s="31"/>
      <c r="AJ441" s="49"/>
      <c r="AK441" s="49"/>
      <c r="AL441" s="67"/>
      <c r="AM441" s="67"/>
      <c r="AN441" s="67"/>
      <c r="AO441" s="67"/>
      <c r="AP441" s="71"/>
      <c r="AQ441" s="71"/>
      <c r="AR441" s="71"/>
      <c r="AS441" s="71"/>
      <c r="AT441" s="72"/>
      <c r="AU441" s="50"/>
      <c r="AV441" s="69"/>
      <c r="AW441" s="70"/>
      <c r="AX441" s="70"/>
      <c r="AY441" s="70"/>
      <c r="AZ441" s="55"/>
      <c r="BA441" s="55"/>
      <c r="BB441" s="55"/>
      <c r="BC441" s="55"/>
      <c r="BD441" s="36"/>
      <c r="BF441" s="28"/>
      <c r="BG441" s="28"/>
      <c r="BH441" s="28"/>
      <c r="BI441" s="28"/>
      <c r="BJ441" s="28"/>
      <c r="BK441" s="28"/>
      <c r="BL441" s="28"/>
      <c r="BM441" s="28"/>
      <c r="BN441" s="28"/>
      <c r="BO441" s="28"/>
      <c r="BP441" s="28"/>
      <c r="BQ441" s="28"/>
      <c r="BR441" s="28"/>
      <c r="BS441" s="28"/>
      <c r="BT441" s="28"/>
      <c r="BU441" s="28"/>
      <c r="BV441" s="28"/>
      <c r="BW441" s="28"/>
      <c r="BX441" s="28"/>
      <c r="BY441" s="28"/>
      <c r="BZ441" s="28"/>
      <c r="CA441" s="28"/>
      <c r="CB441" s="28"/>
      <c r="CC441" s="28"/>
      <c r="CD441" s="28"/>
      <c r="CE441" s="28"/>
      <c r="CF441" s="28"/>
      <c r="CG441" s="28"/>
      <c r="CH441" s="28"/>
      <c r="CI441" s="28"/>
      <c r="CJ441" s="28"/>
      <c r="CK441" s="28"/>
      <c r="CL441" s="28"/>
      <c r="CM441" s="28"/>
      <c r="CN441" s="28"/>
      <c r="CO441" s="28"/>
      <c r="CP441" s="28"/>
      <c r="CQ441" s="28"/>
    </row>
    <row r="442" spans="1:1017 1029:2041 2053:3065 3077:4089 4101:5113 5125:6137 6149:7161 7173:8185 8197:9209 9221:10233 10245:11257 11269:12281 12293:13305 13317:14329 14341:15353 15365:16175" s="28" customFormat="1" ht="78.75" customHeight="1">
      <c r="A442" s="28" t="s">
        <v>512</v>
      </c>
      <c r="B442" s="28" t="s">
        <v>513</v>
      </c>
      <c r="C442" s="28" t="s">
        <v>514</v>
      </c>
      <c r="D442" s="28" t="s">
        <v>515</v>
      </c>
      <c r="E442" s="28" t="s">
        <v>21</v>
      </c>
      <c r="F442" s="23">
        <v>25</v>
      </c>
      <c r="G442" s="24" t="s">
        <v>89</v>
      </c>
      <c r="H442" s="32" t="s">
        <v>223</v>
      </c>
      <c r="I442" s="32" t="s">
        <v>13</v>
      </c>
      <c r="J442" s="32" t="s">
        <v>601</v>
      </c>
      <c r="K442" s="37">
        <v>29000</v>
      </c>
      <c r="L442" s="37">
        <v>14000</v>
      </c>
      <c r="M442" s="37">
        <v>8500</v>
      </c>
      <c r="N442" s="37">
        <v>4500</v>
      </c>
      <c r="O442" s="34" t="e">
        <v>#REF!</v>
      </c>
      <c r="P442" s="34" t="e">
        <v>#REF!</v>
      </c>
      <c r="Q442" s="34" t="e">
        <v>#REF!</v>
      </c>
      <c r="R442" s="34" t="e">
        <v>#REF!</v>
      </c>
      <c r="S442" s="47" t="e">
        <v>#REF!</v>
      </c>
      <c r="T442" s="47" t="e">
        <v>#REF!</v>
      </c>
      <c r="U442" s="47"/>
      <c r="V442" s="47"/>
      <c r="W442" s="48" t="e">
        <v>#REF!</v>
      </c>
      <c r="X442" s="48" t="e">
        <v>#REF!</v>
      </c>
      <c r="Y442" s="48"/>
      <c r="Z442" s="48"/>
      <c r="AA442" s="47"/>
      <c r="AB442" s="47"/>
      <c r="AC442" s="47"/>
      <c r="AD442" s="47"/>
      <c r="AE442" s="48"/>
      <c r="AF442" s="48"/>
      <c r="AG442" s="48"/>
      <c r="AH442" s="48"/>
      <c r="AI442" s="31">
        <v>2.3696623136289001</v>
      </c>
      <c r="AJ442" s="49"/>
      <c r="AK442" s="49" t="e">
        <v>#REF!</v>
      </c>
      <c r="AL442" s="67" t="e">
        <v>#REF!</v>
      </c>
      <c r="AM442" s="67" t="e">
        <v>#REF!</v>
      </c>
      <c r="AN442" s="67" t="e">
        <v>#REF!</v>
      </c>
      <c r="AO442" s="67" t="e">
        <v>#REF!</v>
      </c>
      <c r="AP442" s="71" t="e">
        <v>#REF!</v>
      </c>
      <c r="AQ442" s="71" t="e">
        <v>#REF!</v>
      </c>
      <c r="AR442" s="71" t="e">
        <v>#REF!</v>
      </c>
      <c r="AS442" s="71" t="e">
        <v>#REF!</v>
      </c>
      <c r="AT442" s="72" t="e">
        <v>#REF!</v>
      </c>
      <c r="AU442" s="50" t="s">
        <v>21</v>
      </c>
      <c r="AV442" s="69">
        <v>20300</v>
      </c>
      <c r="AW442" s="70">
        <v>7700</v>
      </c>
      <c r="AX442" s="70">
        <v>4550</v>
      </c>
      <c r="AY442" s="70">
        <v>3080</v>
      </c>
      <c r="AZ442" s="47">
        <v>17400</v>
      </c>
      <c r="BA442" s="47">
        <v>6600</v>
      </c>
      <c r="BB442" s="47">
        <v>3900</v>
      </c>
      <c r="BC442" s="47">
        <v>2640</v>
      </c>
      <c r="BD442" s="36" t="e">
        <v>#REF!</v>
      </c>
      <c r="BE442" s="41"/>
      <c r="BH442" s="28" t="s">
        <v>223</v>
      </c>
      <c r="BI442" s="28" t="s">
        <v>13</v>
      </c>
      <c r="BJ442" s="28" t="s">
        <v>279</v>
      </c>
      <c r="BK442" s="91" t="s">
        <v>223</v>
      </c>
      <c r="BL442" s="91" t="s">
        <v>13</v>
      </c>
      <c r="BM442" s="91" t="s">
        <v>591</v>
      </c>
      <c r="IL442" s="41"/>
      <c r="IM442" s="41"/>
      <c r="IN442" s="41"/>
      <c r="IO442" s="41"/>
      <c r="JA442" s="41"/>
      <c r="JB442" s="41"/>
      <c r="JC442" s="41"/>
      <c r="JD442" s="41"/>
      <c r="JE442" s="41"/>
      <c r="JF442" s="41"/>
      <c r="JG442" s="41"/>
      <c r="JH442" s="41"/>
      <c r="JI442" s="41"/>
      <c r="JJ442" s="41"/>
      <c r="JK442" s="41"/>
      <c r="JL442" s="41"/>
      <c r="JM442" s="41"/>
      <c r="JN442" s="41"/>
      <c r="JO442" s="41"/>
      <c r="JP442" s="41"/>
      <c r="JQ442" s="41"/>
      <c r="JR442" s="41"/>
      <c r="JS442" s="41"/>
      <c r="JT442" s="41"/>
      <c r="JU442" s="41"/>
      <c r="JV442" s="41"/>
      <c r="JW442" s="41"/>
      <c r="JX442" s="41"/>
      <c r="JY442" s="41"/>
      <c r="JZ442" s="41"/>
      <c r="KA442" s="41"/>
      <c r="KB442" s="41"/>
      <c r="KC442" s="41"/>
      <c r="KD442" s="41"/>
      <c r="KE442" s="41"/>
      <c r="KF442" s="41"/>
      <c r="KG442" s="41"/>
      <c r="KH442" s="41"/>
      <c r="KI442" s="41"/>
      <c r="KJ442" s="41"/>
      <c r="KK442" s="41"/>
      <c r="KL442" s="41"/>
      <c r="KM442" s="41"/>
      <c r="KN442" s="41"/>
      <c r="KO442" s="41"/>
      <c r="KP442" s="41"/>
      <c r="KQ442" s="41"/>
      <c r="SH442" s="41"/>
      <c r="SI442" s="41"/>
      <c r="SJ442" s="41"/>
      <c r="SK442" s="41"/>
      <c r="SW442" s="41"/>
      <c r="SX442" s="41"/>
      <c r="SY442" s="41"/>
      <c r="SZ442" s="41"/>
      <c r="TA442" s="41"/>
      <c r="TB442" s="41"/>
      <c r="TC442" s="41"/>
      <c r="TD442" s="41"/>
      <c r="TE442" s="41"/>
      <c r="TF442" s="41"/>
      <c r="TG442" s="41"/>
      <c r="TH442" s="41"/>
      <c r="TI442" s="41"/>
      <c r="TJ442" s="41"/>
      <c r="TK442" s="41"/>
      <c r="TL442" s="41"/>
      <c r="TM442" s="41"/>
      <c r="TN442" s="41"/>
      <c r="TO442" s="41"/>
      <c r="TP442" s="41"/>
      <c r="TQ442" s="41"/>
      <c r="TR442" s="41"/>
      <c r="TS442" s="41"/>
      <c r="TT442" s="41"/>
      <c r="TU442" s="41"/>
      <c r="TV442" s="41"/>
      <c r="TW442" s="41"/>
      <c r="TX442" s="41"/>
      <c r="TY442" s="41"/>
      <c r="TZ442" s="41"/>
      <c r="UA442" s="41"/>
      <c r="UB442" s="41"/>
      <c r="UC442" s="41"/>
      <c r="UD442" s="41"/>
      <c r="UE442" s="41"/>
      <c r="UF442" s="41"/>
      <c r="UG442" s="41"/>
      <c r="UH442" s="41"/>
      <c r="UI442" s="41"/>
      <c r="UJ442" s="41"/>
      <c r="UK442" s="41"/>
      <c r="UL442" s="41"/>
      <c r="UM442" s="41"/>
      <c r="ACD442" s="41"/>
      <c r="ACE442" s="41"/>
      <c r="ACF442" s="41"/>
      <c r="ACG442" s="41"/>
      <c r="ACS442" s="41"/>
      <c r="ACT442" s="41"/>
      <c r="ACU442" s="41"/>
      <c r="ACV442" s="41"/>
      <c r="ACW442" s="41"/>
      <c r="ACX442" s="41"/>
      <c r="ACY442" s="41"/>
      <c r="ACZ442" s="41"/>
      <c r="ADA442" s="41"/>
      <c r="ADB442" s="41"/>
      <c r="ADC442" s="41"/>
      <c r="ADD442" s="41"/>
      <c r="ADE442" s="41"/>
      <c r="ADF442" s="41"/>
      <c r="ADG442" s="41"/>
      <c r="ADH442" s="41"/>
      <c r="ADI442" s="41"/>
      <c r="ADJ442" s="41"/>
      <c r="ADK442" s="41"/>
      <c r="ADL442" s="41"/>
      <c r="ADM442" s="41"/>
      <c r="ADN442" s="41"/>
      <c r="ADO442" s="41"/>
      <c r="ADP442" s="41"/>
      <c r="ADQ442" s="41"/>
      <c r="ADR442" s="41"/>
      <c r="ADS442" s="41"/>
      <c r="ADT442" s="41"/>
      <c r="ADU442" s="41"/>
      <c r="ADV442" s="41"/>
      <c r="ADW442" s="41"/>
      <c r="ADX442" s="41"/>
      <c r="ADY442" s="41"/>
      <c r="ADZ442" s="41"/>
      <c r="AEA442" s="41"/>
      <c r="AEB442" s="41"/>
      <c r="AEC442" s="41"/>
      <c r="AED442" s="41"/>
      <c r="AEE442" s="41"/>
      <c r="AEF442" s="41"/>
      <c r="AEG442" s="41"/>
      <c r="AEH442" s="41"/>
      <c r="AEI442" s="41"/>
      <c r="ALZ442" s="41"/>
      <c r="AMA442" s="41"/>
      <c r="AMB442" s="41"/>
      <c r="AMC442" s="41"/>
      <c r="AMO442" s="41"/>
      <c r="AMP442" s="41"/>
      <c r="AMQ442" s="41"/>
      <c r="AMR442" s="41"/>
      <c r="AMS442" s="41"/>
      <c r="AMT442" s="41"/>
      <c r="AMU442" s="41"/>
      <c r="AMV442" s="41"/>
      <c r="AMW442" s="41"/>
      <c r="AMX442" s="41"/>
      <c r="AMY442" s="41"/>
      <c r="AMZ442" s="41"/>
      <c r="ANA442" s="41"/>
      <c r="ANB442" s="41"/>
      <c r="ANC442" s="41"/>
      <c r="AND442" s="41"/>
      <c r="ANE442" s="41"/>
      <c r="ANF442" s="41"/>
      <c r="ANG442" s="41"/>
      <c r="ANH442" s="41"/>
      <c r="ANI442" s="41"/>
      <c r="ANJ442" s="41"/>
      <c r="ANK442" s="41"/>
      <c r="ANL442" s="41"/>
      <c r="ANM442" s="41"/>
      <c r="ANN442" s="41"/>
      <c r="ANO442" s="41"/>
      <c r="ANP442" s="41"/>
      <c r="ANQ442" s="41"/>
      <c r="ANR442" s="41"/>
      <c r="ANS442" s="41"/>
      <c r="ANT442" s="41"/>
      <c r="ANU442" s="41"/>
      <c r="ANV442" s="41"/>
      <c r="ANW442" s="41"/>
      <c r="ANX442" s="41"/>
      <c r="ANY442" s="41"/>
      <c r="ANZ442" s="41"/>
      <c r="AOA442" s="41"/>
      <c r="AOB442" s="41"/>
      <c r="AOC442" s="41"/>
      <c r="AOD442" s="41"/>
      <c r="AOE442" s="41"/>
      <c r="AVV442" s="41"/>
      <c r="AVW442" s="41"/>
      <c r="AVX442" s="41"/>
      <c r="AVY442" s="41"/>
      <c r="AWK442" s="41"/>
      <c r="AWL442" s="41"/>
      <c r="AWM442" s="41"/>
      <c r="AWN442" s="41"/>
      <c r="AWO442" s="41"/>
      <c r="AWP442" s="41"/>
      <c r="AWQ442" s="41"/>
      <c r="AWR442" s="41"/>
      <c r="AWS442" s="41"/>
      <c r="AWT442" s="41"/>
      <c r="AWU442" s="41"/>
      <c r="AWV442" s="41"/>
      <c r="AWW442" s="41"/>
      <c r="AWX442" s="41"/>
      <c r="AWY442" s="41"/>
      <c r="AWZ442" s="41"/>
      <c r="AXA442" s="41"/>
      <c r="AXB442" s="41"/>
      <c r="AXC442" s="41"/>
      <c r="AXD442" s="41"/>
      <c r="AXE442" s="41"/>
      <c r="AXF442" s="41"/>
      <c r="AXG442" s="41"/>
      <c r="AXH442" s="41"/>
      <c r="AXI442" s="41"/>
      <c r="AXJ442" s="41"/>
      <c r="AXK442" s="41"/>
      <c r="AXL442" s="41"/>
      <c r="AXM442" s="41"/>
      <c r="AXN442" s="41"/>
      <c r="AXO442" s="41"/>
      <c r="AXP442" s="41"/>
      <c r="AXQ442" s="41"/>
      <c r="AXR442" s="41"/>
      <c r="AXS442" s="41"/>
      <c r="AXT442" s="41"/>
      <c r="AXU442" s="41"/>
      <c r="AXV442" s="41"/>
      <c r="AXW442" s="41"/>
      <c r="AXX442" s="41"/>
      <c r="AXY442" s="41"/>
      <c r="AXZ442" s="41"/>
      <c r="AYA442" s="41"/>
      <c r="BFR442" s="41"/>
      <c r="BFS442" s="41"/>
      <c r="BFT442" s="41"/>
      <c r="BFU442" s="41"/>
      <c r="BGG442" s="41"/>
      <c r="BGH442" s="41"/>
      <c r="BGI442" s="41"/>
      <c r="BGJ442" s="41"/>
      <c r="BGK442" s="41"/>
      <c r="BGL442" s="41"/>
      <c r="BGM442" s="41"/>
      <c r="BGN442" s="41"/>
      <c r="BGO442" s="41"/>
      <c r="BGP442" s="41"/>
      <c r="BGQ442" s="41"/>
      <c r="BGR442" s="41"/>
      <c r="BGS442" s="41"/>
      <c r="BGT442" s="41"/>
      <c r="BGU442" s="41"/>
      <c r="BGV442" s="41"/>
      <c r="BGW442" s="41"/>
      <c r="BGX442" s="41"/>
      <c r="BGY442" s="41"/>
      <c r="BGZ442" s="41"/>
      <c r="BHA442" s="41"/>
      <c r="BHB442" s="41"/>
      <c r="BHC442" s="41"/>
      <c r="BHD442" s="41"/>
      <c r="BHE442" s="41"/>
      <c r="BHF442" s="41"/>
      <c r="BHG442" s="41"/>
      <c r="BHH442" s="41"/>
      <c r="BHI442" s="41"/>
      <c r="BHJ442" s="41"/>
      <c r="BHK442" s="41"/>
      <c r="BHL442" s="41"/>
      <c r="BHM442" s="41"/>
      <c r="BHN442" s="41"/>
      <c r="BHO442" s="41"/>
      <c r="BHP442" s="41"/>
      <c r="BHQ442" s="41"/>
      <c r="BHR442" s="41"/>
      <c r="BHS442" s="41"/>
      <c r="BHT442" s="41"/>
      <c r="BHU442" s="41"/>
      <c r="BHV442" s="41"/>
      <c r="BHW442" s="41"/>
      <c r="BPN442" s="41"/>
      <c r="BPO442" s="41"/>
      <c r="BPP442" s="41"/>
      <c r="BPQ442" s="41"/>
      <c r="BQC442" s="41"/>
      <c r="BQD442" s="41"/>
      <c r="BQE442" s="41"/>
      <c r="BQF442" s="41"/>
      <c r="BQG442" s="41"/>
      <c r="BQH442" s="41"/>
      <c r="BQI442" s="41"/>
      <c r="BQJ442" s="41"/>
      <c r="BQK442" s="41"/>
      <c r="BQL442" s="41"/>
      <c r="BQM442" s="41"/>
      <c r="BQN442" s="41"/>
      <c r="BQO442" s="41"/>
      <c r="BQP442" s="41"/>
      <c r="BQQ442" s="41"/>
      <c r="BQR442" s="41"/>
      <c r="BQS442" s="41"/>
      <c r="BQT442" s="41"/>
      <c r="BQU442" s="41"/>
      <c r="BQV442" s="41"/>
      <c r="BQW442" s="41"/>
      <c r="BQX442" s="41"/>
      <c r="BQY442" s="41"/>
      <c r="BQZ442" s="41"/>
      <c r="BRA442" s="41"/>
      <c r="BRB442" s="41"/>
      <c r="BRC442" s="41"/>
      <c r="BRD442" s="41"/>
      <c r="BRE442" s="41"/>
      <c r="BRF442" s="41"/>
      <c r="BRG442" s="41"/>
      <c r="BRH442" s="41"/>
      <c r="BRI442" s="41"/>
      <c r="BRJ442" s="41"/>
      <c r="BRK442" s="41"/>
      <c r="BRL442" s="41"/>
      <c r="BRM442" s="41"/>
      <c r="BRN442" s="41"/>
      <c r="BRO442" s="41"/>
      <c r="BRP442" s="41"/>
      <c r="BRQ442" s="41"/>
      <c r="BRR442" s="41"/>
      <c r="BRS442" s="41"/>
      <c r="BZJ442" s="41"/>
      <c r="BZK442" s="41"/>
      <c r="BZL442" s="41"/>
      <c r="BZM442" s="41"/>
      <c r="BZY442" s="41"/>
      <c r="BZZ442" s="41"/>
      <c r="CAA442" s="41"/>
      <c r="CAB442" s="41"/>
      <c r="CAC442" s="41"/>
      <c r="CAD442" s="41"/>
      <c r="CAE442" s="41"/>
      <c r="CAF442" s="41"/>
      <c r="CAG442" s="41"/>
      <c r="CAH442" s="41"/>
      <c r="CAI442" s="41"/>
      <c r="CAJ442" s="41"/>
      <c r="CAK442" s="41"/>
      <c r="CAL442" s="41"/>
      <c r="CAM442" s="41"/>
      <c r="CAN442" s="41"/>
      <c r="CAO442" s="41"/>
      <c r="CAP442" s="41"/>
      <c r="CAQ442" s="41"/>
      <c r="CAR442" s="41"/>
      <c r="CAS442" s="41"/>
      <c r="CAT442" s="41"/>
      <c r="CAU442" s="41"/>
      <c r="CAV442" s="41"/>
      <c r="CAW442" s="41"/>
      <c r="CAX442" s="41"/>
      <c r="CAY442" s="41"/>
      <c r="CAZ442" s="41"/>
      <c r="CBA442" s="41"/>
      <c r="CBB442" s="41"/>
      <c r="CBC442" s="41"/>
      <c r="CBD442" s="41"/>
      <c r="CBE442" s="41"/>
      <c r="CBF442" s="41"/>
      <c r="CBG442" s="41"/>
      <c r="CBH442" s="41"/>
      <c r="CBI442" s="41"/>
      <c r="CBJ442" s="41"/>
      <c r="CBK442" s="41"/>
      <c r="CBL442" s="41"/>
      <c r="CBM442" s="41"/>
      <c r="CBN442" s="41"/>
      <c r="CBO442" s="41"/>
      <c r="CJF442" s="41"/>
      <c r="CJG442" s="41"/>
      <c r="CJH442" s="41"/>
      <c r="CJI442" s="41"/>
      <c r="CJU442" s="41"/>
      <c r="CJV442" s="41"/>
      <c r="CJW442" s="41"/>
      <c r="CJX442" s="41"/>
      <c r="CJY442" s="41"/>
      <c r="CJZ442" s="41"/>
      <c r="CKA442" s="41"/>
      <c r="CKB442" s="41"/>
      <c r="CKC442" s="41"/>
      <c r="CKD442" s="41"/>
      <c r="CKE442" s="41"/>
      <c r="CKF442" s="41"/>
      <c r="CKG442" s="41"/>
      <c r="CKH442" s="41"/>
      <c r="CKI442" s="41"/>
      <c r="CKJ442" s="41"/>
      <c r="CKK442" s="41"/>
      <c r="CKL442" s="41"/>
      <c r="CKM442" s="41"/>
      <c r="CKN442" s="41"/>
      <c r="CKO442" s="41"/>
      <c r="CKP442" s="41"/>
      <c r="CKQ442" s="41"/>
      <c r="CKR442" s="41"/>
      <c r="CKS442" s="41"/>
      <c r="CKT442" s="41"/>
      <c r="CKU442" s="41"/>
      <c r="CKV442" s="41"/>
      <c r="CKW442" s="41"/>
      <c r="CKX442" s="41"/>
      <c r="CKY442" s="41"/>
      <c r="CKZ442" s="41"/>
      <c r="CLA442" s="41"/>
      <c r="CLB442" s="41"/>
      <c r="CLC442" s="41"/>
      <c r="CLD442" s="41"/>
      <c r="CLE442" s="41"/>
      <c r="CLF442" s="41"/>
      <c r="CLG442" s="41"/>
      <c r="CLH442" s="41"/>
      <c r="CLI442" s="41"/>
      <c r="CLJ442" s="41"/>
      <c r="CLK442" s="41"/>
      <c r="CTB442" s="41"/>
      <c r="CTC442" s="41"/>
      <c r="CTD442" s="41"/>
      <c r="CTE442" s="41"/>
      <c r="CTQ442" s="41"/>
      <c r="CTR442" s="41"/>
      <c r="CTS442" s="41"/>
      <c r="CTT442" s="41"/>
      <c r="CTU442" s="41"/>
      <c r="CTV442" s="41"/>
      <c r="CTW442" s="41"/>
      <c r="CTX442" s="41"/>
      <c r="CTY442" s="41"/>
      <c r="CTZ442" s="41"/>
      <c r="CUA442" s="41"/>
      <c r="CUB442" s="41"/>
      <c r="CUC442" s="41"/>
      <c r="CUD442" s="41"/>
      <c r="CUE442" s="41"/>
      <c r="CUF442" s="41"/>
      <c r="CUG442" s="41"/>
      <c r="CUH442" s="41"/>
      <c r="CUI442" s="41"/>
      <c r="CUJ442" s="41"/>
      <c r="CUK442" s="41"/>
      <c r="CUL442" s="41"/>
      <c r="CUM442" s="41"/>
      <c r="CUN442" s="41"/>
      <c r="CUO442" s="41"/>
      <c r="CUP442" s="41"/>
      <c r="CUQ442" s="41"/>
      <c r="CUR442" s="41"/>
      <c r="CUS442" s="41"/>
      <c r="CUT442" s="41"/>
      <c r="CUU442" s="41"/>
      <c r="CUV442" s="41"/>
      <c r="CUW442" s="41"/>
      <c r="CUX442" s="41"/>
      <c r="CUY442" s="41"/>
      <c r="CUZ442" s="41"/>
      <c r="CVA442" s="41"/>
      <c r="CVB442" s="41"/>
      <c r="CVC442" s="41"/>
      <c r="CVD442" s="41"/>
      <c r="CVE442" s="41"/>
      <c r="CVF442" s="41"/>
      <c r="CVG442" s="41"/>
      <c r="DCX442" s="41"/>
      <c r="DCY442" s="41"/>
      <c r="DCZ442" s="41"/>
      <c r="DDA442" s="41"/>
      <c r="DDM442" s="41"/>
      <c r="DDN442" s="41"/>
      <c r="DDO442" s="41"/>
      <c r="DDP442" s="41"/>
      <c r="DDQ442" s="41"/>
      <c r="DDR442" s="41"/>
      <c r="DDS442" s="41"/>
      <c r="DDT442" s="41"/>
      <c r="DDU442" s="41"/>
      <c r="DDV442" s="41"/>
      <c r="DDW442" s="41"/>
      <c r="DDX442" s="41"/>
      <c r="DDY442" s="41"/>
      <c r="DDZ442" s="41"/>
      <c r="DEA442" s="41"/>
      <c r="DEB442" s="41"/>
      <c r="DEC442" s="41"/>
      <c r="DED442" s="41"/>
      <c r="DEE442" s="41"/>
      <c r="DEF442" s="41"/>
      <c r="DEG442" s="41"/>
      <c r="DEH442" s="41"/>
      <c r="DEI442" s="41"/>
      <c r="DEJ442" s="41"/>
      <c r="DEK442" s="41"/>
      <c r="DEL442" s="41"/>
      <c r="DEM442" s="41"/>
      <c r="DEN442" s="41"/>
      <c r="DEO442" s="41"/>
      <c r="DEP442" s="41"/>
      <c r="DEQ442" s="41"/>
      <c r="DER442" s="41"/>
      <c r="DES442" s="41"/>
      <c r="DET442" s="41"/>
      <c r="DEU442" s="41"/>
      <c r="DEV442" s="41"/>
      <c r="DEW442" s="41"/>
      <c r="DEX442" s="41"/>
      <c r="DEY442" s="41"/>
      <c r="DEZ442" s="41"/>
      <c r="DFA442" s="41"/>
      <c r="DFB442" s="41"/>
      <c r="DFC442" s="41"/>
      <c r="DMT442" s="41"/>
      <c r="DMU442" s="41"/>
      <c r="DMV442" s="41"/>
      <c r="DMW442" s="41"/>
      <c r="DNI442" s="41"/>
      <c r="DNJ442" s="41"/>
      <c r="DNK442" s="41"/>
      <c r="DNL442" s="41"/>
      <c r="DNM442" s="41"/>
      <c r="DNN442" s="41"/>
      <c r="DNO442" s="41"/>
      <c r="DNP442" s="41"/>
      <c r="DNQ442" s="41"/>
      <c r="DNR442" s="41"/>
      <c r="DNS442" s="41"/>
      <c r="DNT442" s="41"/>
      <c r="DNU442" s="41"/>
      <c r="DNV442" s="41"/>
      <c r="DNW442" s="41"/>
      <c r="DNX442" s="41"/>
      <c r="DNY442" s="41"/>
      <c r="DNZ442" s="41"/>
      <c r="DOA442" s="41"/>
      <c r="DOB442" s="41"/>
      <c r="DOC442" s="41"/>
      <c r="DOD442" s="41"/>
      <c r="DOE442" s="41"/>
      <c r="DOF442" s="41"/>
      <c r="DOG442" s="41"/>
      <c r="DOH442" s="41"/>
      <c r="DOI442" s="41"/>
      <c r="DOJ442" s="41"/>
      <c r="DOK442" s="41"/>
      <c r="DOL442" s="41"/>
      <c r="DOM442" s="41"/>
      <c r="DON442" s="41"/>
      <c r="DOO442" s="41"/>
      <c r="DOP442" s="41"/>
      <c r="DOQ442" s="41"/>
      <c r="DOR442" s="41"/>
      <c r="DOS442" s="41"/>
      <c r="DOT442" s="41"/>
      <c r="DOU442" s="41"/>
      <c r="DOV442" s="41"/>
      <c r="DOW442" s="41"/>
      <c r="DOX442" s="41"/>
      <c r="DOY442" s="41"/>
      <c r="DWP442" s="41"/>
      <c r="DWQ442" s="41"/>
      <c r="DWR442" s="41"/>
      <c r="DWS442" s="41"/>
      <c r="DXE442" s="41"/>
      <c r="DXF442" s="41"/>
      <c r="DXG442" s="41"/>
      <c r="DXH442" s="41"/>
      <c r="DXI442" s="41"/>
      <c r="DXJ442" s="41"/>
      <c r="DXK442" s="41"/>
      <c r="DXL442" s="41"/>
      <c r="DXM442" s="41"/>
      <c r="DXN442" s="41"/>
      <c r="DXO442" s="41"/>
      <c r="DXP442" s="41"/>
      <c r="DXQ442" s="41"/>
      <c r="DXR442" s="41"/>
      <c r="DXS442" s="41"/>
      <c r="DXT442" s="41"/>
      <c r="DXU442" s="41"/>
      <c r="DXV442" s="41"/>
      <c r="DXW442" s="41"/>
      <c r="DXX442" s="41"/>
      <c r="DXY442" s="41"/>
      <c r="DXZ442" s="41"/>
      <c r="DYA442" s="41"/>
      <c r="DYB442" s="41"/>
      <c r="DYC442" s="41"/>
      <c r="DYD442" s="41"/>
      <c r="DYE442" s="41"/>
      <c r="DYF442" s="41"/>
      <c r="DYG442" s="41"/>
      <c r="DYH442" s="41"/>
      <c r="DYI442" s="41"/>
      <c r="DYJ442" s="41"/>
      <c r="DYK442" s="41"/>
      <c r="DYL442" s="41"/>
      <c r="DYM442" s="41"/>
      <c r="DYN442" s="41"/>
      <c r="DYO442" s="41"/>
      <c r="DYP442" s="41"/>
      <c r="DYQ442" s="41"/>
      <c r="DYR442" s="41"/>
      <c r="DYS442" s="41"/>
      <c r="DYT442" s="41"/>
      <c r="DYU442" s="41"/>
      <c r="EGL442" s="41"/>
      <c r="EGM442" s="41"/>
      <c r="EGN442" s="41"/>
      <c r="EGO442" s="41"/>
      <c r="EHA442" s="41"/>
      <c r="EHB442" s="41"/>
      <c r="EHC442" s="41"/>
      <c r="EHD442" s="41"/>
      <c r="EHE442" s="41"/>
      <c r="EHF442" s="41"/>
      <c r="EHG442" s="41"/>
      <c r="EHH442" s="41"/>
      <c r="EHI442" s="41"/>
      <c r="EHJ442" s="41"/>
      <c r="EHK442" s="41"/>
      <c r="EHL442" s="41"/>
      <c r="EHM442" s="41"/>
      <c r="EHN442" s="41"/>
      <c r="EHO442" s="41"/>
      <c r="EHP442" s="41"/>
      <c r="EHQ442" s="41"/>
      <c r="EHR442" s="41"/>
      <c r="EHS442" s="41"/>
      <c r="EHT442" s="41"/>
      <c r="EHU442" s="41"/>
      <c r="EHV442" s="41"/>
      <c r="EHW442" s="41"/>
      <c r="EHX442" s="41"/>
      <c r="EHY442" s="41"/>
      <c r="EHZ442" s="41"/>
      <c r="EIA442" s="41"/>
      <c r="EIB442" s="41"/>
      <c r="EIC442" s="41"/>
      <c r="EID442" s="41"/>
      <c r="EIE442" s="41"/>
      <c r="EIF442" s="41"/>
      <c r="EIG442" s="41"/>
      <c r="EIH442" s="41"/>
      <c r="EII442" s="41"/>
      <c r="EIJ442" s="41"/>
      <c r="EIK442" s="41"/>
      <c r="EIL442" s="41"/>
      <c r="EIM442" s="41"/>
      <c r="EIN442" s="41"/>
      <c r="EIO442" s="41"/>
      <c r="EIP442" s="41"/>
      <c r="EIQ442" s="41"/>
      <c r="EQH442" s="41"/>
      <c r="EQI442" s="41"/>
      <c r="EQJ442" s="41"/>
      <c r="EQK442" s="41"/>
      <c r="EQW442" s="41"/>
      <c r="EQX442" s="41"/>
      <c r="EQY442" s="41"/>
      <c r="EQZ442" s="41"/>
      <c r="ERA442" s="41"/>
      <c r="ERB442" s="41"/>
      <c r="ERC442" s="41"/>
      <c r="ERD442" s="41"/>
      <c r="ERE442" s="41"/>
      <c r="ERF442" s="41"/>
      <c r="ERG442" s="41"/>
      <c r="ERH442" s="41"/>
      <c r="ERI442" s="41"/>
      <c r="ERJ442" s="41"/>
      <c r="ERK442" s="41"/>
      <c r="ERL442" s="41"/>
      <c r="ERM442" s="41"/>
      <c r="ERN442" s="41"/>
      <c r="ERO442" s="41"/>
      <c r="ERP442" s="41"/>
      <c r="ERQ442" s="41"/>
      <c r="ERR442" s="41"/>
      <c r="ERS442" s="41"/>
      <c r="ERT442" s="41"/>
      <c r="ERU442" s="41"/>
      <c r="ERV442" s="41"/>
      <c r="ERW442" s="41"/>
      <c r="ERX442" s="41"/>
      <c r="ERY442" s="41"/>
      <c r="ERZ442" s="41"/>
      <c r="ESA442" s="41"/>
      <c r="ESB442" s="41"/>
      <c r="ESC442" s="41"/>
      <c r="ESD442" s="41"/>
      <c r="ESE442" s="41"/>
      <c r="ESF442" s="41"/>
      <c r="ESG442" s="41"/>
      <c r="ESH442" s="41"/>
      <c r="ESI442" s="41"/>
      <c r="ESJ442" s="41"/>
      <c r="ESK442" s="41"/>
      <c r="ESL442" s="41"/>
      <c r="ESM442" s="41"/>
      <c r="FAD442" s="41"/>
      <c r="FAE442" s="41"/>
      <c r="FAF442" s="41"/>
      <c r="FAG442" s="41"/>
      <c r="FAS442" s="41"/>
      <c r="FAT442" s="41"/>
      <c r="FAU442" s="41"/>
      <c r="FAV442" s="41"/>
      <c r="FAW442" s="41"/>
      <c r="FAX442" s="41"/>
      <c r="FAY442" s="41"/>
      <c r="FAZ442" s="41"/>
      <c r="FBA442" s="41"/>
      <c r="FBB442" s="41"/>
      <c r="FBC442" s="41"/>
      <c r="FBD442" s="41"/>
      <c r="FBE442" s="41"/>
      <c r="FBF442" s="41"/>
      <c r="FBG442" s="41"/>
      <c r="FBH442" s="41"/>
      <c r="FBI442" s="41"/>
      <c r="FBJ442" s="41"/>
      <c r="FBK442" s="41"/>
      <c r="FBL442" s="41"/>
      <c r="FBM442" s="41"/>
      <c r="FBN442" s="41"/>
      <c r="FBO442" s="41"/>
      <c r="FBP442" s="41"/>
      <c r="FBQ442" s="41"/>
      <c r="FBR442" s="41"/>
      <c r="FBS442" s="41"/>
      <c r="FBT442" s="41"/>
      <c r="FBU442" s="41"/>
      <c r="FBV442" s="41"/>
      <c r="FBW442" s="41"/>
      <c r="FBX442" s="41"/>
      <c r="FBY442" s="41"/>
      <c r="FBZ442" s="41"/>
      <c r="FCA442" s="41"/>
      <c r="FCB442" s="41"/>
      <c r="FCC442" s="41"/>
      <c r="FCD442" s="41"/>
      <c r="FCE442" s="41"/>
      <c r="FCF442" s="41"/>
      <c r="FCG442" s="41"/>
      <c r="FCH442" s="41"/>
      <c r="FCI442" s="41"/>
      <c r="FJZ442" s="41"/>
      <c r="FKA442" s="41"/>
      <c r="FKB442" s="41"/>
      <c r="FKC442" s="41"/>
      <c r="FKO442" s="41"/>
      <c r="FKP442" s="41"/>
      <c r="FKQ442" s="41"/>
      <c r="FKR442" s="41"/>
      <c r="FKS442" s="41"/>
      <c r="FKT442" s="41"/>
      <c r="FKU442" s="41"/>
      <c r="FKV442" s="41"/>
      <c r="FKW442" s="41"/>
      <c r="FKX442" s="41"/>
      <c r="FKY442" s="41"/>
      <c r="FKZ442" s="41"/>
      <c r="FLA442" s="41"/>
      <c r="FLB442" s="41"/>
      <c r="FLC442" s="41"/>
      <c r="FLD442" s="41"/>
      <c r="FLE442" s="41"/>
      <c r="FLF442" s="41"/>
      <c r="FLG442" s="41"/>
      <c r="FLH442" s="41"/>
      <c r="FLI442" s="41"/>
      <c r="FLJ442" s="41"/>
      <c r="FLK442" s="41"/>
      <c r="FLL442" s="41"/>
      <c r="FLM442" s="41"/>
      <c r="FLN442" s="41"/>
      <c r="FLO442" s="41"/>
      <c r="FLP442" s="41"/>
      <c r="FLQ442" s="41"/>
      <c r="FLR442" s="41"/>
      <c r="FLS442" s="41"/>
      <c r="FLT442" s="41"/>
      <c r="FLU442" s="41"/>
      <c r="FLV442" s="41"/>
      <c r="FLW442" s="41"/>
      <c r="FLX442" s="41"/>
      <c r="FLY442" s="41"/>
      <c r="FLZ442" s="41"/>
      <c r="FMA442" s="41"/>
      <c r="FMB442" s="41"/>
      <c r="FMC442" s="41"/>
      <c r="FMD442" s="41"/>
      <c r="FME442" s="41"/>
      <c r="FTV442" s="41"/>
      <c r="FTW442" s="41"/>
      <c r="FTX442" s="41"/>
      <c r="FTY442" s="41"/>
      <c r="FUK442" s="41"/>
      <c r="FUL442" s="41"/>
      <c r="FUM442" s="41"/>
      <c r="FUN442" s="41"/>
      <c r="FUO442" s="41"/>
      <c r="FUP442" s="41"/>
      <c r="FUQ442" s="41"/>
      <c r="FUR442" s="41"/>
      <c r="FUS442" s="41"/>
      <c r="FUT442" s="41"/>
      <c r="FUU442" s="41"/>
      <c r="FUV442" s="41"/>
      <c r="FUW442" s="41"/>
      <c r="FUX442" s="41"/>
      <c r="FUY442" s="41"/>
      <c r="FUZ442" s="41"/>
      <c r="FVA442" s="41"/>
      <c r="FVB442" s="41"/>
      <c r="FVC442" s="41"/>
      <c r="FVD442" s="41"/>
      <c r="FVE442" s="41"/>
      <c r="FVF442" s="41"/>
      <c r="FVG442" s="41"/>
      <c r="FVH442" s="41"/>
      <c r="FVI442" s="41"/>
      <c r="FVJ442" s="41"/>
      <c r="FVK442" s="41"/>
      <c r="FVL442" s="41"/>
      <c r="FVM442" s="41"/>
      <c r="FVN442" s="41"/>
      <c r="FVO442" s="41"/>
      <c r="FVP442" s="41"/>
      <c r="FVQ442" s="41"/>
      <c r="FVR442" s="41"/>
      <c r="FVS442" s="41"/>
      <c r="FVT442" s="41"/>
      <c r="FVU442" s="41"/>
      <c r="FVV442" s="41"/>
      <c r="FVW442" s="41"/>
      <c r="FVX442" s="41"/>
      <c r="FVY442" s="41"/>
      <c r="FVZ442" s="41"/>
      <c r="FWA442" s="41"/>
      <c r="GDR442" s="41"/>
      <c r="GDS442" s="41"/>
      <c r="GDT442" s="41"/>
      <c r="GDU442" s="41"/>
      <c r="GEG442" s="41"/>
      <c r="GEH442" s="41"/>
      <c r="GEI442" s="41"/>
      <c r="GEJ442" s="41"/>
      <c r="GEK442" s="41"/>
      <c r="GEL442" s="41"/>
      <c r="GEM442" s="41"/>
      <c r="GEN442" s="41"/>
      <c r="GEO442" s="41"/>
      <c r="GEP442" s="41"/>
      <c r="GEQ442" s="41"/>
      <c r="GER442" s="41"/>
      <c r="GES442" s="41"/>
      <c r="GET442" s="41"/>
      <c r="GEU442" s="41"/>
      <c r="GEV442" s="41"/>
      <c r="GEW442" s="41"/>
      <c r="GEX442" s="41"/>
      <c r="GEY442" s="41"/>
      <c r="GEZ442" s="41"/>
      <c r="GFA442" s="41"/>
      <c r="GFB442" s="41"/>
      <c r="GFC442" s="41"/>
      <c r="GFD442" s="41"/>
      <c r="GFE442" s="41"/>
      <c r="GFF442" s="41"/>
      <c r="GFG442" s="41"/>
      <c r="GFH442" s="41"/>
      <c r="GFI442" s="41"/>
      <c r="GFJ442" s="41"/>
      <c r="GFK442" s="41"/>
      <c r="GFL442" s="41"/>
      <c r="GFM442" s="41"/>
      <c r="GFN442" s="41"/>
      <c r="GFO442" s="41"/>
      <c r="GFP442" s="41"/>
      <c r="GFQ442" s="41"/>
      <c r="GFR442" s="41"/>
      <c r="GFS442" s="41"/>
      <c r="GFT442" s="41"/>
      <c r="GFU442" s="41"/>
      <c r="GFV442" s="41"/>
      <c r="GFW442" s="41"/>
      <c r="GNN442" s="41"/>
      <c r="GNO442" s="41"/>
      <c r="GNP442" s="41"/>
      <c r="GNQ442" s="41"/>
      <c r="GOC442" s="41"/>
      <c r="GOD442" s="41"/>
      <c r="GOE442" s="41"/>
      <c r="GOF442" s="41"/>
      <c r="GOG442" s="41"/>
      <c r="GOH442" s="41"/>
      <c r="GOI442" s="41"/>
      <c r="GOJ442" s="41"/>
      <c r="GOK442" s="41"/>
      <c r="GOL442" s="41"/>
      <c r="GOM442" s="41"/>
      <c r="GON442" s="41"/>
      <c r="GOO442" s="41"/>
      <c r="GOP442" s="41"/>
      <c r="GOQ442" s="41"/>
      <c r="GOR442" s="41"/>
      <c r="GOS442" s="41"/>
      <c r="GOT442" s="41"/>
      <c r="GOU442" s="41"/>
      <c r="GOV442" s="41"/>
      <c r="GOW442" s="41"/>
      <c r="GOX442" s="41"/>
      <c r="GOY442" s="41"/>
      <c r="GOZ442" s="41"/>
      <c r="GPA442" s="41"/>
      <c r="GPB442" s="41"/>
      <c r="GPC442" s="41"/>
      <c r="GPD442" s="41"/>
      <c r="GPE442" s="41"/>
      <c r="GPF442" s="41"/>
      <c r="GPG442" s="41"/>
      <c r="GPH442" s="41"/>
      <c r="GPI442" s="41"/>
      <c r="GPJ442" s="41"/>
      <c r="GPK442" s="41"/>
      <c r="GPL442" s="41"/>
      <c r="GPM442" s="41"/>
      <c r="GPN442" s="41"/>
      <c r="GPO442" s="41"/>
      <c r="GPP442" s="41"/>
      <c r="GPQ442" s="41"/>
      <c r="GPR442" s="41"/>
      <c r="GPS442" s="41"/>
      <c r="GXJ442" s="41"/>
      <c r="GXK442" s="41"/>
      <c r="GXL442" s="41"/>
      <c r="GXM442" s="41"/>
      <c r="GXY442" s="41"/>
      <c r="GXZ442" s="41"/>
      <c r="GYA442" s="41"/>
      <c r="GYB442" s="41"/>
      <c r="GYC442" s="41"/>
      <c r="GYD442" s="41"/>
      <c r="GYE442" s="41"/>
      <c r="GYF442" s="41"/>
      <c r="GYG442" s="41"/>
      <c r="GYH442" s="41"/>
      <c r="GYI442" s="41"/>
      <c r="GYJ442" s="41"/>
      <c r="GYK442" s="41"/>
      <c r="GYL442" s="41"/>
      <c r="GYM442" s="41"/>
      <c r="GYN442" s="41"/>
      <c r="GYO442" s="41"/>
      <c r="GYP442" s="41"/>
      <c r="GYQ442" s="41"/>
      <c r="GYR442" s="41"/>
      <c r="GYS442" s="41"/>
      <c r="GYT442" s="41"/>
      <c r="GYU442" s="41"/>
      <c r="GYV442" s="41"/>
      <c r="GYW442" s="41"/>
      <c r="GYX442" s="41"/>
      <c r="GYY442" s="41"/>
      <c r="GYZ442" s="41"/>
      <c r="GZA442" s="41"/>
      <c r="GZB442" s="41"/>
      <c r="GZC442" s="41"/>
      <c r="GZD442" s="41"/>
      <c r="GZE442" s="41"/>
      <c r="GZF442" s="41"/>
      <c r="GZG442" s="41"/>
      <c r="GZH442" s="41"/>
      <c r="GZI442" s="41"/>
      <c r="GZJ442" s="41"/>
      <c r="GZK442" s="41"/>
      <c r="GZL442" s="41"/>
      <c r="GZM442" s="41"/>
      <c r="GZN442" s="41"/>
      <c r="GZO442" s="41"/>
      <c r="HHF442" s="41"/>
      <c r="HHG442" s="41"/>
      <c r="HHH442" s="41"/>
      <c r="HHI442" s="41"/>
      <c r="HHU442" s="41"/>
      <c r="HHV442" s="41"/>
      <c r="HHW442" s="41"/>
      <c r="HHX442" s="41"/>
      <c r="HHY442" s="41"/>
      <c r="HHZ442" s="41"/>
      <c r="HIA442" s="41"/>
      <c r="HIB442" s="41"/>
      <c r="HIC442" s="41"/>
      <c r="HID442" s="41"/>
      <c r="HIE442" s="41"/>
      <c r="HIF442" s="41"/>
      <c r="HIG442" s="41"/>
      <c r="HIH442" s="41"/>
      <c r="HII442" s="41"/>
      <c r="HIJ442" s="41"/>
      <c r="HIK442" s="41"/>
      <c r="HIL442" s="41"/>
      <c r="HIM442" s="41"/>
      <c r="HIN442" s="41"/>
      <c r="HIO442" s="41"/>
      <c r="HIP442" s="41"/>
      <c r="HIQ442" s="41"/>
      <c r="HIR442" s="41"/>
      <c r="HIS442" s="41"/>
      <c r="HIT442" s="41"/>
      <c r="HIU442" s="41"/>
      <c r="HIV442" s="41"/>
      <c r="HIW442" s="41"/>
      <c r="HIX442" s="41"/>
      <c r="HIY442" s="41"/>
      <c r="HIZ442" s="41"/>
      <c r="HJA442" s="41"/>
      <c r="HJB442" s="41"/>
      <c r="HJC442" s="41"/>
      <c r="HJD442" s="41"/>
      <c r="HJE442" s="41"/>
      <c r="HJF442" s="41"/>
      <c r="HJG442" s="41"/>
      <c r="HJH442" s="41"/>
      <c r="HJI442" s="41"/>
      <c r="HJJ442" s="41"/>
      <c r="HJK442" s="41"/>
      <c r="HRB442" s="41"/>
      <c r="HRC442" s="41"/>
      <c r="HRD442" s="41"/>
      <c r="HRE442" s="41"/>
      <c r="HRQ442" s="41"/>
      <c r="HRR442" s="41"/>
      <c r="HRS442" s="41"/>
      <c r="HRT442" s="41"/>
      <c r="HRU442" s="41"/>
      <c r="HRV442" s="41"/>
      <c r="HRW442" s="41"/>
      <c r="HRX442" s="41"/>
      <c r="HRY442" s="41"/>
      <c r="HRZ442" s="41"/>
      <c r="HSA442" s="41"/>
      <c r="HSB442" s="41"/>
      <c r="HSC442" s="41"/>
      <c r="HSD442" s="41"/>
      <c r="HSE442" s="41"/>
      <c r="HSF442" s="41"/>
      <c r="HSG442" s="41"/>
      <c r="HSH442" s="41"/>
      <c r="HSI442" s="41"/>
      <c r="HSJ442" s="41"/>
      <c r="HSK442" s="41"/>
      <c r="HSL442" s="41"/>
      <c r="HSM442" s="41"/>
      <c r="HSN442" s="41"/>
      <c r="HSO442" s="41"/>
      <c r="HSP442" s="41"/>
      <c r="HSQ442" s="41"/>
      <c r="HSR442" s="41"/>
      <c r="HSS442" s="41"/>
      <c r="HST442" s="41"/>
      <c r="HSU442" s="41"/>
      <c r="HSV442" s="41"/>
      <c r="HSW442" s="41"/>
      <c r="HSX442" s="41"/>
      <c r="HSY442" s="41"/>
      <c r="HSZ442" s="41"/>
      <c r="HTA442" s="41"/>
      <c r="HTB442" s="41"/>
      <c r="HTC442" s="41"/>
      <c r="HTD442" s="41"/>
      <c r="HTE442" s="41"/>
      <c r="HTF442" s="41"/>
      <c r="HTG442" s="41"/>
      <c r="IAX442" s="41"/>
      <c r="IAY442" s="41"/>
      <c r="IAZ442" s="41"/>
      <c r="IBA442" s="41"/>
      <c r="IBM442" s="41"/>
      <c r="IBN442" s="41"/>
      <c r="IBO442" s="41"/>
      <c r="IBP442" s="41"/>
      <c r="IBQ442" s="41"/>
      <c r="IBR442" s="41"/>
      <c r="IBS442" s="41"/>
      <c r="IBT442" s="41"/>
      <c r="IBU442" s="41"/>
      <c r="IBV442" s="41"/>
      <c r="IBW442" s="41"/>
      <c r="IBX442" s="41"/>
      <c r="IBY442" s="41"/>
      <c r="IBZ442" s="41"/>
      <c r="ICA442" s="41"/>
      <c r="ICB442" s="41"/>
      <c r="ICC442" s="41"/>
      <c r="ICD442" s="41"/>
      <c r="ICE442" s="41"/>
      <c r="ICF442" s="41"/>
      <c r="ICG442" s="41"/>
      <c r="ICH442" s="41"/>
      <c r="ICI442" s="41"/>
      <c r="ICJ442" s="41"/>
      <c r="ICK442" s="41"/>
      <c r="ICL442" s="41"/>
      <c r="ICM442" s="41"/>
      <c r="ICN442" s="41"/>
      <c r="ICO442" s="41"/>
      <c r="ICP442" s="41"/>
      <c r="ICQ442" s="41"/>
      <c r="ICR442" s="41"/>
      <c r="ICS442" s="41"/>
      <c r="ICT442" s="41"/>
      <c r="ICU442" s="41"/>
      <c r="ICV442" s="41"/>
      <c r="ICW442" s="41"/>
      <c r="ICX442" s="41"/>
      <c r="ICY442" s="41"/>
      <c r="ICZ442" s="41"/>
      <c r="IDA442" s="41"/>
      <c r="IDB442" s="41"/>
      <c r="IDC442" s="41"/>
      <c r="IKT442" s="41"/>
      <c r="IKU442" s="41"/>
      <c r="IKV442" s="41"/>
      <c r="IKW442" s="41"/>
      <c r="ILI442" s="41"/>
      <c r="ILJ442" s="41"/>
      <c r="ILK442" s="41"/>
      <c r="ILL442" s="41"/>
      <c r="ILM442" s="41"/>
      <c r="ILN442" s="41"/>
      <c r="ILO442" s="41"/>
      <c r="ILP442" s="41"/>
      <c r="ILQ442" s="41"/>
      <c r="ILR442" s="41"/>
      <c r="ILS442" s="41"/>
      <c r="ILT442" s="41"/>
      <c r="ILU442" s="41"/>
      <c r="ILV442" s="41"/>
      <c r="ILW442" s="41"/>
      <c r="ILX442" s="41"/>
      <c r="ILY442" s="41"/>
      <c r="ILZ442" s="41"/>
      <c r="IMA442" s="41"/>
      <c r="IMB442" s="41"/>
      <c r="IMC442" s="41"/>
      <c r="IMD442" s="41"/>
      <c r="IME442" s="41"/>
      <c r="IMF442" s="41"/>
      <c r="IMG442" s="41"/>
      <c r="IMH442" s="41"/>
      <c r="IMI442" s="41"/>
      <c r="IMJ442" s="41"/>
      <c r="IMK442" s="41"/>
      <c r="IML442" s="41"/>
      <c r="IMM442" s="41"/>
      <c r="IMN442" s="41"/>
      <c r="IMO442" s="41"/>
      <c r="IMP442" s="41"/>
      <c r="IMQ442" s="41"/>
      <c r="IMR442" s="41"/>
      <c r="IMS442" s="41"/>
      <c r="IMT442" s="41"/>
      <c r="IMU442" s="41"/>
      <c r="IMV442" s="41"/>
      <c r="IMW442" s="41"/>
      <c r="IMX442" s="41"/>
      <c r="IMY442" s="41"/>
      <c r="IUP442" s="41"/>
      <c r="IUQ442" s="41"/>
      <c r="IUR442" s="41"/>
      <c r="IUS442" s="41"/>
      <c r="IVE442" s="41"/>
      <c r="IVF442" s="41"/>
      <c r="IVG442" s="41"/>
      <c r="IVH442" s="41"/>
      <c r="IVI442" s="41"/>
      <c r="IVJ442" s="41"/>
      <c r="IVK442" s="41"/>
      <c r="IVL442" s="41"/>
      <c r="IVM442" s="41"/>
      <c r="IVN442" s="41"/>
      <c r="IVO442" s="41"/>
      <c r="IVP442" s="41"/>
      <c r="IVQ442" s="41"/>
      <c r="IVR442" s="41"/>
      <c r="IVS442" s="41"/>
      <c r="IVT442" s="41"/>
      <c r="IVU442" s="41"/>
      <c r="IVV442" s="41"/>
      <c r="IVW442" s="41"/>
      <c r="IVX442" s="41"/>
      <c r="IVY442" s="41"/>
      <c r="IVZ442" s="41"/>
      <c r="IWA442" s="41"/>
      <c r="IWB442" s="41"/>
      <c r="IWC442" s="41"/>
      <c r="IWD442" s="41"/>
      <c r="IWE442" s="41"/>
      <c r="IWF442" s="41"/>
      <c r="IWG442" s="41"/>
      <c r="IWH442" s="41"/>
      <c r="IWI442" s="41"/>
      <c r="IWJ442" s="41"/>
      <c r="IWK442" s="41"/>
      <c r="IWL442" s="41"/>
      <c r="IWM442" s="41"/>
      <c r="IWN442" s="41"/>
      <c r="IWO442" s="41"/>
      <c r="IWP442" s="41"/>
      <c r="IWQ442" s="41"/>
      <c r="IWR442" s="41"/>
      <c r="IWS442" s="41"/>
      <c r="IWT442" s="41"/>
      <c r="IWU442" s="41"/>
      <c r="JEL442" s="41"/>
      <c r="JEM442" s="41"/>
      <c r="JEN442" s="41"/>
      <c r="JEO442" s="41"/>
      <c r="JFA442" s="41"/>
      <c r="JFB442" s="41"/>
      <c r="JFC442" s="41"/>
      <c r="JFD442" s="41"/>
      <c r="JFE442" s="41"/>
      <c r="JFF442" s="41"/>
      <c r="JFG442" s="41"/>
      <c r="JFH442" s="41"/>
      <c r="JFI442" s="41"/>
      <c r="JFJ442" s="41"/>
      <c r="JFK442" s="41"/>
      <c r="JFL442" s="41"/>
      <c r="JFM442" s="41"/>
      <c r="JFN442" s="41"/>
      <c r="JFO442" s="41"/>
      <c r="JFP442" s="41"/>
      <c r="JFQ442" s="41"/>
      <c r="JFR442" s="41"/>
      <c r="JFS442" s="41"/>
      <c r="JFT442" s="41"/>
      <c r="JFU442" s="41"/>
      <c r="JFV442" s="41"/>
      <c r="JFW442" s="41"/>
      <c r="JFX442" s="41"/>
      <c r="JFY442" s="41"/>
      <c r="JFZ442" s="41"/>
      <c r="JGA442" s="41"/>
      <c r="JGB442" s="41"/>
      <c r="JGC442" s="41"/>
      <c r="JGD442" s="41"/>
      <c r="JGE442" s="41"/>
      <c r="JGF442" s="41"/>
      <c r="JGG442" s="41"/>
      <c r="JGH442" s="41"/>
      <c r="JGI442" s="41"/>
      <c r="JGJ442" s="41"/>
      <c r="JGK442" s="41"/>
      <c r="JGL442" s="41"/>
      <c r="JGM442" s="41"/>
      <c r="JGN442" s="41"/>
      <c r="JGO442" s="41"/>
      <c r="JGP442" s="41"/>
      <c r="JGQ442" s="41"/>
      <c r="JOH442" s="41"/>
      <c r="JOI442" s="41"/>
      <c r="JOJ442" s="41"/>
      <c r="JOK442" s="41"/>
      <c r="JOW442" s="41"/>
      <c r="JOX442" s="41"/>
      <c r="JOY442" s="41"/>
      <c r="JOZ442" s="41"/>
      <c r="JPA442" s="41"/>
      <c r="JPB442" s="41"/>
      <c r="JPC442" s="41"/>
      <c r="JPD442" s="41"/>
      <c r="JPE442" s="41"/>
      <c r="JPF442" s="41"/>
      <c r="JPG442" s="41"/>
      <c r="JPH442" s="41"/>
      <c r="JPI442" s="41"/>
      <c r="JPJ442" s="41"/>
      <c r="JPK442" s="41"/>
      <c r="JPL442" s="41"/>
      <c r="JPM442" s="41"/>
      <c r="JPN442" s="41"/>
      <c r="JPO442" s="41"/>
      <c r="JPP442" s="41"/>
      <c r="JPQ442" s="41"/>
      <c r="JPR442" s="41"/>
      <c r="JPS442" s="41"/>
      <c r="JPT442" s="41"/>
      <c r="JPU442" s="41"/>
      <c r="JPV442" s="41"/>
      <c r="JPW442" s="41"/>
      <c r="JPX442" s="41"/>
      <c r="JPY442" s="41"/>
      <c r="JPZ442" s="41"/>
      <c r="JQA442" s="41"/>
      <c r="JQB442" s="41"/>
      <c r="JQC442" s="41"/>
      <c r="JQD442" s="41"/>
      <c r="JQE442" s="41"/>
      <c r="JQF442" s="41"/>
      <c r="JQG442" s="41"/>
      <c r="JQH442" s="41"/>
      <c r="JQI442" s="41"/>
      <c r="JQJ442" s="41"/>
      <c r="JQK442" s="41"/>
      <c r="JQL442" s="41"/>
      <c r="JQM442" s="41"/>
      <c r="JYD442" s="41"/>
      <c r="JYE442" s="41"/>
      <c r="JYF442" s="41"/>
      <c r="JYG442" s="41"/>
      <c r="JYS442" s="41"/>
      <c r="JYT442" s="41"/>
      <c r="JYU442" s="41"/>
      <c r="JYV442" s="41"/>
      <c r="JYW442" s="41"/>
      <c r="JYX442" s="41"/>
      <c r="JYY442" s="41"/>
      <c r="JYZ442" s="41"/>
      <c r="JZA442" s="41"/>
      <c r="JZB442" s="41"/>
      <c r="JZC442" s="41"/>
      <c r="JZD442" s="41"/>
      <c r="JZE442" s="41"/>
      <c r="JZF442" s="41"/>
      <c r="JZG442" s="41"/>
      <c r="JZH442" s="41"/>
      <c r="JZI442" s="41"/>
      <c r="JZJ442" s="41"/>
      <c r="JZK442" s="41"/>
      <c r="JZL442" s="41"/>
      <c r="JZM442" s="41"/>
      <c r="JZN442" s="41"/>
      <c r="JZO442" s="41"/>
      <c r="JZP442" s="41"/>
      <c r="JZQ442" s="41"/>
      <c r="JZR442" s="41"/>
      <c r="JZS442" s="41"/>
      <c r="JZT442" s="41"/>
      <c r="JZU442" s="41"/>
      <c r="JZV442" s="41"/>
      <c r="JZW442" s="41"/>
      <c r="JZX442" s="41"/>
      <c r="JZY442" s="41"/>
      <c r="JZZ442" s="41"/>
      <c r="KAA442" s="41"/>
      <c r="KAB442" s="41"/>
      <c r="KAC442" s="41"/>
      <c r="KAD442" s="41"/>
      <c r="KAE442" s="41"/>
      <c r="KAF442" s="41"/>
      <c r="KAG442" s="41"/>
      <c r="KAH442" s="41"/>
      <c r="KAI442" s="41"/>
      <c r="KHZ442" s="41"/>
      <c r="KIA442" s="41"/>
      <c r="KIB442" s="41"/>
      <c r="KIC442" s="41"/>
      <c r="KIO442" s="41"/>
      <c r="KIP442" s="41"/>
      <c r="KIQ442" s="41"/>
      <c r="KIR442" s="41"/>
      <c r="KIS442" s="41"/>
      <c r="KIT442" s="41"/>
      <c r="KIU442" s="41"/>
      <c r="KIV442" s="41"/>
      <c r="KIW442" s="41"/>
      <c r="KIX442" s="41"/>
      <c r="KIY442" s="41"/>
      <c r="KIZ442" s="41"/>
      <c r="KJA442" s="41"/>
      <c r="KJB442" s="41"/>
      <c r="KJC442" s="41"/>
      <c r="KJD442" s="41"/>
      <c r="KJE442" s="41"/>
      <c r="KJF442" s="41"/>
      <c r="KJG442" s="41"/>
      <c r="KJH442" s="41"/>
      <c r="KJI442" s="41"/>
      <c r="KJJ442" s="41"/>
      <c r="KJK442" s="41"/>
      <c r="KJL442" s="41"/>
      <c r="KJM442" s="41"/>
      <c r="KJN442" s="41"/>
      <c r="KJO442" s="41"/>
      <c r="KJP442" s="41"/>
      <c r="KJQ442" s="41"/>
      <c r="KJR442" s="41"/>
      <c r="KJS442" s="41"/>
      <c r="KJT442" s="41"/>
      <c r="KJU442" s="41"/>
      <c r="KJV442" s="41"/>
      <c r="KJW442" s="41"/>
      <c r="KJX442" s="41"/>
      <c r="KJY442" s="41"/>
      <c r="KJZ442" s="41"/>
      <c r="KKA442" s="41"/>
      <c r="KKB442" s="41"/>
      <c r="KKC442" s="41"/>
      <c r="KKD442" s="41"/>
      <c r="KKE442" s="41"/>
      <c r="KRV442" s="41"/>
      <c r="KRW442" s="41"/>
      <c r="KRX442" s="41"/>
      <c r="KRY442" s="41"/>
      <c r="KSK442" s="41"/>
      <c r="KSL442" s="41"/>
      <c r="KSM442" s="41"/>
      <c r="KSN442" s="41"/>
      <c r="KSO442" s="41"/>
      <c r="KSP442" s="41"/>
      <c r="KSQ442" s="41"/>
      <c r="KSR442" s="41"/>
      <c r="KSS442" s="41"/>
      <c r="KST442" s="41"/>
      <c r="KSU442" s="41"/>
      <c r="KSV442" s="41"/>
      <c r="KSW442" s="41"/>
      <c r="KSX442" s="41"/>
      <c r="KSY442" s="41"/>
      <c r="KSZ442" s="41"/>
      <c r="KTA442" s="41"/>
      <c r="KTB442" s="41"/>
      <c r="KTC442" s="41"/>
      <c r="KTD442" s="41"/>
      <c r="KTE442" s="41"/>
      <c r="KTF442" s="41"/>
      <c r="KTG442" s="41"/>
      <c r="KTH442" s="41"/>
      <c r="KTI442" s="41"/>
      <c r="KTJ442" s="41"/>
      <c r="KTK442" s="41"/>
      <c r="KTL442" s="41"/>
      <c r="KTM442" s="41"/>
      <c r="KTN442" s="41"/>
      <c r="KTO442" s="41"/>
      <c r="KTP442" s="41"/>
      <c r="KTQ442" s="41"/>
      <c r="KTR442" s="41"/>
      <c r="KTS442" s="41"/>
      <c r="KTT442" s="41"/>
      <c r="KTU442" s="41"/>
      <c r="KTV442" s="41"/>
      <c r="KTW442" s="41"/>
      <c r="KTX442" s="41"/>
      <c r="KTY442" s="41"/>
      <c r="KTZ442" s="41"/>
      <c r="KUA442" s="41"/>
      <c r="LBR442" s="41"/>
      <c r="LBS442" s="41"/>
      <c r="LBT442" s="41"/>
      <c r="LBU442" s="41"/>
      <c r="LCG442" s="41"/>
      <c r="LCH442" s="41"/>
      <c r="LCI442" s="41"/>
      <c r="LCJ442" s="41"/>
      <c r="LCK442" s="41"/>
      <c r="LCL442" s="41"/>
      <c r="LCM442" s="41"/>
      <c r="LCN442" s="41"/>
      <c r="LCO442" s="41"/>
      <c r="LCP442" s="41"/>
      <c r="LCQ442" s="41"/>
      <c r="LCR442" s="41"/>
      <c r="LCS442" s="41"/>
      <c r="LCT442" s="41"/>
      <c r="LCU442" s="41"/>
      <c r="LCV442" s="41"/>
      <c r="LCW442" s="41"/>
      <c r="LCX442" s="41"/>
      <c r="LCY442" s="41"/>
      <c r="LCZ442" s="41"/>
      <c r="LDA442" s="41"/>
      <c r="LDB442" s="41"/>
      <c r="LDC442" s="41"/>
      <c r="LDD442" s="41"/>
      <c r="LDE442" s="41"/>
      <c r="LDF442" s="41"/>
      <c r="LDG442" s="41"/>
      <c r="LDH442" s="41"/>
      <c r="LDI442" s="41"/>
      <c r="LDJ442" s="41"/>
      <c r="LDK442" s="41"/>
      <c r="LDL442" s="41"/>
      <c r="LDM442" s="41"/>
      <c r="LDN442" s="41"/>
      <c r="LDO442" s="41"/>
      <c r="LDP442" s="41"/>
      <c r="LDQ442" s="41"/>
      <c r="LDR442" s="41"/>
      <c r="LDS442" s="41"/>
      <c r="LDT442" s="41"/>
      <c r="LDU442" s="41"/>
      <c r="LDV442" s="41"/>
      <c r="LDW442" s="41"/>
      <c r="LLN442" s="41"/>
      <c r="LLO442" s="41"/>
      <c r="LLP442" s="41"/>
      <c r="LLQ442" s="41"/>
      <c r="LMC442" s="41"/>
      <c r="LMD442" s="41"/>
      <c r="LME442" s="41"/>
      <c r="LMF442" s="41"/>
      <c r="LMG442" s="41"/>
      <c r="LMH442" s="41"/>
      <c r="LMI442" s="41"/>
      <c r="LMJ442" s="41"/>
      <c r="LMK442" s="41"/>
      <c r="LML442" s="41"/>
      <c r="LMM442" s="41"/>
      <c r="LMN442" s="41"/>
      <c r="LMO442" s="41"/>
      <c r="LMP442" s="41"/>
      <c r="LMQ442" s="41"/>
      <c r="LMR442" s="41"/>
      <c r="LMS442" s="41"/>
      <c r="LMT442" s="41"/>
      <c r="LMU442" s="41"/>
      <c r="LMV442" s="41"/>
      <c r="LMW442" s="41"/>
      <c r="LMX442" s="41"/>
      <c r="LMY442" s="41"/>
      <c r="LMZ442" s="41"/>
      <c r="LNA442" s="41"/>
      <c r="LNB442" s="41"/>
      <c r="LNC442" s="41"/>
      <c r="LND442" s="41"/>
      <c r="LNE442" s="41"/>
      <c r="LNF442" s="41"/>
      <c r="LNG442" s="41"/>
      <c r="LNH442" s="41"/>
      <c r="LNI442" s="41"/>
      <c r="LNJ442" s="41"/>
      <c r="LNK442" s="41"/>
      <c r="LNL442" s="41"/>
      <c r="LNM442" s="41"/>
      <c r="LNN442" s="41"/>
      <c r="LNO442" s="41"/>
      <c r="LNP442" s="41"/>
      <c r="LNQ442" s="41"/>
      <c r="LNR442" s="41"/>
      <c r="LNS442" s="41"/>
      <c r="LVJ442" s="41"/>
      <c r="LVK442" s="41"/>
      <c r="LVL442" s="41"/>
      <c r="LVM442" s="41"/>
      <c r="LVY442" s="41"/>
      <c r="LVZ442" s="41"/>
      <c r="LWA442" s="41"/>
      <c r="LWB442" s="41"/>
      <c r="LWC442" s="41"/>
      <c r="LWD442" s="41"/>
      <c r="LWE442" s="41"/>
      <c r="LWF442" s="41"/>
      <c r="LWG442" s="41"/>
      <c r="LWH442" s="41"/>
      <c r="LWI442" s="41"/>
      <c r="LWJ442" s="41"/>
      <c r="LWK442" s="41"/>
      <c r="LWL442" s="41"/>
      <c r="LWM442" s="41"/>
      <c r="LWN442" s="41"/>
      <c r="LWO442" s="41"/>
      <c r="LWP442" s="41"/>
      <c r="LWQ442" s="41"/>
      <c r="LWR442" s="41"/>
      <c r="LWS442" s="41"/>
      <c r="LWT442" s="41"/>
      <c r="LWU442" s="41"/>
      <c r="LWV442" s="41"/>
      <c r="LWW442" s="41"/>
      <c r="LWX442" s="41"/>
      <c r="LWY442" s="41"/>
      <c r="LWZ442" s="41"/>
      <c r="LXA442" s="41"/>
      <c r="LXB442" s="41"/>
      <c r="LXC442" s="41"/>
      <c r="LXD442" s="41"/>
      <c r="LXE442" s="41"/>
      <c r="LXF442" s="41"/>
      <c r="LXG442" s="41"/>
      <c r="LXH442" s="41"/>
      <c r="LXI442" s="41"/>
      <c r="LXJ442" s="41"/>
      <c r="LXK442" s="41"/>
      <c r="LXL442" s="41"/>
      <c r="LXM442" s="41"/>
      <c r="LXN442" s="41"/>
      <c r="LXO442" s="41"/>
      <c r="MFF442" s="41"/>
      <c r="MFG442" s="41"/>
      <c r="MFH442" s="41"/>
      <c r="MFI442" s="41"/>
      <c r="MFU442" s="41"/>
      <c r="MFV442" s="41"/>
      <c r="MFW442" s="41"/>
      <c r="MFX442" s="41"/>
      <c r="MFY442" s="41"/>
      <c r="MFZ442" s="41"/>
      <c r="MGA442" s="41"/>
      <c r="MGB442" s="41"/>
      <c r="MGC442" s="41"/>
      <c r="MGD442" s="41"/>
      <c r="MGE442" s="41"/>
      <c r="MGF442" s="41"/>
      <c r="MGG442" s="41"/>
      <c r="MGH442" s="41"/>
      <c r="MGI442" s="41"/>
      <c r="MGJ442" s="41"/>
      <c r="MGK442" s="41"/>
      <c r="MGL442" s="41"/>
      <c r="MGM442" s="41"/>
      <c r="MGN442" s="41"/>
      <c r="MGO442" s="41"/>
      <c r="MGP442" s="41"/>
      <c r="MGQ442" s="41"/>
      <c r="MGR442" s="41"/>
      <c r="MGS442" s="41"/>
      <c r="MGT442" s="41"/>
      <c r="MGU442" s="41"/>
      <c r="MGV442" s="41"/>
      <c r="MGW442" s="41"/>
      <c r="MGX442" s="41"/>
      <c r="MGY442" s="41"/>
      <c r="MGZ442" s="41"/>
      <c r="MHA442" s="41"/>
      <c r="MHB442" s="41"/>
      <c r="MHC442" s="41"/>
      <c r="MHD442" s="41"/>
      <c r="MHE442" s="41"/>
      <c r="MHF442" s="41"/>
      <c r="MHG442" s="41"/>
      <c r="MHH442" s="41"/>
      <c r="MHI442" s="41"/>
      <c r="MHJ442" s="41"/>
      <c r="MHK442" s="41"/>
      <c r="MPB442" s="41"/>
      <c r="MPC442" s="41"/>
      <c r="MPD442" s="41"/>
      <c r="MPE442" s="41"/>
      <c r="MPQ442" s="41"/>
      <c r="MPR442" s="41"/>
      <c r="MPS442" s="41"/>
      <c r="MPT442" s="41"/>
      <c r="MPU442" s="41"/>
      <c r="MPV442" s="41"/>
      <c r="MPW442" s="41"/>
      <c r="MPX442" s="41"/>
      <c r="MPY442" s="41"/>
      <c r="MPZ442" s="41"/>
      <c r="MQA442" s="41"/>
      <c r="MQB442" s="41"/>
      <c r="MQC442" s="41"/>
      <c r="MQD442" s="41"/>
      <c r="MQE442" s="41"/>
      <c r="MQF442" s="41"/>
      <c r="MQG442" s="41"/>
      <c r="MQH442" s="41"/>
      <c r="MQI442" s="41"/>
      <c r="MQJ442" s="41"/>
      <c r="MQK442" s="41"/>
      <c r="MQL442" s="41"/>
      <c r="MQM442" s="41"/>
      <c r="MQN442" s="41"/>
      <c r="MQO442" s="41"/>
      <c r="MQP442" s="41"/>
      <c r="MQQ442" s="41"/>
      <c r="MQR442" s="41"/>
      <c r="MQS442" s="41"/>
      <c r="MQT442" s="41"/>
      <c r="MQU442" s="41"/>
      <c r="MQV442" s="41"/>
      <c r="MQW442" s="41"/>
      <c r="MQX442" s="41"/>
      <c r="MQY442" s="41"/>
      <c r="MQZ442" s="41"/>
      <c r="MRA442" s="41"/>
      <c r="MRB442" s="41"/>
      <c r="MRC442" s="41"/>
      <c r="MRD442" s="41"/>
      <c r="MRE442" s="41"/>
      <c r="MRF442" s="41"/>
      <c r="MRG442" s="41"/>
      <c r="MYX442" s="41"/>
      <c r="MYY442" s="41"/>
      <c r="MYZ442" s="41"/>
      <c r="MZA442" s="41"/>
      <c r="MZM442" s="41"/>
      <c r="MZN442" s="41"/>
      <c r="MZO442" s="41"/>
      <c r="MZP442" s="41"/>
      <c r="MZQ442" s="41"/>
      <c r="MZR442" s="41"/>
      <c r="MZS442" s="41"/>
      <c r="MZT442" s="41"/>
      <c r="MZU442" s="41"/>
      <c r="MZV442" s="41"/>
      <c r="MZW442" s="41"/>
      <c r="MZX442" s="41"/>
      <c r="MZY442" s="41"/>
      <c r="MZZ442" s="41"/>
      <c r="NAA442" s="41"/>
      <c r="NAB442" s="41"/>
      <c r="NAC442" s="41"/>
      <c r="NAD442" s="41"/>
      <c r="NAE442" s="41"/>
      <c r="NAF442" s="41"/>
      <c r="NAG442" s="41"/>
      <c r="NAH442" s="41"/>
      <c r="NAI442" s="41"/>
      <c r="NAJ442" s="41"/>
      <c r="NAK442" s="41"/>
      <c r="NAL442" s="41"/>
      <c r="NAM442" s="41"/>
      <c r="NAN442" s="41"/>
      <c r="NAO442" s="41"/>
      <c r="NAP442" s="41"/>
      <c r="NAQ442" s="41"/>
      <c r="NAR442" s="41"/>
      <c r="NAS442" s="41"/>
      <c r="NAT442" s="41"/>
      <c r="NAU442" s="41"/>
      <c r="NAV442" s="41"/>
      <c r="NAW442" s="41"/>
      <c r="NAX442" s="41"/>
      <c r="NAY442" s="41"/>
      <c r="NAZ442" s="41"/>
      <c r="NBA442" s="41"/>
      <c r="NBB442" s="41"/>
      <c r="NBC442" s="41"/>
      <c r="NIT442" s="41"/>
      <c r="NIU442" s="41"/>
      <c r="NIV442" s="41"/>
      <c r="NIW442" s="41"/>
      <c r="NJI442" s="41"/>
      <c r="NJJ442" s="41"/>
      <c r="NJK442" s="41"/>
      <c r="NJL442" s="41"/>
      <c r="NJM442" s="41"/>
      <c r="NJN442" s="41"/>
      <c r="NJO442" s="41"/>
      <c r="NJP442" s="41"/>
      <c r="NJQ442" s="41"/>
      <c r="NJR442" s="41"/>
      <c r="NJS442" s="41"/>
      <c r="NJT442" s="41"/>
      <c r="NJU442" s="41"/>
      <c r="NJV442" s="41"/>
      <c r="NJW442" s="41"/>
      <c r="NJX442" s="41"/>
      <c r="NJY442" s="41"/>
      <c r="NJZ442" s="41"/>
      <c r="NKA442" s="41"/>
      <c r="NKB442" s="41"/>
      <c r="NKC442" s="41"/>
      <c r="NKD442" s="41"/>
      <c r="NKE442" s="41"/>
      <c r="NKF442" s="41"/>
      <c r="NKG442" s="41"/>
      <c r="NKH442" s="41"/>
      <c r="NKI442" s="41"/>
      <c r="NKJ442" s="41"/>
      <c r="NKK442" s="41"/>
      <c r="NKL442" s="41"/>
      <c r="NKM442" s="41"/>
      <c r="NKN442" s="41"/>
      <c r="NKO442" s="41"/>
      <c r="NKP442" s="41"/>
      <c r="NKQ442" s="41"/>
      <c r="NKR442" s="41"/>
      <c r="NKS442" s="41"/>
      <c r="NKT442" s="41"/>
      <c r="NKU442" s="41"/>
      <c r="NKV442" s="41"/>
      <c r="NKW442" s="41"/>
      <c r="NKX442" s="41"/>
      <c r="NKY442" s="41"/>
      <c r="NSP442" s="41"/>
      <c r="NSQ442" s="41"/>
      <c r="NSR442" s="41"/>
      <c r="NSS442" s="41"/>
      <c r="NTE442" s="41"/>
      <c r="NTF442" s="41"/>
      <c r="NTG442" s="41"/>
      <c r="NTH442" s="41"/>
      <c r="NTI442" s="41"/>
      <c r="NTJ442" s="41"/>
      <c r="NTK442" s="41"/>
      <c r="NTL442" s="41"/>
      <c r="NTM442" s="41"/>
      <c r="NTN442" s="41"/>
      <c r="NTO442" s="41"/>
      <c r="NTP442" s="41"/>
      <c r="NTQ442" s="41"/>
      <c r="NTR442" s="41"/>
      <c r="NTS442" s="41"/>
      <c r="NTT442" s="41"/>
      <c r="NTU442" s="41"/>
      <c r="NTV442" s="41"/>
      <c r="NTW442" s="41"/>
      <c r="NTX442" s="41"/>
      <c r="NTY442" s="41"/>
      <c r="NTZ442" s="41"/>
      <c r="NUA442" s="41"/>
      <c r="NUB442" s="41"/>
      <c r="NUC442" s="41"/>
      <c r="NUD442" s="41"/>
      <c r="NUE442" s="41"/>
      <c r="NUF442" s="41"/>
      <c r="NUG442" s="41"/>
      <c r="NUH442" s="41"/>
      <c r="NUI442" s="41"/>
      <c r="NUJ442" s="41"/>
      <c r="NUK442" s="41"/>
      <c r="NUL442" s="41"/>
      <c r="NUM442" s="41"/>
      <c r="NUN442" s="41"/>
      <c r="NUO442" s="41"/>
      <c r="NUP442" s="41"/>
      <c r="NUQ442" s="41"/>
      <c r="NUR442" s="41"/>
      <c r="NUS442" s="41"/>
      <c r="NUT442" s="41"/>
      <c r="NUU442" s="41"/>
      <c r="OCL442" s="41"/>
      <c r="OCM442" s="41"/>
      <c r="OCN442" s="41"/>
      <c r="OCO442" s="41"/>
      <c r="ODA442" s="41"/>
      <c r="ODB442" s="41"/>
      <c r="ODC442" s="41"/>
      <c r="ODD442" s="41"/>
      <c r="ODE442" s="41"/>
      <c r="ODF442" s="41"/>
      <c r="ODG442" s="41"/>
      <c r="ODH442" s="41"/>
      <c r="ODI442" s="41"/>
      <c r="ODJ442" s="41"/>
      <c r="ODK442" s="41"/>
      <c r="ODL442" s="41"/>
      <c r="ODM442" s="41"/>
      <c r="ODN442" s="41"/>
      <c r="ODO442" s="41"/>
      <c r="ODP442" s="41"/>
      <c r="ODQ442" s="41"/>
      <c r="ODR442" s="41"/>
      <c r="ODS442" s="41"/>
      <c r="ODT442" s="41"/>
      <c r="ODU442" s="41"/>
      <c r="ODV442" s="41"/>
      <c r="ODW442" s="41"/>
      <c r="ODX442" s="41"/>
      <c r="ODY442" s="41"/>
      <c r="ODZ442" s="41"/>
      <c r="OEA442" s="41"/>
      <c r="OEB442" s="41"/>
      <c r="OEC442" s="41"/>
      <c r="OED442" s="41"/>
      <c r="OEE442" s="41"/>
      <c r="OEF442" s="41"/>
      <c r="OEG442" s="41"/>
      <c r="OEH442" s="41"/>
      <c r="OEI442" s="41"/>
      <c r="OEJ442" s="41"/>
      <c r="OEK442" s="41"/>
      <c r="OEL442" s="41"/>
      <c r="OEM442" s="41"/>
      <c r="OEN442" s="41"/>
      <c r="OEO442" s="41"/>
      <c r="OEP442" s="41"/>
      <c r="OEQ442" s="41"/>
      <c r="OMH442" s="41"/>
      <c r="OMI442" s="41"/>
      <c r="OMJ442" s="41"/>
      <c r="OMK442" s="41"/>
      <c r="OMW442" s="41"/>
      <c r="OMX442" s="41"/>
      <c r="OMY442" s="41"/>
      <c r="OMZ442" s="41"/>
      <c r="ONA442" s="41"/>
      <c r="ONB442" s="41"/>
      <c r="ONC442" s="41"/>
      <c r="OND442" s="41"/>
      <c r="ONE442" s="41"/>
      <c r="ONF442" s="41"/>
      <c r="ONG442" s="41"/>
      <c r="ONH442" s="41"/>
      <c r="ONI442" s="41"/>
      <c r="ONJ442" s="41"/>
      <c r="ONK442" s="41"/>
      <c r="ONL442" s="41"/>
      <c r="ONM442" s="41"/>
      <c r="ONN442" s="41"/>
      <c r="ONO442" s="41"/>
      <c r="ONP442" s="41"/>
      <c r="ONQ442" s="41"/>
      <c r="ONR442" s="41"/>
      <c r="ONS442" s="41"/>
      <c r="ONT442" s="41"/>
      <c r="ONU442" s="41"/>
      <c r="ONV442" s="41"/>
      <c r="ONW442" s="41"/>
      <c r="ONX442" s="41"/>
      <c r="ONY442" s="41"/>
      <c r="ONZ442" s="41"/>
      <c r="OOA442" s="41"/>
      <c r="OOB442" s="41"/>
      <c r="OOC442" s="41"/>
      <c r="OOD442" s="41"/>
      <c r="OOE442" s="41"/>
      <c r="OOF442" s="41"/>
      <c r="OOG442" s="41"/>
      <c r="OOH442" s="41"/>
      <c r="OOI442" s="41"/>
      <c r="OOJ442" s="41"/>
      <c r="OOK442" s="41"/>
      <c r="OOL442" s="41"/>
      <c r="OOM442" s="41"/>
      <c r="OWD442" s="41"/>
      <c r="OWE442" s="41"/>
      <c r="OWF442" s="41"/>
      <c r="OWG442" s="41"/>
      <c r="OWS442" s="41"/>
      <c r="OWT442" s="41"/>
      <c r="OWU442" s="41"/>
      <c r="OWV442" s="41"/>
      <c r="OWW442" s="41"/>
      <c r="OWX442" s="41"/>
      <c r="OWY442" s="41"/>
      <c r="OWZ442" s="41"/>
      <c r="OXA442" s="41"/>
      <c r="OXB442" s="41"/>
      <c r="OXC442" s="41"/>
      <c r="OXD442" s="41"/>
      <c r="OXE442" s="41"/>
      <c r="OXF442" s="41"/>
      <c r="OXG442" s="41"/>
      <c r="OXH442" s="41"/>
      <c r="OXI442" s="41"/>
      <c r="OXJ442" s="41"/>
      <c r="OXK442" s="41"/>
      <c r="OXL442" s="41"/>
      <c r="OXM442" s="41"/>
      <c r="OXN442" s="41"/>
      <c r="OXO442" s="41"/>
      <c r="OXP442" s="41"/>
      <c r="OXQ442" s="41"/>
      <c r="OXR442" s="41"/>
      <c r="OXS442" s="41"/>
      <c r="OXT442" s="41"/>
      <c r="OXU442" s="41"/>
      <c r="OXV442" s="41"/>
      <c r="OXW442" s="41"/>
      <c r="OXX442" s="41"/>
      <c r="OXY442" s="41"/>
      <c r="OXZ442" s="41"/>
      <c r="OYA442" s="41"/>
      <c r="OYB442" s="41"/>
      <c r="OYC442" s="41"/>
      <c r="OYD442" s="41"/>
      <c r="OYE442" s="41"/>
      <c r="OYF442" s="41"/>
      <c r="OYG442" s="41"/>
      <c r="OYH442" s="41"/>
      <c r="OYI442" s="41"/>
      <c r="PFZ442" s="41"/>
      <c r="PGA442" s="41"/>
      <c r="PGB442" s="41"/>
      <c r="PGC442" s="41"/>
      <c r="PGO442" s="41"/>
      <c r="PGP442" s="41"/>
      <c r="PGQ442" s="41"/>
      <c r="PGR442" s="41"/>
      <c r="PGS442" s="41"/>
      <c r="PGT442" s="41"/>
      <c r="PGU442" s="41"/>
      <c r="PGV442" s="41"/>
      <c r="PGW442" s="41"/>
      <c r="PGX442" s="41"/>
      <c r="PGY442" s="41"/>
      <c r="PGZ442" s="41"/>
      <c r="PHA442" s="41"/>
      <c r="PHB442" s="41"/>
      <c r="PHC442" s="41"/>
      <c r="PHD442" s="41"/>
      <c r="PHE442" s="41"/>
      <c r="PHF442" s="41"/>
      <c r="PHG442" s="41"/>
      <c r="PHH442" s="41"/>
      <c r="PHI442" s="41"/>
      <c r="PHJ442" s="41"/>
      <c r="PHK442" s="41"/>
      <c r="PHL442" s="41"/>
      <c r="PHM442" s="41"/>
      <c r="PHN442" s="41"/>
      <c r="PHO442" s="41"/>
      <c r="PHP442" s="41"/>
      <c r="PHQ442" s="41"/>
      <c r="PHR442" s="41"/>
      <c r="PHS442" s="41"/>
      <c r="PHT442" s="41"/>
      <c r="PHU442" s="41"/>
      <c r="PHV442" s="41"/>
      <c r="PHW442" s="41"/>
      <c r="PHX442" s="41"/>
      <c r="PHY442" s="41"/>
      <c r="PHZ442" s="41"/>
      <c r="PIA442" s="41"/>
      <c r="PIB442" s="41"/>
      <c r="PIC442" s="41"/>
      <c r="PID442" s="41"/>
      <c r="PIE442" s="41"/>
      <c r="PPV442" s="41"/>
      <c r="PPW442" s="41"/>
      <c r="PPX442" s="41"/>
      <c r="PPY442" s="41"/>
      <c r="PQK442" s="41"/>
      <c r="PQL442" s="41"/>
      <c r="PQM442" s="41"/>
      <c r="PQN442" s="41"/>
      <c r="PQO442" s="41"/>
      <c r="PQP442" s="41"/>
      <c r="PQQ442" s="41"/>
      <c r="PQR442" s="41"/>
      <c r="PQS442" s="41"/>
      <c r="PQT442" s="41"/>
      <c r="PQU442" s="41"/>
      <c r="PQV442" s="41"/>
      <c r="PQW442" s="41"/>
      <c r="PQX442" s="41"/>
      <c r="PQY442" s="41"/>
      <c r="PQZ442" s="41"/>
      <c r="PRA442" s="41"/>
      <c r="PRB442" s="41"/>
      <c r="PRC442" s="41"/>
      <c r="PRD442" s="41"/>
      <c r="PRE442" s="41"/>
      <c r="PRF442" s="41"/>
      <c r="PRG442" s="41"/>
      <c r="PRH442" s="41"/>
      <c r="PRI442" s="41"/>
      <c r="PRJ442" s="41"/>
      <c r="PRK442" s="41"/>
      <c r="PRL442" s="41"/>
      <c r="PRM442" s="41"/>
      <c r="PRN442" s="41"/>
      <c r="PRO442" s="41"/>
      <c r="PRP442" s="41"/>
      <c r="PRQ442" s="41"/>
      <c r="PRR442" s="41"/>
      <c r="PRS442" s="41"/>
      <c r="PRT442" s="41"/>
      <c r="PRU442" s="41"/>
      <c r="PRV442" s="41"/>
      <c r="PRW442" s="41"/>
      <c r="PRX442" s="41"/>
      <c r="PRY442" s="41"/>
      <c r="PRZ442" s="41"/>
      <c r="PSA442" s="41"/>
      <c r="PZR442" s="41"/>
      <c r="PZS442" s="41"/>
      <c r="PZT442" s="41"/>
      <c r="PZU442" s="41"/>
      <c r="QAG442" s="41"/>
      <c r="QAH442" s="41"/>
      <c r="QAI442" s="41"/>
      <c r="QAJ442" s="41"/>
      <c r="QAK442" s="41"/>
      <c r="QAL442" s="41"/>
      <c r="QAM442" s="41"/>
      <c r="QAN442" s="41"/>
      <c r="QAO442" s="41"/>
      <c r="QAP442" s="41"/>
      <c r="QAQ442" s="41"/>
      <c r="QAR442" s="41"/>
      <c r="QAS442" s="41"/>
      <c r="QAT442" s="41"/>
      <c r="QAU442" s="41"/>
      <c r="QAV442" s="41"/>
      <c r="QAW442" s="41"/>
      <c r="QAX442" s="41"/>
      <c r="QAY442" s="41"/>
      <c r="QAZ442" s="41"/>
      <c r="QBA442" s="41"/>
      <c r="QBB442" s="41"/>
      <c r="QBC442" s="41"/>
      <c r="QBD442" s="41"/>
      <c r="QBE442" s="41"/>
      <c r="QBF442" s="41"/>
      <c r="QBG442" s="41"/>
      <c r="QBH442" s="41"/>
      <c r="QBI442" s="41"/>
      <c r="QBJ442" s="41"/>
      <c r="QBK442" s="41"/>
      <c r="QBL442" s="41"/>
      <c r="QBM442" s="41"/>
      <c r="QBN442" s="41"/>
      <c r="QBO442" s="41"/>
      <c r="QBP442" s="41"/>
      <c r="QBQ442" s="41"/>
      <c r="QBR442" s="41"/>
      <c r="QBS442" s="41"/>
      <c r="QBT442" s="41"/>
      <c r="QBU442" s="41"/>
      <c r="QBV442" s="41"/>
      <c r="QBW442" s="41"/>
      <c r="QJN442" s="41"/>
      <c r="QJO442" s="41"/>
      <c r="QJP442" s="41"/>
      <c r="QJQ442" s="41"/>
      <c r="QKC442" s="41"/>
      <c r="QKD442" s="41"/>
      <c r="QKE442" s="41"/>
      <c r="QKF442" s="41"/>
      <c r="QKG442" s="41"/>
      <c r="QKH442" s="41"/>
      <c r="QKI442" s="41"/>
      <c r="QKJ442" s="41"/>
      <c r="QKK442" s="41"/>
      <c r="QKL442" s="41"/>
      <c r="QKM442" s="41"/>
      <c r="QKN442" s="41"/>
      <c r="QKO442" s="41"/>
      <c r="QKP442" s="41"/>
      <c r="QKQ442" s="41"/>
      <c r="QKR442" s="41"/>
      <c r="QKS442" s="41"/>
      <c r="QKT442" s="41"/>
      <c r="QKU442" s="41"/>
      <c r="QKV442" s="41"/>
      <c r="QKW442" s="41"/>
      <c r="QKX442" s="41"/>
      <c r="QKY442" s="41"/>
      <c r="QKZ442" s="41"/>
      <c r="QLA442" s="41"/>
      <c r="QLB442" s="41"/>
      <c r="QLC442" s="41"/>
      <c r="QLD442" s="41"/>
      <c r="QLE442" s="41"/>
      <c r="QLF442" s="41"/>
      <c r="QLG442" s="41"/>
      <c r="QLH442" s="41"/>
      <c r="QLI442" s="41"/>
      <c r="QLJ442" s="41"/>
      <c r="QLK442" s="41"/>
      <c r="QLL442" s="41"/>
      <c r="QLM442" s="41"/>
      <c r="QLN442" s="41"/>
      <c r="QLO442" s="41"/>
      <c r="QLP442" s="41"/>
      <c r="QLQ442" s="41"/>
      <c r="QLR442" s="41"/>
      <c r="QLS442" s="41"/>
      <c r="QTJ442" s="41"/>
      <c r="QTK442" s="41"/>
      <c r="QTL442" s="41"/>
      <c r="QTM442" s="41"/>
      <c r="QTY442" s="41"/>
      <c r="QTZ442" s="41"/>
      <c r="QUA442" s="41"/>
      <c r="QUB442" s="41"/>
      <c r="QUC442" s="41"/>
      <c r="QUD442" s="41"/>
      <c r="QUE442" s="41"/>
      <c r="QUF442" s="41"/>
      <c r="QUG442" s="41"/>
      <c r="QUH442" s="41"/>
      <c r="QUI442" s="41"/>
      <c r="QUJ442" s="41"/>
      <c r="QUK442" s="41"/>
      <c r="QUL442" s="41"/>
      <c r="QUM442" s="41"/>
      <c r="QUN442" s="41"/>
      <c r="QUO442" s="41"/>
      <c r="QUP442" s="41"/>
      <c r="QUQ442" s="41"/>
      <c r="QUR442" s="41"/>
      <c r="QUS442" s="41"/>
      <c r="QUT442" s="41"/>
      <c r="QUU442" s="41"/>
      <c r="QUV442" s="41"/>
      <c r="QUW442" s="41"/>
      <c r="QUX442" s="41"/>
      <c r="QUY442" s="41"/>
      <c r="QUZ442" s="41"/>
      <c r="QVA442" s="41"/>
      <c r="QVB442" s="41"/>
      <c r="QVC442" s="41"/>
      <c r="QVD442" s="41"/>
      <c r="QVE442" s="41"/>
      <c r="QVF442" s="41"/>
      <c r="QVG442" s="41"/>
      <c r="QVH442" s="41"/>
      <c r="QVI442" s="41"/>
      <c r="QVJ442" s="41"/>
      <c r="QVK442" s="41"/>
      <c r="QVL442" s="41"/>
      <c r="QVM442" s="41"/>
      <c r="QVN442" s="41"/>
      <c r="QVO442" s="41"/>
      <c r="RDF442" s="41"/>
      <c r="RDG442" s="41"/>
      <c r="RDH442" s="41"/>
      <c r="RDI442" s="41"/>
      <c r="RDU442" s="41"/>
      <c r="RDV442" s="41"/>
      <c r="RDW442" s="41"/>
      <c r="RDX442" s="41"/>
      <c r="RDY442" s="41"/>
      <c r="RDZ442" s="41"/>
      <c r="REA442" s="41"/>
      <c r="REB442" s="41"/>
      <c r="REC442" s="41"/>
      <c r="RED442" s="41"/>
      <c r="REE442" s="41"/>
      <c r="REF442" s="41"/>
      <c r="REG442" s="41"/>
      <c r="REH442" s="41"/>
      <c r="REI442" s="41"/>
      <c r="REJ442" s="41"/>
      <c r="REK442" s="41"/>
      <c r="REL442" s="41"/>
      <c r="REM442" s="41"/>
      <c r="REN442" s="41"/>
      <c r="REO442" s="41"/>
      <c r="REP442" s="41"/>
      <c r="REQ442" s="41"/>
      <c r="RER442" s="41"/>
      <c r="RES442" s="41"/>
      <c r="RET442" s="41"/>
      <c r="REU442" s="41"/>
      <c r="REV442" s="41"/>
      <c r="REW442" s="41"/>
      <c r="REX442" s="41"/>
      <c r="REY442" s="41"/>
      <c r="REZ442" s="41"/>
      <c r="RFA442" s="41"/>
      <c r="RFB442" s="41"/>
      <c r="RFC442" s="41"/>
      <c r="RFD442" s="41"/>
      <c r="RFE442" s="41"/>
      <c r="RFF442" s="41"/>
      <c r="RFG442" s="41"/>
      <c r="RFH442" s="41"/>
      <c r="RFI442" s="41"/>
      <c r="RFJ442" s="41"/>
      <c r="RFK442" s="41"/>
      <c r="RNB442" s="41"/>
      <c r="RNC442" s="41"/>
      <c r="RND442" s="41"/>
      <c r="RNE442" s="41"/>
      <c r="RNQ442" s="41"/>
      <c r="RNR442" s="41"/>
      <c r="RNS442" s="41"/>
      <c r="RNT442" s="41"/>
      <c r="RNU442" s="41"/>
      <c r="RNV442" s="41"/>
      <c r="RNW442" s="41"/>
      <c r="RNX442" s="41"/>
      <c r="RNY442" s="41"/>
      <c r="RNZ442" s="41"/>
      <c r="ROA442" s="41"/>
      <c r="ROB442" s="41"/>
      <c r="ROC442" s="41"/>
      <c r="ROD442" s="41"/>
      <c r="ROE442" s="41"/>
      <c r="ROF442" s="41"/>
      <c r="ROG442" s="41"/>
      <c r="ROH442" s="41"/>
      <c r="ROI442" s="41"/>
      <c r="ROJ442" s="41"/>
      <c r="ROK442" s="41"/>
      <c r="ROL442" s="41"/>
      <c r="ROM442" s="41"/>
      <c r="RON442" s="41"/>
      <c r="ROO442" s="41"/>
      <c r="ROP442" s="41"/>
      <c r="ROQ442" s="41"/>
      <c r="ROR442" s="41"/>
      <c r="ROS442" s="41"/>
      <c r="ROT442" s="41"/>
      <c r="ROU442" s="41"/>
      <c r="ROV442" s="41"/>
      <c r="ROW442" s="41"/>
      <c r="ROX442" s="41"/>
      <c r="ROY442" s="41"/>
      <c r="ROZ442" s="41"/>
      <c r="RPA442" s="41"/>
      <c r="RPB442" s="41"/>
      <c r="RPC442" s="41"/>
      <c r="RPD442" s="41"/>
      <c r="RPE442" s="41"/>
      <c r="RPF442" s="41"/>
      <c r="RPG442" s="41"/>
      <c r="RWX442" s="41"/>
      <c r="RWY442" s="41"/>
      <c r="RWZ442" s="41"/>
      <c r="RXA442" s="41"/>
      <c r="RXM442" s="41"/>
      <c r="RXN442" s="41"/>
      <c r="RXO442" s="41"/>
      <c r="RXP442" s="41"/>
      <c r="RXQ442" s="41"/>
      <c r="RXR442" s="41"/>
      <c r="RXS442" s="41"/>
      <c r="RXT442" s="41"/>
      <c r="RXU442" s="41"/>
      <c r="RXV442" s="41"/>
      <c r="RXW442" s="41"/>
      <c r="RXX442" s="41"/>
      <c r="RXY442" s="41"/>
      <c r="RXZ442" s="41"/>
      <c r="RYA442" s="41"/>
      <c r="RYB442" s="41"/>
      <c r="RYC442" s="41"/>
      <c r="RYD442" s="41"/>
      <c r="RYE442" s="41"/>
      <c r="RYF442" s="41"/>
      <c r="RYG442" s="41"/>
      <c r="RYH442" s="41"/>
      <c r="RYI442" s="41"/>
      <c r="RYJ442" s="41"/>
      <c r="RYK442" s="41"/>
      <c r="RYL442" s="41"/>
      <c r="RYM442" s="41"/>
      <c r="RYN442" s="41"/>
      <c r="RYO442" s="41"/>
      <c r="RYP442" s="41"/>
      <c r="RYQ442" s="41"/>
      <c r="RYR442" s="41"/>
      <c r="RYS442" s="41"/>
      <c r="RYT442" s="41"/>
      <c r="RYU442" s="41"/>
      <c r="RYV442" s="41"/>
      <c r="RYW442" s="41"/>
      <c r="RYX442" s="41"/>
      <c r="RYY442" s="41"/>
      <c r="RYZ442" s="41"/>
      <c r="RZA442" s="41"/>
      <c r="RZB442" s="41"/>
      <c r="RZC442" s="41"/>
      <c r="SGT442" s="41"/>
      <c r="SGU442" s="41"/>
      <c r="SGV442" s="41"/>
      <c r="SGW442" s="41"/>
      <c r="SHI442" s="41"/>
      <c r="SHJ442" s="41"/>
      <c r="SHK442" s="41"/>
      <c r="SHL442" s="41"/>
      <c r="SHM442" s="41"/>
      <c r="SHN442" s="41"/>
      <c r="SHO442" s="41"/>
      <c r="SHP442" s="41"/>
      <c r="SHQ442" s="41"/>
      <c r="SHR442" s="41"/>
      <c r="SHS442" s="41"/>
      <c r="SHT442" s="41"/>
      <c r="SHU442" s="41"/>
      <c r="SHV442" s="41"/>
      <c r="SHW442" s="41"/>
      <c r="SHX442" s="41"/>
      <c r="SHY442" s="41"/>
      <c r="SHZ442" s="41"/>
      <c r="SIA442" s="41"/>
      <c r="SIB442" s="41"/>
      <c r="SIC442" s="41"/>
      <c r="SID442" s="41"/>
      <c r="SIE442" s="41"/>
      <c r="SIF442" s="41"/>
      <c r="SIG442" s="41"/>
      <c r="SIH442" s="41"/>
      <c r="SII442" s="41"/>
      <c r="SIJ442" s="41"/>
      <c r="SIK442" s="41"/>
      <c r="SIL442" s="41"/>
      <c r="SIM442" s="41"/>
      <c r="SIN442" s="41"/>
      <c r="SIO442" s="41"/>
      <c r="SIP442" s="41"/>
      <c r="SIQ442" s="41"/>
      <c r="SIR442" s="41"/>
      <c r="SIS442" s="41"/>
      <c r="SIT442" s="41"/>
      <c r="SIU442" s="41"/>
      <c r="SIV442" s="41"/>
      <c r="SIW442" s="41"/>
      <c r="SIX442" s="41"/>
      <c r="SIY442" s="41"/>
      <c r="SQP442" s="41"/>
      <c r="SQQ442" s="41"/>
      <c r="SQR442" s="41"/>
      <c r="SQS442" s="41"/>
      <c r="SRE442" s="41"/>
      <c r="SRF442" s="41"/>
      <c r="SRG442" s="41"/>
      <c r="SRH442" s="41"/>
      <c r="SRI442" s="41"/>
      <c r="SRJ442" s="41"/>
      <c r="SRK442" s="41"/>
      <c r="SRL442" s="41"/>
      <c r="SRM442" s="41"/>
      <c r="SRN442" s="41"/>
      <c r="SRO442" s="41"/>
      <c r="SRP442" s="41"/>
      <c r="SRQ442" s="41"/>
      <c r="SRR442" s="41"/>
      <c r="SRS442" s="41"/>
      <c r="SRT442" s="41"/>
      <c r="SRU442" s="41"/>
      <c r="SRV442" s="41"/>
      <c r="SRW442" s="41"/>
      <c r="SRX442" s="41"/>
      <c r="SRY442" s="41"/>
      <c r="SRZ442" s="41"/>
      <c r="SSA442" s="41"/>
      <c r="SSB442" s="41"/>
      <c r="SSC442" s="41"/>
      <c r="SSD442" s="41"/>
      <c r="SSE442" s="41"/>
      <c r="SSF442" s="41"/>
      <c r="SSG442" s="41"/>
      <c r="SSH442" s="41"/>
      <c r="SSI442" s="41"/>
      <c r="SSJ442" s="41"/>
      <c r="SSK442" s="41"/>
      <c r="SSL442" s="41"/>
      <c r="SSM442" s="41"/>
      <c r="SSN442" s="41"/>
      <c r="SSO442" s="41"/>
      <c r="SSP442" s="41"/>
      <c r="SSQ442" s="41"/>
      <c r="SSR442" s="41"/>
      <c r="SSS442" s="41"/>
      <c r="SST442" s="41"/>
      <c r="SSU442" s="41"/>
      <c r="TAL442" s="41"/>
      <c r="TAM442" s="41"/>
      <c r="TAN442" s="41"/>
      <c r="TAO442" s="41"/>
      <c r="TBA442" s="41"/>
      <c r="TBB442" s="41"/>
      <c r="TBC442" s="41"/>
      <c r="TBD442" s="41"/>
      <c r="TBE442" s="41"/>
      <c r="TBF442" s="41"/>
      <c r="TBG442" s="41"/>
      <c r="TBH442" s="41"/>
      <c r="TBI442" s="41"/>
      <c r="TBJ442" s="41"/>
      <c r="TBK442" s="41"/>
      <c r="TBL442" s="41"/>
      <c r="TBM442" s="41"/>
      <c r="TBN442" s="41"/>
      <c r="TBO442" s="41"/>
      <c r="TBP442" s="41"/>
      <c r="TBQ442" s="41"/>
      <c r="TBR442" s="41"/>
      <c r="TBS442" s="41"/>
      <c r="TBT442" s="41"/>
      <c r="TBU442" s="41"/>
      <c r="TBV442" s="41"/>
      <c r="TBW442" s="41"/>
      <c r="TBX442" s="41"/>
      <c r="TBY442" s="41"/>
      <c r="TBZ442" s="41"/>
      <c r="TCA442" s="41"/>
      <c r="TCB442" s="41"/>
      <c r="TCC442" s="41"/>
      <c r="TCD442" s="41"/>
      <c r="TCE442" s="41"/>
      <c r="TCF442" s="41"/>
      <c r="TCG442" s="41"/>
      <c r="TCH442" s="41"/>
      <c r="TCI442" s="41"/>
      <c r="TCJ442" s="41"/>
      <c r="TCK442" s="41"/>
      <c r="TCL442" s="41"/>
      <c r="TCM442" s="41"/>
      <c r="TCN442" s="41"/>
      <c r="TCO442" s="41"/>
      <c r="TCP442" s="41"/>
      <c r="TCQ442" s="41"/>
      <c r="TKH442" s="41"/>
      <c r="TKI442" s="41"/>
      <c r="TKJ442" s="41"/>
      <c r="TKK442" s="41"/>
      <c r="TKW442" s="41"/>
      <c r="TKX442" s="41"/>
      <c r="TKY442" s="41"/>
      <c r="TKZ442" s="41"/>
      <c r="TLA442" s="41"/>
      <c r="TLB442" s="41"/>
      <c r="TLC442" s="41"/>
      <c r="TLD442" s="41"/>
      <c r="TLE442" s="41"/>
      <c r="TLF442" s="41"/>
      <c r="TLG442" s="41"/>
      <c r="TLH442" s="41"/>
      <c r="TLI442" s="41"/>
      <c r="TLJ442" s="41"/>
      <c r="TLK442" s="41"/>
      <c r="TLL442" s="41"/>
      <c r="TLM442" s="41"/>
      <c r="TLN442" s="41"/>
      <c r="TLO442" s="41"/>
      <c r="TLP442" s="41"/>
      <c r="TLQ442" s="41"/>
      <c r="TLR442" s="41"/>
      <c r="TLS442" s="41"/>
      <c r="TLT442" s="41"/>
      <c r="TLU442" s="41"/>
      <c r="TLV442" s="41"/>
      <c r="TLW442" s="41"/>
      <c r="TLX442" s="41"/>
      <c r="TLY442" s="41"/>
      <c r="TLZ442" s="41"/>
      <c r="TMA442" s="41"/>
      <c r="TMB442" s="41"/>
      <c r="TMC442" s="41"/>
      <c r="TMD442" s="41"/>
      <c r="TME442" s="41"/>
      <c r="TMF442" s="41"/>
      <c r="TMG442" s="41"/>
      <c r="TMH442" s="41"/>
      <c r="TMI442" s="41"/>
      <c r="TMJ442" s="41"/>
      <c r="TMK442" s="41"/>
      <c r="TML442" s="41"/>
      <c r="TMM442" s="41"/>
      <c r="TUD442" s="41"/>
      <c r="TUE442" s="41"/>
      <c r="TUF442" s="41"/>
      <c r="TUG442" s="41"/>
      <c r="TUS442" s="41"/>
      <c r="TUT442" s="41"/>
      <c r="TUU442" s="41"/>
      <c r="TUV442" s="41"/>
      <c r="TUW442" s="41"/>
      <c r="TUX442" s="41"/>
      <c r="TUY442" s="41"/>
      <c r="TUZ442" s="41"/>
      <c r="TVA442" s="41"/>
      <c r="TVB442" s="41"/>
      <c r="TVC442" s="41"/>
      <c r="TVD442" s="41"/>
      <c r="TVE442" s="41"/>
      <c r="TVF442" s="41"/>
      <c r="TVG442" s="41"/>
      <c r="TVH442" s="41"/>
      <c r="TVI442" s="41"/>
      <c r="TVJ442" s="41"/>
      <c r="TVK442" s="41"/>
      <c r="TVL442" s="41"/>
      <c r="TVM442" s="41"/>
      <c r="TVN442" s="41"/>
      <c r="TVO442" s="41"/>
      <c r="TVP442" s="41"/>
      <c r="TVQ442" s="41"/>
      <c r="TVR442" s="41"/>
      <c r="TVS442" s="41"/>
      <c r="TVT442" s="41"/>
      <c r="TVU442" s="41"/>
      <c r="TVV442" s="41"/>
      <c r="TVW442" s="41"/>
      <c r="TVX442" s="41"/>
      <c r="TVY442" s="41"/>
      <c r="TVZ442" s="41"/>
      <c r="TWA442" s="41"/>
      <c r="TWB442" s="41"/>
      <c r="TWC442" s="41"/>
      <c r="TWD442" s="41"/>
      <c r="TWE442" s="41"/>
      <c r="TWF442" s="41"/>
      <c r="TWG442" s="41"/>
      <c r="TWH442" s="41"/>
      <c r="TWI442" s="41"/>
      <c r="UDZ442" s="41"/>
      <c r="UEA442" s="41"/>
      <c r="UEB442" s="41"/>
      <c r="UEC442" s="41"/>
      <c r="UEO442" s="41"/>
      <c r="UEP442" s="41"/>
      <c r="UEQ442" s="41"/>
      <c r="UER442" s="41"/>
      <c r="UES442" s="41"/>
      <c r="UET442" s="41"/>
      <c r="UEU442" s="41"/>
      <c r="UEV442" s="41"/>
      <c r="UEW442" s="41"/>
      <c r="UEX442" s="41"/>
      <c r="UEY442" s="41"/>
      <c r="UEZ442" s="41"/>
      <c r="UFA442" s="41"/>
      <c r="UFB442" s="41"/>
      <c r="UFC442" s="41"/>
      <c r="UFD442" s="41"/>
      <c r="UFE442" s="41"/>
      <c r="UFF442" s="41"/>
      <c r="UFG442" s="41"/>
      <c r="UFH442" s="41"/>
      <c r="UFI442" s="41"/>
      <c r="UFJ442" s="41"/>
      <c r="UFK442" s="41"/>
      <c r="UFL442" s="41"/>
      <c r="UFM442" s="41"/>
      <c r="UFN442" s="41"/>
      <c r="UFO442" s="41"/>
      <c r="UFP442" s="41"/>
      <c r="UFQ442" s="41"/>
      <c r="UFR442" s="41"/>
      <c r="UFS442" s="41"/>
      <c r="UFT442" s="41"/>
      <c r="UFU442" s="41"/>
      <c r="UFV442" s="41"/>
      <c r="UFW442" s="41"/>
      <c r="UFX442" s="41"/>
      <c r="UFY442" s="41"/>
      <c r="UFZ442" s="41"/>
      <c r="UGA442" s="41"/>
      <c r="UGB442" s="41"/>
      <c r="UGC442" s="41"/>
      <c r="UGD442" s="41"/>
      <c r="UGE442" s="41"/>
      <c r="UNV442" s="41"/>
      <c r="UNW442" s="41"/>
      <c r="UNX442" s="41"/>
      <c r="UNY442" s="41"/>
      <c r="UOK442" s="41"/>
      <c r="UOL442" s="41"/>
      <c r="UOM442" s="41"/>
      <c r="UON442" s="41"/>
      <c r="UOO442" s="41"/>
      <c r="UOP442" s="41"/>
      <c r="UOQ442" s="41"/>
      <c r="UOR442" s="41"/>
      <c r="UOS442" s="41"/>
      <c r="UOT442" s="41"/>
      <c r="UOU442" s="41"/>
      <c r="UOV442" s="41"/>
      <c r="UOW442" s="41"/>
      <c r="UOX442" s="41"/>
      <c r="UOY442" s="41"/>
      <c r="UOZ442" s="41"/>
      <c r="UPA442" s="41"/>
      <c r="UPB442" s="41"/>
      <c r="UPC442" s="41"/>
      <c r="UPD442" s="41"/>
      <c r="UPE442" s="41"/>
      <c r="UPF442" s="41"/>
      <c r="UPG442" s="41"/>
      <c r="UPH442" s="41"/>
      <c r="UPI442" s="41"/>
      <c r="UPJ442" s="41"/>
      <c r="UPK442" s="41"/>
      <c r="UPL442" s="41"/>
      <c r="UPM442" s="41"/>
      <c r="UPN442" s="41"/>
      <c r="UPO442" s="41"/>
      <c r="UPP442" s="41"/>
      <c r="UPQ442" s="41"/>
      <c r="UPR442" s="41"/>
      <c r="UPS442" s="41"/>
      <c r="UPT442" s="41"/>
      <c r="UPU442" s="41"/>
      <c r="UPV442" s="41"/>
      <c r="UPW442" s="41"/>
      <c r="UPX442" s="41"/>
      <c r="UPY442" s="41"/>
      <c r="UPZ442" s="41"/>
      <c r="UQA442" s="41"/>
      <c r="UXR442" s="41"/>
      <c r="UXS442" s="41"/>
      <c r="UXT442" s="41"/>
      <c r="UXU442" s="41"/>
      <c r="UYG442" s="41"/>
      <c r="UYH442" s="41"/>
      <c r="UYI442" s="41"/>
      <c r="UYJ442" s="41"/>
      <c r="UYK442" s="41"/>
      <c r="UYL442" s="41"/>
      <c r="UYM442" s="41"/>
      <c r="UYN442" s="41"/>
      <c r="UYO442" s="41"/>
      <c r="UYP442" s="41"/>
      <c r="UYQ442" s="41"/>
      <c r="UYR442" s="41"/>
      <c r="UYS442" s="41"/>
      <c r="UYT442" s="41"/>
      <c r="UYU442" s="41"/>
      <c r="UYV442" s="41"/>
      <c r="UYW442" s="41"/>
      <c r="UYX442" s="41"/>
      <c r="UYY442" s="41"/>
      <c r="UYZ442" s="41"/>
      <c r="UZA442" s="41"/>
      <c r="UZB442" s="41"/>
      <c r="UZC442" s="41"/>
      <c r="UZD442" s="41"/>
      <c r="UZE442" s="41"/>
      <c r="UZF442" s="41"/>
      <c r="UZG442" s="41"/>
      <c r="UZH442" s="41"/>
      <c r="UZI442" s="41"/>
      <c r="UZJ442" s="41"/>
      <c r="UZK442" s="41"/>
      <c r="UZL442" s="41"/>
      <c r="UZM442" s="41"/>
      <c r="UZN442" s="41"/>
      <c r="UZO442" s="41"/>
      <c r="UZP442" s="41"/>
      <c r="UZQ442" s="41"/>
      <c r="UZR442" s="41"/>
      <c r="UZS442" s="41"/>
      <c r="UZT442" s="41"/>
      <c r="UZU442" s="41"/>
      <c r="UZV442" s="41"/>
      <c r="UZW442" s="41"/>
      <c r="VHN442" s="41"/>
      <c r="VHO442" s="41"/>
      <c r="VHP442" s="41"/>
      <c r="VHQ442" s="41"/>
      <c r="VIC442" s="41"/>
      <c r="VID442" s="41"/>
      <c r="VIE442" s="41"/>
      <c r="VIF442" s="41"/>
      <c r="VIG442" s="41"/>
      <c r="VIH442" s="41"/>
      <c r="VII442" s="41"/>
      <c r="VIJ442" s="41"/>
      <c r="VIK442" s="41"/>
      <c r="VIL442" s="41"/>
      <c r="VIM442" s="41"/>
      <c r="VIN442" s="41"/>
      <c r="VIO442" s="41"/>
      <c r="VIP442" s="41"/>
      <c r="VIQ442" s="41"/>
      <c r="VIR442" s="41"/>
      <c r="VIS442" s="41"/>
      <c r="VIT442" s="41"/>
      <c r="VIU442" s="41"/>
      <c r="VIV442" s="41"/>
      <c r="VIW442" s="41"/>
      <c r="VIX442" s="41"/>
      <c r="VIY442" s="41"/>
      <c r="VIZ442" s="41"/>
      <c r="VJA442" s="41"/>
      <c r="VJB442" s="41"/>
      <c r="VJC442" s="41"/>
      <c r="VJD442" s="41"/>
      <c r="VJE442" s="41"/>
      <c r="VJF442" s="41"/>
      <c r="VJG442" s="41"/>
      <c r="VJH442" s="41"/>
      <c r="VJI442" s="41"/>
      <c r="VJJ442" s="41"/>
      <c r="VJK442" s="41"/>
      <c r="VJL442" s="41"/>
      <c r="VJM442" s="41"/>
      <c r="VJN442" s="41"/>
      <c r="VJO442" s="41"/>
      <c r="VJP442" s="41"/>
      <c r="VJQ442" s="41"/>
      <c r="VJR442" s="41"/>
      <c r="VJS442" s="41"/>
      <c r="VRJ442" s="41"/>
      <c r="VRK442" s="41"/>
      <c r="VRL442" s="41"/>
      <c r="VRM442" s="41"/>
      <c r="VRY442" s="41"/>
      <c r="VRZ442" s="41"/>
      <c r="VSA442" s="41"/>
      <c r="VSB442" s="41"/>
      <c r="VSC442" s="41"/>
      <c r="VSD442" s="41"/>
      <c r="VSE442" s="41"/>
      <c r="VSF442" s="41"/>
      <c r="VSG442" s="41"/>
      <c r="VSH442" s="41"/>
      <c r="VSI442" s="41"/>
      <c r="VSJ442" s="41"/>
      <c r="VSK442" s="41"/>
      <c r="VSL442" s="41"/>
      <c r="VSM442" s="41"/>
      <c r="VSN442" s="41"/>
      <c r="VSO442" s="41"/>
      <c r="VSP442" s="41"/>
      <c r="VSQ442" s="41"/>
      <c r="VSR442" s="41"/>
      <c r="VSS442" s="41"/>
      <c r="VST442" s="41"/>
      <c r="VSU442" s="41"/>
      <c r="VSV442" s="41"/>
      <c r="VSW442" s="41"/>
      <c r="VSX442" s="41"/>
      <c r="VSY442" s="41"/>
      <c r="VSZ442" s="41"/>
      <c r="VTA442" s="41"/>
      <c r="VTB442" s="41"/>
      <c r="VTC442" s="41"/>
      <c r="VTD442" s="41"/>
      <c r="VTE442" s="41"/>
      <c r="VTF442" s="41"/>
      <c r="VTG442" s="41"/>
      <c r="VTH442" s="41"/>
      <c r="VTI442" s="41"/>
      <c r="VTJ442" s="41"/>
      <c r="VTK442" s="41"/>
      <c r="VTL442" s="41"/>
      <c r="VTM442" s="41"/>
      <c r="VTN442" s="41"/>
      <c r="VTO442" s="41"/>
      <c r="WBF442" s="41"/>
      <c r="WBG442" s="41"/>
      <c r="WBH442" s="41"/>
      <c r="WBI442" s="41"/>
      <c r="WBU442" s="41"/>
      <c r="WBV442" s="41"/>
      <c r="WBW442" s="41"/>
      <c r="WBX442" s="41"/>
      <c r="WBY442" s="41"/>
      <c r="WBZ442" s="41"/>
      <c r="WCA442" s="41"/>
      <c r="WCB442" s="41"/>
      <c r="WCC442" s="41"/>
      <c r="WCD442" s="41"/>
      <c r="WCE442" s="41"/>
      <c r="WCF442" s="41"/>
      <c r="WCG442" s="41"/>
      <c r="WCH442" s="41"/>
      <c r="WCI442" s="41"/>
      <c r="WCJ442" s="41"/>
      <c r="WCK442" s="41"/>
      <c r="WCL442" s="41"/>
      <c r="WCM442" s="41"/>
      <c r="WCN442" s="41"/>
      <c r="WCO442" s="41"/>
      <c r="WCP442" s="41"/>
      <c r="WCQ442" s="41"/>
      <c r="WCR442" s="41"/>
      <c r="WCS442" s="41"/>
      <c r="WCT442" s="41"/>
      <c r="WCU442" s="41"/>
      <c r="WCV442" s="41"/>
      <c r="WCW442" s="41"/>
      <c r="WCX442" s="41"/>
      <c r="WCY442" s="41"/>
      <c r="WCZ442" s="41"/>
      <c r="WDA442" s="41"/>
      <c r="WDB442" s="41"/>
      <c r="WDC442" s="41"/>
      <c r="WDD442" s="41"/>
      <c r="WDE442" s="41"/>
      <c r="WDF442" s="41"/>
      <c r="WDG442" s="41"/>
      <c r="WDH442" s="41"/>
      <c r="WDI442" s="41"/>
      <c r="WDJ442" s="41"/>
      <c r="WDK442" s="41"/>
      <c r="WLB442" s="41"/>
      <c r="WLC442" s="41"/>
      <c r="WLD442" s="41"/>
      <c r="WLE442" s="41"/>
      <c r="WLQ442" s="41"/>
      <c r="WLR442" s="41"/>
      <c r="WLS442" s="41"/>
      <c r="WLT442" s="41"/>
      <c r="WLU442" s="41"/>
      <c r="WLV442" s="41"/>
      <c r="WLW442" s="41"/>
      <c r="WLX442" s="41"/>
      <c r="WLY442" s="41"/>
      <c r="WLZ442" s="41"/>
      <c r="WMA442" s="41"/>
      <c r="WMB442" s="41"/>
      <c r="WMC442" s="41"/>
      <c r="WMD442" s="41"/>
      <c r="WME442" s="41"/>
      <c r="WMF442" s="41"/>
      <c r="WMG442" s="41"/>
      <c r="WMH442" s="41"/>
      <c r="WMI442" s="41"/>
      <c r="WMJ442" s="41"/>
      <c r="WMK442" s="41"/>
      <c r="WML442" s="41"/>
      <c r="WMM442" s="41"/>
      <c r="WMN442" s="41"/>
      <c r="WMO442" s="41"/>
      <c r="WMP442" s="41"/>
      <c r="WMQ442" s="41"/>
      <c r="WMR442" s="41"/>
      <c r="WMS442" s="41"/>
      <c r="WMT442" s="41"/>
      <c r="WMU442" s="41"/>
      <c r="WMV442" s="41"/>
      <c r="WMW442" s="41"/>
      <c r="WMX442" s="41"/>
      <c r="WMY442" s="41"/>
      <c r="WMZ442" s="41"/>
      <c r="WNA442" s="41"/>
      <c r="WNB442" s="41"/>
      <c r="WNC442" s="41"/>
      <c r="WND442" s="41"/>
      <c r="WNE442" s="41"/>
      <c r="WNF442" s="41"/>
      <c r="WNG442" s="41"/>
      <c r="WUX442" s="41"/>
      <c r="WUY442" s="41"/>
      <c r="WUZ442" s="41"/>
      <c r="WVA442" s="41"/>
      <c r="WVM442" s="41"/>
      <c r="WVN442" s="41"/>
      <c r="WVO442" s="41"/>
      <c r="WVP442" s="41"/>
      <c r="WVQ442" s="41"/>
      <c r="WVR442" s="41"/>
      <c r="WVS442" s="41"/>
      <c r="WVT442" s="41"/>
      <c r="WVU442" s="41"/>
      <c r="WVV442" s="41"/>
      <c r="WVW442" s="41"/>
      <c r="WVX442" s="41"/>
      <c r="WVY442" s="41"/>
      <c r="WVZ442" s="41"/>
      <c r="WWA442" s="41"/>
      <c r="WWB442" s="41"/>
      <c r="WWC442" s="41"/>
      <c r="WWD442" s="41"/>
      <c r="WWE442" s="41"/>
      <c r="WWF442" s="41"/>
      <c r="WWG442" s="41"/>
      <c r="WWH442" s="41"/>
      <c r="WWI442" s="41"/>
      <c r="WWJ442" s="41"/>
      <c r="WWK442" s="41"/>
      <c r="WWL442" s="41"/>
      <c r="WWM442" s="41"/>
      <c r="WWN442" s="41"/>
      <c r="WWO442" s="41"/>
      <c r="WWP442" s="41"/>
      <c r="WWQ442" s="41"/>
      <c r="WWR442" s="41"/>
      <c r="WWS442" s="41"/>
      <c r="WWT442" s="41"/>
      <c r="WWU442" s="41"/>
      <c r="WWV442" s="41"/>
      <c r="WWW442" s="41"/>
      <c r="WWX442" s="41"/>
      <c r="WWY442" s="41"/>
      <c r="WWZ442" s="41"/>
      <c r="WXA442" s="41"/>
      <c r="WXB442" s="41"/>
      <c r="WXC442" s="41"/>
    </row>
    <row r="443" spans="1:1017 1029:2041 2053:3065 3077:4089 4101:5113 5125:6137 6149:7161 7173:8185 8197:9209 9221:10233 10245:11257 11269:12281 12293:13305 13317:14329 14341:15353 15365:16175" s="41" customFormat="1" ht="78.75" customHeight="1">
      <c r="A443" s="28"/>
      <c r="B443" s="28"/>
      <c r="C443" s="28"/>
      <c r="D443" s="28"/>
      <c r="E443" s="28"/>
      <c r="F443" s="23"/>
      <c r="G443" s="24"/>
      <c r="H443" s="29"/>
      <c r="I443" s="20"/>
      <c r="J443" s="39"/>
      <c r="K443" s="34"/>
      <c r="L443" s="34"/>
      <c r="M443" s="34"/>
      <c r="N443" s="34"/>
      <c r="O443" s="34"/>
      <c r="P443" s="34"/>
      <c r="Q443" s="34"/>
      <c r="R443" s="34"/>
      <c r="S443" s="47"/>
      <c r="T443" s="47"/>
      <c r="U443" s="47"/>
      <c r="V443" s="47"/>
      <c r="W443" s="48"/>
      <c r="X443" s="48"/>
      <c r="Y443" s="48"/>
      <c r="Z443" s="48"/>
      <c r="AA443" s="47"/>
      <c r="AB443" s="47"/>
      <c r="AC443" s="47"/>
      <c r="AD443" s="47"/>
      <c r="AE443" s="48"/>
      <c r="AF443" s="48"/>
      <c r="AG443" s="48"/>
      <c r="AH443" s="48"/>
      <c r="AI443" s="31"/>
      <c r="AJ443" s="49"/>
      <c r="AK443" s="49"/>
      <c r="AL443" s="67"/>
      <c r="AM443" s="67"/>
      <c r="AN443" s="67"/>
      <c r="AO443" s="67"/>
      <c r="AP443" s="71"/>
      <c r="AQ443" s="71"/>
      <c r="AR443" s="71"/>
      <c r="AS443" s="71"/>
      <c r="AT443" s="72"/>
      <c r="AU443" s="50"/>
      <c r="AV443" s="69"/>
      <c r="AW443" s="70"/>
      <c r="AX443" s="70"/>
      <c r="AY443" s="70"/>
      <c r="AZ443" s="47"/>
      <c r="BA443" s="47"/>
      <c r="BB443" s="47"/>
      <c r="BC443" s="47"/>
      <c r="BD443" s="36"/>
      <c r="BF443" s="28"/>
      <c r="BG443" s="28"/>
      <c r="BH443" s="28"/>
      <c r="BI443" s="28"/>
      <c r="BJ443" s="28"/>
      <c r="BK443" s="28"/>
      <c r="BL443" s="28"/>
      <c r="BM443" s="28"/>
      <c r="BN443" s="28"/>
      <c r="BO443" s="28"/>
      <c r="BP443" s="28"/>
      <c r="BQ443" s="28"/>
      <c r="BR443" s="28"/>
      <c r="BS443" s="28"/>
      <c r="BT443" s="28"/>
      <c r="BU443" s="28"/>
      <c r="BV443" s="28"/>
      <c r="BW443" s="28"/>
      <c r="BX443" s="28"/>
      <c r="BY443" s="28"/>
      <c r="BZ443" s="28"/>
      <c r="CA443" s="28"/>
      <c r="CB443" s="28"/>
      <c r="CC443" s="28"/>
      <c r="CD443" s="28"/>
      <c r="CE443" s="28"/>
      <c r="CF443" s="28"/>
      <c r="CG443" s="28"/>
      <c r="CH443" s="28"/>
      <c r="CI443" s="28"/>
      <c r="CJ443" s="28"/>
      <c r="CK443" s="28"/>
      <c r="CL443" s="28"/>
      <c r="CM443" s="28"/>
      <c r="CN443" s="28"/>
      <c r="CO443" s="28"/>
      <c r="CP443" s="28"/>
      <c r="CQ443" s="28"/>
    </row>
    <row r="444" spans="1:1017 1029:2041 2053:3065 3077:4089 4101:5113 5125:6137 6149:7161 7173:8185 8197:9209 9221:10233 10245:11257 11269:12281 12293:13305 13317:14329 14341:15353 15365:16175" s="41" customFormat="1" ht="78.75" customHeight="1">
      <c r="A444" s="28"/>
      <c r="B444" s="28"/>
      <c r="C444" s="28"/>
      <c r="D444" s="28"/>
      <c r="E444" s="28"/>
      <c r="F444" s="23"/>
      <c r="G444" s="24"/>
      <c r="H444" s="29"/>
      <c r="I444" s="20"/>
      <c r="J444" s="39"/>
      <c r="K444" s="34"/>
      <c r="L444" s="34"/>
      <c r="M444" s="34"/>
      <c r="N444" s="34"/>
      <c r="O444" s="34"/>
      <c r="P444" s="34"/>
      <c r="Q444" s="34"/>
      <c r="R444" s="34"/>
      <c r="S444" s="47"/>
      <c r="T444" s="47"/>
      <c r="U444" s="47"/>
      <c r="V444" s="47"/>
      <c r="W444" s="48"/>
      <c r="X444" s="48"/>
      <c r="Y444" s="48"/>
      <c r="Z444" s="48"/>
      <c r="AA444" s="47"/>
      <c r="AB444" s="47"/>
      <c r="AC444" s="47"/>
      <c r="AD444" s="47"/>
      <c r="AE444" s="48"/>
      <c r="AF444" s="48"/>
      <c r="AG444" s="48"/>
      <c r="AH444" s="48"/>
      <c r="AI444" s="31"/>
      <c r="AJ444" s="49"/>
      <c r="AK444" s="49"/>
      <c r="AL444" s="67"/>
      <c r="AM444" s="67"/>
      <c r="AN444" s="67"/>
      <c r="AO444" s="67"/>
      <c r="AP444" s="71"/>
      <c r="AQ444" s="71"/>
      <c r="AR444" s="71"/>
      <c r="AS444" s="71"/>
      <c r="AT444" s="72"/>
      <c r="AU444" s="50"/>
      <c r="AV444" s="69"/>
      <c r="AW444" s="70"/>
      <c r="AX444" s="70"/>
      <c r="AY444" s="70"/>
      <c r="AZ444" s="47"/>
      <c r="BA444" s="47"/>
      <c r="BB444" s="47"/>
      <c r="BC444" s="47"/>
      <c r="BD444" s="36"/>
      <c r="BF444" s="28"/>
      <c r="BG444" s="28"/>
      <c r="BH444" s="28"/>
      <c r="BI444" s="28"/>
      <c r="BJ444" s="28"/>
      <c r="BK444" s="28"/>
      <c r="BL444" s="28"/>
      <c r="BM444" s="28"/>
      <c r="BN444" s="28"/>
      <c r="BO444" s="28"/>
      <c r="BP444" s="28"/>
      <c r="BQ444" s="28"/>
      <c r="BR444" s="28"/>
      <c r="BS444" s="28"/>
      <c r="BT444" s="28"/>
      <c r="BU444" s="28"/>
      <c r="BV444" s="28"/>
      <c r="BW444" s="28"/>
      <c r="BX444" s="28"/>
      <c r="BY444" s="28"/>
      <c r="BZ444" s="28"/>
      <c r="CA444" s="28"/>
      <c r="CB444" s="28"/>
      <c r="CC444" s="28"/>
      <c r="CD444" s="28"/>
      <c r="CE444" s="28"/>
      <c r="CF444" s="28"/>
      <c r="CG444" s="28"/>
      <c r="CH444" s="28"/>
      <c r="CI444" s="28"/>
      <c r="CJ444" s="28"/>
      <c r="CK444" s="28"/>
      <c r="CL444" s="28"/>
      <c r="CM444" s="28"/>
      <c r="CN444" s="28"/>
      <c r="CO444" s="28"/>
      <c r="CP444" s="28"/>
      <c r="CQ444" s="28"/>
    </row>
    <row r="445" spans="1:1017 1029:2041 2053:3065 3077:4089 4101:5113 5125:6137 6149:7161 7173:8185 8197:9209 9221:10233 10245:11257 11269:12281 12293:13305 13317:14329 14341:15353 15365:16175" s="41" customFormat="1" ht="78.75" customHeight="1">
      <c r="A445" s="28"/>
      <c r="B445" s="28"/>
      <c r="C445" s="28"/>
      <c r="D445" s="28"/>
      <c r="E445" s="28"/>
      <c r="F445" s="23"/>
      <c r="G445" s="24"/>
      <c r="H445" s="29"/>
      <c r="I445" s="20"/>
      <c r="J445" s="39"/>
      <c r="K445" s="34"/>
      <c r="L445" s="34"/>
      <c r="M445" s="34"/>
      <c r="N445" s="34"/>
      <c r="O445" s="34"/>
      <c r="P445" s="34"/>
      <c r="Q445" s="34"/>
      <c r="R445" s="34"/>
      <c r="S445" s="47"/>
      <c r="T445" s="47"/>
      <c r="U445" s="47"/>
      <c r="V445" s="47"/>
      <c r="W445" s="48"/>
      <c r="X445" s="48"/>
      <c r="Y445" s="48"/>
      <c r="Z445" s="48"/>
      <c r="AA445" s="47"/>
      <c r="AB445" s="47"/>
      <c r="AC445" s="47"/>
      <c r="AD445" s="47"/>
      <c r="AE445" s="48"/>
      <c r="AF445" s="48"/>
      <c r="AG445" s="48"/>
      <c r="AH445" s="48"/>
      <c r="AI445" s="31"/>
      <c r="AJ445" s="49"/>
      <c r="AK445" s="49"/>
      <c r="AL445" s="67"/>
      <c r="AM445" s="67"/>
      <c r="AN445" s="67"/>
      <c r="AO445" s="67"/>
      <c r="AP445" s="71"/>
      <c r="AQ445" s="71"/>
      <c r="AR445" s="71"/>
      <c r="AS445" s="71"/>
      <c r="AT445" s="72"/>
      <c r="AU445" s="50"/>
      <c r="AV445" s="69"/>
      <c r="AW445" s="70"/>
      <c r="AX445" s="70"/>
      <c r="AY445" s="70"/>
      <c r="AZ445" s="47"/>
      <c r="BA445" s="47"/>
      <c r="BB445" s="47"/>
      <c r="BC445" s="47"/>
      <c r="BD445" s="36"/>
      <c r="BF445" s="28"/>
      <c r="BG445" s="28"/>
      <c r="BH445" s="28"/>
      <c r="BI445" s="28"/>
      <c r="BJ445" s="28"/>
      <c r="BK445" s="28"/>
      <c r="BL445" s="28"/>
      <c r="BM445" s="28"/>
      <c r="BN445" s="28"/>
      <c r="BO445" s="28"/>
      <c r="BP445" s="28"/>
      <c r="BQ445" s="28"/>
      <c r="BR445" s="28"/>
      <c r="BS445" s="28"/>
      <c r="BT445" s="28"/>
      <c r="BU445" s="28"/>
      <c r="BV445" s="28"/>
      <c r="BW445" s="28"/>
      <c r="BX445" s="28"/>
      <c r="BY445" s="28"/>
      <c r="BZ445" s="28"/>
      <c r="CA445" s="28"/>
      <c r="CB445" s="28"/>
      <c r="CC445" s="28"/>
      <c r="CD445" s="28"/>
      <c r="CE445" s="28"/>
      <c r="CF445" s="28"/>
      <c r="CG445" s="28"/>
      <c r="CH445" s="28"/>
      <c r="CI445" s="28"/>
      <c r="CJ445" s="28"/>
      <c r="CK445" s="28"/>
      <c r="CL445" s="28"/>
      <c r="CM445" s="28"/>
      <c r="CN445" s="28"/>
      <c r="CO445" s="28"/>
      <c r="CP445" s="28"/>
      <c r="CQ445" s="28"/>
    </row>
    <row r="446" spans="1:1017 1029:2041 2053:3065 3077:4089 4101:5113 5125:6137 6149:7161 7173:8185 8197:9209 9221:10233 10245:11257 11269:12281 12293:13305 13317:14329 14341:15353 15365:16175" s="41" customFormat="1" ht="78.75" customHeight="1">
      <c r="A446" s="28"/>
      <c r="B446" s="28"/>
      <c r="C446" s="28"/>
      <c r="D446" s="28"/>
      <c r="E446" s="28"/>
      <c r="F446" s="23"/>
      <c r="G446" s="24"/>
      <c r="H446" s="29"/>
      <c r="I446" s="20"/>
      <c r="J446" s="39"/>
      <c r="K446" s="34"/>
      <c r="L446" s="34"/>
      <c r="M446" s="34"/>
      <c r="N446" s="34"/>
      <c r="O446" s="34"/>
      <c r="P446" s="34"/>
      <c r="Q446" s="34"/>
      <c r="R446" s="34"/>
      <c r="S446" s="47"/>
      <c r="T446" s="47"/>
      <c r="U446" s="47"/>
      <c r="V446" s="47"/>
      <c r="W446" s="48"/>
      <c r="X446" s="48"/>
      <c r="Y446" s="48"/>
      <c r="Z446" s="48"/>
      <c r="AA446" s="47"/>
      <c r="AB446" s="47"/>
      <c r="AC446" s="47"/>
      <c r="AD446" s="47"/>
      <c r="AE446" s="48"/>
      <c r="AF446" s="48"/>
      <c r="AG446" s="48"/>
      <c r="AH446" s="48"/>
      <c r="AI446" s="31"/>
      <c r="AJ446" s="49"/>
      <c r="AK446" s="49"/>
      <c r="AL446" s="67"/>
      <c r="AM446" s="67"/>
      <c r="AN446" s="67"/>
      <c r="AO446" s="67"/>
      <c r="AP446" s="71"/>
      <c r="AQ446" s="71"/>
      <c r="AR446" s="71"/>
      <c r="AS446" s="71"/>
      <c r="AT446" s="72"/>
      <c r="AU446" s="50"/>
      <c r="AV446" s="69"/>
      <c r="AW446" s="70"/>
      <c r="AX446" s="70"/>
      <c r="AY446" s="70"/>
      <c r="AZ446" s="47"/>
      <c r="BA446" s="47"/>
      <c r="BB446" s="47"/>
      <c r="BC446" s="47"/>
      <c r="BD446" s="36"/>
      <c r="BF446" s="28"/>
      <c r="BG446" s="28"/>
      <c r="BH446" s="28"/>
      <c r="BI446" s="28"/>
      <c r="BJ446" s="28"/>
      <c r="BK446" s="28"/>
      <c r="BL446" s="28"/>
      <c r="BM446" s="28"/>
      <c r="BN446" s="28"/>
      <c r="BO446" s="28"/>
      <c r="BP446" s="28"/>
      <c r="BQ446" s="28"/>
      <c r="BR446" s="28"/>
      <c r="BS446" s="28"/>
      <c r="BT446" s="28"/>
      <c r="BU446" s="28"/>
      <c r="BV446" s="28"/>
      <c r="BW446" s="28"/>
      <c r="BX446" s="28"/>
      <c r="BY446" s="28"/>
      <c r="BZ446" s="28"/>
      <c r="CA446" s="28"/>
      <c r="CB446" s="28"/>
      <c r="CC446" s="28"/>
      <c r="CD446" s="28"/>
      <c r="CE446" s="28"/>
      <c r="CF446" s="28"/>
      <c r="CG446" s="28"/>
      <c r="CH446" s="28"/>
      <c r="CI446" s="28"/>
      <c r="CJ446" s="28"/>
      <c r="CK446" s="28"/>
      <c r="CL446" s="28"/>
      <c r="CM446" s="28"/>
      <c r="CN446" s="28"/>
      <c r="CO446" s="28"/>
      <c r="CP446" s="28"/>
      <c r="CQ446" s="28"/>
    </row>
    <row r="447" spans="1:1017 1029:2041 2053:3065 3077:4089 4101:5113 5125:6137 6149:7161 7173:8185 8197:9209 9221:10233 10245:11257 11269:12281 12293:13305 13317:14329 14341:15353 15365:16175" s="41" customFormat="1" ht="78.75" customHeight="1">
      <c r="A447" s="28"/>
      <c r="B447" s="28"/>
      <c r="C447" s="28"/>
      <c r="D447" s="28"/>
      <c r="E447" s="28"/>
      <c r="F447" s="23"/>
      <c r="G447" s="24"/>
      <c r="H447" s="29"/>
      <c r="I447" s="20"/>
      <c r="J447" s="39"/>
      <c r="K447" s="34"/>
      <c r="L447" s="34"/>
      <c r="M447" s="34"/>
      <c r="N447" s="34"/>
      <c r="O447" s="34"/>
      <c r="P447" s="34"/>
      <c r="Q447" s="34"/>
      <c r="R447" s="34"/>
      <c r="S447" s="47"/>
      <c r="T447" s="47"/>
      <c r="U447" s="47"/>
      <c r="V447" s="47"/>
      <c r="W447" s="48"/>
      <c r="X447" s="48"/>
      <c r="Y447" s="48"/>
      <c r="Z447" s="48"/>
      <c r="AA447" s="47"/>
      <c r="AB447" s="47"/>
      <c r="AC447" s="47"/>
      <c r="AD447" s="47"/>
      <c r="AE447" s="48"/>
      <c r="AF447" s="48"/>
      <c r="AG447" s="48"/>
      <c r="AH447" s="48"/>
      <c r="AI447" s="31"/>
      <c r="AJ447" s="49"/>
      <c r="AK447" s="49"/>
      <c r="AL447" s="67"/>
      <c r="AM447" s="67"/>
      <c r="AN447" s="67"/>
      <c r="AO447" s="67"/>
      <c r="AP447" s="71"/>
      <c r="AQ447" s="71"/>
      <c r="AR447" s="71"/>
      <c r="AS447" s="71"/>
      <c r="AT447" s="72"/>
      <c r="AU447" s="50"/>
      <c r="AV447" s="69"/>
      <c r="AW447" s="70"/>
      <c r="AX447" s="70"/>
      <c r="AY447" s="70"/>
      <c r="AZ447" s="47"/>
      <c r="BA447" s="47"/>
      <c r="BB447" s="47"/>
      <c r="BC447" s="47"/>
      <c r="BD447" s="36"/>
      <c r="BF447" s="28"/>
      <c r="BG447" s="28"/>
      <c r="BH447" s="28"/>
      <c r="BI447" s="28"/>
      <c r="BJ447" s="28"/>
      <c r="BK447" s="28"/>
      <c r="BL447" s="28"/>
      <c r="BM447" s="28"/>
      <c r="BN447" s="28"/>
      <c r="BO447" s="28"/>
      <c r="BP447" s="28"/>
      <c r="BQ447" s="28"/>
      <c r="BR447" s="28"/>
      <c r="BS447" s="28"/>
      <c r="BT447" s="28"/>
      <c r="BU447" s="28"/>
      <c r="BV447" s="28"/>
      <c r="BW447" s="28"/>
      <c r="BX447" s="28"/>
      <c r="BY447" s="28"/>
      <c r="BZ447" s="28"/>
      <c r="CA447" s="28"/>
      <c r="CB447" s="28"/>
      <c r="CC447" s="28"/>
      <c r="CD447" s="28"/>
      <c r="CE447" s="28"/>
      <c r="CF447" s="28"/>
      <c r="CG447" s="28"/>
      <c r="CH447" s="28"/>
      <c r="CI447" s="28"/>
      <c r="CJ447" s="28"/>
      <c r="CK447" s="28"/>
      <c r="CL447" s="28"/>
      <c r="CM447" s="28"/>
      <c r="CN447" s="28"/>
      <c r="CO447" s="28"/>
      <c r="CP447" s="28"/>
      <c r="CQ447" s="28"/>
    </row>
    <row r="448" spans="1:1017 1029:2041 2053:3065 3077:4089 4101:5113 5125:6137 6149:7161 7173:8185 8197:9209 9221:10233 10245:11257 11269:12281 12293:13305 13317:14329 14341:15353 15365:16175" s="41" customFormat="1" ht="78.75" customHeight="1">
      <c r="A448" s="28"/>
      <c r="B448" s="28"/>
      <c r="C448" s="28"/>
      <c r="D448" s="28"/>
      <c r="E448" s="28"/>
      <c r="F448" s="23"/>
      <c r="G448" s="24"/>
      <c r="H448" s="29"/>
      <c r="I448" s="20"/>
      <c r="J448" s="39"/>
      <c r="K448" s="34"/>
      <c r="L448" s="34"/>
      <c r="M448" s="34"/>
      <c r="N448" s="34"/>
      <c r="O448" s="34"/>
      <c r="P448" s="34"/>
      <c r="Q448" s="34"/>
      <c r="R448" s="34"/>
      <c r="S448" s="47"/>
      <c r="T448" s="47"/>
      <c r="U448" s="47"/>
      <c r="V448" s="47"/>
      <c r="W448" s="48"/>
      <c r="X448" s="48"/>
      <c r="Y448" s="48"/>
      <c r="Z448" s="48"/>
      <c r="AA448" s="47"/>
      <c r="AB448" s="47"/>
      <c r="AC448" s="47"/>
      <c r="AD448" s="47"/>
      <c r="AE448" s="48"/>
      <c r="AF448" s="48"/>
      <c r="AG448" s="48"/>
      <c r="AH448" s="48"/>
      <c r="AI448" s="31"/>
      <c r="AJ448" s="49"/>
      <c r="AK448" s="49"/>
      <c r="AL448" s="67"/>
      <c r="AM448" s="67"/>
      <c r="AN448" s="67"/>
      <c r="AO448" s="67"/>
      <c r="AP448" s="71"/>
      <c r="AQ448" s="71"/>
      <c r="AR448" s="71"/>
      <c r="AS448" s="71"/>
      <c r="AT448" s="72"/>
      <c r="AU448" s="50"/>
      <c r="AV448" s="69"/>
      <c r="AW448" s="70"/>
      <c r="AX448" s="70"/>
      <c r="AY448" s="70"/>
      <c r="AZ448" s="47"/>
      <c r="BA448" s="47"/>
      <c r="BB448" s="47"/>
      <c r="BC448" s="47"/>
      <c r="BD448" s="36"/>
      <c r="BF448" s="28"/>
      <c r="BG448" s="28"/>
      <c r="BH448" s="28"/>
      <c r="BI448" s="28"/>
      <c r="BJ448" s="28"/>
      <c r="BK448" s="28"/>
      <c r="BL448" s="28"/>
      <c r="BM448" s="28"/>
      <c r="BN448" s="28"/>
      <c r="BO448" s="28"/>
      <c r="BP448" s="28"/>
      <c r="BQ448" s="28"/>
      <c r="BR448" s="28"/>
      <c r="BS448" s="28"/>
      <c r="BT448" s="28"/>
      <c r="BU448" s="28"/>
      <c r="BV448" s="28"/>
      <c r="BW448" s="28"/>
      <c r="BX448" s="28"/>
      <c r="BY448" s="28"/>
      <c r="BZ448" s="28"/>
      <c r="CA448" s="28"/>
      <c r="CB448" s="28"/>
      <c r="CC448" s="28"/>
      <c r="CD448" s="28"/>
      <c r="CE448" s="28"/>
      <c r="CF448" s="28"/>
      <c r="CG448" s="28"/>
      <c r="CH448" s="28"/>
      <c r="CI448" s="28"/>
      <c r="CJ448" s="28"/>
      <c r="CK448" s="28"/>
      <c r="CL448" s="28"/>
      <c r="CM448" s="28"/>
      <c r="CN448" s="28"/>
      <c r="CO448" s="28"/>
      <c r="CP448" s="28"/>
      <c r="CQ448" s="28"/>
    </row>
    <row r="449" spans="1:1017 1029:2041 2053:3065 3077:4089 4101:5113 5125:6137 6149:7161 7173:8185 8197:9209 9221:10233 10245:11257 11269:12281 12293:13305 13317:14329 14341:15353 15365:16175" s="28" customFormat="1" ht="85.5" customHeight="1">
      <c r="A449" s="28" t="s">
        <v>516</v>
      </c>
      <c r="B449" s="28" t="s">
        <v>517</v>
      </c>
      <c r="C449" s="28" t="s">
        <v>518</v>
      </c>
      <c r="D449" s="28" t="s">
        <v>519</v>
      </c>
      <c r="E449" s="28" t="s">
        <v>21</v>
      </c>
      <c r="F449" s="23">
        <v>28</v>
      </c>
      <c r="G449" s="24" t="s">
        <v>94</v>
      </c>
      <c r="H449" s="32" t="s">
        <v>224</v>
      </c>
      <c r="I449" s="5" t="s">
        <v>592</v>
      </c>
      <c r="J449" s="5" t="s">
        <v>264</v>
      </c>
      <c r="K449" s="37">
        <v>29000</v>
      </c>
      <c r="L449" s="37">
        <v>14000</v>
      </c>
      <c r="M449" s="37">
        <v>8500</v>
      </c>
      <c r="N449" s="37">
        <v>4500</v>
      </c>
      <c r="O449" s="34" t="e">
        <v>#REF!</v>
      </c>
      <c r="P449" s="34" t="e">
        <v>#REF!</v>
      </c>
      <c r="Q449" s="34" t="e">
        <v>#REF!</v>
      </c>
      <c r="R449" s="34" t="e">
        <v>#REF!</v>
      </c>
      <c r="S449" s="47" t="e">
        <v>#REF!</v>
      </c>
      <c r="T449" s="47" t="e">
        <v>#REF!</v>
      </c>
      <c r="U449" s="47"/>
      <c r="V449" s="47"/>
      <c r="W449" s="48" t="e">
        <v>#REF!</v>
      </c>
      <c r="X449" s="48" t="e">
        <v>#REF!</v>
      </c>
      <c r="Y449" s="48"/>
      <c r="Z449" s="48"/>
      <c r="AA449" s="47"/>
      <c r="AB449" s="47"/>
      <c r="AC449" s="47"/>
      <c r="AD449" s="47"/>
      <c r="AE449" s="48"/>
      <c r="AF449" s="48"/>
      <c r="AG449" s="48"/>
      <c r="AH449" s="48"/>
      <c r="AI449" s="31">
        <v>3.7000499507944515</v>
      </c>
      <c r="AJ449" s="49"/>
      <c r="AK449" s="49" t="e">
        <v>#REF!</v>
      </c>
      <c r="AL449" s="67" t="e">
        <v>#REF!</v>
      </c>
      <c r="AM449" s="67" t="e">
        <v>#REF!</v>
      </c>
      <c r="AN449" s="67" t="e">
        <v>#REF!</v>
      </c>
      <c r="AO449" s="67" t="e">
        <v>#REF!</v>
      </c>
      <c r="AP449" s="71" t="e">
        <v>#REF!</v>
      </c>
      <c r="AQ449" s="71" t="e">
        <v>#REF!</v>
      </c>
      <c r="AR449" s="71" t="e">
        <v>#REF!</v>
      </c>
      <c r="AS449" s="71" t="e">
        <v>#REF!</v>
      </c>
      <c r="AT449" s="72" t="e">
        <v>#REF!</v>
      </c>
      <c r="AU449" s="50" t="s">
        <v>21</v>
      </c>
      <c r="AV449" s="69">
        <v>14000</v>
      </c>
      <c r="AW449" s="70">
        <v>7000</v>
      </c>
      <c r="AX449" s="70">
        <v>4130</v>
      </c>
      <c r="AY449" s="70">
        <v>2730</v>
      </c>
      <c r="AZ449" s="47">
        <v>12000</v>
      </c>
      <c r="BA449" s="47">
        <v>6000</v>
      </c>
      <c r="BB449" s="47">
        <v>3540</v>
      </c>
      <c r="BC449" s="47">
        <v>2340</v>
      </c>
      <c r="BD449" s="36" t="e">
        <v>#REF!</v>
      </c>
      <c r="BE449" s="41"/>
      <c r="BH449" s="28" t="s">
        <v>224</v>
      </c>
      <c r="BI449" s="28" t="s">
        <v>263</v>
      </c>
      <c r="BJ449" s="28" t="s">
        <v>264</v>
      </c>
      <c r="BK449" s="91" t="s">
        <v>224</v>
      </c>
      <c r="BL449" s="91" t="s">
        <v>592</v>
      </c>
      <c r="BM449" s="91" t="s">
        <v>264</v>
      </c>
      <c r="IL449" s="41"/>
      <c r="IM449" s="41"/>
      <c r="IN449" s="41"/>
      <c r="IO449" s="41"/>
      <c r="JA449" s="41"/>
      <c r="JB449" s="41"/>
      <c r="JC449" s="41"/>
      <c r="JD449" s="41"/>
      <c r="JE449" s="41"/>
      <c r="JF449" s="41"/>
      <c r="JG449" s="41"/>
      <c r="JH449" s="41"/>
      <c r="JI449" s="41"/>
      <c r="JJ449" s="41"/>
      <c r="JK449" s="41"/>
      <c r="JL449" s="41"/>
      <c r="JM449" s="41"/>
      <c r="JN449" s="41"/>
      <c r="JO449" s="41"/>
      <c r="JP449" s="41"/>
      <c r="JQ449" s="41"/>
      <c r="JR449" s="41"/>
      <c r="JS449" s="41"/>
      <c r="JT449" s="41"/>
      <c r="JU449" s="41"/>
      <c r="JV449" s="41"/>
      <c r="JW449" s="41"/>
      <c r="JX449" s="41"/>
      <c r="JY449" s="41"/>
      <c r="JZ449" s="41"/>
      <c r="KA449" s="41"/>
      <c r="KB449" s="41"/>
      <c r="KC449" s="41"/>
      <c r="KD449" s="41"/>
      <c r="KE449" s="41"/>
      <c r="KF449" s="41"/>
      <c r="KG449" s="41"/>
      <c r="KH449" s="41"/>
      <c r="KI449" s="41"/>
      <c r="KJ449" s="41"/>
      <c r="KK449" s="41"/>
      <c r="KL449" s="41"/>
      <c r="KM449" s="41"/>
      <c r="KN449" s="41"/>
      <c r="KO449" s="41"/>
      <c r="KP449" s="41"/>
      <c r="KQ449" s="41"/>
      <c r="SH449" s="41"/>
      <c r="SI449" s="41"/>
      <c r="SJ449" s="41"/>
      <c r="SK449" s="41"/>
      <c r="SW449" s="41"/>
      <c r="SX449" s="41"/>
      <c r="SY449" s="41"/>
      <c r="SZ449" s="41"/>
      <c r="TA449" s="41"/>
      <c r="TB449" s="41"/>
      <c r="TC449" s="41"/>
      <c r="TD449" s="41"/>
      <c r="TE449" s="41"/>
      <c r="TF449" s="41"/>
      <c r="TG449" s="41"/>
      <c r="TH449" s="41"/>
      <c r="TI449" s="41"/>
      <c r="TJ449" s="41"/>
      <c r="TK449" s="41"/>
      <c r="TL449" s="41"/>
      <c r="TM449" s="41"/>
      <c r="TN449" s="41"/>
      <c r="TO449" s="41"/>
      <c r="TP449" s="41"/>
      <c r="TQ449" s="41"/>
      <c r="TR449" s="41"/>
      <c r="TS449" s="41"/>
      <c r="TT449" s="41"/>
      <c r="TU449" s="41"/>
      <c r="TV449" s="41"/>
      <c r="TW449" s="41"/>
      <c r="TX449" s="41"/>
      <c r="TY449" s="41"/>
      <c r="TZ449" s="41"/>
      <c r="UA449" s="41"/>
      <c r="UB449" s="41"/>
      <c r="UC449" s="41"/>
      <c r="UD449" s="41"/>
      <c r="UE449" s="41"/>
      <c r="UF449" s="41"/>
      <c r="UG449" s="41"/>
      <c r="UH449" s="41"/>
      <c r="UI449" s="41"/>
      <c r="UJ449" s="41"/>
      <c r="UK449" s="41"/>
      <c r="UL449" s="41"/>
      <c r="UM449" s="41"/>
      <c r="ACD449" s="41"/>
      <c r="ACE449" s="41"/>
      <c r="ACF449" s="41"/>
      <c r="ACG449" s="41"/>
      <c r="ACS449" s="41"/>
      <c r="ACT449" s="41"/>
      <c r="ACU449" s="41"/>
      <c r="ACV449" s="41"/>
      <c r="ACW449" s="41"/>
      <c r="ACX449" s="41"/>
      <c r="ACY449" s="41"/>
      <c r="ACZ449" s="41"/>
      <c r="ADA449" s="41"/>
      <c r="ADB449" s="41"/>
      <c r="ADC449" s="41"/>
      <c r="ADD449" s="41"/>
      <c r="ADE449" s="41"/>
      <c r="ADF449" s="41"/>
      <c r="ADG449" s="41"/>
      <c r="ADH449" s="41"/>
      <c r="ADI449" s="41"/>
      <c r="ADJ449" s="41"/>
      <c r="ADK449" s="41"/>
      <c r="ADL449" s="41"/>
      <c r="ADM449" s="41"/>
      <c r="ADN449" s="41"/>
      <c r="ADO449" s="41"/>
      <c r="ADP449" s="41"/>
      <c r="ADQ449" s="41"/>
      <c r="ADR449" s="41"/>
      <c r="ADS449" s="41"/>
      <c r="ADT449" s="41"/>
      <c r="ADU449" s="41"/>
      <c r="ADV449" s="41"/>
      <c r="ADW449" s="41"/>
      <c r="ADX449" s="41"/>
      <c r="ADY449" s="41"/>
      <c r="ADZ449" s="41"/>
      <c r="AEA449" s="41"/>
      <c r="AEB449" s="41"/>
      <c r="AEC449" s="41"/>
      <c r="AED449" s="41"/>
      <c r="AEE449" s="41"/>
      <c r="AEF449" s="41"/>
      <c r="AEG449" s="41"/>
      <c r="AEH449" s="41"/>
      <c r="AEI449" s="41"/>
      <c r="ALZ449" s="41"/>
      <c r="AMA449" s="41"/>
      <c r="AMB449" s="41"/>
      <c r="AMC449" s="41"/>
      <c r="AMO449" s="41"/>
      <c r="AMP449" s="41"/>
      <c r="AMQ449" s="41"/>
      <c r="AMR449" s="41"/>
      <c r="AMS449" s="41"/>
      <c r="AMT449" s="41"/>
      <c r="AMU449" s="41"/>
      <c r="AMV449" s="41"/>
      <c r="AMW449" s="41"/>
      <c r="AMX449" s="41"/>
      <c r="AMY449" s="41"/>
      <c r="AMZ449" s="41"/>
      <c r="ANA449" s="41"/>
      <c r="ANB449" s="41"/>
      <c r="ANC449" s="41"/>
      <c r="AND449" s="41"/>
      <c r="ANE449" s="41"/>
      <c r="ANF449" s="41"/>
      <c r="ANG449" s="41"/>
      <c r="ANH449" s="41"/>
      <c r="ANI449" s="41"/>
      <c r="ANJ449" s="41"/>
      <c r="ANK449" s="41"/>
      <c r="ANL449" s="41"/>
      <c r="ANM449" s="41"/>
      <c r="ANN449" s="41"/>
      <c r="ANO449" s="41"/>
      <c r="ANP449" s="41"/>
      <c r="ANQ449" s="41"/>
      <c r="ANR449" s="41"/>
      <c r="ANS449" s="41"/>
      <c r="ANT449" s="41"/>
      <c r="ANU449" s="41"/>
      <c r="ANV449" s="41"/>
      <c r="ANW449" s="41"/>
      <c r="ANX449" s="41"/>
      <c r="ANY449" s="41"/>
      <c r="ANZ449" s="41"/>
      <c r="AOA449" s="41"/>
      <c r="AOB449" s="41"/>
      <c r="AOC449" s="41"/>
      <c r="AOD449" s="41"/>
      <c r="AOE449" s="41"/>
      <c r="AVV449" s="41"/>
      <c r="AVW449" s="41"/>
      <c r="AVX449" s="41"/>
      <c r="AVY449" s="41"/>
      <c r="AWK449" s="41"/>
      <c r="AWL449" s="41"/>
      <c r="AWM449" s="41"/>
      <c r="AWN449" s="41"/>
      <c r="AWO449" s="41"/>
      <c r="AWP449" s="41"/>
      <c r="AWQ449" s="41"/>
      <c r="AWR449" s="41"/>
      <c r="AWS449" s="41"/>
      <c r="AWT449" s="41"/>
      <c r="AWU449" s="41"/>
      <c r="AWV449" s="41"/>
      <c r="AWW449" s="41"/>
      <c r="AWX449" s="41"/>
      <c r="AWY449" s="41"/>
      <c r="AWZ449" s="41"/>
      <c r="AXA449" s="41"/>
      <c r="AXB449" s="41"/>
      <c r="AXC449" s="41"/>
      <c r="AXD449" s="41"/>
      <c r="AXE449" s="41"/>
      <c r="AXF449" s="41"/>
      <c r="AXG449" s="41"/>
      <c r="AXH449" s="41"/>
      <c r="AXI449" s="41"/>
      <c r="AXJ449" s="41"/>
      <c r="AXK449" s="41"/>
      <c r="AXL449" s="41"/>
      <c r="AXM449" s="41"/>
      <c r="AXN449" s="41"/>
      <c r="AXO449" s="41"/>
      <c r="AXP449" s="41"/>
      <c r="AXQ449" s="41"/>
      <c r="AXR449" s="41"/>
      <c r="AXS449" s="41"/>
      <c r="AXT449" s="41"/>
      <c r="AXU449" s="41"/>
      <c r="AXV449" s="41"/>
      <c r="AXW449" s="41"/>
      <c r="AXX449" s="41"/>
      <c r="AXY449" s="41"/>
      <c r="AXZ449" s="41"/>
      <c r="AYA449" s="41"/>
      <c r="BFR449" s="41"/>
      <c r="BFS449" s="41"/>
      <c r="BFT449" s="41"/>
      <c r="BFU449" s="41"/>
      <c r="BGG449" s="41"/>
      <c r="BGH449" s="41"/>
      <c r="BGI449" s="41"/>
      <c r="BGJ449" s="41"/>
      <c r="BGK449" s="41"/>
      <c r="BGL449" s="41"/>
      <c r="BGM449" s="41"/>
      <c r="BGN449" s="41"/>
      <c r="BGO449" s="41"/>
      <c r="BGP449" s="41"/>
      <c r="BGQ449" s="41"/>
      <c r="BGR449" s="41"/>
      <c r="BGS449" s="41"/>
      <c r="BGT449" s="41"/>
      <c r="BGU449" s="41"/>
      <c r="BGV449" s="41"/>
      <c r="BGW449" s="41"/>
      <c r="BGX449" s="41"/>
      <c r="BGY449" s="41"/>
      <c r="BGZ449" s="41"/>
      <c r="BHA449" s="41"/>
      <c r="BHB449" s="41"/>
      <c r="BHC449" s="41"/>
      <c r="BHD449" s="41"/>
      <c r="BHE449" s="41"/>
      <c r="BHF449" s="41"/>
      <c r="BHG449" s="41"/>
      <c r="BHH449" s="41"/>
      <c r="BHI449" s="41"/>
      <c r="BHJ449" s="41"/>
      <c r="BHK449" s="41"/>
      <c r="BHL449" s="41"/>
      <c r="BHM449" s="41"/>
      <c r="BHN449" s="41"/>
      <c r="BHO449" s="41"/>
      <c r="BHP449" s="41"/>
      <c r="BHQ449" s="41"/>
      <c r="BHR449" s="41"/>
      <c r="BHS449" s="41"/>
      <c r="BHT449" s="41"/>
      <c r="BHU449" s="41"/>
      <c r="BHV449" s="41"/>
      <c r="BHW449" s="41"/>
      <c r="BPN449" s="41"/>
      <c r="BPO449" s="41"/>
      <c r="BPP449" s="41"/>
      <c r="BPQ449" s="41"/>
      <c r="BQC449" s="41"/>
      <c r="BQD449" s="41"/>
      <c r="BQE449" s="41"/>
      <c r="BQF449" s="41"/>
      <c r="BQG449" s="41"/>
      <c r="BQH449" s="41"/>
      <c r="BQI449" s="41"/>
      <c r="BQJ449" s="41"/>
      <c r="BQK449" s="41"/>
      <c r="BQL449" s="41"/>
      <c r="BQM449" s="41"/>
      <c r="BQN449" s="41"/>
      <c r="BQO449" s="41"/>
      <c r="BQP449" s="41"/>
      <c r="BQQ449" s="41"/>
      <c r="BQR449" s="41"/>
      <c r="BQS449" s="41"/>
      <c r="BQT449" s="41"/>
      <c r="BQU449" s="41"/>
      <c r="BQV449" s="41"/>
      <c r="BQW449" s="41"/>
      <c r="BQX449" s="41"/>
      <c r="BQY449" s="41"/>
      <c r="BQZ449" s="41"/>
      <c r="BRA449" s="41"/>
      <c r="BRB449" s="41"/>
      <c r="BRC449" s="41"/>
      <c r="BRD449" s="41"/>
      <c r="BRE449" s="41"/>
      <c r="BRF449" s="41"/>
      <c r="BRG449" s="41"/>
      <c r="BRH449" s="41"/>
      <c r="BRI449" s="41"/>
      <c r="BRJ449" s="41"/>
      <c r="BRK449" s="41"/>
      <c r="BRL449" s="41"/>
      <c r="BRM449" s="41"/>
      <c r="BRN449" s="41"/>
      <c r="BRO449" s="41"/>
      <c r="BRP449" s="41"/>
      <c r="BRQ449" s="41"/>
      <c r="BRR449" s="41"/>
      <c r="BRS449" s="41"/>
      <c r="BZJ449" s="41"/>
      <c r="BZK449" s="41"/>
      <c r="BZL449" s="41"/>
      <c r="BZM449" s="41"/>
      <c r="BZY449" s="41"/>
      <c r="BZZ449" s="41"/>
      <c r="CAA449" s="41"/>
      <c r="CAB449" s="41"/>
      <c r="CAC449" s="41"/>
      <c r="CAD449" s="41"/>
      <c r="CAE449" s="41"/>
      <c r="CAF449" s="41"/>
      <c r="CAG449" s="41"/>
      <c r="CAH449" s="41"/>
      <c r="CAI449" s="41"/>
      <c r="CAJ449" s="41"/>
      <c r="CAK449" s="41"/>
      <c r="CAL449" s="41"/>
      <c r="CAM449" s="41"/>
      <c r="CAN449" s="41"/>
      <c r="CAO449" s="41"/>
      <c r="CAP449" s="41"/>
      <c r="CAQ449" s="41"/>
      <c r="CAR449" s="41"/>
      <c r="CAS449" s="41"/>
      <c r="CAT449" s="41"/>
      <c r="CAU449" s="41"/>
      <c r="CAV449" s="41"/>
      <c r="CAW449" s="41"/>
      <c r="CAX449" s="41"/>
      <c r="CAY449" s="41"/>
      <c r="CAZ449" s="41"/>
      <c r="CBA449" s="41"/>
      <c r="CBB449" s="41"/>
      <c r="CBC449" s="41"/>
      <c r="CBD449" s="41"/>
      <c r="CBE449" s="41"/>
      <c r="CBF449" s="41"/>
      <c r="CBG449" s="41"/>
      <c r="CBH449" s="41"/>
      <c r="CBI449" s="41"/>
      <c r="CBJ449" s="41"/>
      <c r="CBK449" s="41"/>
      <c r="CBL449" s="41"/>
      <c r="CBM449" s="41"/>
      <c r="CBN449" s="41"/>
      <c r="CBO449" s="41"/>
      <c r="CJF449" s="41"/>
      <c r="CJG449" s="41"/>
      <c r="CJH449" s="41"/>
      <c r="CJI449" s="41"/>
      <c r="CJU449" s="41"/>
      <c r="CJV449" s="41"/>
      <c r="CJW449" s="41"/>
      <c r="CJX449" s="41"/>
      <c r="CJY449" s="41"/>
      <c r="CJZ449" s="41"/>
      <c r="CKA449" s="41"/>
      <c r="CKB449" s="41"/>
      <c r="CKC449" s="41"/>
      <c r="CKD449" s="41"/>
      <c r="CKE449" s="41"/>
      <c r="CKF449" s="41"/>
      <c r="CKG449" s="41"/>
      <c r="CKH449" s="41"/>
      <c r="CKI449" s="41"/>
      <c r="CKJ449" s="41"/>
      <c r="CKK449" s="41"/>
      <c r="CKL449" s="41"/>
      <c r="CKM449" s="41"/>
      <c r="CKN449" s="41"/>
      <c r="CKO449" s="41"/>
      <c r="CKP449" s="41"/>
      <c r="CKQ449" s="41"/>
      <c r="CKR449" s="41"/>
      <c r="CKS449" s="41"/>
      <c r="CKT449" s="41"/>
      <c r="CKU449" s="41"/>
      <c r="CKV449" s="41"/>
      <c r="CKW449" s="41"/>
      <c r="CKX449" s="41"/>
      <c r="CKY449" s="41"/>
      <c r="CKZ449" s="41"/>
      <c r="CLA449" s="41"/>
      <c r="CLB449" s="41"/>
      <c r="CLC449" s="41"/>
      <c r="CLD449" s="41"/>
      <c r="CLE449" s="41"/>
      <c r="CLF449" s="41"/>
      <c r="CLG449" s="41"/>
      <c r="CLH449" s="41"/>
      <c r="CLI449" s="41"/>
      <c r="CLJ449" s="41"/>
      <c r="CLK449" s="41"/>
      <c r="CTB449" s="41"/>
      <c r="CTC449" s="41"/>
      <c r="CTD449" s="41"/>
      <c r="CTE449" s="41"/>
      <c r="CTQ449" s="41"/>
      <c r="CTR449" s="41"/>
      <c r="CTS449" s="41"/>
      <c r="CTT449" s="41"/>
      <c r="CTU449" s="41"/>
      <c r="CTV449" s="41"/>
      <c r="CTW449" s="41"/>
      <c r="CTX449" s="41"/>
      <c r="CTY449" s="41"/>
      <c r="CTZ449" s="41"/>
      <c r="CUA449" s="41"/>
      <c r="CUB449" s="41"/>
      <c r="CUC449" s="41"/>
      <c r="CUD449" s="41"/>
      <c r="CUE449" s="41"/>
      <c r="CUF449" s="41"/>
      <c r="CUG449" s="41"/>
      <c r="CUH449" s="41"/>
      <c r="CUI449" s="41"/>
      <c r="CUJ449" s="41"/>
      <c r="CUK449" s="41"/>
      <c r="CUL449" s="41"/>
      <c r="CUM449" s="41"/>
      <c r="CUN449" s="41"/>
      <c r="CUO449" s="41"/>
      <c r="CUP449" s="41"/>
      <c r="CUQ449" s="41"/>
      <c r="CUR449" s="41"/>
      <c r="CUS449" s="41"/>
      <c r="CUT449" s="41"/>
      <c r="CUU449" s="41"/>
      <c r="CUV449" s="41"/>
      <c r="CUW449" s="41"/>
      <c r="CUX449" s="41"/>
      <c r="CUY449" s="41"/>
      <c r="CUZ449" s="41"/>
      <c r="CVA449" s="41"/>
      <c r="CVB449" s="41"/>
      <c r="CVC449" s="41"/>
      <c r="CVD449" s="41"/>
      <c r="CVE449" s="41"/>
      <c r="CVF449" s="41"/>
      <c r="CVG449" s="41"/>
      <c r="DCX449" s="41"/>
      <c r="DCY449" s="41"/>
      <c r="DCZ449" s="41"/>
      <c r="DDA449" s="41"/>
      <c r="DDM449" s="41"/>
      <c r="DDN449" s="41"/>
      <c r="DDO449" s="41"/>
      <c r="DDP449" s="41"/>
      <c r="DDQ449" s="41"/>
      <c r="DDR449" s="41"/>
      <c r="DDS449" s="41"/>
      <c r="DDT449" s="41"/>
      <c r="DDU449" s="41"/>
      <c r="DDV449" s="41"/>
      <c r="DDW449" s="41"/>
      <c r="DDX449" s="41"/>
      <c r="DDY449" s="41"/>
      <c r="DDZ449" s="41"/>
      <c r="DEA449" s="41"/>
      <c r="DEB449" s="41"/>
      <c r="DEC449" s="41"/>
      <c r="DED449" s="41"/>
      <c r="DEE449" s="41"/>
      <c r="DEF449" s="41"/>
      <c r="DEG449" s="41"/>
      <c r="DEH449" s="41"/>
      <c r="DEI449" s="41"/>
      <c r="DEJ449" s="41"/>
      <c r="DEK449" s="41"/>
      <c r="DEL449" s="41"/>
      <c r="DEM449" s="41"/>
      <c r="DEN449" s="41"/>
      <c r="DEO449" s="41"/>
      <c r="DEP449" s="41"/>
      <c r="DEQ449" s="41"/>
      <c r="DER449" s="41"/>
      <c r="DES449" s="41"/>
      <c r="DET449" s="41"/>
      <c r="DEU449" s="41"/>
      <c r="DEV449" s="41"/>
      <c r="DEW449" s="41"/>
      <c r="DEX449" s="41"/>
      <c r="DEY449" s="41"/>
      <c r="DEZ449" s="41"/>
      <c r="DFA449" s="41"/>
      <c r="DFB449" s="41"/>
      <c r="DFC449" s="41"/>
      <c r="DMT449" s="41"/>
      <c r="DMU449" s="41"/>
      <c r="DMV449" s="41"/>
      <c r="DMW449" s="41"/>
      <c r="DNI449" s="41"/>
      <c r="DNJ449" s="41"/>
      <c r="DNK449" s="41"/>
      <c r="DNL449" s="41"/>
      <c r="DNM449" s="41"/>
      <c r="DNN449" s="41"/>
      <c r="DNO449" s="41"/>
      <c r="DNP449" s="41"/>
      <c r="DNQ449" s="41"/>
      <c r="DNR449" s="41"/>
      <c r="DNS449" s="41"/>
      <c r="DNT449" s="41"/>
      <c r="DNU449" s="41"/>
      <c r="DNV449" s="41"/>
      <c r="DNW449" s="41"/>
      <c r="DNX449" s="41"/>
      <c r="DNY449" s="41"/>
      <c r="DNZ449" s="41"/>
      <c r="DOA449" s="41"/>
      <c r="DOB449" s="41"/>
      <c r="DOC449" s="41"/>
      <c r="DOD449" s="41"/>
      <c r="DOE449" s="41"/>
      <c r="DOF449" s="41"/>
      <c r="DOG449" s="41"/>
      <c r="DOH449" s="41"/>
      <c r="DOI449" s="41"/>
      <c r="DOJ449" s="41"/>
      <c r="DOK449" s="41"/>
      <c r="DOL449" s="41"/>
      <c r="DOM449" s="41"/>
      <c r="DON449" s="41"/>
      <c r="DOO449" s="41"/>
      <c r="DOP449" s="41"/>
      <c r="DOQ449" s="41"/>
      <c r="DOR449" s="41"/>
      <c r="DOS449" s="41"/>
      <c r="DOT449" s="41"/>
      <c r="DOU449" s="41"/>
      <c r="DOV449" s="41"/>
      <c r="DOW449" s="41"/>
      <c r="DOX449" s="41"/>
      <c r="DOY449" s="41"/>
      <c r="DWP449" s="41"/>
      <c r="DWQ449" s="41"/>
      <c r="DWR449" s="41"/>
      <c r="DWS449" s="41"/>
      <c r="DXE449" s="41"/>
      <c r="DXF449" s="41"/>
      <c r="DXG449" s="41"/>
      <c r="DXH449" s="41"/>
      <c r="DXI449" s="41"/>
      <c r="DXJ449" s="41"/>
      <c r="DXK449" s="41"/>
      <c r="DXL449" s="41"/>
      <c r="DXM449" s="41"/>
      <c r="DXN449" s="41"/>
      <c r="DXO449" s="41"/>
      <c r="DXP449" s="41"/>
      <c r="DXQ449" s="41"/>
      <c r="DXR449" s="41"/>
      <c r="DXS449" s="41"/>
      <c r="DXT449" s="41"/>
      <c r="DXU449" s="41"/>
      <c r="DXV449" s="41"/>
      <c r="DXW449" s="41"/>
      <c r="DXX449" s="41"/>
      <c r="DXY449" s="41"/>
      <c r="DXZ449" s="41"/>
      <c r="DYA449" s="41"/>
      <c r="DYB449" s="41"/>
      <c r="DYC449" s="41"/>
      <c r="DYD449" s="41"/>
      <c r="DYE449" s="41"/>
      <c r="DYF449" s="41"/>
      <c r="DYG449" s="41"/>
      <c r="DYH449" s="41"/>
      <c r="DYI449" s="41"/>
      <c r="DYJ449" s="41"/>
      <c r="DYK449" s="41"/>
      <c r="DYL449" s="41"/>
      <c r="DYM449" s="41"/>
      <c r="DYN449" s="41"/>
      <c r="DYO449" s="41"/>
      <c r="DYP449" s="41"/>
      <c r="DYQ449" s="41"/>
      <c r="DYR449" s="41"/>
      <c r="DYS449" s="41"/>
      <c r="DYT449" s="41"/>
      <c r="DYU449" s="41"/>
      <c r="EGL449" s="41"/>
      <c r="EGM449" s="41"/>
      <c r="EGN449" s="41"/>
      <c r="EGO449" s="41"/>
      <c r="EHA449" s="41"/>
      <c r="EHB449" s="41"/>
      <c r="EHC449" s="41"/>
      <c r="EHD449" s="41"/>
      <c r="EHE449" s="41"/>
      <c r="EHF449" s="41"/>
      <c r="EHG449" s="41"/>
      <c r="EHH449" s="41"/>
      <c r="EHI449" s="41"/>
      <c r="EHJ449" s="41"/>
      <c r="EHK449" s="41"/>
      <c r="EHL449" s="41"/>
      <c r="EHM449" s="41"/>
      <c r="EHN449" s="41"/>
      <c r="EHO449" s="41"/>
      <c r="EHP449" s="41"/>
      <c r="EHQ449" s="41"/>
      <c r="EHR449" s="41"/>
      <c r="EHS449" s="41"/>
      <c r="EHT449" s="41"/>
      <c r="EHU449" s="41"/>
      <c r="EHV449" s="41"/>
      <c r="EHW449" s="41"/>
      <c r="EHX449" s="41"/>
      <c r="EHY449" s="41"/>
      <c r="EHZ449" s="41"/>
      <c r="EIA449" s="41"/>
      <c r="EIB449" s="41"/>
      <c r="EIC449" s="41"/>
      <c r="EID449" s="41"/>
      <c r="EIE449" s="41"/>
      <c r="EIF449" s="41"/>
      <c r="EIG449" s="41"/>
      <c r="EIH449" s="41"/>
      <c r="EII449" s="41"/>
      <c r="EIJ449" s="41"/>
      <c r="EIK449" s="41"/>
      <c r="EIL449" s="41"/>
      <c r="EIM449" s="41"/>
      <c r="EIN449" s="41"/>
      <c r="EIO449" s="41"/>
      <c r="EIP449" s="41"/>
      <c r="EIQ449" s="41"/>
      <c r="EQH449" s="41"/>
      <c r="EQI449" s="41"/>
      <c r="EQJ449" s="41"/>
      <c r="EQK449" s="41"/>
      <c r="EQW449" s="41"/>
      <c r="EQX449" s="41"/>
      <c r="EQY449" s="41"/>
      <c r="EQZ449" s="41"/>
      <c r="ERA449" s="41"/>
      <c r="ERB449" s="41"/>
      <c r="ERC449" s="41"/>
      <c r="ERD449" s="41"/>
      <c r="ERE449" s="41"/>
      <c r="ERF449" s="41"/>
      <c r="ERG449" s="41"/>
      <c r="ERH449" s="41"/>
      <c r="ERI449" s="41"/>
      <c r="ERJ449" s="41"/>
      <c r="ERK449" s="41"/>
      <c r="ERL449" s="41"/>
      <c r="ERM449" s="41"/>
      <c r="ERN449" s="41"/>
      <c r="ERO449" s="41"/>
      <c r="ERP449" s="41"/>
      <c r="ERQ449" s="41"/>
      <c r="ERR449" s="41"/>
      <c r="ERS449" s="41"/>
      <c r="ERT449" s="41"/>
      <c r="ERU449" s="41"/>
      <c r="ERV449" s="41"/>
      <c r="ERW449" s="41"/>
      <c r="ERX449" s="41"/>
      <c r="ERY449" s="41"/>
      <c r="ERZ449" s="41"/>
      <c r="ESA449" s="41"/>
      <c r="ESB449" s="41"/>
      <c r="ESC449" s="41"/>
      <c r="ESD449" s="41"/>
      <c r="ESE449" s="41"/>
      <c r="ESF449" s="41"/>
      <c r="ESG449" s="41"/>
      <c r="ESH449" s="41"/>
      <c r="ESI449" s="41"/>
      <c r="ESJ449" s="41"/>
      <c r="ESK449" s="41"/>
      <c r="ESL449" s="41"/>
      <c r="ESM449" s="41"/>
      <c r="FAD449" s="41"/>
      <c r="FAE449" s="41"/>
      <c r="FAF449" s="41"/>
      <c r="FAG449" s="41"/>
      <c r="FAS449" s="41"/>
      <c r="FAT449" s="41"/>
      <c r="FAU449" s="41"/>
      <c r="FAV449" s="41"/>
      <c r="FAW449" s="41"/>
      <c r="FAX449" s="41"/>
      <c r="FAY449" s="41"/>
      <c r="FAZ449" s="41"/>
      <c r="FBA449" s="41"/>
      <c r="FBB449" s="41"/>
      <c r="FBC449" s="41"/>
      <c r="FBD449" s="41"/>
      <c r="FBE449" s="41"/>
      <c r="FBF449" s="41"/>
      <c r="FBG449" s="41"/>
      <c r="FBH449" s="41"/>
      <c r="FBI449" s="41"/>
      <c r="FBJ449" s="41"/>
      <c r="FBK449" s="41"/>
      <c r="FBL449" s="41"/>
      <c r="FBM449" s="41"/>
      <c r="FBN449" s="41"/>
      <c r="FBO449" s="41"/>
      <c r="FBP449" s="41"/>
      <c r="FBQ449" s="41"/>
      <c r="FBR449" s="41"/>
      <c r="FBS449" s="41"/>
      <c r="FBT449" s="41"/>
      <c r="FBU449" s="41"/>
      <c r="FBV449" s="41"/>
      <c r="FBW449" s="41"/>
      <c r="FBX449" s="41"/>
      <c r="FBY449" s="41"/>
      <c r="FBZ449" s="41"/>
      <c r="FCA449" s="41"/>
      <c r="FCB449" s="41"/>
      <c r="FCC449" s="41"/>
      <c r="FCD449" s="41"/>
      <c r="FCE449" s="41"/>
      <c r="FCF449" s="41"/>
      <c r="FCG449" s="41"/>
      <c r="FCH449" s="41"/>
      <c r="FCI449" s="41"/>
      <c r="FJZ449" s="41"/>
      <c r="FKA449" s="41"/>
      <c r="FKB449" s="41"/>
      <c r="FKC449" s="41"/>
      <c r="FKO449" s="41"/>
      <c r="FKP449" s="41"/>
      <c r="FKQ449" s="41"/>
      <c r="FKR449" s="41"/>
      <c r="FKS449" s="41"/>
      <c r="FKT449" s="41"/>
      <c r="FKU449" s="41"/>
      <c r="FKV449" s="41"/>
      <c r="FKW449" s="41"/>
      <c r="FKX449" s="41"/>
      <c r="FKY449" s="41"/>
      <c r="FKZ449" s="41"/>
      <c r="FLA449" s="41"/>
      <c r="FLB449" s="41"/>
      <c r="FLC449" s="41"/>
      <c r="FLD449" s="41"/>
      <c r="FLE449" s="41"/>
      <c r="FLF449" s="41"/>
      <c r="FLG449" s="41"/>
      <c r="FLH449" s="41"/>
      <c r="FLI449" s="41"/>
      <c r="FLJ449" s="41"/>
      <c r="FLK449" s="41"/>
      <c r="FLL449" s="41"/>
      <c r="FLM449" s="41"/>
      <c r="FLN449" s="41"/>
      <c r="FLO449" s="41"/>
      <c r="FLP449" s="41"/>
      <c r="FLQ449" s="41"/>
      <c r="FLR449" s="41"/>
      <c r="FLS449" s="41"/>
      <c r="FLT449" s="41"/>
      <c r="FLU449" s="41"/>
      <c r="FLV449" s="41"/>
      <c r="FLW449" s="41"/>
      <c r="FLX449" s="41"/>
      <c r="FLY449" s="41"/>
      <c r="FLZ449" s="41"/>
      <c r="FMA449" s="41"/>
      <c r="FMB449" s="41"/>
      <c r="FMC449" s="41"/>
      <c r="FMD449" s="41"/>
      <c r="FME449" s="41"/>
      <c r="FTV449" s="41"/>
      <c r="FTW449" s="41"/>
      <c r="FTX449" s="41"/>
      <c r="FTY449" s="41"/>
      <c r="FUK449" s="41"/>
      <c r="FUL449" s="41"/>
      <c r="FUM449" s="41"/>
      <c r="FUN449" s="41"/>
      <c r="FUO449" s="41"/>
      <c r="FUP449" s="41"/>
      <c r="FUQ449" s="41"/>
      <c r="FUR449" s="41"/>
      <c r="FUS449" s="41"/>
      <c r="FUT449" s="41"/>
      <c r="FUU449" s="41"/>
      <c r="FUV449" s="41"/>
      <c r="FUW449" s="41"/>
      <c r="FUX449" s="41"/>
      <c r="FUY449" s="41"/>
      <c r="FUZ449" s="41"/>
      <c r="FVA449" s="41"/>
      <c r="FVB449" s="41"/>
      <c r="FVC449" s="41"/>
      <c r="FVD449" s="41"/>
      <c r="FVE449" s="41"/>
      <c r="FVF449" s="41"/>
      <c r="FVG449" s="41"/>
      <c r="FVH449" s="41"/>
      <c r="FVI449" s="41"/>
      <c r="FVJ449" s="41"/>
      <c r="FVK449" s="41"/>
      <c r="FVL449" s="41"/>
      <c r="FVM449" s="41"/>
      <c r="FVN449" s="41"/>
      <c r="FVO449" s="41"/>
      <c r="FVP449" s="41"/>
      <c r="FVQ449" s="41"/>
      <c r="FVR449" s="41"/>
      <c r="FVS449" s="41"/>
      <c r="FVT449" s="41"/>
      <c r="FVU449" s="41"/>
      <c r="FVV449" s="41"/>
      <c r="FVW449" s="41"/>
      <c r="FVX449" s="41"/>
      <c r="FVY449" s="41"/>
      <c r="FVZ449" s="41"/>
      <c r="FWA449" s="41"/>
      <c r="GDR449" s="41"/>
      <c r="GDS449" s="41"/>
      <c r="GDT449" s="41"/>
      <c r="GDU449" s="41"/>
      <c r="GEG449" s="41"/>
      <c r="GEH449" s="41"/>
      <c r="GEI449" s="41"/>
      <c r="GEJ449" s="41"/>
      <c r="GEK449" s="41"/>
      <c r="GEL449" s="41"/>
      <c r="GEM449" s="41"/>
      <c r="GEN449" s="41"/>
      <c r="GEO449" s="41"/>
      <c r="GEP449" s="41"/>
      <c r="GEQ449" s="41"/>
      <c r="GER449" s="41"/>
      <c r="GES449" s="41"/>
      <c r="GET449" s="41"/>
      <c r="GEU449" s="41"/>
      <c r="GEV449" s="41"/>
      <c r="GEW449" s="41"/>
      <c r="GEX449" s="41"/>
      <c r="GEY449" s="41"/>
      <c r="GEZ449" s="41"/>
      <c r="GFA449" s="41"/>
      <c r="GFB449" s="41"/>
      <c r="GFC449" s="41"/>
      <c r="GFD449" s="41"/>
      <c r="GFE449" s="41"/>
      <c r="GFF449" s="41"/>
      <c r="GFG449" s="41"/>
      <c r="GFH449" s="41"/>
      <c r="GFI449" s="41"/>
      <c r="GFJ449" s="41"/>
      <c r="GFK449" s="41"/>
      <c r="GFL449" s="41"/>
      <c r="GFM449" s="41"/>
      <c r="GFN449" s="41"/>
      <c r="GFO449" s="41"/>
      <c r="GFP449" s="41"/>
      <c r="GFQ449" s="41"/>
      <c r="GFR449" s="41"/>
      <c r="GFS449" s="41"/>
      <c r="GFT449" s="41"/>
      <c r="GFU449" s="41"/>
      <c r="GFV449" s="41"/>
      <c r="GFW449" s="41"/>
      <c r="GNN449" s="41"/>
      <c r="GNO449" s="41"/>
      <c r="GNP449" s="41"/>
      <c r="GNQ449" s="41"/>
      <c r="GOC449" s="41"/>
      <c r="GOD449" s="41"/>
      <c r="GOE449" s="41"/>
      <c r="GOF449" s="41"/>
      <c r="GOG449" s="41"/>
      <c r="GOH449" s="41"/>
      <c r="GOI449" s="41"/>
      <c r="GOJ449" s="41"/>
      <c r="GOK449" s="41"/>
      <c r="GOL449" s="41"/>
      <c r="GOM449" s="41"/>
      <c r="GON449" s="41"/>
      <c r="GOO449" s="41"/>
      <c r="GOP449" s="41"/>
      <c r="GOQ449" s="41"/>
      <c r="GOR449" s="41"/>
      <c r="GOS449" s="41"/>
      <c r="GOT449" s="41"/>
      <c r="GOU449" s="41"/>
      <c r="GOV449" s="41"/>
      <c r="GOW449" s="41"/>
      <c r="GOX449" s="41"/>
      <c r="GOY449" s="41"/>
      <c r="GOZ449" s="41"/>
      <c r="GPA449" s="41"/>
      <c r="GPB449" s="41"/>
      <c r="GPC449" s="41"/>
      <c r="GPD449" s="41"/>
      <c r="GPE449" s="41"/>
      <c r="GPF449" s="41"/>
      <c r="GPG449" s="41"/>
      <c r="GPH449" s="41"/>
      <c r="GPI449" s="41"/>
      <c r="GPJ449" s="41"/>
      <c r="GPK449" s="41"/>
      <c r="GPL449" s="41"/>
      <c r="GPM449" s="41"/>
      <c r="GPN449" s="41"/>
      <c r="GPO449" s="41"/>
      <c r="GPP449" s="41"/>
      <c r="GPQ449" s="41"/>
      <c r="GPR449" s="41"/>
      <c r="GPS449" s="41"/>
      <c r="GXJ449" s="41"/>
      <c r="GXK449" s="41"/>
      <c r="GXL449" s="41"/>
      <c r="GXM449" s="41"/>
      <c r="GXY449" s="41"/>
      <c r="GXZ449" s="41"/>
      <c r="GYA449" s="41"/>
      <c r="GYB449" s="41"/>
      <c r="GYC449" s="41"/>
      <c r="GYD449" s="41"/>
      <c r="GYE449" s="41"/>
      <c r="GYF449" s="41"/>
      <c r="GYG449" s="41"/>
      <c r="GYH449" s="41"/>
      <c r="GYI449" s="41"/>
      <c r="GYJ449" s="41"/>
      <c r="GYK449" s="41"/>
      <c r="GYL449" s="41"/>
      <c r="GYM449" s="41"/>
      <c r="GYN449" s="41"/>
      <c r="GYO449" s="41"/>
      <c r="GYP449" s="41"/>
      <c r="GYQ449" s="41"/>
      <c r="GYR449" s="41"/>
      <c r="GYS449" s="41"/>
      <c r="GYT449" s="41"/>
      <c r="GYU449" s="41"/>
      <c r="GYV449" s="41"/>
      <c r="GYW449" s="41"/>
      <c r="GYX449" s="41"/>
      <c r="GYY449" s="41"/>
      <c r="GYZ449" s="41"/>
      <c r="GZA449" s="41"/>
      <c r="GZB449" s="41"/>
      <c r="GZC449" s="41"/>
      <c r="GZD449" s="41"/>
      <c r="GZE449" s="41"/>
      <c r="GZF449" s="41"/>
      <c r="GZG449" s="41"/>
      <c r="GZH449" s="41"/>
      <c r="GZI449" s="41"/>
      <c r="GZJ449" s="41"/>
      <c r="GZK449" s="41"/>
      <c r="GZL449" s="41"/>
      <c r="GZM449" s="41"/>
      <c r="GZN449" s="41"/>
      <c r="GZO449" s="41"/>
      <c r="HHF449" s="41"/>
      <c r="HHG449" s="41"/>
      <c r="HHH449" s="41"/>
      <c r="HHI449" s="41"/>
      <c r="HHU449" s="41"/>
      <c r="HHV449" s="41"/>
      <c r="HHW449" s="41"/>
      <c r="HHX449" s="41"/>
      <c r="HHY449" s="41"/>
      <c r="HHZ449" s="41"/>
      <c r="HIA449" s="41"/>
      <c r="HIB449" s="41"/>
      <c r="HIC449" s="41"/>
      <c r="HID449" s="41"/>
      <c r="HIE449" s="41"/>
      <c r="HIF449" s="41"/>
      <c r="HIG449" s="41"/>
      <c r="HIH449" s="41"/>
      <c r="HII449" s="41"/>
      <c r="HIJ449" s="41"/>
      <c r="HIK449" s="41"/>
      <c r="HIL449" s="41"/>
      <c r="HIM449" s="41"/>
      <c r="HIN449" s="41"/>
      <c r="HIO449" s="41"/>
      <c r="HIP449" s="41"/>
      <c r="HIQ449" s="41"/>
      <c r="HIR449" s="41"/>
      <c r="HIS449" s="41"/>
      <c r="HIT449" s="41"/>
      <c r="HIU449" s="41"/>
      <c r="HIV449" s="41"/>
      <c r="HIW449" s="41"/>
      <c r="HIX449" s="41"/>
      <c r="HIY449" s="41"/>
      <c r="HIZ449" s="41"/>
      <c r="HJA449" s="41"/>
      <c r="HJB449" s="41"/>
      <c r="HJC449" s="41"/>
      <c r="HJD449" s="41"/>
      <c r="HJE449" s="41"/>
      <c r="HJF449" s="41"/>
      <c r="HJG449" s="41"/>
      <c r="HJH449" s="41"/>
      <c r="HJI449" s="41"/>
      <c r="HJJ449" s="41"/>
      <c r="HJK449" s="41"/>
      <c r="HRB449" s="41"/>
      <c r="HRC449" s="41"/>
      <c r="HRD449" s="41"/>
      <c r="HRE449" s="41"/>
      <c r="HRQ449" s="41"/>
      <c r="HRR449" s="41"/>
      <c r="HRS449" s="41"/>
      <c r="HRT449" s="41"/>
      <c r="HRU449" s="41"/>
      <c r="HRV449" s="41"/>
      <c r="HRW449" s="41"/>
      <c r="HRX449" s="41"/>
      <c r="HRY449" s="41"/>
      <c r="HRZ449" s="41"/>
      <c r="HSA449" s="41"/>
      <c r="HSB449" s="41"/>
      <c r="HSC449" s="41"/>
      <c r="HSD449" s="41"/>
      <c r="HSE449" s="41"/>
      <c r="HSF449" s="41"/>
      <c r="HSG449" s="41"/>
      <c r="HSH449" s="41"/>
      <c r="HSI449" s="41"/>
      <c r="HSJ449" s="41"/>
      <c r="HSK449" s="41"/>
      <c r="HSL449" s="41"/>
      <c r="HSM449" s="41"/>
      <c r="HSN449" s="41"/>
      <c r="HSO449" s="41"/>
      <c r="HSP449" s="41"/>
      <c r="HSQ449" s="41"/>
      <c r="HSR449" s="41"/>
      <c r="HSS449" s="41"/>
      <c r="HST449" s="41"/>
      <c r="HSU449" s="41"/>
      <c r="HSV449" s="41"/>
      <c r="HSW449" s="41"/>
      <c r="HSX449" s="41"/>
      <c r="HSY449" s="41"/>
      <c r="HSZ449" s="41"/>
      <c r="HTA449" s="41"/>
      <c r="HTB449" s="41"/>
      <c r="HTC449" s="41"/>
      <c r="HTD449" s="41"/>
      <c r="HTE449" s="41"/>
      <c r="HTF449" s="41"/>
      <c r="HTG449" s="41"/>
      <c r="IAX449" s="41"/>
      <c r="IAY449" s="41"/>
      <c r="IAZ449" s="41"/>
      <c r="IBA449" s="41"/>
      <c r="IBM449" s="41"/>
      <c r="IBN449" s="41"/>
      <c r="IBO449" s="41"/>
      <c r="IBP449" s="41"/>
      <c r="IBQ449" s="41"/>
      <c r="IBR449" s="41"/>
      <c r="IBS449" s="41"/>
      <c r="IBT449" s="41"/>
      <c r="IBU449" s="41"/>
      <c r="IBV449" s="41"/>
      <c r="IBW449" s="41"/>
      <c r="IBX449" s="41"/>
      <c r="IBY449" s="41"/>
      <c r="IBZ449" s="41"/>
      <c r="ICA449" s="41"/>
      <c r="ICB449" s="41"/>
      <c r="ICC449" s="41"/>
      <c r="ICD449" s="41"/>
      <c r="ICE449" s="41"/>
      <c r="ICF449" s="41"/>
      <c r="ICG449" s="41"/>
      <c r="ICH449" s="41"/>
      <c r="ICI449" s="41"/>
      <c r="ICJ449" s="41"/>
      <c r="ICK449" s="41"/>
      <c r="ICL449" s="41"/>
      <c r="ICM449" s="41"/>
      <c r="ICN449" s="41"/>
      <c r="ICO449" s="41"/>
      <c r="ICP449" s="41"/>
      <c r="ICQ449" s="41"/>
      <c r="ICR449" s="41"/>
      <c r="ICS449" s="41"/>
      <c r="ICT449" s="41"/>
      <c r="ICU449" s="41"/>
      <c r="ICV449" s="41"/>
      <c r="ICW449" s="41"/>
      <c r="ICX449" s="41"/>
      <c r="ICY449" s="41"/>
      <c r="ICZ449" s="41"/>
      <c r="IDA449" s="41"/>
      <c r="IDB449" s="41"/>
      <c r="IDC449" s="41"/>
      <c r="IKT449" s="41"/>
      <c r="IKU449" s="41"/>
      <c r="IKV449" s="41"/>
      <c r="IKW449" s="41"/>
      <c r="ILI449" s="41"/>
      <c r="ILJ449" s="41"/>
      <c r="ILK449" s="41"/>
      <c r="ILL449" s="41"/>
      <c r="ILM449" s="41"/>
      <c r="ILN449" s="41"/>
      <c r="ILO449" s="41"/>
      <c r="ILP449" s="41"/>
      <c r="ILQ449" s="41"/>
      <c r="ILR449" s="41"/>
      <c r="ILS449" s="41"/>
      <c r="ILT449" s="41"/>
      <c r="ILU449" s="41"/>
      <c r="ILV449" s="41"/>
      <c r="ILW449" s="41"/>
      <c r="ILX449" s="41"/>
      <c r="ILY449" s="41"/>
      <c r="ILZ449" s="41"/>
      <c r="IMA449" s="41"/>
      <c r="IMB449" s="41"/>
      <c r="IMC449" s="41"/>
      <c r="IMD449" s="41"/>
      <c r="IME449" s="41"/>
      <c r="IMF449" s="41"/>
      <c r="IMG449" s="41"/>
      <c r="IMH449" s="41"/>
      <c r="IMI449" s="41"/>
      <c r="IMJ449" s="41"/>
      <c r="IMK449" s="41"/>
      <c r="IML449" s="41"/>
      <c r="IMM449" s="41"/>
      <c r="IMN449" s="41"/>
      <c r="IMO449" s="41"/>
      <c r="IMP449" s="41"/>
      <c r="IMQ449" s="41"/>
      <c r="IMR449" s="41"/>
      <c r="IMS449" s="41"/>
      <c r="IMT449" s="41"/>
      <c r="IMU449" s="41"/>
      <c r="IMV449" s="41"/>
      <c r="IMW449" s="41"/>
      <c r="IMX449" s="41"/>
      <c r="IMY449" s="41"/>
      <c r="IUP449" s="41"/>
      <c r="IUQ449" s="41"/>
      <c r="IUR449" s="41"/>
      <c r="IUS449" s="41"/>
      <c r="IVE449" s="41"/>
      <c r="IVF449" s="41"/>
      <c r="IVG449" s="41"/>
      <c r="IVH449" s="41"/>
      <c r="IVI449" s="41"/>
      <c r="IVJ449" s="41"/>
      <c r="IVK449" s="41"/>
      <c r="IVL449" s="41"/>
      <c r="IVM449" s="41"/>
      <c r="IVN449" s="41"/>
      <c r="IVO449" s="41"/>
      <c r="IVP449" s="41"/>
      <c r="IVQ449" s="41"/>
      <c r="IVR449" s="41"/>
      <c r="IVS449" s="41"/>
      <c r="IVT449" s="41"/>
      <c r="IVU449" s="41"/>
      <c r="IVV449" s="41"/>
      <c r="IVW449" s="41"/>
      <c r="IVX449" s="41"/>
      <c r="IVY449" s="41"/>
      <c r="IVZ449" s="41"/>
      <c r="IWA449" s="41"/>
      <c r="IWB449" s="41"/>
      <c r="IWC449" s="41"/>
      <c r="IWD449" s="41"/>
      <c r="IWE449" s="41"/>
      <c r="IWF449" s="41"/>
      <c r="IWG449" s="41"/>
      <c r="IWH449" s="41"/>
      <c r="IWI449" s="41"/>
      <c r="IWJ449" s="41"/>
      <c r="IWK449" s="41"/>
      <c r="IWL449" s="41"/>
      <c r="IWM449" s="41"/>
      <c r="IWN449" s="41"/>
      <c r="IWO449" s="41"/>
      <c r="IWP449" s="41"/>
      <c r="IWQ449" s="41"/>
      <c r="IWR449" s="41"/>
      <c r="IWS449" s="41"/>
      <c r="IWT449" s="41"/>
      <c r="IWU449" s="41"/>
      <c r="JEL449" s="41"/>
      <c r="JEM449" s="41"/>
      <c r="JEN449" s="41"/>
      <c r="JEO449" s="41"/>
      <c r="JFA449" s="41"/>
      <c r="JFB449" s="41"/>
      <c r="JFC449" s="41"/>
      <c r="JFD449" s="41"/>
      <c r="JFE449" s="41"/>
      <c r="JFF449" s="41"/>
      <c r="JFG449" s="41"/>
      <c r="JFH449" s="41"/>
      <c r="JFI449" s="41"/>
      <c r="JFJ449" s="41"/>
      <c r="JFK449" s="41"/>
      <c r="JFL449" s="41"/>
      <c r="JFM449" s="41"/>
      <c r="JFN449" s="41"/>
      <c r="JFO449" s="41"/>
      <c r="JFP449" s="41"/>
      <c r="JFQ449" s="41"/>
      <c r="JFR449" s="41"/>
      <c r="JFS449" s="41"/>
      <c r="JFT449" s="41"/>
      <c r="JFU449" s="41"/>
      <c r="JFV449" s="41"/>
      <c r="JFW449" s="41"/>
      <c r="JFX449" s="41"/>
      <c r="JFY449" s="41"/>
      <c r="JFZ449" s="41"/>
      <c r="JGA449" s="41"/>
      <c r="JGB449" s="41"/>
      <c r="JGC449" s="41"/>
      <c r="JGD449" s="41"/>
      <c r="JGE449" s="41"/>
      <c r="JGF449" s="41"/>
      <c r="JGG449" s="41"/>
      <c r="JGH449" s="41"/>
      <c r="JGI449" s="41"/>
      <c r="JGJ449" s="41"/>
      <c r="JGK449" s="41"/>
      <c r="JGL449" s="41"/>
      <c r="JGM449" s="41"/>
      <c r="JGN449" s="41"/>
      <c r="JGO449" s="41"/>
      <c r="JGP449" s="41"/>
      <c r="JGQ449" s="41"/>
      <c r="JOH449" s="41"/>
      <c r="JOI449" s="41"/>
      <c r="JOJ449" s="41"/>
      <c r="JOK449" s="41"/>
      <c r="JOW449" s="41"/>
      <c r="JOX449" s="41"/>
      <c r="JOY449" s="41"/>
      <c r="JOZ449" s="41"/>
      <c r="JPA449" s="41"/>
      <c r="JPB449" s="41"/>
      <c r="JPC449" s="41"/>
      <c r="JPD449" s="41"/>
      <c r="JPE449" s="41"/>
      <c r="JPF449" s="41"/>
      <c r="JPG449" s="41"/>
      <c r="JPH449" s="41"/>
      <c r="JPI449" s="41"/>
      <c r="JPJ449" s="41"/>
      <c r="JPK449" s="41"/>
      <c r="JPL449" s="41"/>
      <c r="JPM449" s="41"/>
      <c r="JPN449" s="41"/>
      <c r="JPO449" s="41"/>
      <c r="JPP449" s="41"/>
      <c r="JPQ449" s="41"/>
      <c r="JPR449" s="41"/>
      <c r="JPS449" s="41"/>
      <c r="JPT449" s="41"/>
      <c r="JPU449" s="41"/>
      <c r="JPV449" s="41"/>
      <c r="JPW449" s="41"/>
      <c r="JPX449" s="41"/>
      <c r="JPY449" s="41"/>
      <c r="JPZ449" s="41"/>
      <c r="JQA449" s="41"/>
      <c r="JQB449" s="41"/>
      <c r="JQC449" s="41"/>
      <c r="JQD449" s="41"/>
      <c r="JQE449" s="41"/>
      <c r="JQF449" s="41"/>
      <c r="JQG449" s="41"/>
      <c r="JQH449" s="41"/>
      <c r="JQI449" s="41"/>
      <c r="JQJ449" s="41"/>
      <c r="JQK449" s="41"/>
      <c r="JQL449" s="41"/>
      <c r="JQM449" s="41"/>
      <c r="JYD449" s="41"/>
      <c r="JYE449" s="41"/>
      <c r="JYF449" s="41"/>
      <c r="JYG449" s="41"/>
      <c r="JYS449" s="41"/>
      <c r="JYT449" s="41"/>
      <c r="JYU449" s="41"/>
      <c r="JYV449" s="41"/>
      <c r="JYW449" s="41"/>
      <c r="JYX449" s="41"/>
      <c r="JYY449" s="41"/>
      <c r="JYZ449" s="41"/>
      <c r="JZA449" s="41"/>
      <c r="JZB449" s="41"/>
      <c r="JZC449" s="41"/>
      <c r="JZD449" s="41"/>
      <c r="JZE449" s="41"/>
      <c r="JZF449" s="41"/>
      <c r="JZG449" s="41"/>
      <c r="JZH449" s="41"/>
      <c r="JZI449" s="41"/>
      <c r="JZJ449" s="41"/>
      <c r="JZK449" s="41"/>
      <c r="JZL449" s="41"/>
      <c r="JZM449" s="41"/>
      <c r="JZN449" s="41"/>
      <c r="JZO449" s="41"/>
      <c r="JZP449" s="41"/>
      <c r="JZQ449" s="41"/>
      <c r="JZR449" s="41"/>
      <c r="JZS449" s="41"/>
      <c r="JZT449" s="41"/>
      <c r="JZU449" s="41"/>
      <c r="JZV449" s="41"/>
      <c r="JZW449" s="41"/>
      <c r="JZX449" s="41"/>
      <c r="JZY449" s="41"/>
      <c r="JZZ449" s="41"/>
      <c r="KAA449" s="41"/>
      <c r="KAB449" s="41"/>
      <c r="KAC449" s="41"/>
      <c r="KAD449" s="41"/>
      <c r="KAE449" s="41"/>
      <c r="KAF449" s="41"/>
      <c r="KAG449" s="41"/>
      <c r="KAH449" s="41"/>
      <c r="KAI449" s="41"/>
      <c r="KHZ449" s="41"/>
      <c r="KIA449" s="41"/>
      <c r="KIB449" s="41"/>
      <c r="KIC449" s="41"/>
      <c r="KIO449" s="41"/>
      <c r="KIP449" s="41"/>
      <c r="KIQ449" s="41"/>
      <c r="KIR449" s="41"/>
      <c r="KIS449" s="41"/>
      <c r="KIT449" s="41"/>
      <c r="KIU449" s="41"/>
      <c r="KIV449" s="41"/>
      <c r="KIW449" s="41"/>
      <c r="KIX449" s="41"/>
      <c r="KIY449" s="41"/>
      <c r="KIZ449" s="41"/>
      <c r="KJA449" s="41"/>
      <c r="KJB449" s="41"/>
      <c r="KJC449" s="41"/>
      <c r="KJD449" s="41"/>
      <c r="KJE449" s="41"/>
      <c r="KJF449" s="41"/>
      <c r="KJG449" s="41"/>
      <c r="KJH449" s="41"/>
      <c r="KJI449" s="41"/>
      <c r="KJJ449" s="41"/>
      <c r="KJK449" s="41"/>
      <c r="KJL449" s="41"/>
      <c r="KJM449" s="41"/>
      <c r="KJN449" s="41"/>
      <c r="KJO449" s="41"/>
      <c r="KJP449" s="41"/>
      <c r="KJQ449" s="41"/>
      <c r="KJR449" s="41"/>
      <c r="KJS449" s="41"/>
      <c r="KJT449" s="41"/>
      <c r="KJU449" s="41"/>
      <c r="KJV449" s="41"/>
      <c r="KJW449" s="41"/>
      <c r="KJX449" s="41"/>
      <c r="KJY449" s="41"/>
      <c r="KJZ449" s="41"/>
      <c r="KKA449" s="41"/>
      <c r="KKB449" s="41"/>
      <c r="KKC449" s="41"/>
      <c r="KKD449" s="41"/>
      <c r="KKE449" s="41"/>
      <c r="KRV449" s="41"/>
      <c r="KRW449" s="41"/>
      <c r="KRX449" s="41"/>
      <c r="KRY449" s="41"/>
      <c r="KSK449" s="41"/>
      <c r="KSL449" s="41"/>
      <c r="KSM449" s="41"/>
      <c r="KSN449" s="41"/>
      <c r="KSO449" s="41"/>
      <c r="KSP449" s="41"/>
      <c r="KSQ449" s="41"/>
      <c r="KSR449" s="41"/>
      <c r="KSS449" s="41"/>
      <c r="KST449" s="41"/>
      <c r="KSU449" s="41"/>
      <c r="KSV449" s="41"/>
      <c r="KSW449" s="41"/>
      <c r="KSX449" s="41"/>
      <c r="KSY449" s="41"/>
      <c r="KSZ449" s="41"/>
      <c r="KTA449" s="41"/>
      <c r="KTB449" s="41"/>
      <c r="KTC449" s="41"/>
      <c r="KTD449" s="41"/>
      <c r="KTE449" s="41"/>
      <c r="KTF449" s="41"/>
      <c r="KTG449" s="41"/>
      <c r="KTH449" s="41"/>
      <c r="KTI449" s="41"/>
      <c r="KTJ449" s="41"/>
      <c r="KTK449" s="41"/>
      <c r="KTL449" s="41"/>
      <c r="KTM449" s="41"/>
      <c r="KTN449" s="41"/>
      <c r="KTO449" s="41"/>
      <c r="KTP449" s="41"/>
      <c r="KTQ449" s="41"/>
      <c r="KTR449" s="41"/>
      <c r="KTS449" s="41"/>
      <c r="KTT449" s="41"/>
      <c r="KTU449" s="41"/>
      <c r="KTV449" s="41"/>
      <c r="KTW449" s="41"/>
      <c r="KTX449" s="41"/>
      <c r="KTY449" s="41"/>
      <c r="KTZ449" s="41"/>
      <c r="KUA449" s="41"/>
      <c r="LBR449" s="41"/>
      <c r="LBS449" s="41"/>
      <c r="LBT449" s="41"/>
      <c r="LBU449" s="41"/>
      <c r="LCG449" s="41"/>
      <c r="LCH449" s="41"/>
      <c r="LCI449" s="41"/>
      <c r="LCJ449" s="41"/>
      <c r="LCK449" s="41"/>
      <c r="LCL449" s="41"/>
      <c r="LCM449" s="41"/>
      <c r="LCN449" s="41"/>
      <c r="LCO449" s="41"/>
      <c r="LCP449" s="41"/>
      <c r="LCQ449" s="41"/>
      <c r="LCR449" s="41"/>
      <c r="LCS449" s="41"/>
      <c r="LCT449" s="41"/>
      <c r="LCU449" s="41"/>
      <c r="LCV449" s="41"/>
      <c r="LCW449" s="41"/>
      <c r="LCX449" s="41"/>
      <c r="LCY449" s="41"/>
      <c r="LCZ449" s="41"/>
      <c r="LDA449" s="41"/>
      <c r="LDB449" s="41"/>
      <c r="LDC449" s="41"/>
      <c r="LDD449" s="41"/>
      <c r="LDE449" s="41"/>
      <c r="LDF449" s="41"/>
      <c r="LDG449" s="41"/>
      <c r="LDH449" s="41"/>
      <c r="LDI449" s="41"/>
      <c r="LDJ449" s="41"/>
      <c r="LDK449" s="41"/>
      <c r="LDL449" s="41"/>
      <c r="LDM449" s="41"/>
      <c r="LDN449" s="41"/>
      <c r="LDO449" s="41"/>
      <c r="LDP449" s="41"/>
      <c r="LDQ449" s="41"/>
      <c r="LDR449" s="41"/>
      <c r="LDS449" s="41"/>
      <c r="LDT449" s="41"/>
      <c r="LDU449" s="41"/>
      <c r="LDV449" s="41"/>
      <c r="LDW449" s="41"/>
      <c r="LLN449" s="41"/>
      <c r="LLO449" s="41"/>
      <c r="LLP449" s="41"/>
      <c r="LLQ449" s="41"/>
      <c r="LMC449" s="41"/>
      <c r="LMD449" s="41"/>
      <c r="LME449" s="41"/>
      <c r="LMF449" s="41"/>
      <c r="LMG449" s="41"/>
      <c r="LMH449" s="41"/>
      <c r="LMI449" s="41"/>
      <c r="LMJ449" s="41"/>
      <c r="LMK449" s="41"/>
      <c r="LML449" s="41"/>
      <c r="LMM449" s="41"/>
      <c r="LMN449" s="41"/>
      <c r="LMO449" s="41"/>
      <c r="LMP449" s="41"/>
      <c r="LMQ449" s="41"/>
      <c r="LMR449" s="41"/>
      <c r="LMS449" s="41"/>
      <c r="LMT449" s="41"/>
      <c r="LMU449" s="41"/>
      <c r="LMV449" s="41"/>
      <c r="LMW449" s="41"/>
      <c r="LMX449" s="41"/>
      <c r="LMY449" s="41"/>
      <c r="LMZ449" s="41"/>
      <c r="LNA449" s="41"/>
      <c r="LNB449" s="41"/>
      <c r="LNC449" s="41"/>
      <c r="LND449" s="41"/>
      <c r="LNE449" s="41"/>
      <c r="LNF449" s="41"/>
      <c r="LNG449" s="41"/>
      <c r="LNH449" s="41"/>
      <c r="LNI449" s="41"/>
      <c r="LNJ449" s="41"/>
      <c r="LNK449" s="41"/>
      <c r="LNL449" s="41"/>
      <c r="LNM449" s="41"/>
      <c r="LNN449" s="41"/>
      <c r="LNO449" s="41"/>
      <c r="LNP449" s="41"/>
      <c r="LNQ449" s="41"/>
      <c r="LNR449" s="41"/>
      <c r="LNS449" s="41"/>
      <c r="LVJ449" s="41"/>
      <c r="LVK449" s="41"/>
      <c r="LVL449" s="41"/>
      <c r="LVM449" s="41"/>
      <c r="LVY449" s="41"/>
      <c r="LVZ449" s="41"/>
      <c r="LWA449" s="41"/>
      <c r="LWB449" s="41"/>
      <c r="LWC449" s="41"/>
      <c r="LWD449" s="41"/>
      <c r="LWE449" s="41"/>
      <c r="LWF449" s="41"/>
      <c r="LWG449" s="41"/>
      <c r="LWH449" s="41"/>
      <c r="LWI449" s="41"/>
      <c r="LWJ449" s="41"/>
      <c r="LWK449" s="41"/>
      <c r="LWL449" s="41"/>
      <c r="LWM449" s="41"/>
      <c r="LWN449" s="41"/>
      <c r="LWO449" s="41"/>
      <c r="LWP449" s="41"/>
      <c r="LWQ449" s="41"/>
      <c r="LWR449" s="41"/>
      <c r="LWS449" s="41"/>
      <c r="LWT449" s="41"/>
      <c r="LWU449" s="41"/>
      <c r="LWV449" s="41"/>
      <c r="LWW449" s="41"/>
      <c r="LWX449" s="41"/>
      <c r="LWY449" s="41"/>
      <c r="LWZ449" s="41"/>
      <c r="LXA449" s="41"/>
      <c r="LXB449" s="41"/>
      <c r="LXC449" s="41"/>
      <c r="LXD449" s="41"/>
      <c r="LXE449" s="41"/>
      <c r="LXF449" s="41"/>
      <c r="LXG449" s="41"/>
      <c r="LXH449" s="41"/>
      <c r="LXI449" s="41"/>
      <c r="LXJ449" s="41"/>
      <c r="LXK449" s="41"/>
      <c r="LXL449" s="41"/>
      <c r="LXM449" s="41"/>
      <c r="LXN449" s="41"/>
      <c r="LXO449" s="41"/>
      <c r="MFF449" s="41"/>
      <c r="MFG449" s="41"/>
      <c r="MFH449" s="41"/>
      <c r="MFI449" s="41"/>
      <c r="MFU449" s="41"/>
      <c r="MFV449" s="41"/>
      <c r="MFW449" s="41"/>
      <c r="MFX449" s="41"/>
      <c r="MFY449" s="41"/>
      <c r="MFZ449" s="41"/>
      <c r="MGA449" s="41"/>
      <c r="MGB449" s="41"/>
      <c r="MGC449" s="41"/>
      <c r="MGD449" s="41"/>
      <c r="MGE449" s="41"/>
      <c r="MGF449" s="41"/>
      <c r="MGG449" s="41"/>
      <c r="MGH449" s="41"/>
      <c r="MGI449" s="41"/>
      <c r="MGJ449" s="41"/>
      <c r="MGK449" s="41"/>
      <c r="MGL449" s="41"/>
      <c r="MGM449" s="41"/>
      <c r="MGN449" s="41"/>
      <c r="MGO449" s="41"/>
      <c r="MGP449" s="41"/>
      <c r="MGQ449" s="41"/>
      <c r="MGR449" s="41"/>
      <c r="MGS449" s="41"/>
      <c r="MGT449" s="41"/>
      <c r="MGU449" s="41"/>
      <c r="MGV449" s="41"/>
      <c r="MGW449" s="41"/>
      <c r="MGX449" s="41"/>
      <c r="MGY449" s="41"/>
      <c r="MGZ449" s="41"/>
      <c r="MHA449" s="41"/>
      <c r="MHB449" s="41"/>
      <c r="MHC449" s="41"/>
      <c r="MHD449" s="41"/>
      <c r="MHE449" s="41"/>
      <c r="MHF449" s="41"/>
      <c r="MHG449" s="41"/>
      <c r="MHH449" s="41"/>
      <c r="MHI449" s="41"/>
      <c r="MHJ449" s="41"/>
      <c r="MHK449" s="41"/>
      <c r="MPB449" s="41"/>
      <c r="MPC449" s="41"/>
      <c r="MPD449" s="41"/>
      <c r="MPE449" s="41"/>
      <c r="MPQ449" s="41"/>
      <c r="MPR449" s="41"/>
      <c r="MPS449" s="41"/>
      <c r="MPT449" s="41"/>
      <c r="MPU449" s="41"/>
      <c r="MPV449" s="41"/>
      <c r="MPW449" s="41"/>
      <c r="MPX449" s="41"/>
      <c r="MPY449" s="41"/>
      <c r="MPZ449" s="41"/>
      <c r="MQA449" s="41"/>
      <c r="MQB449" s="41"/>
      <c r="MQC449" s="41"/>
      <c r="MQD449" s="41"/>
      <c r="MQE449" s="41"/>
      <c r="MQF449" s="41"/>
      <c r="MQG449" s="41"/>
      <c r="MQH449" s="41"/>
      <c r="MQI449" s="41"/>
      <c r="MQJ449" s="41"/>
      <c r="MQK449" s="41"/>
      <c r="MQL449" s="41"/>
      <c r="MQM449" s="41"/>
      <c r="MQN449" s="41"/>
      <c r="MQO449" s="41"/>
      <c r="MQP449" s="41"/>
      <c r="MQQ449" s="41"/>
      <c r="MQR449" s="41"/>
      <c r="MQS449" s="41"/>
      <c r="MQT449" s="41"/>
      <c r="MQU449" s="41"/>
      <c r="MQV449" s="41"/>
      <c r="MQW449" s="41"/>
      <c r="MQX449" s="41"/>
      <c r="MQY449" s="41"/>
      <c r="MQZ449" s="41"/>
      <c r="MRA449" s="41"/>
      <c r="MRB449" s="41"/>
      <c r="MRC449" s="41"/>
      <c r="MRD449" s="41"/>
      <c r="MRE449" s="41"/>
      <c r="MRF449" s="41"/>
      <c r="MRG449" s="41"/>
      <c r="MYX449" s="41"/>
      <c r="MYY449" s="41"/>
      <c r="MYZ449" s="41"/>
      <c r="MZA449" s="41"/>
      <c r="MZM449" s="41"/>
      <c r="MZN449" s="41"/>
      <c r="MZO449" s="41"/>
      <c r="MZP449" s="41"/>
      <c r="MZQ449" s="41"/>
      <c r="MZR449" s="41"/>
      <c r="MZS449" s="41"/>
      <c r="MZT449" s="41"/>
      <c r="MZU449" s="41"/>
      <c r="MZV449" s="41"/>
      <c r="MZW449" s="41"/>
      <c r="MZX449" s="41"/>
      <c r="MZY449" s="41"/>
      <c r="MZZ449" s="41"/>
      <c r="NAA449" s="41"/>
      <c r="NAB449" s="41"/>
      <c r="NAC449" s="41"/>
      <c r="NAD449" s="41"/>
      <c r="NAE449" s="41"/>
      <c r="NAF449" s="41"/>
      <c r="NAG449" s="41"/>
      <c r="NAH449" s="41"/>
      <c r="NAI449" s="41"/>
      <c r="NAJ449" s="41"/>
      <c r="NAK449" s="41"/>
      <c r="NAL449" s="41"/>
      <c r="NAM449" s="41"/>
      <c r="NAN449" s="41"/>
      <c r="NAO449" s="41"/>
      <c r="NAP449" s="41"/>
      <c r="NAQ449" s="41"/>
      <c r="NAR449" s="41"/>
      <c r="NAS449" s="41"/>
      <c r="NAT449" s="41"/>
      <c r="NAU449" s="41"/>
      <c r="NAV449" s="41"/>
      <c r="NAW449" s="41"/>
      <c r="NAX449" s="41"/>
      <c r="NAY449" s="41"/>
      <c r="NAZ449" s="41"/>
      <c r="NBA449" s="41"/>
      <c r="NBB449" s="41"/>
      <c r="NBC449" s="41"/>
      <c r="NIT449" s="41"/>
      <c r="NIU449" s="41"/>
      <c r="NIV449" s="41"/>
      <c r="NIW449" s="41"/>
      <c r="NJI449" s="41"/>
      <c r="NJJ449" s="41"/>
      <c r="NJK449" s="41"/>
      <c r="NJL449" s="41"/>
      <c r="NJM449" s="41"/>
      <c r="NJN449" s="41"/>
      <c r="NJO449" s="41"/>
      <c r="NJP449" s="41"/>
      <c r="NJQ449" s="41"/>
      <c r="NJR449" s="41"/>
      <c r="NJS449" s="41"/>
      <c r="NJT449" s="41"/>
      <c r="NJU449" s="41"/>
      <c r="NJV449" s="41"/>
      <c r="NJW449" s="41"/>
      <c r="NJX449" s="41"/>
      <c r="NJY449" s="41"/>
      <c r="NJZ449" s="41"/>
      <c r="NKA449" s="41"/>
      <c r="NKB449" s="41"/>
      <c r="NKC449" s="41"/>
      <c r="NKD449" s="41"/>
      <c r="NKE449" s="41"/>
      <c r="NKF449" s="41"/>
      <c r="NKG449" s="41"/>
      <c r="NKH449" s="41"/>
      <c r="NKI449" s="41"/>
      <c r="NKJ449" s="41"/>
      <c r="NKK449" s="41"/>
      <c r="NKL449" s="41"/>
      <c r="NKM449" s="41"/>
      <c r="NKN449" s="41"/>
      <c r="NKO449" s="41"/>
      <c r="NKP449" s="41"/>
      <c r="NKQ449" s="41"/>
      <c r="NKR449" s="41"/>
      <c r="NKS449" s="41"/>
      <c r="NKT449" s="41"/>
      <c r="NKU449" s="41"/>
      <c r="NKV449" s="41"/>
      <c r="NKW449" s="41"/>
      <c r="NKX449" s="41"/>
      <c r="NKY449" s="41"/>
      <c r="NSP449" s="41"/>
      <c r="NSQ449" s="41"/>
      <c r="NSR449" s="41"/>
      <c r="NSS449" s="41"/>
      <c r="NTE449" s="41"/>
      <c r="NTF449" s="41"/>
      <c r="NTG449" s="41"/>
      <c r="NTH449" s="41"/>
      <c r="NTI449" s="41"/>
      <c r="NTJ449" s="41"/>
      <c r="NTK449" s="41"/>
      <c r="NTL449" s="41"/>
      <c r="NTM449" s="41"/>
      <c r="NTN449" s="41"/>
      <c r="NTO449" s="41"/>
      <c r="NTP449" s="41"/>
      <c r="NTQ449" s="41"/>
      <c r="NTR449" s="41"/>
      <c r="NTS449" s="41"/>
      <c r="NTT449" s="41"/>
      <c r="NTU449" s="41"/>
      <c r="NTV449" s="41"/>
      <c r="NTW449" s="41"/>
      <c r="NTX449" s="41"/>
      <c r="NTY449" s="41"/>
      <c r="NTZ449" s="41"/>
      <c r="NUA449" s="41"/>
      <c r="NUB449" s="41"/>
      <c r="NUC449" s="41"/>
      <c r="NUD449" s="41"/>
      <c r="NUE449" s="41"/>
      <c r="NUF449" s="41"/>
      <c r="NUG449" s="41"/>
      <c r="NUH449" s="41"/>
      <c r="NUI449" s="41"/>
      <c r="NUJ449" s="41"/>
      <c r="NUK449" s="41"/>
      <c r="NUL449" s="41"/>
      <c r="NUM449" s="41"/>
      <c r="NUN449" s="41"/>
      <c r="NUO449" s="41"/>
      <c r="NUP449" s="41"/>
      <c r="NUQ449" s="41"/>
      <c r="NUR449" s="41"/>
      <c r="NUS449" s="41"/>
      <c r="NUT449" s="41"/>
      <c r="NUU449" s="41"/>
      <c r="OCL449" s="41"/>
      <c r="OCM449" s="41"/>
      <c r="OCN449" s="41"/>
      <c r="OCO449" s="41"/>
      <c r="ODA449" s="41"/>
      <c r="ODB449" s="41"/>
      <c r="ODC449" s="41"/>
      <c r="ODD449" s="41"/>
      <c r="ODE449" s="41"/>
      <c r="ODF449" s="41"/>
      <c r="ODG449" s="41"/>
      <c r="ODH449" s="41"/>
      <c r="ODI449" s="41"/>
      <c r="ODJ449" s="41"/>
      <c r="ODK449" s="41"/>
      <c r="ODL449" s="41"/>
      <c r="ODM449" s="41"/>
      <c r="ODN449" s="41"/>
      <c r="ODO449" s="41"/>
      <c r="ODP449" s="41"/>
      <c r="ODQ449" s="41"/>
      <c r="ODR449" s="41"/>
      <c r="ODS449" s="41"/>
      <c r="ODT449" s="41"/>
      <c r="ODU449" s="41"/>
      <c r="ODV449" s="41"/>
      <c r="ODW449" s="41"/>
      <c r="ODX449" s="41"/>
      <c r="ODY449" s="41"/>
      <c r="ODZ449" s="41"/>
      <c r="OEA449" s="41"/>
      <c r="OEB449" s="41"/>
      <c r="OEC449" s="41"/>
      <c r="OED449" s="41"/>
      <c r="OEE449" s="41"/>
      <c r="OEF449" s="41"/>
      <c r="OEG449" s="41"/>
      <c r="OEH449" s="41"/>
      <c r="OEI449" s="41"/>
      <c r="OEJ449" s="41"/>
      <c r="OEK449" s="41"/>
      <c r="OEL449" s="41"/>
      <c r="OEM449" s="41"/>
      <c r="OEN449" s="41"/>
      <c r="OEO449" s="41"/>
      <c r="OEP449" s="41"/>
      <c r="OEQ449" s="41"/>
      <c r="OMH449" s="41"/>
      <c r="OMI449" s="41"/>
      <c r="OMJ449" s="41"/>
      <c r="OMK449" s="41"/>
      <c r="OMW449" s="41"/>
      <c r="OMX449" s="41"/>
      <c r="OMY449" s="41"/>
      <c r="OMZ449" s="41"/>
      <c r="ONA449" s="41"/>
      <c r="ONB449" s="41"/>
      <c r="ONC449" s="41"/>
      <c r="OND449" s="41"/>
      <c r="ONE449" s="41"/>
      <c r="ONF449" s="41"/>
      <c r="ONG449" s="41"/>
      <c r="ONH449" s="41"/>
      <c r="ONI449" s="41"/>
      <c r="ONJ449" s="41"/>
      <c r="ONK449" s="41"/>
      <c r="ONL449" s="41"/>
      <c r="ONM449" s="41"/>
      <c r="ONN449" s="41"/>
      <c r="ONO449" s="41"/>
      <c r="ONP449" s="41"/>
      <c r="ONQ449" s="41"/>
      <c r="ONR449" s="41"/>
      <c r="ONS449" s="41"/>
      <c r="ONT449" s="41"/>
      <c r="ONU449" s="41"/>
      <c r="ONV449" s="41"/>
      <c r="ONW449" s="41"/>
      <c r="ONX449" s="41"/>
      <c r="ONY449" s="41"/>
      <c r="ONZ449" s="41"/>
      <c r="OOA449" s="41"/>
      <c r="OOB449" s="41"/>
      <c r="OOC449" s="41"/>
      <c r="OOD449" s="41"/>
      <c r="OOE449" s="41"/>
      <c r="OOF449" s="41"/>
      <c r="OOG449" s="41"/>
      <c r="OOH449" s="41"/>
      <c r="OOI449" s="41"/>
      <c r="OOJ449" s="41"/>
      <c r="OOK449" s="41"/>
      <c r="OOL449" s="41"/>
      <c r="OOM449" s="41"/>
      <c r="OWD449" s="41"/>
      <c r="OWE449" s="41"/>
      <c r="OWF449" s="41"/>
      <c r="OWG449" s="41"/>
      <c r="OWS449" s="41"/>
      <c r="OWT449" s="41"/>
      <c r="OWU449" s="41"/>
      <c r="OWV449" s="41"/>
      <c r="OWW449" s="41"/>
      <c r="OWX449" s="41"/>
      <c r="OWY449" s="41"/>
      <c r="OWZ449" s="41"/>
      <c r="OXA449" s="41"/>
      <c r="OXB449" s="41"/>
      <c r="OXC449" s="41"/>
      <c r="OXD449" s="41"/>
      <c r="OXE449" s="41"/>
      <c r="OXF449" s="41"/>
      <c r="OXG449" s="41"/>
      <c r="OXH449" s="41"/>
      <c r="OXI449" s="41"/>
      <c r="OXJ449" s="41"/>
      <c r="OXK449" s="41"/>
      <c r="OXL449" s="41"/>
      <c r="OXM449" s="41"/>
      <c r="OXN449" s="41"/>
      <c r="OXO449" s="41"/>
      <c r="OXP449" s="41"/>
      <c r="OXQ449" s="41"/>
      <c r="OXR449" s="41"/>
      <c r="OXS449" s="41"/>
      <c r="OXT449" s="41"/>
      <c r="OXU449" s="41"/>
      <c r="OXV449" s="41"/>
      <c r="OXW449" s="41"/>
      <c r="OXX449" s="41"/>
      <c r="OXY449" s="41"/>
      <c r="OXZ449" s="41"/>
      <c r="OYA449" s="41"/>
      <c r="OYB449" s="41"/>
      <c r="OYC449" s="41"/>
      <c r="OYD449" s="41"/>
      <c r="OYE449" s="41"/>
      <c r="OYF449" s="41"/>
      <c r="OYG449" s="41"/>
      <c r="OYH449" s="41"/>
      <c r="OYI449" s="41"/>
      <c r="PFZ449" s="41"/>
      <c r="PGA449" s="41"/>
      <c r="PGB449" s="41"/>
      <c r="PGC449" s="41"/>
      <c r="PGO449" s="41"/>
      <c r="PGP449" s="41"/>
      <c r="PGQ449" s="41"/>
      <c r="PGR449" s="41"/>
      <c r="PGS449" s="41"/>
      <c r="PGT449" s="41"/>
      <c r="PGU449" s="41"/>
      <c r="PGV449" s="41"/>
      <c r="PGW449" s="41"/>
      <c r="PGX449" s="41"/>
      <c r="PGY449" s="41"/>
      <c r="PGZ449" s="41"/>
      <c r="PHA449" s="41"/>
      <c r="PHB449" s="41"/>
      <c r="PHC449" s="41"/>
      <c r="PHD449" s="41"/>
      <c r="PHE449" s="41"/>
      <c r="PHF449" s="41"/>
      <c r="PHG449" s="41"/>
      <c r="PHH449" s="41"/>
      <c r="PHI449" s="41"/>
      <c r="PHJ449" s="41"/>
      <c r="PHK449" s="41"/>
      <c r="PHL449" s="41"/>
      <c r="PHM449" s="41"/>
      <c r="PHN449" s="41"/>
      <c r="PHO449" s="41"/>
      <c r="PHP449" s="41"/>
      <c r="PHQ449" s="41"/>
      <c r="PHR449" s="41"/>
      <c r="PHS449" s="41"/>
      <c r="PHT449" s="41"/>
      <c r="PHU449" s="41"/>
      <c r="PHV449" s="41"/>
      <c r="PHW449" s="41"/>
      <c r="PHX449" s="41"/>
      <c r="PHY449" s="41"/>
      <c r="PHZ449" s="41"/>
      <c r="PIA449" s="41"/>
      <c r="PIB449" s="41"/>
      <c r="PIC449" s="41"/>
      <c r="PID449" s="41"/>
      <c r="PIE449" s="41"/>
      <c r="PPV449" s="41"/>
      <c r="PPW449" s="41"/>
      <c r="PPX449" s="41"/>
      <c r="PPY449" s="41"/>
      <c r="PQK449" s="41"/>
      <c r="PQL449" s="41"/>
      <c r="PQM449" s="41"/>
      <c r="PQN449" s="41"/>
      <c r="PQO449" s="41"/>
      <c r="PQP449" s="41"/>
      <c r="PQQ449" s="41"/>
      <c r="PQR449" s="41"/>
      <c r="PQS449" s="41"/>
      <c r="PQT449" s="41"/>
      <c r="PQU449" s="41"/>
      <c r="PQV449" s="41"/>
      <c r="PQW449" s="41"/>
      <c r="PQX449" s="41"/>
      <c r="PQY449" s="41"/>
      <c r="PQZ449" s="41"/>
      <c r="PRA449" s="41"/>
      <c r="PRB449" s="41"/>
      <c r="PRC449" s="41"/>
      <c r="PRD449" s="41"/>
      <c r="PRE449" s="41"/>
      <c r="PRF449" s="41"/>
      <c r="PRG449" s="41"/>
      <c r="PRH449" s="41"/>
      <c r="PRI449" s="41"/>
      <c r="PRJ449" s="41"/>
      <c r="PRK449" s="41"/>
      <c r="PRL449" s="41"/>
      <c r="PRM449" s="41"/>
      <c r="PRN449" s="41"/>
      <c r="PRO449" s="41"/>
      <c r="PRP449" s="41"/>
      <c r="PRQ449" s="41"/>
      <c r="PRR449" s="41"/>
      <c r="PRS449" s="41"/>
      <c r="PRT449" s="41"/>
      <c r="PRU449" s="41"/>
      <c r="PRV449" s="41"/>
      <c r="PRW449" s="41"/>
      <c r="PRX449" s="41"/>
      <c r="PRY449" s="41"/>
      <c r="PRZ449" s="41"/>
      <c r="PSA449" s="41"/>
      <c r="PZR449" s="41"/>
      <c r="PZS449" s="41"/>
      <c r="PZT449" s="41"/>
      <c r="PZU449" s="41"/>
      <c r="QAG449" s="41"/>
      <c r="QAH449" s="41"/>
      <c r="QAI449" s="41"/>
      <c r="QAJ449" s="41"/>
      <c r="QAK449" s="41"/>
      <c r="QAL449" s="41"/>
      <c r="QAM449" s="41"/>
      <c r="QAN449" s="41"/>
      <c r="QAO449" s="41"/>
      <c r="QAP449" s="41"/>
      <c r="QAQ449" s="41"/>
      <c r="QAR449" s="41"/>
      <c r="QAS449" s="41"/>
      <c r="QAT449" s="41"/>
      <c r="QAU449" s="41"/>
      <c r="QAV449" s="41"/>
      <c r="QAW449" s="41"/>
      <c r="QAX449" s="41"/>
      <c r="QAY449" s="41"/>
      <c r="QAZ449" s="41"/>
      <c r="QBA449" s="41"/>
      <c r="QBB449" s="41"/>
      <c r="QBC449" s="41"/>
      <c r="QBD449" s="41"/>
      <c r="QBE449" s="41"/>
      <c r="QBF449" s="41"/>
      <c r="QBG449" s="41"/>
      <c r="QBH449" s="41"/>
      <c r="QBI449" s="41"/>
      <c r="QBJ449" s="41"/>
      <c r="QBK449" s="41"/>
      <c r="QBL449" s="41"/>
      <c r="QBM449" s="41"/>
      <c r="QBN449" s="41"/>
      <c r="QBO449" s="41"/>
      <c r="QBP449" s="41"/>
      <c r="QBQ449" s="41"/>
      <c r="QBR449" s="41"/>
      <c r="QBS449" s="41"/>
      <c r="QBT449" s="41"/>
      <c r="QBU449" s="41"/>
      <c r="QBV449" s="41"/>
      <c r="QBW449" s="41"/>
      <c r="QJN449" s="41"/>
      <c r="QJO449" s="41"/>
      <c r="QJP449" s="41"/>
      <c r="QJQ449" s="41"/>
      <c r="QKC449" s="41"/>
      <c r="QKD449" s="41"/>
      <c r="QKE449" s="41"/>
      <c r="QKF449" s="41"/>
      <c r="QKG449" s="41"/>
      <c r="QKH449" s="41"/>
      <c r="QKI449" s="41"/>
      <c r="QKJ449" s="41"/>
      <c r="QKK449" s="41"/>
      <c r="QKL449" s="41"/>
      <c r="QKM449" s="41"/>
      <c r="QKN449" s="41"/>
      <c r="QKO449" s="41"/>
      <c r="QKP449" s="41"/>
      <c r="QKQ449" s="41"/>
      <c r="QKR449" s="41"/>
      <c r="QKS449" s="41"/>
      <c r="QKT449" s="41"/>
      <c r="QKU449" s="41"/>
      <c r="QKV449" s="41"/>
      <c r="QKW449" s="41"/>
      <c r="QKX449" s="41"/>
      <c r="QKY449" s="41"/>
      <c r="QKZ449" s="41"/>
      <c r="QLA449" s="41"/>
      <c r="QLB449" s="41"/>
      <c r="QLC449" s="41"/>
      <c r="QLD449" s="41"/>
      <c r="QLE449" s="41"/>
      <c r="QLF449" s="41"/>
      <c r="QLG449" s="41"/>
      <c r="QLH449" s="41"/>
      <c r="QLI449" s="41"/>
      <c r="QLJ449" s="41"/>
      <c r="QLK449" s="41"/>
      <c r="QLL449" s="41"/>
      <c r="QLM449" s="41"/>
      <c r="QLN449" s="41"/>
      <c r="QLO449" s="41"/>
      <c r="QLP449" s="41"/>
      <c r="QLQ449" s="41"/>
      <c r="QLR449" s="41"/>
      <c r="QLS449" s="41"/>
      <c r="QTJ449" s="41"/>
      <c r="QTK449" s="41"/>
      <c r="QTL449" s="41"/>
      <c r="QTM449" s="41"/>
      <c r="QTY449" s="41"/>
      <c r="QTZ449" s="41"/>
      <c r="QUA449" s="41"/>
      <c r="QUB449" s="41"/>
      <c r="QUC449" s="41"/>
      <c r="QUD449" s="41"/>
      <c r="QUE449" s="41"/>
      <c r="QUF449" s="41"/>
      <c r="QUG449" s="41"/>
      <c r="QUH449" s="41"/>
      <c r="QUI449" s="41"/>
      <c r="QUJ449" s="41"/>
      <c r="QUK449" s="41"/>
      <c r="QUL449" s="41"/>
      <c r="QUM449" s="41"/>
      <c r="QUN449" s="41"/>
      <c r="QUO449" s="41"/>
      <c r="QUP449" s="41"/>
      <c r="QUQ449" s="41"/>
      <c r="QUR449" s="41"/>
      <c r="QUS449" s="41"/>
      <c r="QUT449" s="41"/>
      <c r="QUU449" s="41"/>
      <c r="QUV449" s="41"/>
      <c r="QUW449" s="41"/>
      <c r="QUX449" s="41"/>
      <c r="QUY449" s="41"/>
      <c r="QUZ449" s="41"/>
      <c r="QVA449" s="41"/>
      <c r="QVB449" s="41"/>
      <c r="QVC449" s="41"/>
      <c r="QVD449" s="41"/>
      <c r="QVE449" s="41"/>
      <c r="QVF449" s="41"/>
      <c r="QVG449" s="41"/>
      <c r="QVH449" s="41"/>
      <c r="QVI449" s="41"/>
      <c r="QVJ449" s="41"/>
      <c r="QVK449" s="41"/>
      <c r="QVL449" s="41"/>
      <c r="QVM449" s="41"/>
      <c r="QVN449" s="41"/>
      <c r="QVO449" s="41"/>
      <c r="RDF449" s="41"/>
      <c r="RDG449" s="41"/>
      <c r="RDH449" s="41"/>
      <c r="RDI449" s="41"/>
      <c r="RDU449" s="41"/>
      <c r="RDV449" s="41"/>
      <c r="RDW449" s="41"/>
      <c r="RDX449" s="41"/>
      <c r="RDY449" s="41"/>
      <c r="RDZ449" s="41"/>
      <c r="REA449" s="41"/>
      <c r="REB449" s="41"/>
      <c r="REC449" s="41"/>
      <c r="RED449" s="41"/>
      <c r="REE449" s="41"/>
      <c r="REF449" s="41"/>
      <c r="REG449" s="41"/>
      <c r="REH449" s="41"/>
      <c r="REI449" s="41"/>
      <c r="REJ449" s="41"/>
      <c r="REK449" s="41"/>
      <c r="REL449" s="41"/>
      <c r="REM449" s="41"/>
      <c r="REN449" s="41"/>
      <c r="REO449" s="41"/>
      <c r="REP449" s="41"/>
      <c r="REQ449" s="41"/>
      <c r="RER449" s="41"/>
      <c r="RES449" s="41"/>
      <c r="RET449" s="41"/>
      <c r="REU449" s="41"/>
      <c r="REV449" s="41"/>
      <c r="REW449" s="41"/>
      <c r="REX449" s="41"/>
      <c r="REY449" s="41"/>
      <c r="REZ449" s="41"/>
      <c r="RFA449" s="41"/>
      <c r="RFB449" s="41"/>
      <c r="RFC449" s="41"/>
      <c r="RFD449" s="41"/>
      <c r="RFE449" s="41"/>
      <c r="RFF449" s="41"/>
      <c r="RFG449" s="41"/>
      <c r="RFH449" s="41"/>
      <c r="RFI449" s="41"/>
      <c r="RFJ449" s="41"/>
      <c r="RFK449" s="41"/>
      <c r="RNB449" s="41"/>
      <c r="RNC449" s="41"/>
      <c r="RND449" s="41"/>
      <c r="RNE449" s="41"/>
      <c r="RNQ449" s="41"/>
      <c r="RNR449" s="41"/>
      <c r="RNS449" s="41"/>
      <c r="RNT449" s="41"/>
      <c r="RNU449" s="41"/>
      <c r="RNV449" s="41"/>
      <c r="RNW449" s="41"/>
      <c r="RNX449" s="41"/>
      <c r="RNY449" s="41"/>
      <c r="RNZ449" s="41"/>
      <c r="ROA449" s="41"/>
      <c r="ROB449" s="41"/>
      <c r="ROC449" s="41"/>
      <c r="ROD449" s="41"/>
      <c r="ROE449" s="41"/>
      <c r="ROF449" s="41"/>
      <c r="ROG449" s="41"/>
      <c r="ROH449" s="41"/>
      <c r="ROI449" s="41"/>
      <c r="ROJ449" s="41"/>
      <c r="ROK449" s="41"/>
      <c r="ROL449" s="41"/>
      <c r="ROM449" s="41"/>
      <c r="RON449" s="41"/>
      <c r="ROO449" s="41"/>
      <c r="ROP449" s="41"/>
      <c r="ROQ449" s="41"/>
      <c r="ROR449" s="41"/>
      <c r="ROS449" s="41"/>
      <c r="ROT449" s="41"/>
      <c r="ROU449" s="41"/>
      <c r="ROV449" s="41"/>
      <c r="ROW449" s="41"/>
      <c r="ROX449" s="41"/>
      <c r="ROY449" s="41"/>
      <c r="ROZ449" s="41"/>
      <c r="RPA449" s="41"/>
      <c r="RPB449" s="41"/>
      <c r="RPC449" s="41"/>
      <c r="RPD449" s="41"/>
      <c r="RPE449" s="41"/>
      <c r="RPF449" s="41"/>
      <c r="RPG449" s="41"/>
      <c r="RWX449" s="41"/>
      <c r="RWY449" s="41"/>
      <c r="RWZ449" s="41"/>
      <c r="RXA449" s="41"/>
      <c r="RXM449" s="41"/>
      <c r="RXN449" s="41"/>
      <c r="RXO449" s="41"/>
      <c r="RXP449" s="41"/>
      <c r="RXQ449" s="41"/>
      <c r="RXR449" s="41"/>
      <c r="RXS449" s="41"/>
      <c r="RXT449" s="41"/>
      <c r="RXU449" s="41"/>
      <c r="RXV449" s="41"/>
      <c r="RXW449" s="41"/>
      <c r="RXX449" s="41"/>
      <c r="RXY449" s="41"/>
      <c r="RXZ449" s="41"/>
      <c r="RYA449" s="41"/>
      <c r="RYB449" s="41"/>
      <c r="RYC449" s="41"/>
      <c r="RYD449" s="41"/>
      <c r="RYE449" s="41"/>
      <c r="RYF449" s="41"/>
      <c r="RYG449" s="41"/>
      <c r="RYH449" s="41"/>
      <c r="RYI449" s="41"/>
      <c r="RYJ449" s="41"/>
      <c r="RYK449" s="41"/>
      <c r="RYL449" s="41"/>
      <c r="RYM449" s="41"/>
      <c r="RYN449" s="41"/>
      <c r="RYO449" s="41"/>
      <c r="RYP449" s="41"/>
      <c r="RYQ449" s="41"/>
      <c r="RYR449" s="41"/>
      <c r="RYS449" s="41"/>
      <c r="RYT449" s="41"/>
      <c r="RYU449" s="41"/>
      <c r="RYV449" s="41"/>
      <c r="RYW449" s="41"/>
      <c r="RYX449" s="41"/>
      <c r="RYY449" s="41"/>
      <c r="RYZ449" s="41"/>
      <c r="RZA449" s="41"/>
      <c r="RZB449" s="41"/>
      <c r="RZC449" s="41"/>
      <c r="SGT449" s="41"/>
      <c r="SGU449" s="41"/>
      <c r="SGV449" s="41"/>
      <c r="SGW449" s="41"/>
      <c r="SHI449" s="41"/>
      <c r="SHJ449" s="41"/>
      <c r="SHK449" s="41"/>
      <c r="SHL449" s="41"/>
      <c r="SHM449" s="41"/>
      <c r="SHN449" s="41"/>
      <c r="SHO449" s="41"/>
      <c r="SHP449" s="41"/>
      <c r="SHQ449" s="41"/>
      <c r="SHR449" s="41"/>
      <c r="SHS449" s="41"/>
      <c r="SHT449" s="41"/>
      <c r="SHU449" s="41"/>
      <c r="SHV449" s="41"/>
      <c r="SHW449" s="41"/>
      <c r="SHX449" s="41"/>
      <c r="SHY449" s="41"/>
      <c r="SHZ449" s="41"/>
      <c r="SIA449" s="41"/>
      <c r="SIB449" s="41"/>
      <c r="SIC449" s="41"/>
      <c r="SID449" s="41"/>
      <c r="SIE449" s="41"/>
      <c r="SIF449" s="41"/>
      <c r="SIG449" s="41"/>
      <c r="SIH449" s="41"/>
      <c r="SII449" s="41"/>
      <c r="SIJ449" s="41"/>
      <c r="SIK449" s="41"/>
      <c r="SIL449" s="41"/>
      <c r="SIM449" s="41"/>
      <c r="SIN449" s="41"/>
      <c r="SIO449" s="41"/>
      <c r="SIP449" s="41"/>
      <c r="SIQ449" s="41"/>
      <c r="SIR449" s="41"/>
      <c r="SIS449" s="41"/>
      <c r="SIT449" s="41"/>
      <c r="SIU449" s="41"/>
      <c r="SIV449" s="41"/>
      <c r="SIW449" s="41"/>
      <c r="SIX449" s="41"/>
      <c r="SIY449" s="41"/>
      <c r="SQP449" s="41"/>
      <c r="SQQ449" s="41"/>
      <c r="SQR449" s="41"/>
      <c r="SQS449" s="41"/>
      <c r="SRE449" s="41"/>
      <c r="SRF449" s="41"/>
      <c r="SRG449" s="41"/>
      <c r="SRH449" s="41"/>
      <c r="SRI449" s="41"/>
      <c r="SRJ449" s="41"/>
      <c r="SRK449" s="41"/>
      <c r="SRL449" s="41"/>
      <c r="SRM449" s="41"/>
      <c r="SRN449" s="41"/>
      <c r="SRO449" s="41"/>
      <c r="SRP449" s="41"/>
      <c r="SRQ449" s="41"/>
      <c r="SRR449" s="41"/>
      <c r="SRS449" s="41"/>
      <c r="SRT449" s="41"/>
      <c r="SRU449" s="41"/>
      <c r="SRV449" s="41"/>
      <c r="SRW449" s="41"/>
      <c r="SRX449" s="41"/>
      <c r="SRY449" s="41"/>
      <c r="SRZ449" s="41"/>
      <c r="SSA449" s="41"/>
      <c r="SSB449" s="41"/>
      <c r="SSC449" s="41"/>
      <c r="SSD449" s="41"/>
      <c r="SSE449" s="41"/>
      <c r="SSF449" s="41"/>
      <c r="SSG449" s="41"/>
      <c r="SSH449" s="41"/>
      <c r="SSI449" s="41"/>
      <c r="SSJ449" s="41"/>
      <c r="SSK449" s="41"/>
      <c r="SSL449" s="41"/>
      <c r="SSM449" s="41"/>
      <c r="SSN449" s="41"/>
      <c r="SSO449" s="41"/>
      <c r="SSP449" s="41"/>
      <c r="SSQ449" s="41"/>
      <c r="SSR449" s="41"/>
      <c r="SSS449" s="41"/>
      <c r="SST449" s="41"/>
      <c r="SSU449" s="41"/>
      <c r="TAL449" s="41"/>
      <c r="TAM449" s="41"/>
      <c r="TAN449" s="41"/>
      <c r="TAO449" s="41"/>
      <c r="TBA449" s="41"/>
      <c r="TBB449" s="41"/>
      <c r="TBC449" s="41"/>
      <c r="TBD449" s="41"/>
      <c r="TBE449" s="41"/>
      <c r="TBF449" s="41"/>
      <c r="TBG449" s="41"/>
      <c r="TBH449" s="41"/>
      <c r="TBI449" s="41"/>
      <c r="TBJ449" s="41"/>
      <c r="TBK449" s="41"/>
      <c r="TBL449" s="41"/>
      <c r="TBM449" s="41"/>
      <c r="TBN449" s="41"/>
      <c r="TBO449" s="41"/>
      <c r="TBP449" s="41"/>
      <c r="TBQ449" s="41"/>
      <c r="TBR449" s="41"/>
      <c r="TBS449" s="41"/>
      <c r="TBT449" s="41"/>
      <c r="TBU449" s="41"/>
      <c r="TBV449" s="41"/>
      <c r="TBW449" s="41"/>
      <c r="TBX449" s="41"/>
      <c r="TBY449" s="41"/>
      <c r="TBZ449" s="41"/>
      <c r="TCA449" s="41"/>
      <c r="TCB449" s="41"/>
      <c r="TCC449" s="41"/>
      <c r="TCD449" s="41"/>
      <c r="TCE449" s="41"/>
      <c r="TCF449" s="41"/>
      <c r="TCG449" s="41"/>
      <c r="TCH449" s="41"/>
      <c r="TCI449" s="41"/>
      <c r="TCJ449" s="41"/>
      <c r="TCK449" s="41"/>
      <c r="TCL449" s="41"/>
      <c r="TCM449" s="41"/>
      <c r="TCN449" s="41"/>
      <c r="TCO449" s="41"/>
      <c r="TCP449" s="41"/>
      <c r="TCQ449" s="41"/>
      <c r="TKH449" s="41"/>
      <c r="TKI449" s="41"/>
      <c r="TKJ449" s="41"/>
      <c r="TKK449" s="41"/>
      <c r="TKW449" s="41"/>
      <c r="TKX449" s="41"/>
      <c r="TKY449" s="41"/>
      <c r="TKZ449" s="41"/>
      <c r="TLA449" s="41"/>
      <c r="TLB449" s="41"/>
      <c r="TLC449" s="41"/>
      <c r="TLD449" s="41"/>
      <c r="TLE449" s="41"/>
      <c r="TLF449" s="41"/>
      <c r="TLG449" s="41"/>
      <c r="TLH449" s="41"/>
      <c r="TLI449" s="41"/>
      <c r="TLJ449" s="41"/>
      <c r="TLK449" s="41"/>
      <c r="TLL449" s="41"/>
      <c r="TLM449" s="41"/>
      <c r="TLN449" s="41"/>
      <c r="TLO449" s="41"/>
      <c r="TLP449" s="41"/>
      <c r="TLQ449" s="41"/>
      <c r="TLR449" s="41"/>
      <c r="TLS449" s="41"/>
      <c r="TLT449" s="41"/>
      <c r="TLU449" s="41"/>
      <c r="TLV449" s="41"/>
      <c r="TLW449" s="41"/>
      <c r="TLX449" s="41"/>
      <c r="TLY449" s="41"/>
      <c r="TLZ449" s="41"/>
      <c r="TMA449" s="41"/>
      <c r="TMB449" s="41"/>
      <c r="TMC449" s="41"/>
      <c r="TMD449" s="41"/>
      <c r="TME449" s="41"/>
      <c r="TMF449" s="41"/>
      <c r="TMG449" s="41"/>
      <c r="TMH449" s="41"/>
      <c r="TMI449" s="41"/>
      <c r="TMJ449" s="41"/>
      <c r="TMK449" s="41"/>
      <c r="TML449" s="41"/>
      <c r="TMM449" s="41"/>
      <c r="TUD449" s="41"/>
      <c r="TUE449" s="41"/>
      <c r="TUF449" s="41"/>
      <c r="TUG449" s="41"/>
      <c r="TUS449" s="41"/>
      <c r="TUT449" s="41"/>
      <c r="TUU449" s="41"/>
      <c r="TUV449" s="41"/>
      <c r="TUW449" s="41"/>
      <c r="TUX449" s="41"/>
      <c r="TUY449" s="41"/>
      <c r="TUZ449" s="41"/>
      <c r="TVA449" s="41"/>
      <c r="TVB449" s="41"/>
      <c r="TVC449" s="41"/>
      <c r="TVD449" s="41"/>
      <c r="TVE449" s="41"/>
      <c r="TVF449" s="41"/>
      <c r="TVG449" s="41"/>
      <c r="TVH449" s="41"/>
      <c r="TVI449" s="41"/>
      <c r="TVJ449" s="41"/>
      <c r="TVK449" s="41"/>
      <c r="TVL449" s="41"/>
      <c r="TVM449" s="41"/>
      <c r="TVN449" s="41"/>
      <c r="TVO449" s="41"/>
      <c r="TVP449" s="41"/>
      <c r="TVQ449" s="41"/>
      <c r="TVR449" s="41"/>
      <c r="TVS449" s="41"/>
      <c r="TVT449" s="41"/>
      <c r="TVU449" s="41"/>
      <c r="TVV449" s="41"/>
      <c r="TVW449" s="41"/>
      <c r="TVX449" s="41"/>
      <c r="TVY449" s="41"/>
      <c r="TVZ449" s="41"/>
      <c r="TWA449" s="41"/>
      <c r="TWB449" s="41"/>
      <c r="TWC449" s="41"/>
      <c r="TWD449" s="41"/>
      <c r="TWE449" s="41"/>
      <c r="TWF449" s="41"/>
      <c r="TWG449" s="41"/>
      <c r="TWH449" s="41"/>
      <c r="TWI449" s="41"/>
      <c r="UDZ449" s="41"/>
      <c r="UEA449" s="41"/>
      <c r="UEB449" s="41"/>
      <c r="UEC449" s="41"/>
      <c r="UEO449" s="41"/>
      <c r="UEP449" s="41"/>
      <c r="UEQ449" s="41"/>
      <c r="UER449" s="41"/>
      <c r="UES449" s="41"/>
      <c r="UET449" s="41"/>
      <c r="UEU449" s="41"/>
      <c r="UEV449" s="41"/>
      <c r="UEW449" s="41"/>
      <c r="UEX449" s="41"/>
      <c r="UEY449" s="41"/>
      <c r="UEZ449" s="41"/>
      <c r="UFA449" s="41"/>
      <c r="UFB449" s="41"/>
      <c r="UFC449" s="41"/>
      <c r="UFD449" s="41"/>
      <c r="UFE449" s="41"/>
      <c r="UFF449" s="41"/>
      <c r="UFG449" s="41"/>
      <c r="UFH449" s="41"/>
      <c r="UFI449" s="41"/>
      <c r="UFJ449" s="41"/>
      <c r="UFK449" s="41"/>
      <c r="UFL449" s="41"/>
      <c r="UFM449" s="41"/>
      <c r="UFN449" s="41"/>
      <c r="UFO449" s="41"/>
      <c r="UFP449" s="41"/>
      <c r="UFQ449" s="41"/>
      <c r="UFR449" s="41"/>
      <c r="UFS449" s="41"/>
      <c r="UFT449" s="41"/>
      <c r="UFU449" s="41"/>
      <c r="UFV449" s="41"/>
      <c r="UFW449" s="41"/>
      <c r="UFX449" s="41"/>
      <c r="UFY449" s="41"/>
      <c r="UFZ449" s="41"/>
      <c r="UGA449" s="41"/>
      <c r="UGB449" s="41"/>
      <c r="UGC449" s="41"/>
      <c r="UGD449" s="41"/>
      <c r="UGE449" s="41"/>
      <c r="UNV449" s="41"/>
      <c r="UNW449" s="41"/>
      <c r="UNX449" s="41"/>
      <c r="UNY449" s="41"/>
      <c r="UOK449" s="41"/>
      <c r="UOL449" s="41"/>
      <c r="UOM449" s="41"/>
      <c r="UON449" s="41"/>
      <c r="UOO449" s="41"/>
      <c r="UOP449" s="41"/>
      <c r="UOQ449" s="41"/>
      <c r="UOR449" s="41"/>
      <c r="UOS449" s="41"/>
      <c r="UOT449" s="41"/>
      <c r="UOU449" s="41"/>
      <c r="UOV449" s="41"/>
      <c r="UOW449" s="41"/>
      <c r="UOX449" s="41"/>
      <c r="UOY449" s="41"/>
      <c r="UOZ449" s="41"/>
      <c r="UPA449" s="41"/>
      <c r="UPB449" s="41"/>
      <c r="UPC449" s="41"/>
      <c r="UPD449" s="41"/>
      <c r="UPE449" s="41"/>
      <c r="UPF449" s="41"/>
      <c r="UPG449" s="41"/>
      <c r="UPH449" s="41"/>
      <c r="UPI449" s="41"/>
      <c r="UPJ449" s="41"/>
      <c r="UPK449" s="41"/>
      <c r="UPL449" s="41"/>
      <c r="UPM449" s="41"/>
      <c r="UPN449" s="41"/>
      <c r="UPO449" s="41"/>
      <c r="UPP449" s="41"/>
      <c r="UPQ449" s="41"/>
      <c r="UPR449" s="41"/>
      <c r="UPS449" s="41"/>
      <c r="UPT449" s="41"/>
      <c r="UPU449" s="41"/>
      <c r="UPV449" s="41"/>
      <c r="UPW449" s="41"/>
      <c r="UPX449" s="41"/>
      <c r="UPY449" s="41"/>
      <c r="UPZ449" s="41"/>
      <c r="UQA449" s="41"/>
      <c r="UXR449" s="41"/>
      <c r="UXS449" s="41"/>
      <c r="UXT449" s="41"/>
      <c r="UXU449" s="41"/>
      <c r="UYG449" s="41"/>
      <c r="UYH449" s="41"/>
      <c r="UYI449" s="41"/>
      <c r="UYJ449" s="41"/>
      <c r="UYK449" s="41"/>
      <c r="UYL449" s="41"/>
      <c r="UYM449" s="41"/>
      <c r="UYN449" s="41"/>
      <c r="UYO449" s="41"/>
      <c r="UYP449" s="41"/>
      <c r="UYQ449" s="41"/>
      <c r="UYR449" s="41"/>
      <c r="UYS449" s="41"/>
      <c r="UYT449" s="41"/>
      <c r="UYU449" s="41"/>
      <c r="UYV449" s="41"/>
      <c r="UYW449" s="41"/>
      <c r="UYX449" s="41"/>
      <c r="UYY449" s="41"/>
      <c r="UYZ449" s="41"/>
      <c r="UZA449" s="41"/>
      <c r="UZB449" s="41"/>
      <c r="UZC449" s="41"/>
      <c r="UZD449" s="41"/>
      <c r="UZE449" s="41"/>
      <c r="UZF449" s="41"/>
      <c r="UZG449" s="41"/>
      <c r="UZH449" s="41"/>
      <c r="UZI449" s="41"/>
      <c r="UZJ449" s="41"/>
      <c r="UZK449" s="41"/>
      <c r="UZL449" s="41"/>
      <c r="UZM449" s="41"/>
      <c r="UZN449" s="41"/>
      <c r="UZO449" s="41"/>
      <c r="UZP449" s="41"/>
      <c r="UZQ449" s="41"/>
      <c r="UZR449" s="41"/>
      <c r="UZS449" s="41"/>
      <c r="UZT449" s="41"/>
      <c r="UZU449" s="41"/>
      <c r="UZV449" s="41"/>
      <c r="UZW449" s="41"/>
      <c r="VHN449" s="41"/>
      <c r="VHO449" s="41"/>
      <c r="VHP449" s="41"/>
      <c r="VHQ449" s="41"/>
      <c r="VIC449" s="41"/>
      <c r="VID449" s="41"/>
      <c r="VIE449" s="41"/>
      <c r="VIF449" s="41"/>
      <c r="VIG449" s="41"/>
      <c r="VIH449" s="41"/>
      <c r="VII449" s="41"/>
      <c r="VIJ449" s="41"/>
      <c r="VIK449" s="41"/>
      <c r="VIL449" s="41"/>
      <c r="VIM449" s="41"/>
      <c r="VIN449" s="41"/>
      <c r="VIO449" s="41"/>
      <c r="VIP449" s="41"/>
      <c r="VIQ449" s="41"/>
      <c r="VIR449" s="41"/>
      <c r="VIS449" s="41"/>
      <c r="VIT449" s="41"/>
      <c r="VIU449" s="41"/>
      <c r="VIV449" s="41"/>
      <c r="VIW449" s="41"/>
      <c r="VIX449" s="41"/>
      <c r="VIY449" s="41"/>
      <c r="VIZ449" s="41"/>
      <c r="VJA449" s="41"/>
      <c r="VJB449" s="41"/>
      <c r="VJC449" s="41"/>
      <c r="VJD449" s="41"/>
      <c r="VJE449" s="41"/>
      <c r="VJF449" s="41"/>
      <c r="VJG449" s="41"/>
      <c r="VJH449" s="41"/>
      <c r="VJI449" s="41"/>
      <c r="VJJ449" s="41"/>
      <c r="VJK449" s="41"/>
      <c r="VJL449" s="41"/>
      <c r="VJM449" s="41"/>
      <c r="VJN449" s="41"/>
      <c r="VJO449" s="41"/>
      <c r="VJP449" s="41"/>
      <c r="VJQ449" s="41"/>
      <c r="VJR449" s="41"/>
      <c r="VJS449" s="41"/>
      <c r="VRJ449" s="41"/>
      <c r="VRK449" s="41"/>
      <c r="VRL449" s="41"/>
      <c r="VRM449" s="41"/>
      <c r="VRY449" s="41"/>
      <c r="VRZ449" s="41"/>
      <c r="VSA449" s="41"/>
      <c r="VSB449" s="41"/>
      <c r="VSC449" s="41"/>
      <c r="VSD449" s="41"/>
      <c r="VSE449" s="41"/>
      <c r="VSF449" s="41"/>
      <c r="VSG449" s="41"/>
      <c r="VSH449" s="41"/>
      <c r="VSI449" s="41"/>
      <c r="VSJ449" s="41"/>
      <c r="VSK449" s="41"/>
      <c r="VSL449" s="41"/>
      <c r="VSM449" s="41"/>
      <c r="VSN449" s="41"/>
      <c r="VSO449" s="41"/>
      <c r="VSP449" s="41"/>
      <c r="VSQ449" s="41"/>
      <c r="VSR449" s="41"/>
      <c r="VSS449" s="41"/>
      <c r="VST449" s="41"/>
      <c r="VSU449" s="41"/>
      <c r="VSV449" s="41"/>
      <c r="VSW449" s="41"/>
      <c r="VSX449" s="41"/>
      <c r="VSY449" s="41"/>
      <c r="VSZ449" s="41"/>
      <c r="VTA449" s="41"/>
      <c r="VTB449" s="41"/>
      <c r="VTC449" s="41"/>
      <c r="VTD449" s="41"/>
      <c r="VTE449" s="41"/>
      <c r="VTF449" s="41"/>
      <c r="VTG449" s="41"/>
      <c r="VTH449" s="41"/>
      <c r="VTI449" s="41"/>
      <c r="VTJ449" s="41"/>
      <c r="VTK449" s="41"/>
      <c r="VTL449" s="41"/>
      <c r="VTM449" s="41"/>
      <c r="VTN449" s="41"/>
      <c r="VTO449" s="41"/>
      <c r="WBF449" s="41"/>
      <c r="WBG449" s="41"/>
      <c r="WBH449" s="41"/>
      <c r="WBI449" s="41"/>
      <c r="WBU449" s="41"/>
      <c r="WBV449" s="41"/>
      <c r="WBW449" s="41"/>
      <c r="WBX449" s="41"/>
      <c r="WBY449" s="41"/>
      <c r="WBZ449" s="41"/>
      <c r="WCA449" s="41"/>
      <c r="WCB449" s="41"/>
      <c r="WCC449" s="41"/>
      <c r="WCD449" s="41"/>
      <c r="WCE449" s="41"/>
      <c r="WCF449" s="41"/>
      <c r="WCG449" s="41"/>
      <c r="WCH449" s="41"/>
      <c r="WCI449" s="41"/>
      <c r="WCJ449" s="41"/>
      <c r="WCK449" s="41"/>
      <c r="WCL449" s="41"/>
      <c r="WCM449" s="41"/>
      <c r="WCN449" s="41"/>
      <c r="WCO449" s="41"/>
      <c r="WCP449" s="41"/>
      <c r="WCQ449" s="41"/>
      <c r="WCR449" s="41"/>
      <c r="WCS449" s="41"/>
      <c r="WCT449" s="41"/>
      <c r="WCU449" s="41"/>
      <c r="WCV449" s="41"/>
      <c r="WCW449" s="41"/>
      <c r="WCX449" s="41"/>
      <c r="WCY449" s="41"/>
      <c r="WCZ449" s="41"/>
      <c r="WDA449" s="41"/>
      <c r="WDB449" s="41"/>
      <c r="WDC449" s="41"/>
      <c r="WDD449" s="41"/>
      <c r="WDE449" s="41"/>
      <c r="WDF449" s="41"/>
      <c r="WDG449" s="41"/>
      <c r="WDH449" s="41"/>
      <c r="WDI449" s="41"/>
      <c r="WDJ449" s="41"/>
      <c r="WDK449" s="41"/>
      <c r="WLB449" s="41"/>
      <c r="WLC449" s="41"/>
      <c r="WLD449" s="41"/>
      <c r="WLE449" s="41"/>
      <c r="WLQ449" s="41"/>
      <c r="WLR449" s="41"/>
      <c r="WLS449" s="41"/>
      <c r="WLT449" s="41"/>
      <c r="WLU449" s="41"/>
      <c r="WLV449" s="41"/>
      <c r="WLW449" s="41"/>
      <c r="WLX449" s="41"/>
      <c r="WLY449" s="41"/>
      <c r="WLZ449" s="41"/>
      <c r="WMA449" s="41"/>
      <c r="WMB449" s="41"/>
      <c r="WMC449" s="41"/>
      <c r="WMD449" s="41"/>
      <c r="WME449" s="41"/>
      <c r="WMF449" s="41"/>
      <c r="WMG449" s="41"/>
      <c r="WMH449" s="41"/>
      <c r="WMI449" s="41"/>
      <c r="WMJ449" s="41"/>
      <c r="WMK449" s="41"/>
      <c r="WML449" s="41"/>
      <c r="WMM449" s="41"/>
      <c r="WMN449" s="41"/>
      <c r="WMO449" s="41"/>
      <c r="WMP449" s="41"/>
      <c r="WMQ449" s="41"/>
      <c r="WMR449" s="41"/>
      <c r="WMS449" s="41"/>
      <c r="WMT449" s="41"/>
      <c r="WMU449" s="41"/>
      <c r="WMV449" s="41"/>
      <c r="WMW449" s="41"/>
      <c r="WMX449" s="41"/>
      <c r="WMY449" s="41"/>
      <c r="WMZ449" s="41"/>
      <c r="WNA449" s="41"/>
      <c r="WNB449" s="41"/>
      <c r="WNC449" s="41"/>
      <c r="WND449" s="41"/>
      <c r="WNE449" s="41"/>
      <c r="WNF449" s="41"/>
      <c r="WNG449" s="41"/>
      <c r="WUX449" s="41"/>
      <c r="WUY449" s="41"/>
      <c r="WUZ449" s="41"/>
      <c r="WVA449" s="41"/>
      <c r="WVM449" s="41"/>
      <c r="WVN449" s="41"/>
      <c r="WVO449" s="41"/>
      <c r="WVP449" s="41"/>
      <c r="WVQ449" s="41"/>
      <c r="WVR449" s="41"/>
      <c r="WVS449" s="41"/>
      <c r="WVT449" s="41"/>
      <c r="WVU449" s="41"/>
      <c r="WVV449" s="41"/>
      <c r="WVW449" s="41"/>
      <c r="WVX449" s="41"/>
      <c r="WVY449" s="41"/>
      <c r="WVZ449" s="41"/>
      <c r="WWA449" s="41"/>
      <c r="WWB449" s="41"/>
      <c r="WWC449" s="41"/>
      <c r="WWD449" s="41"/>
      <c r="WWE449" s="41"/>
      <c r="WWF449" s="41"/>
      <c r="WWG449" s="41"/>
      <c r="WWH449" s="41"/>
      <c r="WWI449" s="41"/>
      <c r="WWJ449" s="41"/>
      <c r="WWK449" s="41"/>
      <c r="WWL449" s="41"/>
      <c r="WWM449" s="41"/>
      <c r="WWN449" s="41"/>
      <c r="WWO449" s="41"/>
      <c r="WWP449" s="41"/>
      <c r="WWQ449" s="41"/>
      <c r="WWR449" s="41"/>
      <c r="WWS449" s="41"/>
      <c r="WWT449" s="41"/>
      <c r="WWU449" s="41"/>
      <c r="WWV449" s="41"/>
      <c r="WWW449" s="41"/>
      <c r="WWX449" s="41"/>
      <c r="WWY449" s="41"/>
      <c r="WWZ449" s="41"/>
      <c r="WXA449" s="41"/>
      <c r="WXB449" s="41"/>
      <c r="WXC449" s="41"/>
    </row>
    <row r="450" spans="1:1017 1029:2041 2053:3065 3077:4089 4101:5113 5125:6137 6149:7161 7173:8185 8197:9209 9221:10233 10245:11257 11269:12281 12293:13305 13317:14329 14341:15353 15365:16175" s="41" customFormat="1" ht="85.5" customHeight="1">
      <c r="A450" s="28"/>
      <c r="B450" s="28"/>
      <c r="C450" s="28"/>
      <c r="D450" s="28"/>
      <c r="E450" s="28"/>
      <c r="F450" s="30"/>
      <c r="G450" s="24"/>
      <c r="H450" s="29"/>
      <c r="I450" s="5"/>
      <c r="J450" s="5"/>
      <c r="K450" s="34"/>
      <c r="L450" s="34"/>
      <c r="M450" s="34"/>
      <c r="N450" s="34"/>
      <c r="O450" s="34"/>
      <c r="P450" s="34"/>
      <c r="Q450" s="34"/>
      <c r="R450" s="34"/>
      <c r="S450" s="47"/>
      <c r="T450" s="47"/>
      <c r="U450" s="47"/>
      <c r="V450" s="47"/>
      <c r="W450" s="48"/>
      <c r="X450" s="48"/>
      <c r="Y450" s="48"/>
      <c r="Z450" s="48"/>
      <c r="AA450" s="47"/>
      <c r="AB450" s="47"/>
      <c r="AC450" s="47"/>
      <c r="AD450" s="47"/>
      <c r="AE450" s="48"/>
      <c r="AF450" s="48"/>
      <c r="AG450" s="48"/>
      <c r="AH450" s="48"/>
      <c r="AI450" s="31"/>
      <c r="AJ450" s="49"/>
      <c r="AK450" s="49"/>
      <c r="AL450" s="67"/>
      <c r="AM450" s="67"/>
      <c r="AN450" s="67"/>
      <c r="AO450" s="67"/>
      <c r="AP450" s="71"/>
      <c r="AQ450" s="71"/>
      <c r="AR450" s="71"/>
      <c r="AS450" s="71"/>
      <c r="AT450" s="72"/>
      <c r="AU450" s="50"/>
      <c r="AV450" s="69"/>
      <c r="AW450" s="70"/>
      <c r="AX450" s="70"/>
      <c r="AY450" s="70"/>
      <c r="AZ450" s="47"/>
      <c r="BA450" s="47"/>
      <c r="BB450" s="47"/>
      <c r="BC450" s="47"/>
      <c r="BD450" s="36"/>
      <c r="BF450" s="28"/>
      <c r="BG450" s="28"/>
      <c r="BH450" s="28"/>
      <c r="BI450" s="28"/>
      <c r="BJ450" s="28"/>
      <c r="BK450" s="28"/>
      <c r="BL450" s="28"/>
      <c r="BM450" s="28"/>
      <c r="BN450" s="28"/>
      <c r="BO450" s="28"/>
      <c r="BP450" s="28"/>
      <c r="BQ450" s="28"/>
      <c r="BR450" s="28"/>
      <c r="BS450" s="28"/>
      <c r="BT450" s="28"/>
      <c r="BU450" s="28"/>
      <c r="BV450" s="28"/>
      <c r="BW450" s="28"/>
      <c r="BX450" s="28"/>
      <c r="BY450" s="28"/>
      <c r="BZ450" s="28"/>
      <c r="CA450" s="28"/>
      <c r="CB450" s="28"/>
      <c r="CC450" s="28"/>
      <c r="CD450" s="28"/>
      <c r="CE450" s="28"/>
      <c r="CF450" s="28"/>
      <c r="CG450" s="28"/>
      <c r="CH450" s="28"/>
      <c r="CI450" s="28"/>
      <c r="CJ450" s="28"/>
      <c r="CK450" s="28"/>
      <c r="CL450" s="28"/>
      <c r="CM450" s="28"/>
      <c r="CN450" s="28"/>
      <c r="CO450" s="28"/>
      <c r="CP450" s="28"/>
      <c r="CQ450" s="28"/>
    </row>
    <row r="451" spans="1:1017 1029:2041 2053:3065 3077:4089 4101:5113 5125:6137 6149:7161 7173:8185 8197:9209 9221:10233 10245:11257 11269:12281 12293:13305 13317:14329 14341:15353 15365:16175" s="41" customFormat="1" ht="85.5" customHeight="1">
      <c r="A451" s="28"/>
      <c r="B451" s="28"/>
      <c r="C451" s="28"/>
      <c r="D451" s="28"/>
      <c r="E451" s="28"/>
      <c r="F451" s="30"/>
      <c r="G451" s="24"/>
      <c r="H451" s="29"/>
      <c r="I451" s="5"/>
      <c r="J451" s="5"/>
      <c r="K451" s="34"/>
      <c r="L451" s="34"/>
      <c r="M451" s="34"/>
      <c r="N451" s="34"/>
      <c r="O451" s="34"/>
      <c r="P451" s="34"/>
      <c r="Q451" s="34"/>
      <c r="R451" s="34"/>
      <c r="S451" s="47"/>
      <c r="T451" s="47"/>
      <c r="U451" s="47"/>
      <c r="V451" s="47"/>
      <c r="W451" s="48"/>
      <c r="X451" s="48"/>
      <c r="Y451" s="48"/>
      <c r="Z451" s="48"/>
      <c r="AA451" s="47"/>
      <c r="AB451" s="47"/>
      <c r="AC451" s="47"/>
      <c r="AD451" s="47"/>
      <c r="AE451" s="48"/>
      <c r="AF451" s="48"/>
      <c r="AG451" s="48"/>
      <c r="AH451" s="48"/>
      <c r="AI451" s="31"/>
      <c r="AJ451" s="49"/>
      <c r="AK451" s="49"/>
      <c r="AL451" s="67"/>
      <c r="AM451" s="67"/>
      <c r="AN451" s="67"/>
      <c r="AO451" s="67"/>
      <c r="AP451" s="71"/>
      <c r="AQ451" s="71"/>
      <c r="AR451" s="71"/>
      <c r="AS451" s="71"/>
      <c r="AT451" s="72"/>
      <c r="AU451" s="50"/>
      <c r="AV451" s="69"/>
      <c r="AW451" s="70"/>
      <c r="AX451" s="70"/>
      <c r="AY451" s="70"/>
      <c r="AZ451" s="47"/>
      <c r="BA451" s="47"/>
      <c r="BB451" s="47"/>
      <c r="BC451" s="47"/>
      <c r="BD451" s="36"/>
      <c r="BF451" s="28"/>
      <c r="BG451" s="28"/>
      <c r="BH451" s="28"/>
      <c r="BI451" s="28"/>
      <c r="BJ451" s="28"/>
      <c r="BK451" s="28"/>
      <c r="BL451" s="28"/>
      <c r="BM451" s="28"/>
      <c r="BN451" s="28"/>
      <c r="BO451" s="28"/>
      <c r="BP451" s="28"/>
      <c r="BQ451" s="28"/>
      <c r="BR451" s="28"/>
      <c r="BS451" s="28"/>
      <c r="BT451" s="28"/>
      <c r="BU451" s="28"/>
      <c r="BV451" s="28"/>
      <c r="BW451" s="28"/>
      <c r="BX451" s="28"/>
      <c r="BY451" s="28"/>
      <c r="BZ451" s="28"/>
      <c r="CA451" s="28"/>
      <c r="CB451" s="28"/>
      <c r="CC451" s="28"/>
      <c r="CD451" s="28"/>
      <c r="CE451" s="28"/>
      <c r="CF451" s="28"/>
      <c r="CG451" s="28"/>
      <c r="CH451" s="28"/>
      <c r="CI451" s="28"/>
      <c r="CJ451" s="28"/>
      <c r="CK451" s="28"/>
      <c r="CL451" s="28"/>
      <c r="CM451" s="28"/>
      <c r="CN451" s="28"/>
      <c r="CO451" s="28"/>
      <c r="CP451" s="28"/>
      <c r="CQ451" s="28"/>
    </row>
    <row r="452" spans="1:1017 1029:2041 2053:3065 3077:4089 4101:5113 5125:6137 6149:7161 7173:8185 8197:9209 9221:10233 10245:11257 11269:12281 12293:13305 13317:14329 14341:15353 15365:16175" s="41" customFormat="1" ht="85.5" customHeight="1">
      <c r="A452" s="28"/>
      <c r="B452" s="28"/>
      <c r="C452" s="28"/>
      <c r="D452" s="28"/>
      <c r="E452" s="28"/>
      <c r="F452" s="30"/>
      <c r="G452" s="24"/>
      <c r="H452" s="29"/>
      <c r="I452" s="5"/>
      <c r="J452" s="5"/>
      <c r="K452" s="34"/>
      <c r="L452" s="34"/>
      <c r="M452" s="34"/>
      <c r="N452" s="34"/>
      <c r="O452" s="34"/>
      <c r="P452" s="34"/>
      <c r="Q452" s="34"/>
      <c r="R452" s="34"/>
      <c r="S452" s="47"/>
      <c r="T452" s="47"/>
      <c r="U452" s="47"/>
      <c r="V452" s="47"/>
      <c r="W452" s="48"/>
      <c r="X452" s="48"/>
      <c r="Y452" s="48"/>
      <c r="Z452" s="48"/>
      <c r="AA452" s="47"/>
      <c r="AB452" s="47"/>
      <c r="AC452" s="47"/>
      <c r="AD452" s="47"/>
      <c r="AE452" s="48"/>
      <c r="AF452" s="48"/>
      <c r="AG452" s="48"/>
      <c r="AH452" s="48"/>
      <c r="AI452" s="31"/>
      <c r="AJ452" s="49"/>
      <c r="AK452" s="49"/>
      <c r="AL452" s="67"/>
      <c r="AM452" s="67"/>
      <c r="AN452" s="67"/>
      <c r="AO452" s="67"/>
      <c r="AP452" s="71"/>
      <c r="AQ452" s="71"/>
      <c r="AR452" s="71"/>
      <c r="AS452" s="71"/>
      <c r="AT452" s="72"/>
      <c r="AU452" s="50"/>
      <c r="AV452" s="69"/>
      <c r="AW452" s="70"/>
      <c r="AX452" s="70"/>
      <c r="AY452" s="70"/>
      <c r="AZ452" s="47"/>
      <c r="BA452" s="47"/>
      <c r="BB452" s="47"/>
      <c r="BC452" s="47"/>
      <c r="BD452" s="36"/>
      <c r="BF452" s="28"/>
      <c r="BG452" s="28"/>
      <c r="BH452" s="28"/>
      <c r="BI452" s="28"/>
      <c r="BJ452" s="28"/>
      <c r="BK452" s="28"/>
      <c r="BL452" s="28"/>
      <c r="BM452" s="28"/>
      <c r="BN452" s="28"/>
      <c r="BO452" s="28"/>
      <c r="BP452" s="28"/>
      <c r="BQ452" s="28"/>
      <c r="BR452" s="28"/>
      <c r="BS452" s="28"/>
      <c r="BT452" s="28"/>
      <c r="BU452" s="28"/>
      <c r="BV452" s="28"/>
      <c r="BW452" s="28"/>
      <c r="BX452" s="28"/>
      <c r="BY452" s="28"/>
      <c r="BZ452" s="28"/>
      <c r="CA452" s="28"/>
      <c r="CB452" s="28"/>
      <c r="CC452" s="28"/>
      <c r="CD452" s="28"/>
      <c r="CE452" s="28"/>
      <c r="CF452" s="28"/>
      <c r="CG452" s="28"/>
      <c r="CH452" s="28"/>
      <c r="CI452" s="28"/>
      <c r="CJ452" s="28"/>
      <c r="CK452" s="28"/>
      <c r="CL452" s="28"/>
      <c r="CM452" s="28"/>
      <c r="CN452" s="28"/>
      <c r="CO452" s="28"/>
      <c r="CP452" s="28"/>
      <c r="CQ452" s="28"/>
    </row>
    <row r="453" spans="1:1017 1029:2041 2053:3065 3077:4089 4101:5113 5125:6137 6149:7161 7173:8185 8197:9209 9221:10233 10245:11257 11269:12281 12293:13305 13317:14329 14341:15353 15365:16175" s="41" customFormat="1" ht="85.5" customHeight="1">
      <c r="A453" s="28"/>
      <c r="B453" s="28"/>
      <c r="C453" s="28"/>
      <c r="D453" s="28"/>
      <c r="E453" s="28"/>
      <c r="F453" s="30"/>
      <c r="G453" s="24"/>
      <c r="H453" s="29"/>
      <c r="I453" s="5"/>
      <c r="J453" s="5"/>
      <c r="K453" s="34"/>
      <c r="L453" s="34"/>
      <c r="M453" s="34"/>
      <c r="N453" s="34"/>
      <c r="O453" s="34"/>
      <c r="P453" s="34"/>
      <c r="Q453" s="34"/>
      <c r="R453" s="34"/>
      <c r="S453" s="47"/>
      <c r="T453" s="47"/>
      <c r="U453" s="47"/>
      <c r="V453" s="47"/>
      <c r="W453" s="48"/>
      <c r="X453" s="48"/>
      <c r="Y453" s="48"/>
      <c r="Z453" s="48"/>
      <c r="AA453" s="47"/>
      <c r="AB453" s="47"/>
      <c r="AC453" s="47"/>
      <c r="AD453" s="47"/>
      <c r="AE453" s="48"/>
      <c r="AF453" s="48"/>
      <c r="AG453" s="48"/>
      <c r="AH453" s="48"/>
      <c r="AI453" s="31"/>
      <c r="AJ453" s="49"/>
      <c r="AK453" s="49"/>
      <c r="AL453" s="67"/>
      <c r="AM453" s="67"/>
      <c r="AN453" s="67"/>
      <c r="AO453" s="67"/>
      <c r="AP453" s="71"/>
      <c r="AQ453" s="71"/>
      <c r="AR453" s="71"/>
      <c r="AS453" s="71"/>
      <c r="AT453" s="72"/>
      <c r="AU453" s="50"/>
      <c r="AV453" s="69"/>
      <c r="AW453" s="70"/>
      <c r="AX453" s="70"/>
      <c r="AY453" s="70"/>
      <c r="AZ453" s="47"/>
      <c r="BA453" s="47"/>
      <c r="BB453" s="47"/>
      <c r="BC453" s="47"/>
      <c r="BD453" s="36"/>
      <c r="BF453" s="28"/>
      <c r="BG453" s="28"/>
      <c r="BH453" s="28"/>
      <c r="BI453" s="28"/>
      <c r="BJ453" s="28"/>
      <c r="BK453" s="28"/>
      <c r="BL453" s="28"/>
      <c r="BM453" s="28"/>
      <c r="BN453" s="28"/>
      <c r="BO453" s="28"/>
      <c r="BP453" s="28"/>
      <c r="BQ453" s="28"/>
      <c r="BR453" s="28"/>
      <c r="BS453" s="28"/>
      <c r="BT453" s="28"/>
      <c r="BU453" s="28"/>
      <c r="BV453" s="28"/>
      <c r="BW453" s="28"/>
      <c r="BX453" s="28"/>
      <c r="BY453" s="28"/>
      <c r="BZ453" s="28"/>
      <c r="CA453" s="28"/>
      <c r="CB453" s="28"/>
      <c r="CC453" s="28"/>
      <c r="CD453" s="28"/>
      <c r="CE453" s="28"/>
      <c r="CF453" s="28"/>
      <c r="CG453" s="28"/>
      <c r="CH453" s="28"/>
      <c r="CI453" s="28"/>
      <c r="CJ453" s="28"/>
      <c r="CK453" s="28"/>
      <c r="CL453" s="28"/>
      <c r="CM453" s="28"/>
      <c r="CN453" s="28"/>
      <c r="CO453" s="28"/>
      <c r="CP453" s="28"/>
      <c r="CQ453" s="28"/>
    </row>
    <row r="454" spans="1:1017 1029:2041 2053:3065 3077:4089 4101:5113 5125:6137 6149:7161 7173:8185 8197:9209 9221:10233 10245:11257 11269:12281 12293:13305 13317:14329 14341:15353 15365:16175" s="41" customFormat="1" ht="85.5" customHeight="1">
      <c r="A454" s="28"/>
      <c r="B454" s="28"/>
      <c r="C454" s="28"/>
      <c r="D454" s="28"/>
      <c r="E454" s="28"/>
      <c r="F454" s="30"/>
      <c r="G454" s="24"/>
      <c r="H454" s="29"/>
      <c r="I454" s="5"/>
      <c r="J454" s="5"/>
      <c r="K454" s="34"/>
      <c r="L454" s="34"/>
      <c r="M454" s="34"/>
      <c r="N454" s="34"/>
      <c r="O454" s="34"/>
      <c r="P454" s="34"/>
      <c r="Q454" s="34"/>
      <c r="R454" s="34"/>
      <c r="S454" s="47"/>
      <c r="T454" s="47"/>
      <c r="U454" s="47"/>
      <c r="V454" s="47"/>
      <c r="W454" s="48"/>
      <c r="X454" s="48"/>
      <c r="Y454" s="48"/>
      <c r="Z454" s="48"/>
      <c r="AA454" s="47"/>
      <c r="AB454" s="47"/>
      <c r="AC454" s="47"/>
      <c r="AD454" s="47"/>
      <c r="AE454" s="48"/>
      <c r="AF454" s="48"/>
      <c r="AG454" s="48"/>
      <c r="AH454" s="48"/>
      <c r="AI454" s="31"/>
      <c r="AJ454" s="49"/>
      <c r="AK454" s="49"/>
      <c r="AL454" s="67"/>
      <c r="AM454" s="67"/>
      <c r="AN454" s="67"/>
      <c r="AO454" s="67"/>
      <c r="AP454" s="71"/>
      <c r="AQ454" s="71"/>
      <c r="AR454" s="71"/>
      <c r="AS454" s="71"/>
      <c r="AT454" s="72"/>
      <c r="AU454" s="50"/>
      <c r="AV454" s="69"/>
      <c r="AW454" s="70"/>
      <c r="AX454" s="70"/>
      <c r="AY454" s="70"/>
      <c r="AZ454" s="47"/>
      <c r="BA454" s="47"/>
      <c r="BB454" s="47"/>
      <c r="BC454" s="47"/>
      <c r="BD454" s="36"/>
      <c r="BF454" s="28"/>
      <c r="BG454" s="28"/>
      <c r="BH454" s="28"/>
      <c r="BI454" s="28"/>
      <c r="BJ454" s="28"/>
      <c r="BK454" s="28"/>
      <c r="BL454" s="28"/>
      <c r="BM454" s="28"/>
      <c r="BN454" s="28"/>
      <c r="BO454" s="28"/>
      <c r="BP454" s="28"/>
      <c r="BQ454" s="28"/>
      <c r="BR454" s="28"/>
      <c r="BS454" s="28"/>
      <c r="BT454" s="28"/>
      <c r="BU454" s="28"/>
      <c r="BV454" s="28"/>
      <c r="BW454" s="28"/>
      <c r="BX454" s="28"/>
      <c r="BY454" s="28"/>
      <c r="BZ454" s="28"/>
      <c r="CA454" s="28"/>
      <c r="CB454" s="28"/>
      <c r="CC454" s="28"/>
      <c r="CD454" s="28"/>
      <c r="CE454" s="28"/>
      <c r="CF454" s="28"/>
      <c r="CG454" s="28"/>
      <c r="CH454" s="28"/>
      <c r="CI454" s="28"/>
      <c r="CJ454" s="28"/>
      <c r="CK454" s="28"/>
      <c r="CL454" s="28"/>
      <c r="CM454" s="28"/>
      <c r="CN454" s="28"/>
      <c r="CO454" s="28"/>
      <c r="CP454" s="28"/>
      <c r="CQ454" s="28"/>
    </row>
    <row r="455" spans="1:1017 1029:2041 2053:3065 3077:4089 4101:5113 5125:6137 6149:7161 7173:8185 8197:9209 9221:10233 10245:11257 11269:12281 12293:13305 13317:14329 14341:15353 15365:16175" s="41" customFormat="1" ht="85.5" customHeight="1">
      <c r="A455" s="28"/>
      <c r="B455" s="28"/>
      <c r="C455" s="28"/>
      <c r="D455" s="28"/>
      <c r="E455" s="28"/>
      <c r="F455" s="30"/>
      <c r="G455" s="24"/>
      <c r="H455" s="29"/>
      <c r="I455" s="5"/>
      <c r="J455" s="5"/>
      <c r="K455" s="34"/>
      <c r="L455" s="34"/>
      <c r="M455" s="34"/>
      <c r="N455" s="34"/>
      <c r="O455" s="34"/>
      <c r="P455" s="34"/>
      <c r="Q455" s="34"/>
      <c r="R455" s="34"/>
      <c r="S455" s="47"/>
      <c r="T455" s="47"/>
      <c r="U455" s="47"/>
      <c r="V455" s="47"/>
      <c r="W455" s="48"/>
      <c r="X455" s="48"/>
      <c r="Y455" s="48"/>
      <c r="Z455" s="48"/>
      <c r="AA455" s="47"/>
      <c r="AB455" s="47"/>
      <c r="AC455" s="47"/>
      <c r="AD455" s="47"/>
      <c r="AE455" s="48"/>
      <c r="AF455" s="48"/>
      <c r="AG455" s="48"/>
      <c r="AH455" s="48"/>
      <c r="AI455" s="31"/>
      <c r="AJ455" s="49"/>
      <c r="AK455" s="49"/>
      <c r="AL455" s="67"/>
      <c r="AM455" s="67"/>
      <c r="AN455" s="67"/>
      <c r="AO455" s="67"/>
      <c r="AP455" s="71"/>
      <c r="AQ455" s="71"/>
      <c r="AR455" s="71"/>
      <c r="AS455" s="71"/>
      <c r="AT455" s="72"/>
      <c r="AU455" s="50"/>
      <c r="AV455" s="69"/>
      <c r="AW455" s="70"/>
      <c r="AX455" s="70"/>
      <c r="AY455" s="70"/>
      <c r="AZ455" s="47"/>
      <c r="BA455" s="47"/>
      <c r="BB455" s="47"/>
      <c r="BC455" s="47"/>
      <c r="BD455" s="36"/>
      <c r="BF455" s="28"/>
      <c r="BG455" s="28"/>
      <c r="BH455" s="28"/>
      <c r="BI455" s="28"/>
      <c r="BJ455" s="28"/>
      <c r="BK455" s="28"/>
      <c r="BL455" s="28"/>
      <c r="BM455" s="28"/>
      <c r="BN455" s="28"/>
      <c r="BO455" s="28"/>
      <c r="BP455" s="28"/>
      <c r="BQ455" s="28"/>
      <c r="BR455" s="28"/>
      <c r="BS455" s="28"/>
      <c r="BT455" s="28"/>
      <c r="BU455" s="28"/>
      <c r="BV455" s="28"/>
      <c r="BW455" s="28"/>
      <c r="BX455" s="28"/>
      <c r="BY455" s="28"/>
      <c r="BZ455" s="28"/>
      <c r="CA455" s="28"/>
      <c r="CB455" s="28"/>
      <c r="CC455" s="28"/>
      <c r="CD455" s="28"/>
      <c r="CE455" s="28"/>
      <c r="CF455" s="28"/>
      <c r="CG455" s="28"/>
      <c r="CH455" s="28"/>
      <c r="CI455" s="28"/>
      <c r="CJ455" s="28"/>
      <c r="CK455" s="28"/>
      <c r="CL455" s="28"/>
      <c r="CM455" s="28"/>
      <c r="CN455" s="28"/>
      <c r="CO455" s="28"/>
      <c r="CP455" s="28"/>
      <c r="CQ455" s="28"/>
    </row>
    <row r="456" spans="1:1017 1029:2041 2053:3065 3077:4089 4101:5113 5125:6137 6149:7161 7173:8185 8197:9209 9221:10233 10245:11257 11269:12281 12293:13305 13317:14329 14341:15353 15365:16175" s="28" customFormat="1" ht="35.1" customHeight="1">
      <c r="A456" s="28" t="s">
        <v>520</v>
      </c>
      <c r="B456" s="28" t="s">
        <v>521</v>
      </c>
      <c r="C456" s="28" t="s">
        <v>522</v>
      </c>
      <c r="D456" s="28" t="s">
        <v>523</v>
      </c>
      <c r="E456" s="28" t="s">
        <v>21</v>
      </c>
      <c r="F456" s="23">
        <v>34</v>
      </c>
      <c r="G456" s="24" t="s">
        <v>105</v>
      </c>
      <c r="H456" s="32" t="s">
        <v>106</v>
      </c>
      <c r="I456" s="24" t="s">
        <v>287</v>
      </c>
      <c r="J456" s="24" t="s">
        <v>288</v>
      </c>
      <c r="K456" s="37">
        <v>22000</v>
      </c>
      <c r="L456" s="37">
        <v>13000</v>
      </c>
      <c r="M456" s="37">
        <v>5900</v>
      </c>
      <c r="N456" s="37">
        <v>3900</v>
      </c>
      <c r="O456" s="34" t="e">
        <v>#REF!</v>
      </c>
      <c r="P456" s="34" t="e">
        <v>#REF!</v>
      </c>
      <c r="Q456" s="34" t="e">
        <v>#REF!</v>
      </c>
      <c r="R456" s="34" t="e">
        <v>#REF!</v>
      </c>
      <c r="S456" s="47"/>
      <c r="T456" s="47" t="e">
        <v>#REF!</v>
      </c>
      <c r="U456" s="47"/>
      <c r="V456" s="47"/>
      <c r="W456" s="48"/>
      <c r="X456" s="48" t="e">
        <v>#REF!</v>
      </c>
      <c r="Y456" s="48"/>
      <c r="Z456" s="48"/>
      <c r="AA456" s="47"/>
      <c r="AB456" s="47"/>
      <c r="AC456" s="47"/>
      <c r="AD456" s="47"/>
      <c r="AE456" s="48"/>
      <c r="AF456" s="48"/>
      <c r="AG456" s="48"/>
      <c r="AH456" s="48"/>
      <c r="AI456" s="31">
        <v>3.4749958241758243</v>
      </c>
      <c r="AJ456" s="49"/>
      <c r="AK456" s="49" t="e">
        <v>#REF!</v>
      </c>
      <c r="AL456" s="67" t="e">
        <v>#REF!</v>
      </c>
      <c r="AM456" s="67" t="e">
        <v>#REF!</v>
      </c>
      <c r="AN456" s="67" t="e">
        <v>#REF!</v>
      </c>
      <c r="AO456" s="67" t="e">
        <v>#REF!</v>
      </c>
      <c r="AP456" s="71" t="e">
        <v>#REF!</v>
      </c>
      <c r="AQ456" s="71" t="e">
        <v>#REF!</v>
      </c>
      <c r="AR456" s="71" t="e">
        <v>#REF!</v>
      </c>
      <c r="AS456" s="71" t="e">
        <v>#REF!</v>
      </c>
      <c r="AT456" s="72" t="e">
        <v>#REF!</v>
      </c>
      <c r="AU456" s="50" t="s">
        <v>21</v>
      </c>
      <c r="AV456" s="69">
        <v>21700</v>
      </c>
      <c r="AW456" s="70">
        <v>9100</v>
      </c>
      <c r="AX456" s="70">
        <v>6300</v>
      </c>
      <c r="AY456" s="70">
        <v>4900</v>
      </c>
      <c r="AZ456" s="47">
        <v>18600</v>
      </c>
      <c r="BA456" s="47">
        <v>7800</v>
      </c>
      <c r="BB456" s="47">
        <v>5400</v>
      </c>
      <c r="BC456" s="47">
        <v>4200</v>
      </c>
      <c r="BD456" s="36" t="e">
        <v>#REF!</v>
      </c>
      <c r="BE456" s="41"/>
      <c r="BF456" s="28" t="s">
        <v>285</v>
      </c>
      <c r="BH456" s="28" t="s">
        <v>106</v>
      </c>
      <c r="BI456" s="28" t="s">
        <v>287</v>
      </c>
      <c r="BJ456" s="28" t="s">
        <v>288</v>
      </c>
      <c r="BK456" s="91" t="s">
        <v>106</v>
      </c>
      <c r="BL456" s="91" t="s">
        <v>287</v>
      </c>
      <c r="BM456" s="91" t="s">
        <v>288</v>
      </c>
      <c r="IL456" s="41"/>
      <c r="IM456" s="41"/>
      <c r="IN456" s="41"/>
      <c r="IO456" s="41"/>
      <c r="JA456" s="41"/>
      <c r="JB456" s="41"/>
      <c r="JC456" s="41"/>
      <c r="JD456" s="41"/>
      <c r="JE456" s="41"/>
      <c r="JF456" s="41"/>
      <c r="JG456" s="41"/>
      <c r="JH456" s="41"/>
      <c r="JI456" s="41"/>
      <c r="JJ456" s="41"/>
      <c r="JK456" s="41"/>
      <c r="JL456" s="41"/>
      <c r="JM456" s="41"/>
      <c r="JN456" s="41"/>
      <c r="JO456" s="41"/>
      <c r="JP456" s="41"/>
      <c r="JQ456" s="41"/>
      <c r="JR456" s="41"/>
      <c r="JS456" s="41"/>
      <c r="JT456" s="41"/>
      <c r="JU456" s="41"/>
      <c r="JV456" s="41"/>
      <c r="JW456" s="41"/>
      <c r="JX456" s="41"/>
      <c r="JY456" s="41"/>
      <c r="JZ456" s="41"/>
      <c r="KA456" s="41"/>
      <c r="KB456" s="41"/>
      <c r="KC456" s="41"/>
      <c r="KD456" s="41"/>
      <c r="KE456" s="41"/>
      <c r="KF456" s="41"/>
      <c r="KG456" s="41"/>
      <c r="KH456" s="41"/>
      <c r="KI456" s="41"/>
      <c r="KJ456" s="41"/>
      <c r="KK456" s="41"/>
      <c r="KL456" s="41"/>
      <c r="KM456" s="41"/>
      <c r="KN456" s="41"/>
      <c r="KO456" s="41"/>
      <c r="KP456" s="41"/>
      <c r="KQ456" s="41"/>
      <c r="SH456" s="41"/>
      <c r="SI456" s="41"/>
      <c r="SJ456" s="41"/>
      <c r="SK456" s="41"/>
      <c r="SW456" s="41"/>
      <c r="SX456" s="41"/>
      <c r="SY456" s="41"/>
      <c r="SZ456" s="41"/>
      <c r="TA456" s="41"/>
      <c r="TB456" s="41"/>
      <c r="TC456" s="41"/>
      <c r="TD456" s="41"/>
      <c r="TE456" s="41"/>
      <c r="TF456" s="41"/>
      <c r="TG456" s="41"/>
      <c r="TH456" s="41"/>
      <c r="TI456" s="41"/>
      <c r="TJ456" s="41"/>
      <c r="TK456" s="41"/>
      <c r="TL456" s="41"/>
      <c r="TM456" s="41"/>
      <c r="TN456" s="41"/>
      <c r="TO456" s="41"/>
      <c r="TP456" s="41"/>
      <c r="TQ456" s="41"/>
      <c r="TR456" s="41"/>
      <c r="TS456" s="41"/>
      <c r="TT456" s="41"/>
      <c r="TU456" s="41"/>
      <c r="TV456" s="41"/>
      <c r="TW456" s="41"/>
      <c r="TX456" s="41"/>
      <c r="TY456" s="41"/>
      <c r="TZ456" s="41"/>
      <c r="UA456" s="41"/>
      <c r="UB456" s="41"/>
      <c r="UC456" s="41"/>
      <c r="UD456" s="41"/>
      <c r="UE456" s="41"/>
      <c r="UF456" s="41"/>
      <c r="UG456" s="41"/>
      <c r="UH456" s="41"/>
      <c r="UI456" s="41"/>
      <c r="UJ456" s="41"/>
      <c r="UK456" s="41"/>
      <c r="UL456" s="41"/>
      <c r="UM456" s="41"/>
      <c r="ACD456" s="41"/>
      <c r="ACE456" s="41"/>
      <c r="ACF456" s="41"/>
      <c r="ACG456" s="41"/>
      <c r="ACS456" s="41"/>
      <c r="ACT456" s="41"/>
      <c r="ACU456" s="41"/>
      <c r="ACV456" s="41"/>
      <c r="ACW456" s="41"/>
      <c r="ACX456" s="41"/>
      <c r="ACY456" s="41"/>
      <c r="ACZ456" s="41"/>
      <c r="ADA456" s="41"/>
      <c r="ADB456" s="41"/>
      <c r="ADC456" s="41"/>
      <c r="ADD456" s="41"/>
      <c r="ADE456" s="41"/>
      <c r="ADF456" s="41"/>
      <c r="ADG456" s="41"/>
      <c r="ADH456" s="41"/>
      <c r="ADI456" s="41"/>
      <c r="ADJ456" s="41"/>
      <c r="ADK456" s="41"/>
      <c r="ADL456" s="41"/>
      <c r="ADM456" s="41"/>
      <c r="ADN456" s="41"/>
      <c r="ADO456" s="41"/>
      <c r="ADP456" s="41"/>
      <c r="ADQ456" s="41"/>
      <c r="ADR456" s="41"/>
      <c r="ADS456" s="41"/>
      <c r="ADT456" s="41"/>
      <c r="ADU456" s="41"/>
      <c r="ADV456" s="41"/>
      <c r="ADW456" s="41"/>
      <c r="ADX456" s="41"/>
      <c r="ADY456" s="41"/>
      <c r="ADZ456" s="41"/>
      <c r="AEA456" s="41"/>
      <c r="AEB456" s="41"/>
      <c r="AEC456" s="41"/>
      <c r="AED456" s="41"/>
      <c r="AEE456" s="41"/>
      <c r="AEF456" s="41"/>
      <c r="AEG456" s="41"/>
      <c r="AEH456" s="41"/>
      <c r="AEI456" s="41"/>
      <c r="ALZ456" s="41"/>
      <c r="AMA456" s="41"/>
      <c r="AMB456" s="41"/>
      <c r="AMC456" s="41"/>
      <c r="AMO456" s="41"/>
      <c r="AMP456" s="41"/>
      <c r="AMQ456" s="41"/>
      <c r="AMR456" s="41"/>
      <c r="AMS456" s="41"/>
      <c r="AMT456" s="41"/>
      <c r="AMU456" s="41"/>
      <c r="AMV456" s="41"/>
      <c r="AMW456" s="41"/>
      <c r="AMX456" s="41"/>
      <c r="AMY456" s="41"/>
      <c r="AMZ456" s="41"/>
      <c r="ANA456" s="41"/>
      <c r="ANB456" s="41"/>
      <c r="ANC456" s="41"/>
      <c r="AND456" s="41"/>
      <c r="ANE456" s="41"/>
      <c r="ANF456" s="41"/>
      <c r="ANG456" s="41"/>
      <c r="ANH456" s="41"/>
      <c r="ANI456" s="41"/>
      <c r="ANJ456" s="41"/>
      <c r="ANK456" s="41"/>
      <c r="ANL456" s="41"/>
      <c r="ANM456" s="41"/>
      <c r="ANN456" s="41"/>
      <c r="ANO456" s="41"/>
      <c r="ANP456" s="41"/>
      <c r="ANQ456" s="41"/>
      <c r="ANR456" s="41"/>
      <c r="ANS456" s="41"/>
      <c r="ANT456" s="41"/>
      <c r="ANU456" s="41"/>
      <c r="ANV456" s="41"/>
      <c r="ANW456" s="41"/>
      <c r="ANX456" s="41"/>
      <c r="ANY456" s="41"/>
      <c r="ANZ456" s="41"/>
      <c r="AOA456" s="41"/>
      <c r="AOB456" s="41"/>
      <c r="AOC456" s="41"/>
      <c r="AOD456" s="41"/>
      <c r="AOE456" s="41"/>
      <c r="AVV456" s="41"/>
      <c r="AVW456" s="41"/>
      <c r="AVX456" s="41"/>
      <c r="AVY456" s="41"/>
      <c r="AWK456" s="41"/>
      <c r="AWL456" s="41"/>
      <c r="AWM456" s="41"/>
      <c r="AWN456" s="41"/>
      <c r="AWO456" s="41"/>
      <c r="AWP456" s="41"/>
      <c r="AWQ456" s="41"/>
      <c r="AWR456" s="41"/>
      <c r="AWS456" s="41"/>
      <c r="AWT456" s="41"/>
      <c r="AWU456" s="41"/>
      <c r="AWV456" s="41"/>
      <c r="AWW456" s="41"/>
      <c r="AWX456" s="41"/>
      <c r="AWY456" s="41"/>
      <c r="AWZ456" s="41"/>
      <c r="AXA456" s="41"/>
      <c r="AXB456" s="41"/>
      <c r="AXC456" s="41"/>
      <c r="AXD456" s="41"/>
      <c r="AXE456" s="41"/>
      <c r="AXF456" s="41"/>
      <c r="AXG456" s="41"/>
      <c r="AXH456" s="41"/>
      <c r="AXI456" s="41"/>
      <c r="AXJ456" s="41"/>
      <c r="AXK456" s="41"/>
      <c r="AXL456" s="41"/>
      <c r="AXM456" s="41"/>
      <c r="AXN456" s="41"/>
      <c r="AXO456" s="41"/>
      <c r="AXP456" s="41"/>
      <c r="AXQ456" s="41"/>
      <c r="AXR456" s="41"/>
      <c r="AXS456" s="41"/>
      <c r="AXT456" s="41"/>
      <c r="AXU456" s="41"/>
      <c r="AXV456" s="41"/>
      <c r="AXW456" s="41"/>
      <c r="AXX456" s="41"/>
      <c r="AXY456" s="41"/>
      <c r="AXZ456" s="41"/>
      <c r="AYA456" s="41"/>
      <c r="BFR456" s="41"/>
      <c r="BFS456" s="41"/>
      <c r="BFT456" s="41"/>
      <c r="BFU456" s="41"/>
      <c r="BGG456" s="41"/>
      <c r="BGH456" s="41"/>
      <c r="BGI456" s="41"/>
      <c r="BGJ456" s="41"/>
      <c r="BGK456" s="41"/>
      <c r="BGL456" s="41"/>
      <c r="BGM456" s="41"/>
      <c r="BGN456" s="41"/>
      <c r="BGO456" s="41"/>
      <c r="BGP456" s="41"/>
      <c r="BGQ456" s="41"/>
      <c r="BGR456" s="41"/>
      <c r="BGS456" s="41"/>
      <c r="BGT456" s="41"/>
      <c r="BGU456" s="41"/>
      <c r="BGV456" s="41"/>
      <c r="BGW456" s="41"/>
      <c r="BGX456" s="41"/>
      <c r="BGY456" s="41"/>
      <c r="BGZ456" s="41"/>
      <c r="BHA456" s="41"/>
      <c r="BHB456" s="41"/>
      <c r="BHC456" s="41"/>
      <c r="BHD456" s="41"/>
      <c r="BHE456" s="41"/>
      <c r="BHF456" s="41"/>
      <c r="BHG456" s="41"/>
      <c r="BHH456" s="41"/>
      <c r="BHI456" s="41"/>
      <c r="BHJ456" s="41"/>
      <c r="BHK456" s="41"/>
      <c r="BHL456" s="41"/>
      <c r="BHM456" s="41"/>
      <c r="BHN456" s="41"/>
      <c r="BHO456" s="41"/>
      <c r="BHP456" s="41"/>
      <c r="BHQ456" s="41"/>
      <c r="BHR456" s="41"/>
      <c r="BHS456" s="41"/>
      <c r="BHT456" s="41"/>
      <c r="BHU456" s="41"/>
      <c r="BHV456" s="41"/>
      <c r="BHW456" s="41"/>
      <c r="BPN456" s="41"/>
      <c r="BPO456" s="41"/>
      <c r="BPP456" s="41"/>
      <c r="BPQ456" s="41"/>
      <c r="BQC456" s="41"/>
      <c r="BQD456" s="41"/>
      <c r="BQE456" s="41"/>
      <c r="BQF456" s="41"/>
      <c r="BQG456" s="41"/>
      <c r="BQH456" s="41"/>
      <c r="BQI456" s="41"/>
      <c r="BQJ456" s="41"/>
      <c r="BQK456" s="41"/>
      <c r="BQL456" s="41"/>
      <c r="BQM456" s="41"/>
      <c r="BQN456" s="41"/>
      <c r="BQO456" s="41"/>
      <c r="BQP456" s="41"/>
      <c r="BQQ456" s="41"/>
      <c r="BQR456" s="41"/>
      <c r="BQS456" s="41"/>
      <c r="BQT456" s="41"/>
      <c r="BQU456" s="41"/>
      <c r="BQV456" s="41"/>
      <c r="BQW456" s="41"/>
      <c r="BQX456" s="41"/>
      <c r="BQY456" s="41"/>
      <c r="BQZ456" s="41"/>
      <c r="BRA456" s="41"/>
      <c r="BRB456" s="41"/>
      <c r="BRC456" s="41"/>
      <c r="BRD456" s="41"/>
      <c r="BRE456" s="41"/>
      <c r="BRF456" s="41"/>
      <c r="BRG456" s="41"/>
      <c r="BRH456" s="41"/>
      <c r="BRI456" s="41"/>
      <c r="BRJ456" s="41"/>
      <c r="BRK456" s="41"/>
      <c r="BRL456" s="41"/>
      <c r="BRM456" s="41"/>
      <c r="BRN456" s="41"/>
      <c r="BRO456" s="41"/>
      <c r="BRP456" s="41"/>
      <c r="BRQ456" s="41"/>
      <c r="BRR456" s="41"/>
      <c r="BRS456" s="41"/>
      <c r="BZJ456" s="41"/>
      <c r="BZK456" s="41"/>
      <c r="BZL456" s="41"/>
      <c r="BZM456" s="41"/>
      <c r="BZY456" s="41"/>
      <c r="BZZ456" s="41"/>
      <c r="CAA456" s="41"/>
      <c r="CAB456" s="41"/>
      <c r="CAC456" s="41"/>
      <c r="CAD456" s="41"/>
      <c r="CAE456" s="41"/>
      <c r="CAF456" s="41"/>
      <c r="CAG456" s="41"/>
      <c r="CAH456" s="41"/>
      <c r="CAI456" s="41"/>
      <c r="CAJ456" s="41"/>
      <c r="CAK456" s="41"/>
      <c r="CAL456" s="41"/>
      <c r="CAM456" s="41"/>
      <c r="CAN456" s="41"/>
      <c r="CAO456" s="41"/>
      <c r="CAP456" s="41"/>
      <c r="CAQ456" s="41"/>
      <c r="CAR456" s="41"/>
      <c r="CAS456" s="41"/>
      <c r="CAT456" s="41"/>
      <c r="CAU456" s="41"/>
      <c r="CAV456" s="41"/>
      <c r="CAW456" s="41"/>
      <c r="CAX456" s="41"/>
      <c r="CAY456" s="41"/>
      <c r="CAZ456" s="41"/>
      <c r="CBA456" s="41"/>
      <c r="CBB456" s="41"/>
      <c r="CBC456" s="41"/>
      <c r="CBD456" s="41"/>
      <c r="CBE456" s="41"/>
      <c r="CBF456" s="41"/>
      <c r="CBG456" s="41"/>
      <c r="CBH456" s="41"/>
      <c r="CBI456" s="41"/>
      <c r="CBJ456" s="41"/>
      <c r="CBK456" s="41"/>
      <c r="CBL456" s="41"/>
      <c r="CBM456" s="41"/>
      <c r="CBN456" s="41"/>
      <c r="CBO456" s="41"/>
      <c r="CJF456" s="41"/>
      <c r="CJG456" s="41"/>
      <c r="CJH456" s="41"/>
      <c r="CJI456" s="41"/>
      <c r="CJU456" s="41"/>
      <c r="CJV456" s="41"/>
      <c r="CJW456" s="41"/>
      <c r="CJX456" s="41"/>
      <c r="CJY456" s="41"/>
      <c r="CJZ456" s="41"/>
      <c r="CKA456" s="41"/>
      <c r="CKB456" s="41"/>
      <c r="CKC456" s="41"/>
      <c r="CKD456" s="41"/>
      <c r="CKE456" s="41"/>
      <c r="CKF456" s="41"/>
      <c r="CKG456" s="41"/>
      <c r="CKH456" s="41"/>
      <c r="CKI456" s="41"/>
      <c r="CKJ456" s="41"/>
      <c r="CKK456" s="41"/>
      <c r="CKL456" s="41"/>
      <c r="CKM456" s="41"/>
      <c r="CKN456" s="41"/>
      <c r="CKO456" s="41"/>
      <c r="CKP456" s="41"/>
      <c r="CKQ456" s="41"/>
      <c r="CKR456" s="41"/>
      <c r="CKS456" s="41"/>
      <c r="CKT456" s="41"/>
      <c r="CKU456" s="41"/>
      <c r="CKV456" s="41"/>
      <c r="CKW456" s="41"/>
      <c r="CKX456" s="41"/>
      <c r="CKY456" s="41"/>
      <c r="CKZ456" s="41"/>
      <c r="CLA456" s="41"/>
      <c r="CLB456" s="41"/>
      <c r="CLC456" s="41"/>
      <c r="CLD456" s="41"/>
      <c r="CLE456" s="41"/>
      <c r="CLF456" s="41"/>
      <c r="CLG456" s="41"/>
      <c r="CLH456" s="41"/>
      <c r="CLI456" s="41"/>
      <c r="CLJ456" s="41"/>
      <c r="CLK456" s="41"/>
      <c r="CTB456" s="41"/>
      <c r="CTC456" s="41"/>
      <c r="CTD456" s="41"/>
      <c r="CTE456" s="41"/>
      <c r="CTQ456" s="41"/>
      <c r="CTR456" s="41"/>
      <c r="CTS456" s="41"/>
      <c r="CTT456" s="41"/>
      <c r="CTU456" s="41"/>
      <c r="CTV456" s="41"/>
      <c r="CTW456" s="41"/>
      <c r="CTX456" s="41"/>
      <c r="CTY456" s="41"/>
      <c r="CTZ456" s="41"/>
      <c r="CUA456" s="41"/>
      <c r="CUB456" s="41"/>
      <c r="CUC456" s="41"/>
      <c r="CUD456" s="41"/>
      <c r="CUE456" s="41"/>
      <c r="CUF456" s="41"/>
      <c r="CUG456" s="41"/>
      <c r="CUH456" s="41"/>
      <c r="CUI456" s="41"/>
      <c r="CUJ456" s="41"/>
      <c r="CUK456" s="41"/>
      <c r="CUL456" s="41"/>
      <c r="CUM456" s="41"/>
      <c r="CUN456" s="41"/>
      <c r="CUO456" s="41"/>
      <c r="CUP456" s="41"/>
      <c r="CUQ456" s="41"/>
      <c r="CUR456" s="41"/>
      <c r="CUS456" s="41"/>
      <c r="CUT456" s="41"/>
      <c r="CUU456" s="41"/>
      <c r="CUV456" s="41"/>
      <c r="CUW456" s="41"/>
      <c r="CUX456" s="41"/>
      <c r="CUY456" s="41"/>
      <c r="CUZ456" s="41"/>
      <c r="CVA456" s="41"/>
      <c r="CVB456" s="41"/>
      <c r="CVC456" s="41"/>
      <c r="CVD456" s="41"/>
      <c r="CVE456" s="41"/>
      <c r="CVF456" s="41"/>
      <c r="CVG456" s="41"/>
      <c r="DCX456" s="41"/>
      <c r="DCY456" s="41"/>
      <c r="DCZ456" s="41"/>
      <c r="DDA456" s="41"/>
      <c r="DDM456" s="41"/>
      <c r="DDN456" s="41"/>
      <c r="DDO456" s="41"/>
      <c r="DDP456" s="41"/>
      <c r="DDQ456" s="41"/>
      <c r="DDR456" s="41"/>
      <c r="DDS456" s="41"/>
      <c r="DDT456" s="41"/>
      <c r="DDU456" s="41"/>
      <c r="DDV456" s="41"/>
      <c r="DDW456" s="41"/>
      <c r="DDX456" s="41"/>
      <c r="DDY456" s="41"/>
      <c r="DDZ456" s="41"/>
      <c r="DEA456" s="41"/>
      <c r="DEB456" s="41"/>
      <c r="DEC456" s="41"/>
      <c r="DED456" s="41"/>
      <c r="DEE456" s="41"/>
      <c r="DEF456" s="41"/>
      <c r="DEG456" s="41"/>
      <c r="DEH456" s="41"/>
      <c r="DEI456" s="41"/>
      <c r="DEJ456" s="41"/>
      <c r="DEK456" s="41"/>
      <c r="DEL456" s="41"/>
      <c r="DEM456" s="41"/>
      <c r="DEN456" s="41"/>
      <c r="DEO456" s="41"/>
      <c r="DEP456" s="41"/>
      <c r="DEQ456" s="41"/>
      <c r="DER456" s="41"/>
      <c r="DES456" s="41"/>
      <c r="DET456" s="41"/>
      <c r="DEU456" s="41"/>
      <c r="DEV456" s="41"/>
      <c r="DEW456" s="41"/>
      <c r="DEX456" s="41"/>
      <c r="DEY456" s="41"/>
      <c r="DEZ456" s="41"/>
      <c r="DFA456" s="41"/>
      <c r="DFB456" s="41"/>
      <c r="DFC456" s="41"/>
      <c r="DMT456" s="41"/>
      <c r="DMU456" s="41"/>
      <c r="DMV456" s="41"/>
      <c r="DMW456" s="41"/>
      <c r="DNI456" s="41"/>
      <c r="DNJ456" s="41"/>
      <c r="DNK456" s="41"/>
      <c r="DNL456" s="41"/>
      <c r="DNM456" s="41"/>
      <c r="DNN456" s="41"/>
      <c r="DNO456" s="41"/>
      <c r="DNP456" s="41"/>
      <c r="DNQ456" s="41"/>
      <c r="DNR456" s="41"/>
      <c r="DNS456" s="41"/>
      <c r="DNT456" s="41"/>
      <c r="DNU456" s="41"/>
      <c r="DNV456" s="41"/>
      <c r="DNW456" s="41"/>
      <c r="DNX456" s="41"/>
      <c r="DNY456" s="41"/>
      <c r="DNZ456" s="41"/>
      <c r="DOA456" s="41"/>
      <c r="DOB456" s="41"/>
      <c r="DOC456" s="41"/>
      <c r="DOD456" s="41"/>
      <c r="DOE456" s="41"/>
      <c r="DOF456" s="41"/>
      <c r="DOG456" s="41"/>
      <c r="DOH456" s="41"/>
      <c r="DOI456" s="41"/>
      <c r="DOJ456" s="41"/>
      <c r="DOK456" s="41"/>
      <c r="DOL456" s="41"/>
      <c r="DOM456" s="41"/>
      <c r="DON456" s="41"/>
      <c r="DOO456" s="41"/>
      <c r="DOP456" s="41"/>
      <c r="DOQ456" s="41"/>
      <c r="DOR456" s="41"/>
      <c r="DOS456" s="41"/>
      <c r="DOT456" s="41"/>
      <c r="DOU456" s="41"/>
      <c r="DOV456" s="41"/>
      <c r="DOW456" s="41"/>
      <c r="DOX456" s="41"/>
      <c r="DOY456" s="41"/>
      <c r="DWP456" s="41"/>
      <c r="DWQ456" s="41"/>
      <c r="DWR456" s="41"/>
      <c r="DWS456" s="41"/>
      <c r="DXE456" s="41"/>
      <c r="DXF456" s="41"/>
      <c r="DXG456" s="41"/>
      <c r="DXH456" s="41"/>
      <c r="DXI456" s="41"/>
      <c r="DXJ456" s="41"/>
      <c r="DXK456" s="41"/>
      <c r="DXL456" s="41"/>
      <c r="DXM456" s="41"/>
      <c r="DXN456" s="41"/>
      <c r="DXO456" s="41"/>
      <c r="DXP456" s="41"/>
      <c r="DXQ456" s="41"/>
      <c r="DXR456" s="41"/>
      <c r="DXS456" s="41"/>
      <c r="DXT456" s="41"/>
      <c r="DXU456" s="41"/>
      <c r="DXV456" s="41"/>
      <c r="DXW456" s="41"/>
      <c r="DXX456" s="41"/>
      <c r="DXY456" s="41"/>
      <c r="DXZ456" s="41"/>
      <c r="DYA456" s="41"/>
      <c r="DYB456" s="41"/>
      <c r="DYC456" s="41"/>
      <c r="DYD456" s="41"/>
      <c r="DYE456" s="41"/>
      <c r="DYF456" s="41"/>
      <c r="DYG456" s="41"/>
      <c r="DYH456" s="41"/>
      <c r="DYI456" s="41"/>
      <c r="DYJ456" s="41"/>
      <c r="DYK456" s="41"/>
      <c r="DYL456" s="41"/>
      <c r="DYM456" s="41"/>
      <c r="DYN456" s="41"/>
      <c r="DYO456" s="41"/>
      <c r="DYP456" s="41"/>
      <c r="DYQ456" s="41"/>
      <c r="DYR456" s="41"/>
      <c r="DYS456" s="41"/>
      <c r="DYT456" s="41"/>
      <c r="DYU456" s="41"/>
      <c r="EGL456" s="41"/>
      <c r="EGM456" s="41"/>
      <c r="EGN456" s="41"/>
      <c r="EGO456" s="41"/>
      <c r="EHA456" s="41"/>
      <c r="EHB456" s="41"/>
      <c r="EHC456" s="41"/>
      <c r="EHD456" s="41"/>
      <c r="EHE456" s="41"/>
      <c r="EHF456" s="41"/>
      <c r="EHG456" s="41"/>
      <c r="EHH456" s="41"/>
      <c r="EHI456" s="41"/>
      <c r="EHJ456" s="41"/>
      <c r="EHK456" s="41"/>
      <c r="EHL456" s="41"/>
      <c r="EHM456" s="41"/>
      <c r="EHN456" s="41"/>
      <c r="EHO456" s="41"/>
      <c r="EHP456" s="41"/>
      <c r="EHQ456" s="41"/>
      <c r="EHR456" s="41"/>
      <c r="EHS456" s="41"/>
      <c r="EHT456" s="41"/>
      <c r="EHU456" s="41"/>
      <c r="EHV456" s="41"/>
      <c r="EHW456" s="41"/>
      <c r="EHX456" s="41"/>
      <c r="EHY456" s="41"/>
      <c r="EHZ456" s="41"/>
      <c r="EIA456" s="41"/>
      <c r="EIB456" s="41"/>
      <c r="EIC456" s="41"/>
      <c r="EID456" s="41"/>
      <c r="EIE456" s="41"/>
      <c r="EIF456" s="41"/>
      <c r="EIG456" s="41"/>
      <c r="EIH456" s="41"/>
      <c r="EII456" s="41"/>
      <c r="EIJ456" s="41"/>
      <c r="EIK456" s="41"/>
      <c r="EIL456" s="41"/>
      <c r="EIM456" s="41"/>
      <c r="EIN456" s="41"/>
      <c r="EIO456" s="41"/>
      <c r="EIP456" s="41"/>
      <c r="EIQ456" s="41"/>
      <c r="EQH456" s="41"/>
      <c r="EQI456" s="41"/>
      <c r="EQJ456" s="41"/>
      <c r="EQK456" s="41"/>
      <c r="EQW456" s="41"/>
      <c r="EQX456" s="41"/>
      <c r="EQY456" s="41"/>
      <c r="EQZ456" s="41"/>
      <c r="ERA456" s="41"/>
      <c r="ERB456" s="41"/>
      <c r="ERC456" s="41"/>
      <c r="ERD456" s="41"/>
      <c r="ERE456" s="41"/>
      <c r="ERF456" s="41"/>
      <c r="ERG456" s="41"/>
      <c r="ERH456" s="41"/>
      <c r="ERI456" s="41"/>
      <c r="ERJ456" s="41"/>
      <c r="ERK456" s="41"/>
      <c r="ERL456" s="41"/>
      <c r="ERM456" s="41"/>
      <c r="ERN456" s="41"/>
      <c r="ERO456" s="41"/>
      <c r="ERP456" s="41"/>
      <c r="ERQ456" s="41"/>
      <c r="ERR456" s="41"/>
      <c r="ERS456" s="41"/>
      <c r="ERT456" s="41"/>
      <c r="ERU456" s="41"/>
      <c r="ERV456" s="41"/>
      <c r="ERW456" s="41"/>
      <c r="ERX456" s="41"/>
      <c r="ERY456" s="41"/>
      <c r="ERZ456" s="41"/>
      <c r="ESA456" s="41"/>
      <c r="ESB456" s="41"/>
      <c r="ESC456" s="41"/>
      <c r="ESD456" s="41"/>
      <c r="ESE456" s="41"/>
      <c r="ESF456" s="41"/>
      <c r="ESG456" s="41"/>
      <c r="ESH456" s="41"/>
      <c r="ESI456" s="41"/>
      <c r="ESJ456" s="41"/>
      <c r="ESK456" s="41"/>
      <c r="ESL456" s="41"/>
      <c r="ESM456" s="41"/>
      <c r="FAD456" s="41"/>
      <c r="FAE456" s="41"/>
      <c r="FAF456" s="41"/>
      <c r="FAG456" s="41"/>
      <c r="FAS456" s="41"/>
      <c r="FAT456" s="41"/>
      <c r="FAU456" s="41"/>
      <c r="FAV456" s="41"/>
      <c r="FAW456" s="41"/>
      <c r="FAX456" s="41"/>
      <c r="FAY456" s="41"/>
      <c r="FAZ456" s="41"/>
      <c r="FBA456" s="41"/>
      <c r="FBB456" s="41"/>
      <c r="FBC456" s="41"/>
      <c r="FBD456" s="41"/>
      <c r="FBE456" s="41"/>
      <c r="FBF456" s="41"/>
      <c r="FBG456" s="41"/>
      <c r="FBH456" s="41"/>
      <c r="FBI456" s="41"/>
      <c r="FBJ456" s="41"/>
      <c r="FBK456" s="41"/>
      <c r="FBL456" s="41"/>
      <c r="FBM456" s="41"/>
      <c r="FBN456" s="41"/>
      <c r="FBO456" s="41"/>
      <c r="FBP456" s="41"/>
      <c r="FBQ456" s="41"/>
      <c r="FBR456" s="41"/>
      <c r="FBS456" s="41"/>
      <c r="FBT456" s="41"/>
      <c r="FBU456" s="41"/>
      <c r="FBV456" s="41"/>
      <c r="FBW456" s="41"/>
      <c r="FBX456" s="41"/>
      <c r="FBY456" s="41"/>
      <c r="FBZ456" s="41"/>
      <c r="FCA456" s="41"/>
      <c r="FCB456" s="41"/>
      <c r="FCC456" s="41"/>
      <c r="FCD456" s="41"/>
      <c r="FCE456" s="41"/>
      <c r="FCF456" s="41"/>
      <c r="FCG456" s="41"/>
      <c r="FCH456" s="41"/>
      <c r="FCI456" s="41"/>
      <c r="FJZ456" s="41"/>
      <c r="FKA456" s="41"/>
      <c r="FKB456" s="41"/>
      <c r="FKC456" s="41"/>
      <c r="FKO456" s="41"/>
      <c r="FKP456" s="41"/>
      <c r="FKQ456" s="41"/>
      <c r="FKR456" s="41"/>
      <c r="FKS456" s="41"/>
      <c r="FKT456" s="41"/>
      <c r="FKU456" s="41"/>
      <c r="FKV456" s="41"/>
      <c r="FKW456" s="41"/>
      <c r="FKX456" s="41"/>
      <c r="FKY456" s="41"/>
      <c r="FKZ456" s="41"/>
      <c r="FLA456" s="41"/>
      <c r="FLB456" s="41"/>
      <c r="FLC456" s="41"/>
      <c r="FLD456" s="41"/>
      <c r="FLE456" s="41"/>
      <c r="FLF456" s="41"/>
      <c r="FLG456" s="41"/>
      <c r="FLH456" s="41"/>
      <c r="FLI456" s="41"/>
      <c r="FLJ456" s="41"/>
      <c r="FLK456" s="41"/>
      <c r="FLL456" s="41"/>
      <c r="FLM456" s="41"/>
      <c r="FLN456" s="41"/>
      <c r="FLO456" s="41"/>
      <c r="FLP456" s="41"/>
      <c r="FLQ456" s="41"/>
      <c r="FLR456" s="41"/>
      <c r="FLS456" s="41"/>
      <c r="FLT456" s="41"/>
      <c r="FLU456" s="41"/>
      <c r="FLV456" s="41"/>
      <c r="FLW456" s="41"/>
      <c r="FLX456" s="41"/>
      <c r="FLY456" s="41"/>
      <c r="FLZ456" s="41"/>
      <c r="FMA456" s="41"/>
      <c r="FMB456" s="41"/>
      <c r="FMC456" s="41"/>
      <c r="FMD456" s="41"/>
      <c r="FME456" s="41"/>
      <c r="FTV456" s="41"/>
      <c r="FTW456" s="41"/>
      <c r="FTX456" s="41"/>
      <c r="FTY456" s="41"/>
      <c r="FUK456" s="41"/>
      <c r="FUL456" s="41"/>
      <c r="FUM456" s="41"/>
      <c r="FUN456" s="41"/>
      <c r="FUO456" s="41"/>
      <c r="FUP456" s="41"/>
      <c r="FUQ456" s="41"/>
      <c r="FUR456" s="41"/>
      <c r="FUS456" s="41"/>
      <c r="FUT456" s="41"/>
      <c r="FUU456" s="41"/>
      <c r="FUV456" s="41"/>
      <c r="FUW456" s="41"/>
      <c r="FUX456" s="41"/>
      <c r="FUY456" s="41"/>
      <c r="FUZ456" s="41"/>
      <c r="FVA456" s="41"/>
      <c r="FVB456" s="41"/>
      <c r="FVC456" s="41"/>
      <c r="FVD456" s="41"/>
      <c r="FVE456" s="41"/>
      <c r="FVF456" s="41"/>
      <c r="FVG456" s="41"/>
      <c r="FVH456" s="41"/>
      <c r="FVI456" s="41"/>
      <c r="FVJ456" s="41"/>
      <c r="FVK456" s="41"/>
      <c r="FVL456" s="41"/>
      <c r="FVM456" s="41"/>
      <c r="FVN456" s="41"/>
      <c r="FVO456" s="41"/>
      <c r="FVP456" s="41"/>
      <c r="FVQ456" s="41"/>
      <c r="FVR456" s="41"/>
      <c r="FVS456" s="41"/>
      <c r="FVT456" s="41"/>
      <c r="FVU456" s="41"/>
      <c r="FVV456" s="41"/>
      <c r="FVW456" s="41"/>
      <c r="FVX456" s="41"/>
      <c r="FVY456" s="41"/>
      <c r="FVZ456" s="41"/>
      <c r="FWA456" s="41"/>
      <c r="GDR456" s="41"/>
      <c r="GDS456" s="41"/>
      <c r="GDT456" s="41"/>
      <c r="GDU456" s="41"/>
      <c r="GEG456" s="41"/>
      <c r="GEH456" s="41"/>
      <c r="GEI456" s="41"/>
      <c r="GEJ456" s="41"/>
      <c r="GEK456" s="41"/>
      <c r="GEL456" s="41"/>
      <c r="GEM456" s="41"/>
      <c r="GEN456" s="41"/>
      <c r="GEO456" s="41"/>
      <c r="GEP456" s="41"/>
      <c r="GEQ456" s="41"/>
      <c r="GER456" s="41"/>
      <c r="GES456" s="41"/>
      <c r="GET456" s="41"/>
      <c r="GEU456" s="41"/>
      <c r="GEV456" s="41"/>
      <c r="GEW456" s="41"/>
      <c r="GEX456" s="41"/>
      <c r="GEY456" s="41"/>
      <c r="GEZ456" s="41"/>
      <c r="GFA456" s="41"/>
      <c r="GFB456" s="41"/>
      <c r="GFC456" s="41"/>
      <c r="GFD456" s="41"/>
      <c r="GFE456" s="41"/>
      <c r="GFF456" s="41"/>
      <c r="GFG456" s="41"/>
      <c r="GFH456" s="41"/>
      <c r="GFI456" s="41"/>
      <c r="GFJ456" s="41"/>
      <c r="GFK456" s="41"/>
      <c r="GFL456" s="41"/>
      <c r="GFM456" s="41"/>
      <c r="GFN456" s="41"/>
      <c r="GFO456" s="41"/>
      <c r="GFP456" s="41"/>
      <c r="GFQ456" s="41"/>
      <c r="GFR456" s="41"/>
      <c r="GFS456" s="41"/>
      <c r="GFT456" s="41"/>
      <c r="GFU456" s="41"/>
      <c r="GFV456" s="41"/>
      <c r="GFW456" s="41"/>
      <c r="GNN456" s="41"/>
      <c r="GNO456" s="41"/>
      <c r="GNP456" s="41"/>
      <c r="GNQ456" s="41"/>
      <c r="GOC456" s="41"/>
      <c r="GOD456" s="41"/>
      <c r="GOE456" s="41"/>
      <c r="GOF456" s="41"/>
      <c r="GOG456" s="41"/>
      <c r="GOH456" s="41"/>
      <c r="GOI456" s="41"/>
      <c r="GOJ456" s="41"/>
      <c r="GOK456" s="41"/>
      <c r="GOL456" s="41"/>
      <c r="GOM456" s="41"/>
      <c r="GON456" s="41"/>
      <c r="GOO456" s="41"/>
      <c r="GOP456" s="41"/>
      <c r="GOQ456" s="41"/>
      <c r="GOR456" s="41"/>
      <c r="GOS456" s="41"/>
      <c r="GOT456" s="41"/>
      <c r="GOU456" s="41"/>
      <c r="GOV456" s="41"/>
      <c r="GOW456" s="41"/>
      <c r="GOX456" s="41"/>
      <c r="GOY456" s="41"/>
      <c r="GOZ456" s="41"/>
      <c r="GPA456" s="41"/>
      <c r="GPB456" s="41"/>
      <c r="GPC456" s="41"/>
      <c r="GPD456" s="41"/>
      <c r="GPE456" s="41"/>
      <c r="GPF456" s="41"/>
      <c r="GPG456" s="41"/>
      <c r="GPH456" s="41"/>
      <c r="GPI456" s="41"/>
      <c r="GPJ456" s="41"/>
      <c r="GPK456" s="41"/>
      <c r="GPL456" s="41"/>
      <c r="GPM456" s="41"/>
      <c r="GPN456" s="41"/>
      <c r="GPO456" s="41"/>
      <c r="GPP456" s="41"/>
      <c r="GPQ456" s="41"/>
      <c r="GPR456" s="41"/>
      <c r="GPS456" s="41"/>
      <c r="GXJ456" s="41"/>
      <c r="GXK456" s="41"/>
      <c r="GXL456" s="41"/>
      <c r="GXM456" s="41"/>
      <c r="GXY456" s="41"/>
      <c r="GXZ456" s="41"/>
      <c r="GYA456" s="41"/>
      <c r="GYB456" s="41"/>
      <c r="GYC456" s="41"/>
      <c r="GYD456" s="41"/>
      <c r="GYE456" s="41"/>
      <c r="GYF456" s="41"/>
      <c r="GYG456" s="41"/>
      <c r="GYH456" s="41"/>
      <c r="GYI456" s="41"/>
      <c r="GYJ456" s="41"/>
      <c r="GYK456" s="41"/>
      <c r="GYL456" s="41"/>
      <c r="GYM456" s="41"/>
      <c r="GYN456" s="41"/>
      <c r="GYO456" s="41"/>
      <c r="GYP456" s="41"/>
      <c r="GYQ456" s="41"/>
      <c r="GYR456" s="41"/>
      <c r="GYS456" s="41"/>
      <c r="GYT456" s="41"/>
      <c r="GYU456" s="41"/>
      <c r="GYV456" s="41"/>
      <c r="GYW456" s="41"/>
      <c r="GYX456" s="41"/>
      <c r="GYY456" s="41"/>
      <c r="GYZ456" s="41"/>
      <c r="GZA456" s="41"/>
      <c r="GZB456" s="41"/>
      <c r="GZC456" s="41"/>
      <c r="GZD456" s="41"/>
      <c r="GZE456" s="41"/>
      <c r="GZF456" s="41"/>
      <c r="GZG456" s="41"/>
      <c r="GZH456" s="41"/>
      <c r="GZI456" s="41"/>
      <c r="GZJ456" s="41"/>
      <c r="GZK456" s="41"/>
      <c r="GZL456" s="41"/>
      <c r="GZM456" s="41"/>
      <c r="GZN456" s="41"/>
      <c r="GZO456" s="41"/>
      <c r="HHF456" s="41"/>
      <c r="HHG456" s="41"/>
      <c r="HHH456" s="41"/>
      <c r="HHI456" s="41"/>
      <c r="HHU456" s="41"/>
      <c r="HHV456" s="41"/>
      <c r="HHW456" s="41"/>
      <c r="HHX456" s="41"/>
      <c r="HHY456" s="41"/>
      <c r="HHZ456" s="41"/>
      <c r="HIA456" s="41"/>
      <c r="HIB456" s="41"/>
      <c r="HIC456" s="41"/>
      <c r="HID456" s="41"/>
      <c r="HIE456" s="41"/>
      <c r="HIF456" s="41"/>
      <c r="HIG456" s="41"/>
      <c r="HIH456" s="41"/>
      <c r="HII456" s="41"/>
      <c r="HIJ456" s="41"/>
      <c r="HIK456" s="41"/>
      <c r="HIL456" s="41"/>
      <c r="HIM456" s="41"/>
      <c r="HIN456" s="41"/>
      <c r="HIO456" s="41"/>
      <c r="HIP456" s="41"/>
      <c r="HIQ456" s="41"/>
      <c r="HIR456" s="41"/>
      <c r="HIS456" s="41"/>
      <c r="HIT456" s="41"/>
      <c r="HIU456" s="41"/>
      <c r="HIV456" s="41"/>
      <c r="HIW456" s="41"/>
      <c r="HIX456" s="41"/>
      <c r="HIY456" s="41"/>
      <c r="HIZ456" s="41"/>
      <c r="HJA456" s="41"/>
      <c r="HJB456" s="41"/>
      <c r="HJC456" s="41"/>
      <c r="HJD456" s="41"/>
      <c r="HJE456" s="41"/>
      <c r="HJF456" s="41"/>
      <c r="HJG456" s="41"/>
      <c r="HJH456" s="41"/>
      <c r="HJI456" s="41"/>
      <c r="HJJ456" s="41"/>
      <c r="HJK456" s="41"/>
      <c r="HRB456" s="41"/>
      <c r="HRC456" s="41"/>
      <c r="HRD456" s="41"/>
      <c r="HRE456" s="41"/>
      <c r="HRQ456" s="41"/>
      <c r="HRR456" s="41"/>
      <c r="HRS456" s="41"/>
      <c r="HRT456" s="41"/>
      <c r="HRU456" s="41"/>
      <c r="HRV456" s="41"/>
      <c r="HRW456" s="41"/>
      <c r="HRX456" s="41"/>
      <c r="HRY456" s="41"/>
      <c r="HRZ456" s="41"/>
      <c r="HSA456" s="41"/>
      <c r="HSB456" s="41"/>
      <c r="HSC456" s="41"/>
      <c r="HSD456" s="41"/>
      <c r="HSE456" s="41"/>
      <c r="HSF456" s="41"/>
      <c r="HSG456" s="41"/>
      <c r="HSH456" s="41"/>
      <c r="HSI456" s="41"/>
      <c r="HSJ456" s="41"/>
      <c r="HSK456" s="41"/>
      <c r="HSL456" s="41"/>
      <c r="HSM456" s="41"/>
      <c r="HSN456" s="41"/>
      <c r="HSO456" s="41"/>
      <c r="HSP456" s="41"/>
      <c r="HSQ456" s="41"/>
      <c r="HSR456" s="41"/>
      <c r="HSS456" s="41"/>
      <c r="HST456" s="41"/>
      <c r="HSU456" s="41"/>
      <c r="HSV456" s="41"/>
      <c r="HSW456" s="41"/>
      <c r="HSX456" s="41"/>
      <c r="HSY456" s="41"/>
      <c r="HSZ456" s="41"/>
      <c r="HTA456" s="41"/>
      <c r="HTB456" s="41"/>
      <c r="HTC456" s="41"/>
      <c r="HTD456" s="41"/>
      <c r="HTE456" s="41"/>
      <c r="HTF456" s="41"/>
      <c r="HTG456" s="41"/>
      <c r="IAX456" s="41"/>
      <c r="IAY456" s="41"/>
      <c r="IAZ456" s="41"/>
      <c r="IBA456" s="41"/>
      <c r="IBM456" s="41"/>
      <c r="IBN456" s="41"/>
      <c r="IBO456" s="41"/>
      <c r="IBP456" s="41"/>
      <c r="IBQ456" s="41"/>
      <c r="IBR456" s="41"/>
      <c r="IBS456" s="41"/>
      <c r="IBT456" s="41"/>
      <c r="IBU456" s="41"/>
      <c r="IBV456" s="41"/>
      <c r="IBW456" s="41"/>
      <c r="IBX456" s="41"/>
      <c r="IBY456" s="41"/>
      <c r="IBZ456" s="41"/>
      <c r="ICA456" s="41"/>
      <c r="ICB456" s="41"/>
      <c r="ICC456" s="41"/>
      <c r="ICD456" s="41"/>
      <c r="ICE456" s="41"/>
      <c r="ICF456" s="41"/>
      <c r="ICG456" s="41"/>
      <c r="ICH456" s="41"/>
      <c r="ICI456" s="41"/>
      <c r="ICJ456" s="41"/>
      <c r="ICK456" s="41"/>
      <c r="ICL456" s="41"/>
      <c r="ICM456" s="41"/>
      <c r="ICN456" s="41"/>
      <c r="ICO456" s="41"/>
      <c r="ICP456" s="41"/>
      <c r="ICQ456" s="41"/>
      <c r="ICR456" s="41"/>
      <c r="ICS456" s="41"/>
      <c r="ICT456" s="41"/>
      <c r="ICU456" s="41"/>
      <c r="ICV456" s="41"/>
      <c r="ICW456" s="41"/>
      <c r="ICX456" s="41"/>
      <c r="ICY456" s="41"/>
      <c r="ICZ456" s="41"/>
      <c r="IDA456" s="41"/>
      <c r="IDB456" s="41"/>
      <c r="IDC456" s="41"/>
      <c r="IKT456" s="41"/>
      <c r="IKU456" s="41"/>
      <c r="IKV456" s="41"/>
      <c r="IKW456" s="41"/>
      <c r="ILI456" s="41"/>
      <c r="ILJ456" s="41"/>
      <c r="ILK456" s="41"/>
      <c r="ILL456" s="41"/>
      <c r="ILM456" s="41"/>
      <c r="ILN456" s="41"/>
      <c r="ILO456" s="41"/>
      <c r="ILP456" s="41"/>
      <c r="ILQ456" s="41"/>
      <c r="ILR456" s="41"/>
      <c r="ILS456" s="41"/>
      <c r="ILT456" s="41"/>
      <c r="ILU456" s="41"/>
      <c r="ILV456" s="41"/>
      <c r="ILW456" s="41"/>
      <c r="ILX456" s="41"/>
      <c r="ILY456" s="41"/>
      <c r="ILZ456" s="41"/>
      <c r="IMA456" s="41"/>
      <c r="IMB456" s="41"/>
      <c r="IMC456" s="41"/>
      <c r="IMD456" s="41"/>
      <c r="IME456" s="41"/>
      <c r="IMF456" s="41"/>
      <c r="IMG456" s="41"/>
      <c r="IMH456" s="41"/>
      <c r="IMI456" s="41"/>
      <c r="IMJ456" s="41"/>
      <c r="IMK456" s="41"/>
      <c r="IML456" s="41"/>
      <c r="IMM456" s="41"/>
      <c r="IMN456" s="41"/>
      <c r="IMO456" s="41"/>
      <c r="IMP456" s="41"/>
      <c r="IMQ456" s="41"/>
      <c r="IMR456" s="41"/>
      <c r="IMS456" s="41"/>
      <c r="IMT456" s="41"/>
      <c r="IMU456" s="41"/>
      <c r="IMV456" s="41"/>
      <c r="IMW456" s="41"/>
      <c r="IMX456" s="41"/>
      <c r="IMY456" s="41"/>
      <c r="IUP456" s="41"/>
      <c r="IUQ456" s="41"/>
      <c r="IUR456" s="41"/>
      <c r="IUS456" s="41"/>
      <c r="IVE456" s="41"/>
      <c r="IVF456" s="41"/>
      <c r="IVG456" s="41"/>
      <c r="IVH456" s="41"/>
      <c r="IVI456" s="41"/>
      <c r="IVJ456" s="41"/>
      <c r="IVK456" s="41"/>
      <c r="IVL456" s="41"/>
      <c r="IVM456" s="41"/>
      <c r="IVN456" s="41"/>
      <c r="IVO456" s="41"/>
      <c r="IVP456" s="41"/>
      <c r="IVQ456" s="41"/>
      <c r="IVR456" s="41"/>
      <c r="IVS456" s="41"/>
      <c r="IVT456" s="41"/>
      <c r="IVU456" s="41"/>
      <c r="IVV456" s="41"/>
      <c r="IVW456" s="41"/>
      <c r="IVX456" s="41"/>
      <c r="IVY456" s="41"/>
      <c r="IVZ456" s="41"/>
      <c r="IWA456" s="41"/>
      <c r="IWB456" s="41"/>
      <c r="IWC456" s="41"/>
      <c r="IWD456" s="41"/>
      <c r="IWE456" s="41"/>
      <c r="IWF456" s="41"/>
      <c r="IWG456" s="41"/>
      <c r="IWH456" s="41"/>
      <c r="IWI456" s="41"/>
      <c r="IWJ456" s="41"/>
      <c r="IWK456" s="41"/>
      <c r="IWL456" s="41"/>
      <c r="IWM456" s="41"/>
      <c r="IWN456" s="41"/>
      <c r="IWO456" s="41"/>
      <c r="IWP456" s="41"/>
      <c r="IWQ456" s="41"/>
      <c r="IWR456" s="41"/>
      <c r="IWS456" s="41"/>
      <c r="IWT456" s="41"/>
      <c r="IWU456" s="41"/>
      <c r="JEL456" s="41"/>
      <c r="JEM456" s="41"/>
      <c r="JEN456" s="41"/>
      <c r="JEO456" s="41"/>
      <c r="JFA456" s="41"/>
      <c r="JFB456" s="41"/>
      <c r="JFC456" s="41"/>
      <c r="JFD456" s="41"/>
      <c r="JFE456" s="41"/>
      <c r="JFF456" s="41"/>
      <c r="JFG456" s="41"/>
      <c r="JFH456" s="41"/>
      <c r="JFI456" s="41"/>
      <c r="JFJ456" s="41"/>
      <c r="JFK456" s="41"/>
      <c r="JFL456" s="41"/>
      <c r="JFM456" s="41"/>
      <c r="JFN456" s="41"/>
      <c r="JFO456" s="41"/>
      <c r="JFP456" s="41"/>
      <c r="JFQ456" s="41"/>
      <c r="JFR456" s="41"/>
      <c r="JFS456" s="41"/>
      <c r="JFT456" s="41"/>
      <c r="JFU456" s="41"/>
      <c r="JFV456" s="41"/>
      <c r="JFW456" s="41"/>
      <c r="JFX456" s="41"/>
      <c r="JFY456" s="41"/>
      <c r="JFZ456" s="41"/>
      <c r="JGA456" s="41"/>
      <c r="JGB456" s="41"/>
      <c r="JGC456" s="41"/>
      <c r="JGD456" s="41"/>
      <c r="JGE456" s="41"/>
      <c r="JGF456" s="41"/>
      <c r="JGG456" s="41"/>
      <c r="JGH456" s="41"/>
      <c r="JGI456" s="41"/>
      <c r="JGJ456" s="41"/>
      <c r="JGK456" s="41"/>
      <c r="JGL456" s="41"/>
      <c r="JGM456" s="41"/>
      <c r="JGN456" s="41"/>
      <c r="JGO456" s="41"/>
      <c r="JGP456" s="41"/>
      <c r="JGQ456" s="41"/>
      <c r="JOH456" s="41"/>
      <c r="JOI456" s="41"/>
      <c r="JOJ456" s="41"/>
      <c r="JOK456" s="41"/>
      <c r="JOW456" s="41"/>
      <c r="JOX456" s="41"/>
      <c r="JOY456" s="41"/>
      <c r="JOZ456" s="41"/>
      <c r="JPA456" s="41"/>
      <c r="JPB456" s="41"/>
      <c r="JPC456" s="41"/>
      <c r="JPD456" s="41"/>
      <c r="JPE456" s="41"/>
      <c r="JPF456" s="41"/>
      <c r="JPG456" s="41"/>
      <c r="JPH456" s="41"/>
      <c r="JPI456" s="41"/>
      <c r="JPJ456" s="41"/>
      <c r="JPK456" s="41"/>
      <c r="JPL456" s="41"/>
      <c r="JPM456" s="41"/>
      <c r="JPN456" s="41"/>
      <c r="JPO456" s="41"/>
      <c r="JPP456" s="41"/>
      <c r="JPQ456" s="41"/>
      <c r="JPR456" s="41"/>
      <c r="JPS456" s="41"/>
      <c r="JPT456" s="41"/>
      <c r="JPU456" s="41"/>
      <c r="JPV456" s="41"/>
      <c r="JPW456" s="41"/>
      <c r="JPX456" s="41"/>
      <c r="JPY456" s="41"/>
      <c r="JPZ456" s="41"/>
      <c r="JQA456" s="41"/>
      <c r="JQB456" s="41"/>
      <c r="JQC456" s="41"/>
      <c r="JQD456" s="41"/>
      <c r="JQE456" s="41"/>
      <c r="JQF456" s="41"/>
      <c r="JQG456" s="41"/>
      <c r="JQH456" s="41"/>
      <c r="JQI456" s="41"/>
      <c r="JQJ456" s="41"/>
      <c r="JQK456" s="41"/>
      <c r="JQL456" s="41"/>
      <c r="JQM456" s="41"/>
      <c r="JYD456" s="41"/>
      <c r="JYE456" s="41"/>
      <c r="JYF456" s="41"/>
      <c r="JYG456" s="41"/>
      <c r="JYS456" s="41"/>
      <c r="JYT456" s="41"/>
      <c r="JYU456" s="41"/>
      <c r="JYV456" s="41"/>
      <c r="JYW456" s="41"/>
      <c r="JYX456" s="41"/>
      <c r="JYY456" s="41"/>
      <c r="JYZ456" s="41"/>
      <c r="JZA456" s="41"/>
      <c r="JZB456" s="41"/>
      <c r="JZC456" s="41"/>
      <c r="JZD456" s="41"/>
      <c r="JZE456" s="41"/>
      <c r="JZF456" s="41"/>
      <c r="JZG456" s="41"/>
      <c r="JZH456" s="41"/>
      <c r="JZI456" s="41"/>
      <c r="JZJ456" s="41"/>
      <c r="JZK456" s="41"/>
      <c r="JZL456" s="41"/>
      <c r="JZM456" s="41"/>
      <c r="JZN456" s="41"/>
      <c r="JZO456" s="41"/>
      <c r="JZP456" s="41"/>
      <c r="JZQ456" s="41"/>
      <c r="JZR456" s="41"/>
      <c r="JZS456" s="41"/>
      <c r="JZT456" s="41"/>
      <c r="JZU456" s="41"/>
      <c r="JZV456" s="41"/>
      <c r="JZW456" s="41"/>
      <c r="JZX456" s="41"/>
      <c r="JZY456" s="41"/>
      <c r="JZZ456" s="41"/>
      <c r="KAA456" s="41"/>
      <c r="KAB456" s="41"/>
      <c r="KAC456" s="41"/>
      <c r="KAD456" s="41"/>
      <c r="KAE456" s="41"/>
      <c r="KAF456" s="41"/>
      <c r="KAG456" s="41"/>
      <c r="KAH456" s="41"/>
      <c r="KAI456" s="41"/>
      <c r="KHZ456" s="41"/>
      <c r="KIA456" s="41"/>
      <c r="KIB456" s="41"/>
      <c r="KIC456" s="41"/>
      <c r="KIO456" s="41"/>
      <c r="KIP456" s="41"/>
      <c r="KIQ456" s="41"/>
      <c r="KIR456" s="41"/>
      <c r="KIS456" s="41"/>
      <c r="KIT456" s="41"/>
      <c r="KIU456" s="41"/>
      <c r="KIV456" s="41"/>
      <c r="KIW456" s="41"/>
      <c r="KIX456" s="41"/>
      <c r="KIY456" s="41"/>
      <c r="KIZ456" s="41"/>
      <c r="KJA456" s="41"/>
      <c r="KJB456" s="41"/>
      <c r="KJC456" s="41"/>
      <c r="KJD456" s="41"/>
      <c r="KJE456" s="41"/>
      <c r="KJF456" s="41"/>
      <c r="KJG456" s="41"/>
      <c r="KJH456" s="41"/>
      <c r="KJI456" s="41"/>
      <c r="KJJ456" s="41"/>
      <c r="KJK456" s="41"/>
      <c r="KJL456" s="41"/>
      <c r="KJM456" s="41"/>
      <c r="KJN456" s="41"/>
      <c r="KJO456" s="41"/>
      <c r="KJP456" s="41"/>
      <c r="KJQ456" s="41"/>
      <c r="KJR456" s="41"/>
      <c r="KJS456" s="41"/>
      <c r="KJT456" s="41"/>
      <c r="KJU456" s="41"/>
      <c r="KJV456" s="41"/>
      <c r="KJW456" s="41"/>
      <c r="KJX456" s="41"/>
      <c r="KJY456" s="41"/>
      <c r="KJZ456" s="41"/>
      <c r="KKA456" s="41"/>
      <c r="KKB456" s="41"/>
      <c r="KKC456" s="41"/>
      <c r="KKD456" s="41"/>
      <c r="KKE456" s="41"/>
      <c r="KRV456" s="41"/>
      <c r="KRW456" s="41"/>
      <c r="KRX456" s="41"/>
      <c r="KRY456" s="41"/>
      <c r="KSK456" s="41"/>
      <c r="KSL456" s="41"/>
      <c r="KSM456" s="41"/>
      <c r="KSN456" s="41"/>
      <c r="KSO456" s="41"/>
      <c r="KSP456" s="41"/>
      <c r="KSQ456" s="41"/>
      <c r="KSR456" s="41"/>
      <c r="KSS456" s="41"/>
      <c r="KST456" s="41"/>
      <c r="KSU456" s="41"/>
      <c r="KSV456" s="41"/>
      <c r="KSW456" s="41"/>
      <c r="KSX456" s="41"/>
      <c r="KSY456" s="41"/>
      <c r="KSZ456" s="41"/>
      <c r="KTA456" s="41"/>
      <c r="KTB456" s="41"/>
      <c r="KTC456" s="41"/>
      <c r="KTD456" s="41"/>
      <c r="KTE456" s="41"/>
      <c r="KTF456" s="41"/>
      <c r="KTG456" s="41"/>
      <c r="KTH456" s="41"/>
      <c r="KTI456" s="41"/>
      <c r="KTJ456" s="41"/>
      <c r="KTK456" s="41"/>
      <c r="KTL456" s="41"/>
      <c r="KTM456" s="41"/>
      <c r="KTN456" s="41"/>
      <c r="KTO456" s="41"/>
      <c r="KTP456" s="41"/>
      <c r="KTQ456" s="41"/>
      <c r="KTR456" s="41"/>
      <c r="KTS456" s="41"/>
      <c r="KTT456" s="41"/>
      <c r="KTU456" s="41"/>
      <c r="KTV456" s="41"/>
      <c r="KTW456" s="41"/>
      <c r="KTX456" s="41"/>
      <c r="KTY456" s="41"/>
      <c r="KTZ456" s="41"/>
      <c r="KUA456" s="41"/>
      <c r="LBR456" s="41"/>
      <c r="LBS456" s="41"/>
      <c r="LBT456" s="41"/>
      <c r="LBU456" s="41"/>
      <c r="LCG456" s="41"/>
      <c r="LCH456" s="41"/>
      <c r="LCI456" s="41"/>
      <c r="LCJ456" s="41"/>
      <c r="LCK456" s="41"/>
      <c r="LCL456" s="41"/>
      <c r="LCM456" s="41"/>
      <c r="LCN456" s="41"/>
      <c r="LCO456" s="41"/>
      <c r="LCP456" s="41"/>
      <c r="LCQ456" s="41"/>
      <c r="LCR456" s="41"/>
      <c r="LCS456" s="41"/>
      <c r="LCT456" s="41"/>
      <c r="LCU456" s="41"/>
      <c r="LCV456" s="41"/>
      <c r="LCW456" s="41"/>
      <c r="LCX456" s="41"/>
      <c r="LCY456" s="41"/>
      <c r="LCZ456" s="41"/>
      <c r="LDA456" s="41"/>
      <c r="LDB456" s="41"/>
      <c r="LDC456" s="41"/>
      <c r="LDD456" s="41"/>
      <c r="LDE456" s="41"/>
      <c r="LDF456" s="41"/>
      <c r="LDG456" s="41"/>
      <c r="LDH456" s="41"/>
      <c r="LDI456" s="41"/>
      <c r="LDJ456" s="41"/>
      <c r="LDK456" s="41"/>
      <c r="LDL456" s="41"/>
      <c r="LDM456" s="41"/>
      <c r="LDN456" s="41"/>
      <c r="LDO456" s="41"/>
      <c r="LDP456" s="41"/>
      <c r="LDQ456" s="41"/>
      <c r="LDR456" s="41"/>
      <c r="LDS456" s="41"/>
      <c r="LDT456" s="41"/>
      <c r="LDU456" s="41"/>
      <c r="LDV456" s="41"/>
      <c r="LDW456" s="41"/>
      <c r="LLN456" s="41"/>
      <c r="LLO456" s="41"/>
      <c r="LLP456" s="41"/>
      <c r="LLQ456" s="41"/>
      <c r="LMC456" s="41"/>
      <c r="LMD456" s="41"/>
      <c r="LME456" s="41"/>
      <c r="LMF456" s="41"/>
      <c r="LMG456" s="41"/>
      <c r="LMH456" s="41"/>
      <c r="LMI456" s="41"/>
      <c r="LMJ456" s="41"/>
      <c r="LMK456" s="41"/>
      <c r="LML456" s="41"/>
      <c r="LMM456" s="41"/>
      <c r="LMN456" s="41"/>
      <c r="LMO456" s="41"/>
      <c r="LMP456" s="41"/>
      <c r="LMQ456" s="41"/>
      <c r="LMR456" s="41"/>
      <c r="LMS456" s="41"/>
      <c r="LMT456" s="41"/>
      <c r="LMU456" s="41"/>
      <c r="LMV456" s="41"/>
      <c r="LMW456" s="41"/>
      <c r="LMX456" s="41"/>
      <c r="LMY456" s="41"/>
      <c r="LMZ456" s="41"/>
      <c r="LNA456" s="41"/>
      <c r="LNB456" s="41"/>
      <c r="LNC456" s="41"/>
      <c r="LND456" s="41"/>
      <c r="LNE456" s="41"/>
      <c r="LNF456" s="41"/>
      <c r="LNG456" s="41"/>
      <c r="LNH456" s="41"/>
      <c r="LNI456" s="41"/>
      <c r="LNJ456" s="41"/>
      <c r="LNK456" s="41"/>
      <c r="LNL456" s="41"/>
      <c r="LNM456" s="41"/>
      <c r="LNN456" s="41"/>
      <c r="LNO456" s="41"/>
      <c r="LNP456" s="41"/>
      <c r="LNQ456" s="41"/>
      <c r="LNR456" s="41"/>
      <c r="LNS456" s="41"/>
      <c r="LVJ456" s="41"/>
      <c r="LVK456" s="41"/>
      <c r="LVL456" s="41"/>
      <c r="LVM456" s="41"/>
      <c r="LVY456" s="41"/>
      <c r="LVZ456" s="41"/>
      <c r="LWA456" s="41"/>
      <c r="LWB456" s="41"/>
      <c r="LWC456" s="41"/>
      <c r="LWD456" s="41"/>
      <c r="LWE456" s="41"/>
      <c r="LWF456" s="41"/>
      <c r="LWG456" s="41"/>
      <c r="LWH456" s="41"/>
      <c r="LWI456" s="41"/>
      <c r="LWJ456" s="41"/>
      <c r="LWK456" s="41"/>
      <c r="LWL456" s="41"/>
      <c r="LWM456" s="41"/>
      <c r="LWN456" s="41"/>
      <c r="LWO456" s="41"/>
      <c r="LWP456" s="41"/>
      <c r="LWQ456" s="41"/>
      <c r="LWR456" s="41"/>
      <c r="LWS456" s="41"/>
      <c r="LWT456" s="41"/>
      <c r="LWU456" s="41"/>
      <c r="LWV456" s="41"/>
      <c r="LWW456" s="41"/>
      <c r="LWX456" s="41"/>
      <c r="LWY456" s="41"/>
      <c r="LWZ456" s="41"/>
      <c r="LXA456" s="41"/>
      <c r="LXB456" s="41"/>
      <c r="LXC456" s="41"/>
      <c r="LXD456" s="41"/>
      <c r="LXE456" s="41"/>
      <c r="LXF456" s="41"/>
      <c r="LXG456" s="41"/>
      <c r="LXH456" s="41"/>
      <c r="LXI456" s="41"/>
      <c r="LXJ456" s="41"/>
      <c r="LXK456" s="41"/>
      <c r="LXL456" s="41"/>
      <c r="LXM456" s="41"/>
      <c r="LXN456" s="41"/>
      <c r="LXO456" s="41"/>
      <c r="MFF456" s="41"/>
      <c r="MFG456" s="41"/>
      <c r="MFH456" s="41"/>
      <c r="MFI456" s="41"/>
      <c r="MFU456" s="41"/>
      <c r="MFV456" s="41"/>
      <c r="MFW456" s="41"/>
      <c r="MFX456" s="41"/>
      <c r="MFY456" s="41"/>
      <c r="MFZ456" s="41"/>
      <c r="MGA456" s="41"/>
      <c r="MGB456" s="41"/>
      <c r="MGC456" s="41"/>
      <c r="MGD456" s="41"/>
      <c r="MGE456" s="41"/>
      <c r="MGF456" s="41"/>
      <c r="MGG456" s="41"/>
      <c r="MGH456" s="41"/>
      <c r="MGI456" s="41"/>
      <c r="MGJ456" s="41"/>
      <c r="MGK456" s="41"/>
      <c r="MGL456" s="41"/>
      <c r="MGM456" s="41"/>
      <c r="MGN456" s="41"/>
      <c r="MGO456" s="41"/>
      <c r="MGP456" s="41"/>
      <c r="MGQ456" s="41"/>
      <c r="MGR456" s="41"/>
      <c r="MGS456" s="41"/>
      <c r="MGT456" s="41"/>
      <c r="MGU456" s="41"/>
      <c r="MGV456" s="41"/>
      <c r="MGW456" s="41"/>
      <c r="MGX456" s="41"/>
      <c r="MGY456" s="41"/>
      <c r="MGZ456" s="41"/>
      <c r="MHA456" s="41"/>
      <c r="MHB456" s="41"/>
      <c r="MHC456" s="41"/>
      <c r="MHD456" s="41"/>
      <c r="MHE456" s="41"/>
      <c r="MHF456" s="41"/>
      <c r="MHG456" s="41"/>
      <c r="MHH456" s="41"/>
      <c r="MHI456" s="41"/>
      <c r="MHJ456" s="41"/>
      <c r="MHK456" s="41"/>
      <c r="MPB456" s="41"/>
      <c r="MPC456" s="41"/>
      <c r="MPD456" s="41"/>
      <c r="MPE456" s="41"/>
      <c r="MPQ456" s="41"/>
      <c r="MPR456" s="41"/>
      <c r="MPS456" s="41"/>
      <c r="MPT456" s="41"/>
      <c r="MPU456" s="41"/>
      <c r="MPV456" s="41"/>
      <c r="MPW456" s="41"/>
      <c r="MPX456" s="41"/>
      <c r="MPY456" s="41"/>
      <c r="MPZ456" s="41"/>
      <c r="MQA456" s="41"/>
      <c r="MQB456" s="41"/>
      <c r="MQC456" s="41"/>
      <c r="MQD456" s="41"/>
      <c r="MQE456" s="41"/>
      <c r="MQF456" s="41"/>
      <c r="MQG456" s="41"/>
      <c r="MQH456" s="41"/>
      <c r="MQI456" s="41"/>
      <c r="MQJ456" s="41"/>
      <c r="MQK456" s="41"/>
      <c r="MQL456" s="41"/>
      <c r="MQM456" s="41"/>
      <c r="MQN456" s="41"/>
      <c r="MQO456" s="41"/>
      <c r="MQP456" s="41"/>
      <c r="MQQ456" s="41"/>
      <c r="MQR456" s="41"/>
      <c r="MQS456" s="41"/>
      <c r="MQT456" s="41"/>
      <c r="MQU456" s="41"/>
      <c r="MQV456" s="41"/>
      <c r="MQW456" s="41"/>
      <c r="MQX456" s="41"/>
      <c r="MQY456" s="41"/>
      <c r="MQZ456" s="41"/>
      <c r="MRA456" s="41"/>
      <c r="MRB456" s="41"/>
      <c r="MRC456" s="41"/>
      <c r="MRD456" s="41"/>
      <c r="MRE456" s="41"/>
      <c r="MRF456" s="41"/>
      <c r="MRG456" s="41"/>
      <c r="MYX456" s="41"/>
      <c r="MYY456" s="41"/>
      <c r="MYZ456" s="41"/>
      <c r="MZA456" s="41"/>
      <c r="MZM456" s="41"/>
      <c r="MZN456" s="41"/>
      <c r="MZO456" s="41"/>
      <c r="MZP456" s="41"/>
      <c r="MZQ456" s="41"/>
      <c r="MZR456" s="41"/>
      <c r="MZS456" s="41"/>
      <c r="MZT456" s="41"/>
      <c r="MZU456" s="41"/>
      <c r="MZV456" s="41"/>
      <c r="MZW456" s="41"/>
      <c r="MZX456" s="41"/>
      <c r="MZY456" s="41"/>
      <c r="MZZ456" s="41"/>
      <c r="NAA456" s="41"/>
      <c r="NAB456" s="41"/>
      <c r="NAC456" s="41"/>
      <c r="NAD456" s="41"/>
      <c r="NAE456" s="41"/>
      <c r="NAF456" s="41"/>
      <c r="NAG456" s="41"/>
      <c r="NAH456" s="41"/>
      <c r="NAI456" s="41"/>
      <c r="NAJ456" s="41"/>
      <c r="NAK456" s="41"/>
      <c r="NAL456" s="41"/>
      <c r="NAM456" s="41"/>
      <c r="NAN456" s="41"/>
      <c r="NAO456" s="41"/>
      <c r="NAP456" s="41"/>
      <c r="NAQ456" s="41"/>
      <c r="NAR456" s="41"/>
      <c r="NAS456" s="41"/>
      <c r="NAT456" s="41"/>
      <c r="NAU456" s="41"/>
      <c r="NAV456" s="41"/>
      <c r="NAW456" s="41"/>
      <c r="NAX456" s="41"/>
      <c r="NAY456" s="41"/>
      <c r="NAZ456" s="41"/>
      <c r="NBA456" s="41"/>
      <c r="NBB456" s="41"/>
      <c r="NBC456" s="41"/>
      <c r="NIT456" s="41"/>
      <c r="NIU456" s="41"/>
      <c r="NIV456" s="41"/>
      <c r="NIW456" s="41"/>
      <c r="NJI456" s="41"/>
      <c r="NJJ456" s="41"/>
      <c r="NJK456" s="41"/>
      <c r="NJL456" s="41"/>
      <c r="NJM456" s="41"/>
      <c r="NJN456" s="41"/>
      <c r="NJO456" s="41"/>
      <c r="NJP456" s="41"/>
      <c r="NJQ456" s="41"/>
      <c r="NJR456" s="41"/>
      <c r="NJS456" s="41"/>
      <c r="NJT456" s="41"/>
      <c r="NJU456" s="41"/>
      <c r="NJV456" s="41"/>
      <c r="NJW456" s="41"/>
      <c r="NJX456" s="41"/>
      <c r="NJY456" s="41"/>
      <c r="NJZ456" s="41"/>
      <c r="NKA456" s="41"/>
      <c r="NKB456" s="41"/>
      <c r="NKC456" s="41"/>
      <c r="NKD456" s="41"/>
      <c r="NKE456" s="41"/>
      <c r="NKF456" s="41"/>
      <c r="NKG456" s="41"/>
      <c r="NKH456" s="41"/>
      <c r="NKI456" s="41"/>
      <c r="NKJ456" s="41"/>
      <c r="NKK456" s="41"/>
      <c r="NKL456" s="41"/>
      <c r="NKM456" s="41"/>
      <c r="NKN456" s="41"/>
      <c r="NKO456" s="41"/>
      <c r="NKP456" s="41"/>
      <c r="NKQ456" s="41"/>
      <c r="NKR456" s="41"/>
      <c r="NKS456" s="41"/>
      <c r="NKT456" s="41"/>
      <c r="NKU456" s="41"/>
      <c r="NKV456" s="41"/>
      <c r="NKW456" s="41"/>
      <c r="NKX456" s="41"/>
      <c r="NKY456" s="41"/>
      <c r="NSP456" s="41"/>
      <c r="NSQ456" s="41"/>
      <c r="NSR456" s="41"/>
      <c r="NSS456" s="41"/>
      <c r="NTE456" s="41"/>
      <c r="NTF456" s="41"/>
      <c r="NTG456" s="41"/>
      <c r="NTH456" s="41"/>
      <c r="NTI456" s="41"/>
      <c r="NTJ456" s="41"/>
      <c r="NTK456" s="41"/>
      <c r="NTL456" s="41"/>
      <c r="NTM456" s="41"/>
      <c r="NTN456" s="41"/>
      <c r="NTO456" s="41"/>
      <c r="NTP456" s="41"/>
      <c r="NTQ456" s="41"/>
      <c r="NTR456" s="41"/>
      <c r="NTS456" s="41"/>
      <c r="NTT456" s="41"/>
      <c r="NTU456" s="41"/>
      <c r="NTV456" s="41"/>
      <c r="NTW456" s="41"/>
      <c r="NTX456" s="41"/>
      <c r="NTY456" s="41"/>
      <c r="NTZ456" s="41"/>
      <c r="NUA456" s="41"/>
      <c r="NUB456" s="41"/>
      <c r="NUC456" s="41"/>
      <c r="NUD456" s="41"/>
      <c r="NUE456" s="41"/>
      <c r="NUF456" s="41"/>
      <c r="NUG456" s="41"/>
      <c r="NUH456" s="41"/>
      <c r="NUI456" s="41"/>
      <c r="NUJ456" s="41"/>
      <c r="NUK456" s="41"/>
      <c r="NUL456" s="41"/>
      <c r="NUM456" s="41"/>
      <c r="NUN456" s="41"/>
      <c r="NUO456" s="41"/>
      <c r="NUP456" s="41"/>
      <c r="NUQ456" s="41"/>
      <c r="NUR456" s="41"/>
      <c r="NUS456" s="41"/>
      <c r="NUT456" s="41"/>
      <c r="NUU456" s="41"/>
      <c r="OCL456" s="41"/>
      <c r="OCM456" s="41"/>
      <c r="OCN456" s="41"/>
      <c r="OCO456" s="41"/>
      <c r="ODA456" s="41"/>
      <c r="ODB456" s="41"/>
      <c r="ODC456" s="41"/>
      <c r="ODD456" s="41"/>
      <c r="ODE456" s="41"/>
      <c r="ODF456" s="41"/>
      <c r="ODG456" s="41"/>
      <c r="ODH456" s="41"/>
      <c r="ODI456" s="41"/>
      <c r="ODJ456" s="41"/>
      <c r="ODK456" s="41"/>
      <c r="ODL456" s="41"/>
      <c r="ODM456" s="41"/>
      <c r="ODN456" s="41"/>
      <c r="ODO456" s="41"/>
      <c r="ODP456" s="41"/>
      <c r="ODQ456" s="41"/>
      <c r="ODR456" s="41"/>
      <c r="ODS456" s="41"/>
      <c r="ODT456" s="41"/>
      <c r="ODU456" s="41"/>
      <c r="ODV456" s="41"/>
      <c r="ODW456" s="41"/>
      <c r="ODX456" s="41"/>
      <c r="ODY456" s="41"/>
      <c r="ODZ456" s="41"/>
      <c r="OEA456" s="41"/>
      <c r="OEB456" s="41"/>
      <c r="OEC456" s="41"/>
      <c r="OED456" s="41"/>
      <c r="OEE456" s="41"/>
      <c r="OEF456" s="41"/>
      <c r="OEG456" s="41"/>
      <c r="OEH456" s="41"/>
      <c r="OEI456" s="41"/>
      <c r="OEJ456" s="41"/>
      <c r="OEK456" s="41"/>
      <c r="OEL456" s="41"/>
      <c r="OEM456" s="41"/>
      <c r="OEN456" s="41"/>
      <c r="OEO456" s="41"/>
      <c r="OEP456" s="41"/>
      <c r="OEQ456" s="41"/>
      <c r="OMH456" s="41"/>
      <c r="OMI456" s="41"/>
      <c r="OMJ456" s="41"/>
      <c r="OMK456" s="41"/>
      <c r="OMW456" s="41"/>
      <c r="OMX456" s="41"/>
      <c r="OMY456" s="41"/>
      <c r="OMZ456" s="41"/>
      <c r="ONA456" s="41"/>
      <c r="ONB456" s="41"/>
      <c r="ONC456" s="41"/>
      <c r="OND456" s="41"/>
      <c r="ONE456" s="41"/>
      <c r="ONF456" s="41"/>
      <c r="ONG456" s="41"/>
      <c r="ONH456" s="41"/>
      <c r="ONI456" s="41"/>
      <c r="ONJ456" s="41"/>
      <c r="ONK456" s="41"/>
      <c r="ONL456" s="41"/>
      <c r="ONM456" s="41"/>
      <c r="ONN456" s="41"/>
      <c r="ONO456" s="41"/>
      <c r="ONP456" s="41"/>
      <c r="ONQ456" s="41"/>
      <c r="ONR456" s="41"/>
      <c r="ONS456" s="41"/>
      <c r="ONT456" s="41"/>
      <c r="ONU456" s="41"/>
      <c r="ONV456" s="41"/>
      <c r="ONW456" s="41"/>
      <c r="ONX456" s="41"/>
      <c r="ONY456" s="41"/>
      <c r="ONZ456" s="41"/>
      <c r="OOA456" s="41"/>
      <c r="OOB456" s="41"/>
      <c r="OOC456" s="41"/>
      <c r="OOD456" s="41"/>
      <c r="OOE456" s="41"/>
      <c r="OOF456" s="41"/>
      <c r="OOG456" s="41"/>
      <c r="OOH456" s="41"/>
      <c r="OOI456" s="41"/>
      <c r="OOJ456" s="41"/>
      <c r="OOK456" s="41"/>
      <c r="OOL456" s="41"/>
      <c r="OOM456" s="41"/>
      <c r="OWD456" s="41"/>
      <c r="OWE456" s="41"/>
      <c r="OWF456" s="41"/>
      <c r="OWG456" s="41"/>
      <c r="OWS456" s="41"/>
      <c r="OWT456" s="41"/>
      <c r="OWU456" s="41"/>
      <c r="OWV456" s="41"/>
      <c r="OWW456" s="41"/>
      <c r="OWX456" s="41"/>
      <c r="OWY456" s="41"/>
      <c r="OWZ456" s="41"/>
      <c r="OXA456" s="41"/>
      <c r="OXB456" s="41"/>
      <c r="OXC456" s="41"/>
      <c r="OXD456" s="41"/>
      <c r="OXE456" s="41"/>
      <c r="OXF456" s="41"/>
      <c r="OXG456" s="41"/>
      <c r="OXH456" s="41"/>
      <c r="OXI456" s="41"/>
      <c r="OXJ456" s="41"/>
      <c r="OXK456" s="41"/>
      <c r="OXL456" s="41"/>
      <c r="OXM456" s="41"/>
      <c r="OXN456" s="41"/>
      <c r="OXO456" s="41"/>
      <c r="OXP456" s="41"/>
      <c r="OXQ456" s="41"/>
      <c r="OXR456" s="41"/>
      <c r="OXS456" s="41"/>
      <c r="OXT456" s="41"/>
      <c r="OXU456" s="41"/>
      <c r="OXV456" s="41"/>
      <c r="OXW456" s="41"/>
      <c r="OXX456" s="41"/>
      <c r="OXY456" s="41"/>
      <c r="OXZ456" s="41"/>
      <c r="OYA456" s="41"/>
      <c r="OYB456" s="41"/>
      <c r="OYC456" s="41"/>
      <c r="OYD456" s="41"/>
      <c r="OYE456" s="41"/>
      <c r="OYF456" s="41"/>
      <c r="OYG456" s="41"/>
      <c r="OYH456" s="41"/>
      <c r="OYI456" s="41"/>
      <c r="PFZ456" s="41"/>
      <c r="PGA456" s="41"/>
      <c r="PGB456" s="41"/>
      <c r="PGC456" s="41"/>
      <c r="PGO456" s="41"/>
      <c r="PGP456" s="41"/>
      <c r="PGQ456" s="41"/>
      <c r="PGR456" s="41"/>
      <c r="PGS456" s="41"/>
      <c r="PGT456" s="41"/>
      <c r="PGU456" s="41"/>
      <c r="PGV456" s="41"/>
      <c r="PGW456" s="41"/>
      <c r="PGX456" s="41"/>
      <c r="PGY456" s="41"/>
      <c r="PGZ456" s="41"/>
      <c r="PHA456" s="41"/>
      <c r="PHB456" s="41"/>
      <c r="PHC456" s="41"/>
      <c r="PHD456" s="41"/>
      <c r="PHE456" s="41"/>
      <c r="PHF456" s="41"/>
      <c r="PHG456" s="41"/>
      <c r="PHH456" s="41"/>
      <c r="PHI456" s="41"/>
      <c r="PHJ456" s="41"/>
      <c r="PHK456" s="41"/>
      <c r="PHL456" s="41"/>
      <c r="PHM456" s="41"/>
      <c r="PHN456" s="41"/>
      <c r="PHO456" s="41"/>
      <c r="PHP456" s="41"/>
      <c r="PHQ456" s="41"/>
      <c r="PHR456" s="41"/>
      <c r="PHS456" s="41"/>
      <c r="PHT456" s="41"/>
      <c r="PHU456" s="41"/>
      <c r="PHV456" s="41"/>
      <c r="PHW456" s="41"/>
      <c r="PHX456" s="41"/>
      <c r="PHY456" s="41"/>
      <c r="PHZ456" s="41"/>
      <c r="PIA456" s="41"/>
      <c r="PIB456" s="41"/>
      <c r="PIC456" s="41"/>
      <c r="PID456" s="41"/>
      <c r="PIE456" s="41"/>
      <c r="PPV456" s="41"/>
      <c r="PPW456" s="41"/>
      <c r="PPX456" s="41"/>
      <c r="PPY456" s="41"/>
      <c r="PQK456" s="41"/>
      <c r="PQL456" s="41"/>
      <c r="PQM456" s="41"/>
      <c r="PQN456" s="41"/>
      <c r="PQO456" s="41"/>
      <c r="PQP456" s="41"/>
      <c r="PQQ456" s="41"/>
      <c r="PQR456" s="41"/>
      <c r="PQS456" s="41"/>
      <c r="PQT456" s="41"/>
      <c r="PQU456" s="41"/>
      <c r="PQV456" s="41"/>
      <c r="PQW456" s="41"/>
      <c r="PQX456" s="41"/>
      <c r="PQY456" s="41"/>
      <c r="PQZ456" s="41"/>
      <c r="PRA456" s="41"/>
      <c r="PRB456" s="41"/>
      <c r="PRC456" s="41"/>
      <c r="PRD456" s="41"/>
      <c r="PRE456" s="41"/>
      <c r="PRF456" s="41"/>
      <c r="PRG456" s="41"/>
      <c r="PRH456" s="41"/>
      <c r="PRI456" s="41"/>
      <c r="PRJ456" s="41"/>
      <c r="PRK456" s="41"/>
      <c r="PRL456" s="41"/>
      <c r="PRM456" s="41"/>
      <c r="PRN456" s="41"/>
      <c r="PRO456" s="41"/>
      <c r="PRP456" s="41"/>
      <c r="PRQ456" s="41"/>
      <c r="PRR456" s="41"/>
      <c r="PRS456" s="41"/>
      <c r="PRT456" s="41"/>
      <c r="PRU456" s="41"/>
      <c r="PRV456" s="41"/>
      <c r="PRW456" s="41"/>
      <c r="PRX456" s="41"/>
      <c r="PRY456" s="41"/>
      <c r="PRZ456" s="41"/>
      <c r="PSA456" s="41"/>
      <c r="PZR456" s="41"/>
      <c r="PZS456" s="41"/>
      <c r="PZT456" s="41"/>
      <c r="PZU456" s="41"/>
      <c r="QAG456" s="41"/>
      <c r="QAH456" s="41"/>
      <c r="QAI456" s="41"/>
      <c r="QAJ456" s="41"/>
      <c r="QAK456" s="41"/>
      <c r="QAL456" s="41"/>
      <c r="QAM456" s="41"/>
      <c r="QAN456" s="41"/>
      <c r="QAO456" s="41"/>
      <c r="QAP456" s="41"/>
      <c r="QAQ456" s="41"/>
      <c r="QAR456" s="41"/>
      <c r="QAS456" s="41"/>
      <c r="QAT456" s="41"/>
      <c r="QAU456" s="41"/>
      <c r="QAV456" s="41"/>
      <c r="QAW456" s="41"/>
      <c r="QAX456" s="41"/>
      <c r="QAY456" s="41"/>
      <c r="QAZ456" s="41"/>
      <c r="QBA456" s="41"/>
      <c r="QBB456" s="41"/>
      <c r="QBC456" s="41"/>
      <c r="QBD456" s="41"/>
      <c r="QBE456" s="41"/>
      <c r="QBF456" s="41"/>
      <c r="QBG456" s="41"/>
      <c r="QBH456" s="41"/>
      <c r="QBI456" s="41"/>
      <c r="QBJ456" s="41"/>
      <c r="QBK456" s="41"/>
      <c r="QBL456" s="41"/>
      <c r="QBM456" s="41"/>
      <c r="QBN456" s="41"/>
      <c r="QBO456" s="41"/>
      <c r="QBP456" s="41"/>
      <c r="QBQ456" s="41"/>
      <c r="QBR456" s="41"/>
      <c r="QBS456" s="41"/>
      <c r="QBT456" s="41"/>
      <c r="QBU456" s="41"/>
      <c r="QBV456" s="41"/>
      <c r="QBW456" s="41"/>
      <c r="QJN456" s="41"/>
      <c r="QJO456" s="41"/>
      <c r="QJP456" s="41"/>
      <c r="QJQ456" s="41"/>
      <c r="QKC456" s="41"/>
      <c r="QKD456" s="41"/>
      <c r="QKE456" s="41"/>
      <c r="QKF456" s="41"/>
      <c r="QKG456" s="41"/>
      <c r="QKH456" s="41"/>
      <c r="QKI456" s="41"/>
      <c r="QKJ456" s="41"/>
      <c r="QKK456" s="41"/>
      <c r="QKL456" s="41"/>
      <c r="QKM456" s="41"/>
      <c r="QKN456" s="41"/>
      <c r="QKO456" s="41"/>
      <c r="QKP456" s="41"/>
      <c r="QKQ456" s="41"/>
      <c r="QKR456" s="41"/>
      <c r="QKS456" s="41"/>
      <c r="QKT456" s="41"/>
      <c r="QKU456" s="41"/>
      <c r="QKV456" s="41"/>
      <c r="QKW456" s="41"/>
      <c r="QKX456" s="41"/>
      <c r="QKY456" s="41"/>
      <c r="QKZ456" s="41"/>
      <c r="QLA456" s="41"/>
      <c r="QLB456" s="41"/>
      <c r="QLC456" s="41"/>
      <c r="QLD456" s="41"/>
      <c r="QLE456" s="41"/>
      <c r="QLF456" s="41"/>
      <c r="QLG456" s="41"/>
      <c r="QLH456" s="41"/>
      <c r="QLI456" s="41"/>
      <c r="QLJ456" s="41"/>
      <c r="QLK456" s="41"/>
      <c r="QLL456" s="41"/>
      <c r="QLM456" s="41"/>
      <c r="QLN456" s="41"/>
      <c r="QLO456" s="41"/>
      <c r="QLP456" s="41"/>
      <c r="QLQ456" s="41"/>
      <c r="QLR456" s="41"/>
      <c r="QLS456" s="41"/>
      <c r="QTJ456" s="41"/>
      <c r="QTK456" s="41"/>
      <c r="QTL456" s="41"/>
      <c r="QTM456" s="41"/>
      <c r="QTY456" s="41"/>
      <c r="QTZ456" s="41"/>
      <c r="QUA456" s="41"/>
      <c r="QUB456" s="41"/>
      <c r="QUC456" s="41"/>
      <c r="QUD456" s="41"/>
      <c r="QUE456" s="41"/>
      <c r="QUF456" s="41"/>
      <c r="QUG456" s="41"/>
      <c r="QUH456" s="41"/>
      <c r="QUI456" s="41"/>
      <c r="QUJ456" s="41"/>
      <c r="QUK456" s="41"/>
      <c r="QUL456" s="41"/>
      <c r="QUM456" s="41"/>
      <c r="QUN456" s="41"/>
      <c r="QUO456" s="41"/>
      <c r="QUP456" s="41"/>
      <c r="QUQ456" s="41"/>
      <c r="QUR456" s="41"/>
      <c r="QUS456" s="41"/>
      <c r="QUT456" s="41"/>
      <c r="QUU456" s="41"/>
      <c r="QUV456" s="41"/>
      <c r="QUW456" s="41"/>
      <c r="QUX456" s="41"/>
      <c r="QUY456" s="41"/>
      <c r="QUZ456" s="41"/>
      <c r="QVA456" s="41"/>
      <c r="QVB456" s="41"/>
      <c r="QVC456" s="41"/>
      <c r="QVD456" s="41"/>
      <c r="QVE456" s="41"/>
      <c r="QVF456" s="41"/>
      <c r="QVG456" s="41"/>
      <c r="QVH456" s="41"/>
      <c r="QVI456" s="41"/>
      <c r="QVJ456" s="41"/>
      <c r="QVK456" s="41"/>
      <c r="QVL456" s="41"/>
      <c r="QVM456" s="41"/>
      <c r="QVN456" s="41"/>
      <c r="QVO456" s="41"/>
      <c r="RDF456" s="41"/>
      <c r="RDG456" s="41"/>
      <c r="RDH456" s="41"/>
      <c r="RDI456" s="41"/>
      <c r="RDU456" s="41"/>
      <c r="RDV456" s="41"/>
      <c r="RDW456" s="41"/>
      <c r="RDX456" s="41"/>
      <c r="RDY456" s="41"/>
      <c r="RDZ456" s="41"/>
      <c r="REA456" s="41"/>
      <c r="REB456" s="41"/>
      <c r="REC456" s="41"/>
      <c r="RED456" s="41"/>
      <c r="REE456" s="41"/>
      <c r="REF456" s="41"/>
      <c r="REG456" s="41"/>
      <c r="REH456" s="41"/>
      <c r="REI456" s="41"/>
      <c r="REJ456" s="41"/>
      <c r="REK456" s="41"/>
      <c r="REL456" s="41"/>
      <c r="REM456" s="41"/>
      <c r="REN456" s="41"/>
      <c r="REO456" s="41"/>
      <c r="REP456" s="41"/>
      <c r="REQ456" s="41"/>
      <c r="RER456" s="41"/>
      <c r="RES456" s="41"/>
      <c r="RET456" s="41"/>
      <c r="REU456" s="41"/>
      <c r="REV456" s="41"/>
      <c r="REW456" s="41"/>
      <c r="REX456" s="41"/>
      <c r="REY456" s="41"/>
      <c r="REZ456" s="41"/>
      <c r="RFA456" s="41"/>
      <c r="RFB456" s="41"/>
      <c r="RFC456" s="41"/>
      <c r="RFD456" s="41"/>
      <c r="RFE456" s="41"/>
      <c r="RFF456" s="41"/>
      <c r="RFG456" s="41"/>
      <c r="RFH456" s="41"/>
      <c r="RFI456" s="41"/>
      <c r="RFJ456" s="41"/>
      <c r="RFK456" s="41"/>
      <c r="RNB456" s="41"/>
      <c r="RNC456" s="41"/>
      <c r="RND456" s="41"/>
      <c r="RNE456" s="41"/>
      <c r="RNQ456" s="41"/>
      <c r="RNR456" s="41"/>
      <c r="RNS456" s="41"/>
      <c r="RNT456" s="41"/>
      <c r="RNU456" s="41"/>
      <c r="RNV456" s="41"/>
      <c r="RNW456" s="41"/>
      <c r="RNX456" s="41"/>
      <c r="RNY456" s="41"/>
      <c r="RNZ456" s="41"/>
      <c r="ROA456" s="41"/>
      <c r="ROB456" s="41"/>
      <c r="ROC456" s="41"/>
      <c r="ROD456" s="41"/>
      <c r="ROE456" s="41"/>
      <c r="ROF456" s="41"/>
      <c r="ROG456" s="41"/>
      <c r="ROH456" s="41"/>
      <c r="ROI456" s="41"/>
      <c r="ROJ456" s="41"/>
      <c r="ROK456" s="41"/>
      <c r="ROL456" s="41"/>
      <c r="ROM456" s="41"/>
      <c r="RON456" s="41"/>
      <c r="ROO456" s="41"/>
      <c r="ROP456" s="41"/>
      <c r="ROQ456" s="41"/>
      <c r="ROR456" s="41"/>
      <c r="ROS456" s="41"/>
      <c r="ROT456" s="41"/>
      <c r="ROU456" s="41"/>
      <c r="ROV456" s="41"/>
      <c r="ROW456" s="41"/>
      <c r="ROX456" s="41"/>
      <c r="ROY456" s="41"/>
      <c r="ROZ456" s="41"/>
      <c r="RPA456" s="41"/>
      <c r="RPB456" s="41"/>
      <c r="RPC456" s="41"/>
      <c r="RPD456" s="41"/>
      <c r="RPE456" s="41"/>
      <c r="RPF456" s="41"/>
      <c r="RPG456" s="41"/>
      <c r="RWX456" s="41"/>
      <c r="RWY456" s="41"/>
      <c r="RWZ456" s="41"/>
      <c r="RXA456" s="41"/>
      <c r="RXM456" s="41"/>
      <c r="RXN456" s="41"/>
      <c r="RXO456" s="41"/>
      <c r="RXP456" s="41"/>
      <c r="RXQ456" s="41"/>
      <c r="RXR456" s="41"/>
      <c r="RXS456" s="41"/>
      <c r="RXT456" s="41"/>
      <c r="RXU456" s="41"/>
      <c r="RXV456" s="41"/>
      <c r="RXW456" s="41"/>
      <c r="RXX456" s="41"/>
      <c r="RXY456" s="41"/>
      <c r="RXZ456" s="41"/>
      <c r="RYA456" s="41"/>
      <c r="RYB456" s="41"/>
      <c r="RYC456" s="41"/>
      <c r="RYD456" s="41"/>
      <c r="RYE456" s="41"/>
      <c r="RYF456" s="41"/>
      <c r="RYG456" s="41"/>
      <c r="RYH456" s="41"/>
      <c r="RYI456" s="41"/>
      <c r="RYJ456" s="41"/>
      <c r="RYK456" s="41"/>
      <c r="RYL456" s="41"/>
      <c r="RYM456" s="41"/>
      <c r="RYN456" s="41"/>
      <c r="RYO456" s="41"/>
      <c r="RYP456" s="41"/>
      <c r="RYQ456" s="41"/>
      <c r="RYR456" s="41"/>
      <c r="RYS456" s="41"/>
      <c r="RYT456" s="41"/>
      <c r="RYU456" s="41"/>
      <c r="RYV456" s="41"/>
      <c r="RYW456" s="41"/>
      <c r="RYX456" s="41"/>
      <c r="RYY456" s="41"/>
      <c r="RYZ456" s="41"/>
      <c r="RZA456" s="41"/>
      <c r="RZB456" s="41"/>
      <c r="RZC456" s="41"/>
      <c r="SGT456" s="41"/>
      <c r="SGU456" s="41"/>
      <c r="SGV456" s="41"/>
      <c r="SGW456" s="41"/>
      <c r="SHI456" s="41"/>
      <c r="SHJ456" s="41"/>
      <c r="SHK456" s="41"/>
      <c r="SHL456" s="41"/>
      <c r="SHM456" s="41"/>
      <c r="SHN456" s="41"/>
      <c r="SHO456" s="41"/>
      <c r="SHP456" s="41"/>
      <c r="SHQ456" s="41"/>
      <c r="SHR456" s="41"/>
      <c r="SHS456" s="41"/>
      <c r="SHT456" s="41"/>
      <c r="SHU456" s="41"/>
      <c r="SHV456" s="41"/>
      <c r="SHW456" s="41"/>
      <c r="SHX456" s="41"/>
      <c r="SHY456" s="41"/>
      <c r="SHZ456" s="41"/>
      <c r="SIA456" s="41"/>
      <c r="SIB456" s="41"/>
      <c r="SIC456" s="41"/>
      <c r="SID456" s="41"/>
      <c r="SIE456" s="41"/>
      <c r="SIF456" s="41"/>
      <c r="SIG456" s="41"/>
      <c r="SIH456" s="41"/>
      <c r="SII456" s="41"/>
      <c r="SIJ456" s="41"/>
      <c r="SIK456" s="41"/>
      <c r="SIL456" s="41"/>
      <c r="SIM456" s="41"/>
      <c r="SIN456" s="41"/>
      <c r="SIO456" s="41"/>
      <c r="SIP456" s="41"/>
      <c r="SIQ456" s="41"/>
      <c r="SIR456" s="41"/>
      <c r="SIS456" s="41"/>
      <c r="SIT456" s="41"/>
      <c r="SIU456" s="41"/>
      <c r="SIV456" s="41"/>
      <c r="SIW456" s="41"/>
      <c r="SIX456" s="41"/>
      <c r="SIY456" s="41"/>
      <c r="SQP456" s="41"/>
      <c r="SQQ456" s="41"/>
      <c r="SQR456" s="41"/>
      <c r="SQS456" s="41"/>
      <c r="SRE456" s="41"/>
      <c r="SRF456" s="41"/>
      <c r="SRG456" s="41"/>
      <c r="SRH456" s="41"/>
      <c r="SRI456" s="41"/>
      <c r="SRJ456" s="41"/>
      <c r="SRK456" s="41"/>
      <c r="SRL456" s="41"/>
      <c r="SRM456" s="41"/>
      <c r="SRN456" s="41"/>
      <c r="SRO456" s="41"/>
      <c r="SRP456" s="41"/>
      <c r="SRQ456" s="41"/>
      <c r="SRR456" s="41"/>
      <c r="SRS456" s="41"/>
      <c r="SRT456" s="41"/>
      <c r="SRU456" s="41"/>
      <c r="SRV456" s="41"/>
      <c r="SRW456" s="41"/>
      <c r="SRX456" s="41"/>
      <c r="SRY456" s="41"/>
      <c r="SRZ456" s="41"/>
      <c r="SSA456" s="41"/>
      <c r="SSB456" s="41"/>
      <c r="SSC456" s="41"/>
      <c r="SSD456" s="41"/>
      <c r="SSE456" s="41"/>
      <c r="SSF456" s="41"/>
      <c r="SSG456" s="41"/>
      <c r="SSH456" s="41"/>
      <c r="SSI456" s="41"/>
      <c r="SSJ456" s="41"/>
      <c r="SSK456" s="41"/>
      <c r="SSL456" s="41"/>
      <c r="SSM456" s="41"/>
      <c r="SSN456" s="41"/>
      <c r="SSO456" s="41"/>
      <c r="SSP456" s="41"/>
      <c r="SSQ456" s="41"/>
      <c r="SSR456" s="41"/>
      <c r="SSS456" s="41"/>
      <c r="SST456" s="41"/>
      <c r="SSU456" s="41"/>
      <c r="TAL456" s="41"/>
      <c r="TAM456" s="41"/>
      <c r="TAN456" s="41"/>
      <c r="TAO456" s="41"/>
      <c r="TBA456" s="41"/>
      <c r="TBB456" s="41"/>
      <c r="TBC456" s="41"/>
      <c r="TBD456" s="41"/>
      <c r="TBE456" s="41"/>
      <c r="TBF456" s="41"/>
      <c r="TBG456" s="41"/>
      <c r="TBH456" s="41"/>
      <c r="TBI456" s="41"/>
      <c r="TBJ456" s="41"/>
      <c r="TBK456" s="41"/>
      <c r="TBL456" s="41"/>
      <c r="TBM456" s="41"/>
      <c r="TBN456" s="41"/>
      <c r="TBO456" s="41"/>
      <c r="TBP456" s="41"/>
      <c r="TBQ456" s="41"/>
      <c r="TBR456" s="41"/>
      <c r="TBS456" s="41"/>
      <c r="TBT456" s="41"/>
      <c r="TBU456" s="41"/>
      <c r="TBV456" s="41"/>
      <c r="TBW456" s="41"/>
      <c r="TBX456" s="41"/>
      <c r="TBY456" s="41"/>
      <c r="TBZ456" s="41"/>
      <c r="TCA456" s="41"/>
      <c r="TCB456" s="41"/>
      <c r="TCC456" s="41"/>
      <c r="TCD456" s="41"/>
      <c r="TCE456" s="41"/>
      <c r="TCF456" s="41"/>
      <c r="TCG456" s="41"/>
      <c r="TCH456" s="41"/>
      <c r="TCI456" s="41"/>
      <c r="TCJ456" s="41"/>
      <c r="TCK456" s="41"/>
      <c r="TCL456" s="41"/>
      <c r="TCM456" s="41"/>
      <c r="TCN456" s="41"/>
      <c r="TCO456" s="41"/>
      <c r="TCP456" s="41"/>
      <c r="TCQ456" s="41"/>
      <c r="TKH456" s="41"/>
      <c r="TKI456" s="41"/>
      <c r="TKJ456" s="41"/>
      <c r="TKK456" s="41"/>
      <c r="TKW456" s="41"/>
      <c r="TKX456" s="41"/>
      <c r="TKY456" s="41"/>
      <c r="TKZ456" s="41"/>
      <c r="TLA456" s="41"/>
      <c r="TLB456" s="41"/>
      <c r="TLC456" s="41"/>
      <c r="TLD456" s="41"/>
      <c r="TLE456" s="41"/>
      <c r="TLF456" s="41"/>
      <c r="TLG456" s="41"/>
      <c r="TLH456" s="41"/>
      <c r="TLI456" s="41"/>
      <c r="TLJ456" s="41"/>
      <c r="TLK456" s="41"/>
      <c r="TLL456" s="41"/>
      <c r="TLM456" s="41"/>
      <c r="TLN456" s="41"/>
      <c r="TLO456" s="41"/>
      <c r="TLP456" s="41"/>
      <c r="TLQ456" s="41"/>
      <c r="TLR456" s="41"/>
      <c r="TLS456" s="41"/>
      <c r="TLT456" s="41"/>
      <c r="TLU456" s="41"/>
      <c r="TLV456" s="41"/>
      <c r="TLW456" s="41"/>
      <c r="TLX456" s="41"/>
      <c r="TLY456" s="41"/>
      <c r="TLZ456" s="41"/>
      <c r="TMA456" s="41"/>
      <c r="TMB456" s="41"/>
      <c r="TMC456" s="41"/>
      <c r="TMD456" s="41"/>
      <c r="TME456" s="41"/>
      <c r="TMF456" s="41"/>
      <c r="TMG456" s="41"/>
      <c r="TMH456" s="41"/>
      <c r="TMI456" s="41"/>
      <c r="TMJ456" s="41"/>
      <c r="TMK456" s="41"/>
      <c r="TML456" s="41"/>
      <c r="TMM456" s="41"/>
      <c r="TUD456" s="41"/>
      <c r="TUE456" s="41"/>
      <c r="TUF456" s="41"/>
      <c r="TUG456" s="41"/>
      <c r="TUS456" s="41"/>
      <c r="TUT456" s="41"/>
      <c r="TUU456" s="41"/>
      <c r="TUV456" s="41"/>
      <c r="TUW456" s="41"/>
      <c r="TUX456" s="41"/>
      <c r="TUY456" s="41"/>
      <c r="TUZ456" s="41"/>
      <c r="TVA456" s="41"/>
      <c r="TVB456" s="41"/>
      <c r="TVC456" s="41"/>
      <c r="TVD456" s="41"/>
      <c r="TVE456" s="41"/>
      <c r="TVF456" s="41"/>
      <c r="TVG456" s="41"/>
      <c r="TVH456" s="41"/>
      <c r="TVI456" s="41"/>
      <c r="TVJ456" s="41"/>
      <c r="TVK456" s="41"/>
      <c r="TVL456" s="41"/>
      <c r="TVM456" s="41"/>
      <c r="TVN456" s="41"/>
      <c r="TVO456" s="41"/>
      <c r="TVP456" s="41"/>
      <c r="TVQ456" s="41"/>
      <c r="TVR456" s="41"/>
      <c r="TVS456" s="41"/>
      <c r="TVT456" s="41"/>
      <c r="TVU456" s="41"/>
      <c r="TVV456" s="41"/>
      <c r="TVW456" s="41"/>
      <c r="TVX456" s="41"/>
      <c r="TVY456" s="41"/>
      <c r="TVZ456" s="41"/>
      <c r="TWA456" s="41"/>
      <c r="TWB456" s="41"/>
      <c r="TWC456" s="41"/>
      <c r="TWD456" s="41"/>
      <c r="TWE456" s="41"/>
      <c r="TWF456" s="41"/>
      <c r="TWG456" s="41"/>
      <c r="TWH456" s="41"/>
      <c r="TWI456" s="41"/>
      <c r="UDZ456" s="41"/>
      <c r="UEA456" s="41"/>
      <c r="UEB456" s="41"/>
      <c r="UEC456" s="41"/>
      <c r="UEO456" s="41"/>
      <c r="UEP456" s="41"/>
      <c r="UEQ456" s="41"/>
      <c r="UER456" s="41"/>
      <c r="UES456" s="41"/>
      <c r="UET456" s="41"/>
      <c r="UEU456" s="41"/>
      <c r="UEV456" s="41"/>
      <c r="UEW456" s="41"/>
      <c r="UEX456" s="41"/>
      <c r="UEY456" s="41"/>
      <c r="UEZ456" s="41"/>
      <c r="UFA456" s="41"/>
      <c r="UFB456" s="41"/>
      <c r="UFC456" s="41"/>
      <c r="UFD456" s="41"/>
      <c r="UFE456" s="41"/>
      <c r="UFF456" s="41"/>
      <c r="UFG456" s="41"/>
      <c r="UFH456" s="41"/>
      <c r="UFI456" s="41"/>
      <c r="UFJ456" s="41"/>
      <c r="UFK456" s="41"/>
      <c r="UFL456" s="41"/>
      <c r="UFM456" s="41"/>
      <c r="UFN456" s="41"/>
      <c r="UFO456" s="41"/>
      <c r="UFP456" s="41"/>
      <c r="UFQ456" s="41"/>
      <c r="UFR456" s="41"/>
      <c r="UFS456" s="41"/>
      <c r="UFT456" s="41"/>
      <c r="UFU456" s="41"/>
      <c r="UFV456" s="41"/>
      <c r="UFW456" s="41"/>
      <c r="UFX456" s="41"/>
      <c r="UFY456" s="41"/>
      <c r="UFZ456" s="41"/>
      <c r="UGA456" s="41"/>
      <c r="UGB456" s="41"/>
      <c r="UGC456" s="41"/>
      <c r="UGD456" s="41"/>
      <c r="UGE456" s="41"/>
      <c r="UNV456" s="41"/>
      <c r="UNW456" s="41"/>
      <c r="UNX456" s="41"/>
      <c r="UNY456" s="41"/>
      <c r="UOK456" s="41"/>
      <c r="UOL456" s="41"/>
      <c r="UOM456" s="41"/>
      <c r="UON456" s="41"/>
      <c r="UOO456" s="41"/>
      <c r="UOP456" s="41"/>
      <c r="UOQ456" s="41"/>
      <c r="UOR456" s="41"/>
      <c r="UOS456" s="41"/>
      <c r="UOT456" s="41"/>
      <c r="UOU456" s="41"/>
      <c r="UOV456" s="41"/>
      <c r="UOW456" s="41"/>
      <c r="UOX456" s="41"/>
      <c r="UOY456" s="41"/>
      <c r="UOZ456" s="41"/>
      <c r="UPA456" s="41"/>
      <c r="UPB456" s="41"/>
      <c r="UPC456" s="41"/>
      <c r="UPD456" s="41"/>
      <c r="UPE456" s="41"/>
      <c r="UPF456" s="41"/>
      <c r="UPG456" s="41"/>
      <c r="UPH456" s="41"/>
      <c r="UPI456" s="41"/>
      <c r="UPJ456" s="41"/>
      <c r="UPK456" s="41"/>
      <c r="UPL456" s="41"/>
      <c r="UPM456" s="41"/>
      <c r="UPN456" s="41"/>
      <c r="UPO456" s="41"/>
      <c r="UPP456" s="41"/>
      <c r="UPQ456" s="41"/>
      <c r="UPR456" s="41"/>
      <c r="UPS456" s="41"/>
      <c r="UPT456" s="41"/>
      <c r="UPU456" s="41"/>
      <c r="UPV456" s="41"/>
      <c r="UPW456" s="41"/>
      <c r="UPX456" s="41"/>
      <c r="UPY456" s="41"/>
      <c r="UPZ456" s="41"/>
      <c r="UQA456" s="41"/>
      <c r="UXR456" s="41"/>
      <c r="UXS456" s="41"/>
      <c r="UXT456" s="41"/>
      <c r="UXU456" s="41"/>
      <c r="UYG456" s="41"/>
      <c r="UYH456" s="41"/>
      <c r="UYI456" s="41"/>
      <c r="UYJ456" s="41"/>
      <c r="UYK456" s="41"/>
      <c r="UYL456" s="41"/>
      <c r="UYM456" s="41"/>
      <c r="UYN456" s="41"/>
      <c r="UYO456" s="41"/>
      <c r="UYP456" s="41"/>
      <c r="UYQ456" s="41"/>
      <c r="UYR456" s="41"/>
      <c r="UYS456" s="41"/>
      <c r="UYT456" s="41"/>
      <c r="UYU456" s="41"/>
      <c r="UYV456" s="41"/>
      <c r="UYW456" s="41"/>
      <c r="UYX456" s="41"/>
      <c r="UYY456" s="41"/>
      <c r="UYZ456" s="41"/>
      <c r="UZA456" s="41"/>
      <c r="UZB456" s="41"/>
      <c r="UZC456" s="41"/>
      <c r="UZD456" s="41"/>
      <c r="UZE456" s="41"/>
      <c r="UZF456" s="41"/>
      <c r="UZG456" s="41"/>
      <c r="UZH456" s="41"/>
      <c r="UZI456" s="41"/>
      <c r="UZJ456" s="41"/>
      <c r="UZK456" s="41"/>
      <c r="UZL456" s="41"/>
      <c r="UZM456" s="41"/>
      <c r="UZN456" s="41"/>
      <c r="UZO456" s="41"/>
      <c r="UZP456" s="41"/>
      <c r="UZQ456" s="41"/>
      <c r="UZR456" s="41"/>
      <c r="UZS456" s="41"/>
      <c r="UZT456" s="41"/>
      <c r="UZU456" s="41"/>
      <c r="UZV456" s="41"/>
      <c r="UZW456" s="41"/>
      <c r="VHN456" s="41"/>
      <c r="VHO456" s="41"/>
      <c r="VHP456" s="41"/>
      <c r="VHQ456" s="41"/>
      <c r="VIC456" s="41"/>
      <c r="VID456" s="41"/>
      <c r="VIE456" s="41"/>
      <c r="VIF456" s="41"/>
      <c r="VIG456" s="41"/>
      <c r="VIH456" s="41"/>
      <c r="VII456" s="41"/>
      <c r="VIJ456" s="41"/>
      <c r="VIK456" s="41"/>
      <c r="VIL456" s="41"/>
      <c r="VIM456" s="41"/>
      <c r="VIN456" s="41"/>
      <c r="VIO456" s="41"/>
      <c r="VIP456" s="41"/>
      <c r="VIQ456" s="41"/>
      <c r="VIR456" s="41"/>
      <c r="VIS456" s="41"/>
      <c r="VIT456" s="41"/>
      <c r="VIU456" s="41"/>
      <c r="VIV456" s="41"/>
      <c r="VIW456" s="41"/>
      <c r="VIX456" s="41"/>
      <c r="VIY456" s="41"/>
      <c r="VIZ456" s="41"/>
      <c r="VJA456" s="41"/>
      <c r="VJB456" s="41"/>
      <c r="VJC456" s="41"/>
      <c r="VJD456" s="41"/>
      <c r="VJE456" s="41"/>
      <c r="VJF456" s="41"/>
      <c r="VJG456" s="41"/>
      <c r="VJH456" s="41"/>
      <c r="VJI456" s="41"/>
      <c r="VJJ456" s="41"/>
      <c r="VJK456" s="41"/>
      <c r="VJL456" s="41"/>
      <c r="VJM456" s="41"/>
      <c r="VJN456" s="41"/>
      <c r="VJO456" s="41"/>
      <c r="VJP456" s="41"/>
      <c r="VJQ456" s="41"/>
      <c r="VJR456" s="41"/>
      <c r="VJS456" s="41"/>
      <c r="VRJ456" s="41"/>
      <c r="VRK456" s="41"/>
      <c r="VRL456" s="41"/>
      <c r="VRM456" s="41"/>
      <c r="VRY456" s="41"/>
      <c r="VRZ456" s="41"/>
      <c r="VSA456" s="41"/>
      <c r="VSB456" s="41"/>
      <c r="VSC456" s="41"/>
      <c r="VSD456" s="41"/>
      <c r="VSE456" s="41"/>
      <c r="VSF456" s="41"/>
      <c r="VSG456" s="41"/>
      <c r="VSH456" s="41"/>
      <c r="VSI456" s="41"/>
      <c r="VSJ456" s="41"/>
      <c r="VSK456" s="41"/>
      <c r="VSL456" s="41"/>
      <c r="VSM456" s="41"/>
      <c r="VSN456" s="41"/>
      <c r="VSO456" s="41"/>
      <c r="VSP456" s="41"/>
      <c r="VSQ456" s="41"/>
      <c r="VSR456" s="41"/>
      <c r="VSS456" s="41"/>
      <c r="VST456" s="41"/>
      <c r="VSU456" s="41"/>
      <c r="VSV456" s="41"/>
      <c r="VSW456" s="41"/>
      <c r="VSX456" s="41"/>
      <c r="VSY456" s="41"/>
      <c r="VSZ456" s="41"/>
      <c r="VTA456" s="41"/>
      <c r="VTB456" s="41"/>
      <c r="VTC456" s="41"/>
      <c r="VTD456" s="41"/>
      <c r="VTE456" s="41"/>
      <c r="VTF456" s="41"/>
      <c r="VTG456" s="41"/>
      <c r="VTH456" s="41"/>
      <c r="VTI456" s="41"/>
      <c r="VTJ456" s="41"/>
      <c r="VTK456" s="41"/>
      <c r="VTL456" s="41"/>
      <c r="VTM456" s="41"/>
      <c r="VTN456" s="41"/>
      <c r="VTO456" s="41"/>
      <c r="WBF456" s="41"/>
      <c r="WBG456" s="41"/>
      <c r="WBH456" s="41"/>
      <c r="WBI456" s="41"/>
      <c r="WBU456" s="41"/>
      <c r="WBV456" s="41"/>
      <c r="WBW456" s="41"/>
      <c r="WBX456" s="41"/>
      <c r="WBY456" s="41"/>
      <c r="WBZ456" s="41"/>
      <c r="WCA456" s="41"/>
      <c r="WCB456" s="41"/>
      <c r="WCC456" s="41"/>
      <c r="WCD456" s="41"/>
      <c r="WCE456" s="41"/>
      <c r="WCF456" s="41"/>
      <c r="WCG456" s="41"/>
      <c r="WCH456" s="41"/>
      <c r="WCI456" s="41"/>
      <c r="WCJ456" s="41"/>
      <c r="WCK456" s="41"/>
      <c r="WCL456" s="41"/>
      <c r="WCM456" s="41"/>
      <c r="WCN456" s="41"/>
      <c r="WCO456" s="41"/>
      <c r="WCP456" s="41"/>
      <c r="WCQ456" s="41"/>
      <c r="WCR456" s="41"/>
      <c r="WCS456" s="41"/>
      <c r="WCT456" s="41"/>
      <c r="WCU456" s="41"/>
      <c r="WCV456" s="41"/>
      <c r="WCW456" s="41"/>
      <c r="WCX456" s="41"/>
      <c r="WCY456" s="41"/>
      <c r="WCZ456" s="41"/>
      <c r="WDA456" s="41"/>
      <c r="WDB456" s="41"/>
      <c r="WDC456" s="41"/>
      <c r="WDD456" s="41"/>
      <c r="WDE456" s="41"/>
      <c r="WDF456" s="41"/>
      <c r="WDG456" s="41"/>
      <c r="WDH456" s="41"/>
      <c r="WDI456" s="41"/>
      <c r="WDJ456" s="41"/>
      <c r="WDK456" s="41"/>
      <c r="WLB456" s="41"/>
      <c r="WLC456" s="41"/>
      <c r="WLD456" s="41"/>
      <c r="WLE456" s="41"/>
      <c r="WLQ456" s="41"/>
      <c r="WLR456" s="41"/>
      <c r="WLS456" s="41"/>
      <c r="WLT456" s="41"/>
      <c r="WLU456" s="41"/>
      <c r="WLV456" s="41"/>
      <c r="WLW456" s="41"/>
      <c r="WLX456" s="41"/>
      <c r="WLY456" s="41"/>
      <c r="WLZ456" s="41"/>
      <c r="WMA456" s="41"/>
      <c r="WMB456" s="41"/>
      <c r="WMC456" s="41"/>
      <c r="WMD456" s="41"/>
      <c r="WME456" s="41"/>
      <c r="WMF456" s="41"/>
      <c r="WMG456" s="41"/>
      <c r="WMH456" s="41"/>
      <c r="WMI456" s="41"/>
      <c r="WMJ456" s="41"/>
      <c r="WMK456" s="41"/>
      <c r="WML456" s="41"/>
      <c r="WMM456" s="41"/>
      <c r="WMN456" s="41"/>
      <c r="WMO456" s="41"/>
      <c r="WMP456" s="41"/>
      <c r="WMQ456" s="41"/>
      <c r="WMR456" s="41"/>
      <c r="WMS456" s="41"/>
      <c r="WMT456" s="41"/>
      <c r="WMU456" s="41"/>
      <c r="WMV456" s="41"/>
      <c r="WMW456" s="41"/>
      <c r="WMX456" s="41"/>
      <c r="WMY456" s="41"/>
      <c r="WMZ456" s="41"/>
      <c r="WNA456" s="41"/>
      <c r="WNB456" s="41"/>
      <c r="WNC456" s="41"/>
      <c r="WND456" s="41"/>
      <c r="WNE456" s="41"/>
      <c r="WNF456" s="41"/>
      <c r="WNG456" s="41"/>
      <c r="WUX456" s="41"/>
      <c r="WUY456" s="41"/>
      <c r="WUZ456" s="41"/>
      <c r="WVA456" s="41"/>
      <c r="WVM456" s="41"/>
      <c r="WVN456" s="41"/>
      <c r="WVO456" s="41"/>
      <c r="WVP456" s="41"/>
      <c r="WVQ456" s="41"/>
      <c r="WVR456" s="41"/>
      <c r="WVS456" s="41"/>
      <c r="WVT456" s="41"/>
      <c r="WVU456" s="41"/>
      <c r="WVV456" s="41"/>
      <c r="WVW456" s="41"/>
      <c r="WVX456" s="41"/>
      <c r="WVY456" s="41"/>
      <c r="WVZ456" s="41"/>
      <c r="WWA456" s="41"/>
      <c r="WWB456" s="41"/>
      <c r="WWC456" s="41"/>
      <c r="WWD456" s="41"/>
      <c r="WWE456" s="41"/>
      <c r="WWF456" s="41"/>
      <c r="WWG456" s="41"/>
      <c r="WWH456" s="41"/>
      <c r="WWI456" s="41"/>
      <c r="WWJ456" s="41"/>
      <c r="WWK456" s="41"/>
      <c r="WWL456" s="41"/>
      <c r="WWM456" s="41"/>
      <c r="WWN456" s="41"/>
      <c r="WWO456" s="41"/>
      <c r="WWP456" s="41"/>
      <c r="WWQ456" s="41"/>
      <c r="WWR456" s="41"/>
      <c r="WWS456" s="41"/>
      <c r="WWT456" s="41"/>
      <c r="WWU456" s="41"/>
      <c r="WWV456" s="41"/>
      <c r="WWW456" s="41"/>
      <c r="WWX456" s="41"/>
      <c r="WWY456" s="41"/>
      <c r="WWZ456" s="41"/>
      <c r="WXA456" s="41"/>
      <c r="WXB456" s="41"/>
      <c r="WXC456" s="41"/>
    </row>
    <row r="457" spans="1:1017 1029:2041 2053:3065 3077:4089 4101:5113 5125:6137 6149:7161 7173:8185 8197:9209 9221:10233 10245:11257 11269:12281 12293:13305 13317:14329 14341:15353 15365:16175" s="41" customFormat="1" ht="35.1" customHeight="1">
      <c r="A457" s="28"/>
      <c r="B457" s="28"/>
      <c r="C457" s="28"/>
      <c r="D457" s="28"/>
      <c r="E457" s="28"/>
      <c r="F457" s="30"/>
      <c r="G457" s="33"/>
      <c r="H457" s="29"/>
      <c r="I457" s="29"/>
      <c r="J457" s="29"/>
      <c r="K457" s="34"/>
      <c r="L457" s="34"/>
      <c r="M457" s="34"/>
      <c r="N457" s="34"/>
      <c r="O457" s="34"/>
      <c r="P457" s="34"/>
      <c r="Q457" s="34"/>
      <c r="R457" s="34"/>
      <c r="S457" s="47"/>
      <c r="T457" s="47"/>
      <c r="U457" s="47"/>
      <c r="V457" s="47"/>
      <c r="W457" s="48"/>
      <c r="X457" s="48"/>
      <c r="Y457" s="48"/>
      <c r="Z457" s="48"/>
      <c r="AA457" s="47"/>
      <c r="AB457" s="47"/>
      <c r="AC457" s="47"/>
      <c r="AD457" s="47"/>
      <c r="AE457" s="48"/>
      <c r="AF457" s="48"/>
      <c r="AG457" s="48"/>
      <c r="AH457" s="48"/>
      <c r="AI457" s="31"/>
      <c r="AJ457" s="49"/>
      <c r="AK457" s="49"/>
      <c r="AL457" s="67"/>
      <c r="AM457" s="67"/>
      <c r="AN457" s="67"/>
      <c r="AO457" s="67"/>
      <c r="AP457" s="71"/>
      <c r="AQ457" s="71"/>
      <c r="AR457" s="71"/>
      <c r="AS457" s="71"/>
      <c r="AT457" s="72"/>
      <c r="AU457" s="50"/>
      <c r="AV457" s="69"/>
      <c r="AW457" s="70"/>
      <c r="AX457" s="70"/>
      <c r="AY457" s="70"/>
      <c r="AZ457" s="47"/>
      <c r="BA457" s="47"/>
      <c r="BB457" s="47"/>
      <c r="BC457" s="47"/>
      <c r="BD457" s="36"/>
    </row>
    <row r="458" spans="1:1017 1029:2041 2053:3065 3077:4089 4101:5113 5125:6137 6149:7161 7173:8185 8197:9209 9221:10233 10245:11257 11269:12281 12293:13305 13317:14329 14341:15353 15365:16175" s="41" customFormat="1" ht="35.1" customHeight="1">
      <c r="A458" s="28"/>
      <c r="B458" s="28"/>
      <c r="C458" s="28"/>
      <c r="D458" s="28"/>
      <c r="E458" s="28"/>
      <c r="F458" s="30"/>
      <c r="G458" s="33"/>
      <c r="H458" s="29"/>
      <c r="I458" s="29"/>
      <c r="J458" s="29"/>
      <c r="K458" s="34"/>
      <c r="L458" s="34"/>
      <c r="M458" s="34"/>
      <c r="N458" s="34"/>
      <c r="O458" s="34"/>
      <c r="P458" s="34"/>
      <c r="Q458" s="34"/>
      <c r="R458" s="34"/>
      <c r="S458" s="47"/>
      <c r="T458" s="47"/>
      <c r="U458" s="47"/>
      <c r="V458" s="47"/>
      <c r="W458" s="48"/>
      <c r="X458" s="48"/>
      <c r="Y458" s="48"/>
      <c r="Z458" s="48"/>
      <c r="AA458" s="47"/>
      <c r="AB458" s="47"/>
      <c r="AC458" s="47"/>
      <c r="AD458" s="47"/>
      <c r="AE458" s="48"/>
      <c r="AF458" s="48"/>
      <c r="AG458" s="48"/>
      <c r="AH458" s="48"/>
      <c r="AI458" s="31"/>
      <c r="AJ458" s="49"/>
      <c r="AK458" s="49"/>
      <c r="AL458" s="67"/>
      <c r="AM458" s="67"/>
      <c r="AN458" s="67"/>
      <c r="AO458" s="67"/>
      <c r="AP458" s="71"/>
      <c r="AQ458" s="71"/>
      <c r="AR458" s="71"/>
      <c r="AS458" s="71"/>
      <c r="AT458" s="72"/>
      <c r="AU458" s="50"/>
      <c r="AV458" s="69"/>
      <c r="AW458" s="70"/>
      <c r="AX458" s="70"/>
      <c r="AY458" s="70"/>
      <c r="AZ458" s="47"/>
      <c r="BA458" s="47"/>
      <c r="BB458" s="47"/>
      <c r="BC458" s="47"/>
      <c r="BD458" s="36"/>
    </row>
    <row r="459" spans="1:1017 1029:2041 2053:3065 3077:4089 4101:5113 5125:6137 6149:7161 7173:8185 8197:9209 9221:10233 10245:11257 11269:12281 12293:13305 13317:14329 14341:15353 15365:16175" s="41" customFormat="1" ht="35.1" customHeight="1">
      <c r="A459" s="28"/>
      <c r="B459" s="28"/>
      <c r="C459" s="28"/>
      <c r="D459" s="28"/>
      <c r="E459" s="28"/>
      <c r="F459" s="30"/>
      <c r="G459" s="33"/>
      <c r="H459" s="29"/>
      <c r="I459" s="29"/>
      <c r="J459" s="29"/>
      <c r="K459" s="34"/>
      <c r="L459" s="34"/>
      <c r="M459" s="34"/>
      <c r="N459" s="34"/>
      <c r="O459" s="34"/>
      <c r="P459" s="34"/>
      <c r="Q459" s="34"/>
      <c r="R459" s="34"/>
      <c r="S459" s="47"/>
      <c r="T459" s="47"/>
      <c r="U459" s="47"/>
      <c r="V459" s="47"/>
      <c r="W459" s="48"/>
      <c r="X459" s="48"/>
      <c r="Y459" s="48"/>
      <c r="Z459" s="48"/>
      <c r="AA459" s="47"/>
      <c r="AB459" s="47"/>
      <c r="AC459" s="47"/>
      <c r="AD459" s="47"/>
      <c r="AE459" s="48"/>
      <c r="AF459" s="48"/>
      <c r="AG459" s="48"/>
      <c r="AH459" s="48"/>
      <c r="AI459" s="31"/>
      <c r="AJ459" s="49"/>
      <c r="AK459" s="49"/>
      <c r="AL459" s="67"/>
      <c r="AM459" s="67"/>
      <c r="AN459" s="67"/>
      <c r="AO459" s="67"/>
      <c r="AP459" s="71"/>
      <c r="AQ459" s="71"/>
      <c r="AR459" s="71"/>
      <c r="AS459" s="71"/>
      <c r="AT459" s="72"/>
      <c r="AU459" s="50"/>
      <c r="AV459" s="69"/>
      <c r="AW459" s="70"/>
      <c r="AX459" s="70"/>
      <c r="AY459" s="70"/>
      <c r="AZ459" s="47"/>
      <c r="BA459" s="47"/>
      <c r="BB459" s="47"/>
      <c r="BC459" s="47"/>
      <c r="BD459" s="36"/>
    </row>
    <row r="460" spans="1:1017 1029:2041 2053:3065 3077:4089 4101:5113 5125:6137 6149:7161 7173:8185 8197:9209 9221:10233 10245:11257 11269:12281 12293:13305 13317:14329 14341:15353 15365:16175" s="41" customFormat="1" ht="35.1" customHeight="1">
      <c r="A460" s="28"/>
      <c r="B460" s="28"/>
      <c r="C460" s="28"/>
      <c r="D460" s="28"/>
      <c r="E460" s="28"/>
      <c r="F460" s="30"/>
      <c r="G460" s="33"/>
      <c r="H460" s="29"/>
      <c r="I460" s="29"/>
      <c r="J460" s="29"/>
      <c r="K460" s="34"/>
      <c r="L460" s="34"/>
      <c r="M460" s="34"/>
      <c r="N460" s="34"/>
      <c r="O460" s="34"/>
      <c r="P460" s="34"/>
      <c r="Q460" s="34"/>
      <c r="R460" s="34"/>
      <c r="S460" s="47"/>
      <c r="T460" s="47"/>
      <c r="U460" s="47"/>
      <c r="V460" s="47"/>
      <c r="W460" s="48"/>
      <c r="X460" s="48"/>
      <c r="Y460" s="48"/>
      <c r="Z460" s="48"/>
      <c r="AA460" s="47"/>
      <c r="AB460" s="47"/>
      <c r="AC460" s="47"/>
      <c r="AD460" s="47"/>
      <c r="AE460" s="48"/>
      <c r="AF460" s="48"/>
      <c r="AG460" s="48"/>
      <c r="AH460" s="48"/>
      <c r="AI460" s="31"/>
      <c r="AJ460" s="49"/>
      <c r="AK460" s="49"/>
      <c r="AL460" s="67"/>
      <c r="AM460" s="67"/>
      <c r="AN460" s="67"/>
      <c r="AO460" s="67"/>
      <c r="AP460" s="71"/>
      <c r="AQ460" s="71"/>
      <c r="AR460" s="71"/>
      <c r="AS460" s="71"/>
      <c r="AT460" s="72"/>
      <c r="AU460" s="50"/>
      <c r="AV460" s="69"/>
      <c r="AW460" s="70"/>
      <c r="AX460" s="70"/>
      <c r="AY460" s="70"/>
      <c r="AZ460" s="47"/>
      <c r="BA460" s="47"/>
      <c r="BB460" s="47"/>
      <c r="BC460" s="47"/>
      <c r="BD460" s="36"/>
    </row>
    <row r="461" spans="1:1017 1029:2041 2053:3065 3077:4089 4101:5113 5125:6137 6149:7161 7173:8185 8197:9209 9221:10233 10245:11257 11269:12281 12293:13305 13317:14329 14341:15353 15365:16175" s="41" customFormat="1" ht="35.1" customHeight="1">
      <c r="A461" s="28"/>
      <c r="B461" s="28"/>
      <c r="C461" s="28"/>
      <c r="D461" s="28"/>
      <c r="E461" s="28"/>
      <c r="F461" s="30"/>
      <c r="G461" s="33"/>
      <c r="H461" s="29"/>
      <c r="I461" s="29"/>
      <c r="J461" s="29"/>
      <c r="K461" s="34"/>
      <c r="L461" s="34"/>
      <c r="M461" s="34"/>
      <c r="N461" s="34"/>
      <c r="O461" s="34"/>
      <c r="P461" s="34"/>
      <c r="Q461" s="34"/>
      <c r="R461" s="34"/>
      <c r="S461" s="47"/>
      <c r="T461" s="47"/>
      <c r="U461" s="47"/>
      <c r="V461" s="47"/>
      <c r="W461" s="48"/>
      <c r="X461" s="48"/>
      <c r="Y461" s="48"/>
      <c r="Z461" s="48"/>
      <c r="AA461" s="47"/>
      <c r="AB461" s="47"/>
      <c r="AC461" s="47"/>
      <c r="AD461" s="47"/>
      <c r="AE461" s="48"/>
      <c r="AF461" s="48"/>
      <c r="AG461" s="48"/>
      <c r="AH461" s="48"/>
      <c r="AI461" s="31"/>
      <c r="AJ461" s="49"/>
      <c r="AK461" s="49"/>
      <c r="AL461" s="67"/>
      <c r="AM461" s="67"/>
      <c r="AN461" s="67"/>
      <c r="AO461" s="67"/>
      <c r="AP461" s="71"/>
      <c r="AQ461" s="71"/>
      <c r="AR461" s="71"/>
      <c r="AS461" s="71"/>
      <c r="AT461" s="72"/>
      <c r="AU461" s="50"/>
      <c r="AV461" s="69"/>
      <c r="AW461" s="70"/>
      <c r="AX461" s="70"/>
      <c r="AY461" s="70"/>
      <c r="AZ461" s="47"/>
      <c r="BA461" s="47"/>
      <c r="BB461" s="47"/>
      <c r="BC461" s="47"/>
      <c r="BD461" s="36"/>
    </row>
    <row r="462" spans="1:1017 1029:2041 2053:3065 3077:4089 4101:5113 5125:6137 6149:7161 7173:8185 8197:9209 9221:10233 10245:11257 11269:12281 12293:13305 13317:14329 14341:15353 15365:16175" s="41" customFormat="1" ht="35.1" customHeight="1">
      <c r="A462" s="28"/>
      <c r="B462" s="28"/>
      <c r="C462" s="28"/>
      <c r="D462" s="28"/>
      <c r="E462" s="28"/>
      <c r="F462" s="30"/>
      <c r="G462" s="33"/>
      <c r="H462" s="29"/>
      <c r="I462" s="29"/>
      <c r="J462" s="29"/>
      <c r="K462" s="34"/>
      <c r="L462" s="34"/>
      <c r="M462" s="34"/>
      <c r="N462" s="34"/>
      <c r="O462" s="34"/>
      <c r="P462" s="34"/>
      <c r="Q462" s="34"/>
      <c r="R462" s="34"/>
      <c r="S462" s="47"/>
      <c r="T462" s="47"/>
      <c r="U462" s="47"/>
      <c r="V462" s="47"/>
      <c r="W462" s="48"/>
      <c r="X462" s="48"/>
      <c r="Y462" s="48"/>
      <c r="Z462" s="48"/>
      <c r="AA462" s="47"/>
      <c r="AB462" s="47"/>
      <c r="AC462" s="47"/>
      <c r="AD462" s="47"/>
      <c r="AE462" s="48"/>
      <c r="AF462" s="48"/>
      <c r="AG462" s="48"/>
      <c r="AH462" s="48"/>
      <c r="AI462" s="31"/>
      <c r="AJ462" s="49"/>
      <c r="AK462" s="49"/>
      <c r="AL462" s="67"/>
      <c r="AM462" s="67"/>
      <c r="AN462" s="67"/>
      <c r="AO462" s="67"/>
      <c r="AP462" s="71"/>
      <c r="AQ462" s="71"/>
      <c r="AR462" s="71"/>
      <c r="AS462" s="71"/>
      <c r="AT462" s="72"/>
      <c r="AU462" s="50"/>
      <c r="AV462" s="69"/>
      <c r="AW462" s="70"/>
      <c r="AX462" s="70"/>
      <c r="AY462" s="70"/>
      <c r="AZ462" s="47"/>
      <c r="BA462" s="47"/>
      <c r="BB462" s="47"/>
      <c r="BC462" s="47"/>
      <c r="BD462" s="36"/>
    </row>
    <row r="463" spans="1:1017 1029:2041 2053:3065 3077:4089 4101:5113 5125:6137 6149:7161 7173:8185 8197:9209 9221:10233 10245:11257 11269:12281 12293:13305 13317:14329 14341:15353 15365:16175" s="28" customFormat="1" ht="35.1" customHeight="1">
      <c r="A463" s="28" t="s">
        <v>524</v>
      </c>
      <c r="B463" s="28" t="s">
        <v>525</v>
      </c>
      <c r="C463" s="28" t="s">
        <v>526</v>
      </c>
      <c r="D463" s="28" t="s">
        <v>527</v>
      </c>
      <c r="E463" s="28" t="s">
        <v>21</v>
      </c>
      <c r="F463" s="23">
        <v>110</v>
      </c>
      <c r="G463" s="24" t="s">
        <v>157</v>
      </c>
      <c r="H463" s="32" t="s">
        <v>158</v>
      </c>
      <c r="I463" s="32" t="s">
        <v>289</v>
      </c>
      <c r="J463" s="32" t="s">
        <v>156</v>
      </c>
      <c r="K463" s="37">
        <v>16000</v>
      </c>
      <c r="L463" s="37">
        <v>8000</v>
      </c>
      <c r="M463" s="37">
        <v>5200</v>
      </c>
      <c r="N463" s="37">
        <v>3600</v>
      </c>
      <c r="O463" s="34" t="e">
        <v>#REF!</v>
      </c>
      <c r="P463" s="34" t="e">
        <v>#REF!</v>
      </c>
      <c r="Q463" s="34" t="e">
        <v>#REF!</v>
      </c>
      <c r="R463" s="34" t="e">
        <v>#REF!</v>
      </c>
      <c r="S463" s="47"/>
      <c r="T463" s="47"/>
      <c r="U463" s="47"/>
      <c r="V463" s="47"/>
      <c r="W463" s="48"/>
      <c r="X463" s="48"/>
      <c r="Y463" s="48"/>
      <c r="Z463" s="48"/>
      <c r="AA463" s="47"/>
      <c r="AB463" s="47"/>
      <c r="AC463" s="47"/>
      <c r="AD463" s="47"/>
      <c r="AE463" s="48"/>
      <c r="AF463" s="48"/>
      <c r="AG463" s="48"/>
      <c r="AH463" s="48"/>
      <c r="AI463" s="31">
        <v>3.05</v>
      </c>
      <c r="AJ463" s="49"/>
      <c r="AK463" s="49" t="e">
        <v>#REF!</v>
      </c>
      <c r="AL463" s="67" t="e">
        <v>#REF!</v>
      </c>
      <c r="AM463" s="67" t="e">
        <v>#REF!</v>
      </c>
      <c r="AN463" s="67" t="e">
        <v>#REF!</v>
      </c>
      <c r="AO463" s="67" t="e">
        <v>#REF!</v>
      </c>
      <c r="AP463" s="71" t="e">
        <v>#REF!</v>
      </c>
      <c r="AQ463" s="71" t="e">
        <v>#REF!</v>
      </c>
      <c r="AR463" s="71" t="e">
        <v>#REF!</v>
      </c>
      <c r="AS463" s="71" t="e">
        <v>#REF!</v>
      </c>
      <c r="AT463" s="72" t="e">
        <v>#REF!</v>
      </c>
      <c r="AU463" s="50" t="s">
        <v>21</v>
      </c>
      <c r="AV463" s="69">
        <v>7000</v>
      </c>
      <c r="AW463" s="70">
        <v>4200</v>
      </c>
      <c r="AX463" s="70">
        <v>2730</v>
      </c>
      <c r="AY463" s="70">
        <v>2100</v>
      </c>
      <c r="AZ463" s="47">
        <v>6000</v>
      </c>
      <c r="BA463" s="47">
        <v>3600</v>
      </c>
      <c r="BB463" s="47">
        <v>2340</v>
      </c>
      <c r="BC463" s="47">
        <v>1800</v>
      </c>
      <c r="BD463" s="36" t="e">
        <v>#REF!</v>
      </c>
      <c r="BE463" s="41"/>
      <c r="BH463" s="28" t="s">
        <v>158</v>
      </c>
      <c r="BI463" s="28" t="s">
        <v>289</v>
      </c>
      <c r="BJ463" s="28" t="s">
        <v>156</v>
      </c>
      <c r="BK463" s="91" t="s">
        <v>158</v>
      </c>
      <c r="BL463" s="91" t="s">
        <v>289</v>
      </c>
      <c r="BM463" s="91" t="s">
        <v>156</v>
      </c>
      <c r="IL463" s="41"/>
      <c r="IM463" s="41"/>
      <c r="IN463" s="41"/>
      <c r="IO463" s="41"/>
      <c r="JA463" s="41"/>
      <c r="JB463" s="41"/>
      <c r="JC463" s="41"/>
      <c r="JD463" s="41"/>
      <c r="JE463" s="41"/>
      <c r="JF463" s="41"/>
      <c r="JG463" s="41"/>
      <c r="JH463" s="41"/>
      <c r="JI463" s="41"/>
      <c r="JJ463" s="41"/>
      <c r="JK463" s="41"/>
      <c r="JL463" s="41"/>
      <c r="JM463" s="41"/>
      <c r="JN463" s="41"/>
      <c r="JO463" s="41"/>
      <c r="JP463" s="41"/>
      <c r="JQ463" s="41"/>
      <c r="JR463" s="41"/>
      <c r="JS463" s="41"/>
      <c r="JT463" s="41"/>
      <c r="JU463" s="41"/>
      <c r="JV463" s="41"/>
      <c r="JW463" s="41"/>
      <c r="JX463" s="41"/>
      <c r="JY463" s="41"/>
      <c r="JZ463" s="41"/>
      <c r="KA463" s="41"/>
      <c r="KB463" s="41"/>
      <c r="KC463" s="41"/>
      <c r="KD463" s="41"/>
      <c r="KE463" s="41"/>
      <c r="KF463" s="41"/>
      <c r="KG463" s="41"/>
      <c r="KH463" s="41"/>
      <c r="KI463" s="41"/>
      <c r="KJ463" s="41"/>
      <c r="KK463" s="41"/>
      <c r="KL463" s="41"/>
      <c r="KM463" s="41"/>
      <c r="KN463" s="41"/>
      <c r="KO463" s="41"/>
      <c r="KP463" s="41"/>
      <c r="KQ463" s="41"/>
      <c r="SH463" s="41"/>
      <c r="SI463" s="41"/>
      <c r="SJ463" s="41"/>
      <c r="SK463" s="41"/>
      <c r="SW463" s="41"/>
      <c r="SX463" s="41"/>
      <c r="SY463" s="41"/>
      <c r="SZ463" s="41"/>
      <c r="TA463" s="41"/>
      <c r="TB463" s="41"/>
      <c r="TC463" s="41"/>
      <c r="TD463" s="41"/>
      <c r="TE463" s="41"/>
      <c r="TF463" s="41"/>
      <c r="TG463" s="41"/>
      <c r="TH463" s="41"/>
      <c r="TI463" s="41"/>
      <c r="TJ463" s="41"/>
      <c r="TK463" s="41"/>
      <c r="TL463" s="41"/>
      <c r="TM463" s="41"/>
      <c r="TN463" s="41"/>
      <c r="TO463" s="41"/>
      <c r="TP463" s="41"/>
      <c r="TQ463" s="41"/>
      <c r="TR463" s="41"/>
      <c r="TS463" s="41"/>
      <c r="TT463" s="41"/>
      <c r="TU463" s="41"/>
      <c r="TV463" s="41"/>
      <c r="TW463" s="41"/>
      <c r="TX463" s="41"/>
      <c r="TY463" s="41"/>
      <c r="TZ463" s="41"/>
      <c r="UA463" s="41"/>
      <c r="UB463" s="41"/>
      <c r="UC463" s="41"/>
      <c r="UD463" s="41"/>
      <c r="UE463" s="41"/>
      <c r="UF463" s="41"/>
      <c r="UG463" s="41"/>
      <c r="UH463" s="41"/>
      <c r="UI463" s="41"/>
      <c r="UJ463" s="41"/>
      <c r="UK463" s="41"/>
      <c r="UL463" s="41"/>
      <c r="UM463" s="41"/>
      <c r="ACD463" s="41"/>
      <c r="ACE463" s="41"/>
      <c r="ACF463" s="41"/>
      <c r="ACG463" s="41"/>
      <c r="ACS463" s="41"/>
      <c r="ACT463" s="41"/>
      <c r="ACU463" s="41"/>
      <c r="ACV463" s="41"/>
      <c r="ACW463" s="41"/>
      <c r="ACX463" s="41"/>
      <c r="ACY463" s="41"/>
      <c r="ACZ463" s="41"/>
      <c r="ADA463" s="41"/>
      <c r="ADB463" s="41"/>
      <c r="ADC463" s="41"/>
      <c r="ADD463" s="41"/>
      <c r="ADE463" s="41"/>
      <c r="ADF463" s="41"/>
      <c r="ADG463" s="41"/>
      <c r="ADH463" s="41"/>
      <c r="ADI463" s="41"/>
      <c r="ADJ463" s="41"/>
      <c r="ADK463" s="41"/>
      <c r="ADL463" s="41"/>
      <c r="ADM463" s="41"/>
      <c r="ADN463" s="41"/>
      <c r="ADO463" s="41"/>
      <c r="ADP463" s="41"/>
      <c r="ADQ463" s="41"/>
      <c r="ADR463" s="41"/>
      <c r="ADS463" s="41"/>
      <c r="ADT463" s="41"/>
      <c r="ADU463" s="41"/>
      <c r="ADV463" s="41"/>
      <c r="ADW463" s="41"/>
      <c r="ADX463" s="41"/>
      <c r="ADY463" s="41"/>
      <c r="ADZ463" s="41"/>
      <c r="AEA463" s="41"/>
      <c r="AEB463" s="41"/>
      <c r="AEC463" s="41"/>
      <c r="AED463" s="41"/>
      <c r="AEE463" s="41"/>
      <c r="AEF463" s="41"/>
      <c r="AEG463" s="41"/>
      <c r="AEH463" s="41"/>
      <c r="AEI463" s="41"/>
      <c r="ALZ463" s="41"/>
      <c r="AMA463" s="41"/>
      <c r="AMB463" s="41"/>
      <c r="AMC463" s="41"/>
      <c r="AMO463" s="41"/>
      <c r="AMP463" s="41"/>
      <c r="AMQ463" s="41"/>
      <c r="AMR463" s="41"/>
      <c r="AMS463" s="41"/>
      <c r="AMT463" s="41"/>
      <c r="AMU463" s="41"/>
      <c r="AMV463" s="41"/>
      <c r="AMW463" s="41"/>
      <c r="AMX463" s="41"/>
      <c r="AMY463" s="41"/>
      <c r="AMZ463" s="41"/>
      <c r="ANA463" s="41"/>
      <c r="ANB463" s="41"/>
      <c r="ANC463" s="41"/>
      <c r="AND463" s="41"/>
      <c r="ANE463" s="41"/>
      <c r="ANF463" s="41"/>
      <c r="ANG463" s="41"/>
      <c r="ANH463" s="41"/>
      <c r="ANI463" s="41"/>
      <c r="ANJ463" s="41"/>
      <c r="ANK463" s="41"/>
      <c r="ANL463" s="41"/>
      <c r="ANM463" s="41"/>
      <c r="ANN463" s="41"/>
      <c r="ANO463" s="41"/>
      <c r="ANP463" s="41"/>
      <c r="ANQ463" s="41"/>
      <c r="ANR463" s="41"/>
      <c r="ANS463" s="41"/>
      <c r="ANT463" s="41"/>
      <c r="ANU463" s="41"/>
      <c r="ANV463" s="41"/>
      <c r="ANW463" s="41"/>
      <c r="ANX463" s="41"/>
      <c r="ANY463" s="41"/>
      <c r="ANZ463" s="41"/>
      <c r="AOA463" s="41"/>
      <c r="AOB463" s="41"/>
      <c r="AOC463" s="41"/>
      <c r="AOD463" s="41"/>
      <c r="AOE463" s="41"/>
      <c r="AVV463" s="41"/>
      <c r="AVW463" s="41"/>
      <c r="AVX463" s="41"/>
      <c r="AVY463" s="41"/>
      <c r="AWK463" s="41"/>
      <c r="AWL463" s="41"/>
      <c r="AWM463" s="41"/>
      <c r="AWN463" s="41"/>
      <c r="AWO463" s="41"/>
      <c r="AWP463" s="41"/>
      <c r="AWQ463" s="41"/>
      <c r="AWR463" s="41"/>
      <c r="AWS463" s="41"/>
      <c r="AWT463" s="41"/>
      <c r="AWU463" s="41"/>
      <c r="AWV463" s="41"/>
      <c r="AWW463" s="41"/>
      <c r="AWX463" s="41"/>
      <c r="AWY463" s="41"/>
      <c r="AWZ463" s="41"/>
      <c r="AXA463" s="41"/>
      <c r="AXB463" s="41"/>
      <c r="AXC463" s="41"/>
      <c r="AXD463" s="41"/>
      <c r="AXE463" s="41"/>
      <c r="AXF463" s="41"/>
      <c r="AXG463" s="41"/>
      <c r="AXH463" s="41"/>
      <c r="AXI463" s="41"/>
      <c r="AXJ463" s="41"/>
      <c r="AXK463" s="41"/>
      <c r="AXL463" s="41"/>
      <c r="AXM463" s="41"/>
      <c r="AXN463" s="41"/>
      <c r="AXO463" s="41"/>
      <c r="AXP463" s="41"/>
      <c r="AXQ463" s="41"/>
      <c r="AXR463" s="41"/>
      <c r="AXS463" s="41"/>
      <c r="AXT463" s="41"/>
      <c r="AXU463" s="41"/>
      <c r="AXV463" s="41"/>
      <c r="AXW463" s="41"/>
      <c r="AXX463" s="41"/>
      <c r="AXY463" s="41"/>
      <c r="AXZ463" s="41"/>
      <c r="AYA463" s="41"/>
      <c r="BFR463" s="41"/>
      <c r="BFS463" s="41"/>
      <c r="BFT463" s="41"/>
      <c r="BFU463" s="41"/>
      <c r="BGG463" s="41"/>
      <c r="BGH463" s="41"/>
      <c r="BGI463" s="41"/>
      <c r="BGJ463" s="41"/>
      <c r="BGK463" s="41"/>
      <c r="BGL463" s="41"/>
      <c r="BGM463" s="41"/>
      <c r="BGN463" s="41"/>
      <c r="BGO463" s="41"/>
      <c r="BGP463" s="41"/>
      <c r="BGQ463" s="41"/>
      <c r="BGR463" s="41"/>
      <c r="BGS463" s="41"/>
      <c r="BGT463" s="41"/>
      <c r="BGU463" s="41"/>
      <c r="BGV463" s="41"/>
      <c r="BGW463" s="41"/>
      <c r="BGX463" s="41"/>
      <c r="BGY463" s="41"/>
      <c r="BGZ463" s="41"/>
      <c r="BHA463" s="41"/>
      <c r="BHB463" s="41"/>
      <c r="BHC463" s="41"/>
      <c r="BHD463" s="41"/>
      <c r="BHE463" s="41"/>
      <c r="BHF463" s="41"/>
      <c r="BHG463" s="41"/>
      <c r="BHH463" s="41"/>
      <c r="BHI463" s="41"/>
      <c r="BHJ463" s="41"/>
      <c r="BHK463" s="41"/>
      <c r="BHL463" s="41"/>
      <c r="BHM463" s="41"/>
      <c r="BHN463" s="41"/>
      <c r="BHO463" s="41"/>
      <c r="BHP463" s="41"/>
      <c r="BHQ463" s="41"/>
      <c r="BHR463" s="41"/>
      <c r="BHS463" s="41"/>
      <c r="BHT463" s="41"/>
      <c r="BHU463" s="41"/>
      <c r="BHV463" s="41"/>
      <c r="BHW463" s="41"/>
      <c r="BPN463" s="41"/>
      <c r="BPO463" s="41"/>
      <c r="BPP463" s="41"/>
      <c r="BPQ463" s="41"/>
      <c r="BQC463" s="41"/>
      <c r="BQD463" s="41"/>
      <c r="BQE463" s="41"/>
      <c r="BQF463" s="41"/>
      <c r="BQG463" s="41"/>
      <c r="BQH463" s="41"/>
      <c r="BQI463" s="41"/>
      <c r="BQJ463" s="41"/>
      <c r="BQK463" s="41"/>
      <c r="BQL463" s="41"/>
      <c r="BQM463" s="41"/>
      <c r="BQN463" s="41"/>
      <c r="BQO463" s="41"/>
      <c r="BQP463" s="41"/>
      <c r="BQQ463" s="41"/>
      <c r="BQR463" s="41"/>
      <c r="BQS463" s="41"/>
      <c r="BQT463" s="41"/>
      <c r="BQU463" s="41"/>
      <c r="BQV463" s="41"/>
      <c r="BQW463" s="41"/>
      <c r="BQX463" s="41"/>
      <c r="BQY463" s="41"/>
      <c r="BQZ463" s="41"/>
      <c r="BRA463" s="41"/>
      <c r="BRB463" s="41"/>
      <c r="BRC463" s="41"/>
      <c r="BRD463" s="41"/>
      <c r="BRE463" s="41"/>
      <c r="BRF463" s="41"/>
      <c r="BRG463" s="41"/>
      <c r="BRH463" s="41"/>
      <c r="BRI463" s="41"/>
      <c r="BRJ463" s="41"/>
      <c r="BRK463" s="41"/>
      <c r="BRL463" s="41"/>
      <c r="BRM463" s="41"/>
      <c r="BRN463" s="41"/>
      <c r="BRO463" s="41"/>
      <c r="BRP463" s="41"/>
      <c r="BRQ463" s="41"/>
      <c r="BRR463" s="41"/>
      <c r="BRS463" s="41"/>
      <c r="BZJ463" s="41"/>
      <c r="BZK463" s="41"/>
      <c r="BZL463" s="41"/>
      <c r="BZM463" s="41"/>
      <c r="BZY463" s="41"/>
      <c r="BZZ463" s="41"/>
      <c r="CAA463" s="41"/>
      <c r="CAB463" s="41"/>
      <c r="CAC463" s="41"/>
      <c r="CAD463" s="41"/>
      <c r="CAE463" s="41"/>
      <c r="CAF463" s="41"/>
      <c r="CAG463" s="41"/>
      <c r="CAH463" s="41"/>
      <c r="CAI463" s="41"/>
      <c r="CAJ463" s="41"/>
      <c r="CAK463" s="41"/>
      <c r="CAL463" s="41"/>
      <c r="CAM463" s="41"/>
      <c r="CAN463" s="41"/>
      <c r="CAO463" s="41"/>
      <c r="CAP463" s="41"/>
      <c r="CAQ463" s="41"/>
      <c r="CAR463" s="41"/>
      <c r="CAS463" s="41"/>
      <c r="CAT463" s="41"/>
      <c r="CAU463" s="41"/>
      <c r="CAV463" s="41"/>
      <c r="CAW463" s="41"/>
      <c r="CAX463" s="41"/>
      <c r="CAY463" s="41"/>
      <c r="CAZ463" s="41"/>
      <c r="CBA463" s="41"/>
      <c r="CBB463" s="41"/>
      <c r="CBC463" s="41"/>
      <c r="CBD463" s="41"/>
      <c r="CBE463" s="41"/>
      <c r="CBF463" s="41"/>
      <c r="CBG463" s="41"/>
      <c r="CBH463" s="41"/>
      <c r="CBI463" s="41"/>
      <c r="CBJ463" s="41"/>
      <c r="CBK463" s="41"/>
      <c r="CBL463" s="41"/>
      <c r="CBM463" s="41"/>
      <c r="CBN463" s="41"/>
      <c r="CBO463" s="41"/>
      <c r="CJF463" s="41"/>
      <c r="CJG463" s="41"/>
      <c r="CJH463" s="41"/>
      <c r="CJI463" s="41"/>
      <c r="CJU463" s="41"/>
      <c r="CJV463" s="41"/>
      <c r="CJW463" s="41"/>
      <c r="CJX463" s="41"/>
      <c r="CJY463" s="41"/>
      <c r="CJZ463" s="41"/>
      <c r="CKA463" s="41"/>
      <c r="CKB463" s="41"/>
      <c r="CKC463" s="41"/>
      <c r="CKD463" s="41"/>
      <c r="CKE463" s="41"/>
      <c r="CKF463" s="41"/>
      <c r="CKG463" s="41"/>
      <c r="CKH463" s="41"/>
      <c r="CKI463" s="41"/>
      <c r="CKJ463" s="41"/>
      <c r="CKK463" s="41"/>
      <c r="CKL463" s="41"/>
      <c r="CKM463" s="41"/>
      <c r="CKN463" s="41"/>
      <c r="CKO463" s="41"/>
      <c r="CKP463" s="41"/>
      <c r="CKQ463" s="41"/>
      <c r="CKR463" s="41"/>
      <c r="CKS463" s="41"/>
      <c r="CKT463" s="41"/>
      <c r="CKU463" s="41"/>
      <c r="CKV463" s="41"/>
      <c r="CKW463" s="41"/>
      <c r="CKX463" s="41"/>
      <c r="CKY463" s="41"/>
      <c r="CKZ463" s="41"/>
      <c r="CLA463" s="41"/>
      <c r="CLB463" s="41"/>
      <c r="CLC463" s="41"/>
      <c r="CLD463" s="41"/>
      <c r="CLE463" s="41"/>
      <c r="CLF463" s="41"/>
      <c r="CLG463" s="41"/>
      <c r="CLH463" s="41"/>
      <c r="CLI463" s="41"/>
      <c r="CLJ463" s="41"/>
      <c r="CLK463" s="41"/>
      <c r="CTB463" s="41"/>
      <c r="CTC463" s="41"/>
      <c r="CTD463" s="41"/>
      <c r="CTE463" s="41"/>
      <c r="CTQ463" s="41"/>
      <c r="CTR463" s="41"/>
      <c r="CTS463" s="41"/>
      <c r="CTT463" s="41"/>
      <c r="CTU463" s="41"/>
      <c r="CTV463" s="41"/>
      <c r="CTW463" s="41"/>
      <c r="CTX463" s="41"/>
      <c r="CTY463" s="41"/>
      <c r="CTZ463" s="41"/>
      <c r="CUA463" s="41"/>
      <c r="CUB463" s="41"/>
      <c r="CUC463" s="41"/>
      <c r="CUD463" s="41"/>
      <c r="CUE463" s="41"/>
      <c r="CUF463" s="41"/>
      <c r="CUG463" s="41"/>
      <c r="CUH463" s="41"/>
      <c r="CUI463" s="41"/>
      <c r="CUJ463" s="41"/>
      <c r="CUK463" s="41"/>
      <c r="CUL463" s="41"/>
      <c r="CUM463" s="41"/>
      <c r="CUN463" s="41"/>
      <c r="CUO463" s="41"/>
      <c r="CUP463" s="41"/>
      <c r="CUQ463" s="41"/>
      <c r="CUR463" s="41"/>
      <c r="CUS463" s="41"/>
      <c r="CUT463" s="41"/>
      <c r="CUU463" s="41"/>
      <c r="CUV463" s="41"/>
      <c r="CUW463" s="41"/>
      <c r="CUX463" s="41"/>
      <c r="CUY463" s="41"/>
      <c r="CUZ463" s="41"/>
      <c r="CVA463" s="41"/>
      <c r="CVB463" s="41"/>
      <c r="CVC463" s="41"/>
      <c r="CVD463" s="41"/>
      <c r="CVE463" s="41"/>
      <c r="CVF463" s="41"/>
      <c r="CVG463" s="41"/>
      <c r="DCX463" s="41"/>
      <c r="DCY463" s="41"/>
      <c r="DCZ463" s="41"/>
      <c r="DDA463" s="41"/>
      <c r="DDM463" s="41"/>
      <c r="DDN463" s="41"/>
      <c r="DDO463" s="41"/>
      <c r="DDP463" s="41"/>
      <c r="DDQ463" s="41"/>
      <c r="DDR463" s="41"/>
      <c r="DDS463" s="41"/>
      <c r="DDT463" s="41"/>
      <c r="DDU463" s="41"/>
      <c r="DDV463" s="41"/>
      <c r="DDW463" s="41"/>
      <c r="DDX463" s="41"/>
      <c r="DDY463" s="41"/>
      <c r="DDZ463" s="41"/>
      <c r="DEA463" s="41"/>
      <c r="DEB463" s="41"/>
      <c r="DEC463" s="41"/>
      <c r="DED463" s="41"/>
      <c r="DEE463" s="41"/>
      <c r="DEF463" s="41"/>
      <c r="DEG463" s="41"/>
      <c r="DEH463" s="41"/>
      <c r="DEI463" s="41"/>
      <c r="DEJ463" s="41"/>
      <c r="DEK463" s="41"/>
      <c r="DEL463" s="41"/>
      <c r="DEM463" s="41"/>
      <c r="DEN463" s="41"/>
      <c r="DEO463" s="41"/>
      <c r="DEP463" s="41"/>
      <c r="DEQ463" s="41"/>
      <c r="DER463" s="41"/>
      <c r="DES463" s="41"/>
      <c r="DET463" s="41"/>
      <c r="DEU463" s="41"/>
      <c r="DEV463" s="41"/>
      <c r="DEW463" s="41"/>
      <c r="DEX463" s="41"/>
      <c r="DEY463" s="41"/>
      <c r="DEZ463" s="41"/>
      <c r="DFA463" s="41"/>
      <c r="DFB463" s="41"/>
      <c r="DFC463" s="41"/>
      <c r="DMT463" s="41"/>
      <c r="DMU463" s="41"/>
      <c r="DMV463" s="41"/>
      <c r="DMW463" s="41"/>
      <c r="DNI463" s="41"/>
      <c r="DNJ463" s="41"/>
      <c r="DNK463" s="41"/>
      <c r="DNL463" s="41"/>
      <c r="DNM463" s="41"/>
      <c r="DNN463" s="41"/>
      <c r="DNO463" s="41"/>
      <c r="DNP463" s="41"/>
      <c r="DNQ463" s="41"/>
      <c r="DNR463" s="41"/>
      <c r="DNS463" s="41"/>
      <c r="DNT463" s="41"/>
      <c r="DNU463" s="41"/>
      <c r="DNV463" s="41"/>
      <c r="DNW463" s="41"/>
      <c r="DNX463" s="41"/>
      <c r="DNY463" s="41"/>
      <c r="DNZ463" s="41"/>
      <c r="DOA463" s="41"/>
      <c r="DOB463" s="41"/>
      <c r="DOC463" s="41"/>
      <c r="DOD463" s="41"/>
      <c r="DOE463" s="41"/>
      <c r="DOF463" s="41"/>
      <c r="DOG463" s="41"/>
      <c r="DOH463" s="41"/>
      <c r="DOI463" s="41"/>
      <c r="DOJ463" s="41"/>
      <c r="DOK463" s="41"/>
      <c r="DOL463" s="41"/>
      <c r="DOM463" s="41"/>
      <c r="DON463" s="41"/>
      <c r="DOO463" s="41"/>
      <c r="DOP463" s="41"/>
      <c r="DOQ463" s="41"/>
      <c r="DOR463" s="41"/>
      <c r="DOS463" s="41"/>
      <c r="DOT463" s="41"/>
      <c r="DOU463" s="41"/>
      <c r="DOV463" s="41"/>
      <c r="DOW463" s="41"/>
      <c r="DOX463" s="41"/>
      <c r="DOY463" s="41"/>
      <c r="DWP463" s="41"/>
      <c r="DWQ463" s="41"/>
      <c r="DWR463" s="41"/>
      <c r="DWS463" s="41"/>
      <c r="DXE463" s="41"/>
      <c r="DXF463" s="41"/>
      <c r="DXG463" s="41"/>
      <c r="DXH463" s="41"/>
      <c r="DXI463" s="41"/>
      <c r="DXJ463" s="41"/>
      <c r="DXK463" s="41"/>
      <c r="DXL463" s="41"/>
      <c r="DXM463" s="41"/>
      <c r="DXN463" s="41"/>
      <c r="DXO463" s="41"/>
      <c r="DXP463" s="41"/>
      <c r="DXQ463" s="41"/>
      <c r="DXR463" s="41"/>
      <c r="DXS463" s="41"/>
      <c r="DXT463" s="41"/>
      <c r="DXU463" s="41"/>
      <c r="DXV463" s="41"/>
      <c r="DXW463" s="41"/>
      <c r="DXX463" s="41"/>
      <c r="DXY463" s="41"/>
      <c r="DXZ463" s="41"/>
      <c r="DYA463" s="41"/>
      <c r="DYB463" s="41"/>
      <c r="DYC463" s="41"/>
      <c r="DYD463" s="41"/>
      <c r="DYE463" s="41"/>
      <c r="DYF463" s="41"/>
      <c r="DYG463" s="41"/>
      <c r="DYH463" s="41"/>
      <c r="DYI463" s="41"/>
      <c r="DYJ463" s="41"/>
      <c r="DYK463" s="41"/>
      <c r="DYL463" s="41"/>
      <c r="DYM463" s="41"/>
      <c r="DYN463" s="41"/>
      <c r="DYO463" s="41"/>
      <c r="DYP463" s="41"/>
      <c r="DYQ463" s="41"/>
      <c r="DYR463" s="41"/>
      <c r="DYS463" s="41"/>
      <c r="DYT463" s="41"/>
      <c r="DYU463" s="41"/>
      <c r="EGL463" s="41"/>
      <c r="EGM463" s="41"/>
      <c r="EGN463" s="41"/>
      <c r="EGO463" s="41"/>
      <c r="EHA463" s="41"/>
      <c r="EHB463" s="41"/>
      <c r="EHC463" s="41"/>
      <c r="EHD463" s="41"/>
      <c r="EHE463" s="41"/>
      <c r="EHF463" s="41"/>
      <c r="EHG463" s="41"/>
      <c r="EHH463" s="41"/>
      <c r="EHI463" s="41"/>
      <c r="EHJ463" s="41"/>
      <c r="EHK463" s="41"/>
      <c r="EHL463" s="41"/>
      <c r="EHM463" s="41"/>
      <c r="EHN463" s="41"/>
      <c r="EHO463" s="41"/>
      <c r="EHP463" s="41"/>
      <c r="EHQ463" s="41"/>
      <c r="EHR463" s="41"/>
      <c r="EHS463" s="41"/>
      <c r="EHT463" s="41"/>
      <c r="EHU463" s="41"/>
      <c r="EHV463" s="41"/>
      <c r="EHW463" s="41"/>
      <c r="EHX463" s="41"/>
      <c r="EHY463" s="41"/>
      <c r="EHZ463" s="41"/>
      <c r="EIA463" s="41"/>
      <c r="EIB463" s="41"/>
      <c r="EIC463" s="41"/>
      <c r="EID463" s="41"/>
      <c r="EIE463" s="41"/>
      <c r="EIF463" s="41"/>
      <c r="EIG463" s="41"/>
      <c r="EIH463" s="41"/>
      <c r="EII463" s="41"/>
      <c r="EIJ463" s="41"/>
      <c r="EIK463" s="41"/>
      <c r="EIL463" s="41"/>
      <c r="EIM463" s="41"/>
      <c r="EIN463" s="41"/>
      <c r="EIO463" s="41"/>
      <c r="EIP463" s="41"/>
      <c r="EIQ463" s="41"/>
      <c r="EQH463" s="41"/>
      <c r="EQI463" s="41"/>
      <c r="EQJ463" s="41"/>
      <c r="EQK463" s="41"/>
      <c r="EQW463" s="41"/>
      <c r="EQX463" s="41"/>
      <c r="EQY463" s="41"/>
      <c r="EQZ463" s="41"/>
      <c r="ERA463" s="41"/>
      <c r="ERB463" s="41"/>
      <c r="ERC463" s="41"/>
      <c r="ERD463" s="41"/>
      <c r="ERE463" s="41"/>
      <c r="ERF463" s="41"/>
      <c r="ERG463" s="41"/>
      <c r="ERH463" s="41"/>
      <c r="ERI463" s="41"/>
      <c r="ERJ463" s="41"/>
      <c r="ERK463" s="41"/>
      <c r="ERL463" s="41"/>
      <c r="ERM463" s="41"/>
      <c r="ERN463" s="41"/>
      <c r="ERO463" s="41"/>
      <c r="ERP463" s="41"/>
      <c r="ERQ463" s="41"/>
      <c r="ERR463" s="41"/>
      <c r="ERS463" s="41"/>
      <c r="ERT463" s="41"/>
      <c r="ERU463" s="41"/>
      <c r="ERV463" s="41"/>
      <c r="ERW463" s="41"/>
      <c r="ERX463" s="41"/>
      <c r="ERY463" s="41"/>
      <c r="ERZ463" s="41"/>
      <c r="ESA463" s="41"/>
      <c r="ESB463" s="41"/>
      <c r="ESC463" s="41"/>
      <c r="ESD463" s="41"/>
      <c r="ESE463" s="41"/>
      <c r="ESF463" s="41"/>
      <c r="ESG463" s="41"/>
      <c r="ESH463" s="41"/>
      <c r="ESI463" s="41"/>
      <c r="ESJ463" s="41"/>
      <c r="ESK463" s="41"/>
      <c r="ESL463" s="41"/>
      <c r="ESM463" s="41"/>
      <c r="FAD463" s="41"/>
      <c r="FAE463" s="41"/>
      <c r="FAF463" s="41"/>
      <c r="FAG463" s="41"/>
      <c r="FAS463" s="41"/>
      <c r="FAT463" s="41"/>
      <c r="FAU463" s="41"/>
      <c r="FAV463" s="41"/>
      <c r="FAW463" s="41"/>
      <c r="FAX463" s="41"/>
      <c r="FAY463" s="41"/>
      <c r="FAZ463" s="41"/>
      <c r="FBA463" s="41"/>
      <c r="FBB463" s="41"/>
      <c r="FBC463" s="41"/>
      <c r="FBD463" s="41"/>
      <c r="FBE463" s="41"/>
      <c r="FBF463" s="41"/>
      <c r="FBG463" s="41"/>
      <c r="FBH463" s="41"/>
      <c r="FBI463" s="41"/>
      <c r="FBJ463" s="41"/>
      <c r="FBK463" s="41"/>
      <c r="FBL463" s="41"/>
      <c r="FBM463" s="41"/>
      <c r="FBN463" s="41"/>
      <c r="FBO463" s="41"/>
      <c r="FBP463" s="41"/>
      <c r="FBQ463" s="41"/>
      <c r="FBR463" s="41"/>
      <c r="FBS463" s="41"/>
      <c r="FBT463" s="41"/>
      <c r="FBU463" s="41"/>
      <c r="FBV463" s="41"/>
      <c r="FBW463" s="41"/>
      <c r="FBX463" s="41"/>
      <c r="FBY463" s="41"/>
      <c r="FBZ463" s="41"/>
      <c r="FCA463" s="41"/>
      <c r="FCB463" s="41"/>
      <c r="FCC463" s="41"/>
      <c r="FCD463" s="41"/>
      <c r="FCE463" s="41"/>
      <c r="FCF463" s="41"/>
      <c r="FCG463" s="41"/>
      <c r="FCH463" s="41"/>
      <c r="FCI463" s="41"/>
      <c r="FJZ463" s="41"/>
      <c r="FKA463" s="41"/>
      <c r="FKB463" s="41"/>
      <c r="FKC463" s="41"/>
      <c r="FKO463" s="41"/>
      <c r="FKP463" s="41"/>
      <c r="FKQ463" s="41"/>
      <c r="FKR463" s="41"/>
      <c r="FKS463" s="41"/>
      <c r="FKT463" s="41"/>
      <c r="FKU463" s="41"/>
      <c r="FKV463" s="41"/>
      <c r="FKW463" s="41"/>
      <c r="FKX463" s="41"/>
      <c r="FKY463" s="41"/>
      <c r="FKZ463" s="41"/>
      <c r="FLA463" s="41"/>
      <c r="FLB463" s="41"/>
      <c r="FLC463" s="41"/>
      <c r="FLD463" s="41"/>
      <c r="FLE463" s="41"/>
      <c r="FLF463" s="41"/>
      <c r="FLG463" s="41"/>
      <c r="FLH463" s="41"/>
      <c r="FLI463" s="41"/>
      <c r="FLJ463" s="41"/>
      <c r="FLK463" s="41"/>
      <c r="FLL463" s="41"/>
      <c r="FLM463" s="41"/>
      <c r="FLN463" s="41"/>
      <c r="FLO463" s="41"/>
      <c r="FLP463" s="41"/>
      <c r="FLQ463" s="41"/>
      <c r="FLR463" s="41"/>
      <c r="FLS463" s="41"/>
      <c r="FLT463" s="41"/>
      <c r="FLU463" s="41"/>
      <c r="FLV463" s="41"/>
      <c r="FLW463" s="41"/>
      <c r="FLX463" s="41"/>
      <c r="FLY463" s="41"/>
      <c r="FLZ463" s="41"/>
      <c r="FMA463" s="41"/>
      <c r="FMB463" s="41"/>
      <c r="FMC463" s="41"/>
      <c r="FMD463" s="41"/>
      <c r="FME463" s="41"/>
      <c r="FTV463" s="41"/>
      <c r="FTW463" s="41"/>
      <c r="FTX463" s="41"/>
      <c r="FTY463" s="41"/>
      <c r="FUK463" s="41"/>
      <c r="FUL463" s="41"/>
      <c r="FUM463" s="41"/>
      <c r="FUN463" s="41"/>
      <c r="FUO463" s="41"/>
      <c r="FUP463" s="41"/>
      <c r="FUQ463" s="41"/>
      <c r="FUR463" s="41"/>
      <c r="FUS463" s="41"/>
      <c r="FUT463" s="41"/>
      <c r="FUU463" s="41"/>
      <c r="FUV463" s="41"/>
      <c r="FUW463" s="41"/>
      <c r="FUX463" s="41"/>
      <c r="FUY463" s="41"/>
      <c r="FUZ463" s="41"/>
      <c r="FVA463" s="41"/>
      <c r="FVB463" s="41"/>
      <c r="FVC463" s="41"/>
      <c r="FVD463" s="41"/>
      <c r="FVE463" s="41"/>
      <c r="FVF463" s="41"/>
      <c r="FVG463" s="41"/>
      <c r="FVH463" s="41"/>
      <c r="FVI463" s="41"/>
      <c r="FVJ463" s="41"/>
      <c r="FVK463" s="41"/>
      <c r="FVL463" s="41"/>
      <c r="FVM463" s="41"/>
      <c r="FVN463" s="41"/>
      <c r="FVO463" s="41"/>
      <c r="FVP463" s="41"/>
      <c r="FVQ463" s="41"/>
      <c r="FVR463" s="41"/>
      <c r="FVS463" s="41"/>
      <c r="FVT463" s="41"/>
      <c r="FVU463" s="41"/>
      <c r="FVV463" s="41"/>
      <c r="FVW463" s="41"/>
      <c r="FVX463" s="41"/>
      <c r="FVY463" s="41"/>
      <c r="FVZ463" s="41"/>
      <c r="FWA463" s="41"/>
      <c r="GDR463" s="41"/>
      <c r="GDS463" s="41"/>
      <c r="GDT463" s="41"/>
      <c r="GDU463" s="41"/>
      <c r="GEG463" s="41"/>
      <c r="GEH463" s="41"/>
      <c r="GEI463" s="41"/>
      <c r="GEJ463" s="41"/>
      <c r="GEK463" s="41"/>
      <c r="GEL463" s="41"/>
      <c r="GEM463" s="41"/>
      <c r="GEN463" s="41"/>
      <c r="GEO463" s="41"/>
      <c r="GEP463" s="41"/>
      <c r="GEQ463" s="41"/>
      <c r="GER463" s="41"/>
      <c r="GES463" s="41"/>
      <c r="GET463" s="41"/>
      <c r="GEU463" s="41"/>
      <c r="GEV463" s="41"/>
      <c r="GEW463" s="41"/>
      <c r="GEX463" s="41"/>
      <c r="GEY463" s="41"/>
      <c r="GEZ463" s="41"/>
      <c r="GFA463" s="41"/>
      <c r="GFB463" s="41"/>
      <c r="GFC463" s="41"/>
      <c r="GFD463" s="41"/>
      <c r="GFE463" s="41"/>
      <c r="GFF463" s="41"/>
      <c r="GFG463" s="41"/>
      <c r="GFH463" s="41"/>
      <c r="GFI463" s="41"/>
      <c r="GFJ463" s="41"/>
      <c r="GFK463" s="41"/>
      <c r="GFL463" s="41"/>
      <c r="GFM463" s="41"/>
      <c r="GFN463" s="41"/>
      <c r="GFO463" s="41"/>
      <c r="GFP463" s="41"/>
      <c r="GFQ463" s="41"/>
      <c r="GFR463" s="41"/>
      <c r="GFS463" s="41"/>
      <c r="GFT463" s="41"/>
      <c r="GFU463" s="41"/>
      <c r="GFV463" s="41"/>
      <c r="GFW463" s="41"/>
      <c r="GNN463" s="41"/>
      <c r="GNO463" s="41"/>
      <c r="GNP463" s="41"/>
      <c r="GNQ463" s="41"/>
      <c r="GOC463" s="41"/>
      <c r="GOD463" s="41"/>
      <c r="GOE463" s="41"/>
      <c r="GOF463" s="41"/>
      <c r="GOG463" s="41"/>
      <c r="GOH463" s="41"/>
      <c r="GOI463" s="41"/>
      <c r="GOJ463" s="41"/>
      <c r="GOK463" s="41"/>
      <c r="GOL463" s="41"/>
      <c r="GOM463" s="41"/>
      <c r="GON463" s="41"/>
      <c r="GOO463" s="41"/>
      <c r="GOP463" s="41"/>
      <c r="GOQ463" s="41"/>
      <c r="GOR463" s="41"/>
      <c r="GOS463" s="41"/>
      <c r="GOT463" s="41"/>
      <c r="GOU463" s="41"/>
      <c r="GOV463" s="41"/>
      <c r="GOW463" s="41"/>
      <c r="GOX463" s="41"/>
      <c r="GOY463" s="41"/>
      <c r="GOZ463" s="41"/>
      <c r="GPA463" s="41"/>
      <c r="GPB463" s="41"/>
      <c r="GPC463" s="41"/>
      <c r="GPD463" s="41"/>
      <c r="GPE463" s="41"/>
      <c r="GPF463" s="41"/>
      <c r="GPG463" s="41"/>
      <c r="GPH463" s="41"/>
      <c r="GPI463" s="41"/>
      <c r="GPJ463" s="41"/>
      <c r="GPK463" s="41"/>
      <c r="GPL463" s="41"/>
      <c r="GPM463" s="41"/>
      <c r="GPN463" s="41"/>
      <c r="GPO463" s="41"/>
      <c r="GPP463" s="41"/>
      <c r="GPQ463" s="41"/>
      <c r="GPR463" s="41"/>
      <c r="GPS463" s="41"/>
      <c r="GXJ463" s="41"/>
      <c r="GXK463" s="41"/>
      <c r="GXL463" s="41"/>
      <c r="GXM463" s="41"/>
      <c r="GXY463" s="41"/>
      <c r="GXZ463" s="41"/>
      <c r="GYA463" s="41"/>
      <c r="GYB463" s="41"/>
      <c r="GYC463" s="41"/>
      <c r="GYD463" s="41"/>
      <c r="GYE463" s="41"/>
      <c r="GYF463" s="41"/>
      <c r="GYG463" s="41"/>
      <c r="GYH463" s="41"/>
      <c r="GYI463" s="41"/>
      <c r="GYJ463" s="41"/>
      <c r="GYK463" s="41"/>
      <c r="GYL463" s="41"/>
      <c r="GYM463" s="41"/>
      <c r="GYN463" s="41"/>
      <c r="GYO463" s="41"/>
      <c r="GYP463" s="41"/>
      <c r="GYQ463" s="41"/>
      <c r="GYR463" s="41"/>
      <c r="GYS463" s="41"/>
      <c r="GYT463" s="41"/>
      <c r="GYU463" s="41"/>
      <c r="GYV463" s="41"/>
      <c r="GYW463" s="41"/>
      <c r="GYX463" s="41"/>
      <c r="GYY463" s="41"/>
      <c r="GYZ463" s="41"/>
      <c r="GZA463" s="41"/>
      <c r="GZB463" s="41"/>
      <c r="GZC463" s="41"/>
      <c r="GZD463" s="41"/>
      <c r="GZE463" s="41"/>
      <c r="GZF463" s="41"/>
      <c r="GZG463" s="41"/>
      <c r="GZH463" s="41"/>
      <c r="GZI463" s="41"/>
      <c r="GZJ463" s="41"/>
      <c r="GZK463" s="41"/>
      <c r="GZL463" s="41"/>
      <c r="GZM463" s="41"/>
      <c r="GZN463" s="41"/>
      <c r="GZO463" s="41"/>
      <c r="HHF463" s="41"/>
      <c r="HHG463" s="41"/>
      <c r="HHH463" s="41"/>
      <c r="HHI463" s="41"/>
      <c r="HHU463" s="41"/>
      <c r="HHV463" s="41"/>
      <c r="HHW463" s="41"/>
      <c r="HHX463" s="41"/>
      <c r="HHY463" s="41"/>
      <c r="HHZ463" s="41"/>
      <c r="HIA463" s="41"/>
      <c r="HIB463" s="41"/>
      <c r="HIC463" s="41"/>
      <c r="HID463" s="41"/>
      <c r="HIE463" s="41"/>
      <c r="HIF463" s="41"/>
      <c r="HIG463" s="41"/>
      <c r="HIH463" s="41"/>
      <c r="HII463" s="41"/>
      <c r="HIJ463" s="41"/>
      <c r="HIK463" s="41"/>
      <c r="HIL463" s="41"/>
      <c r="HIM463" s="41"/>
      <c r="HIN463" s="41"/>
      <c r="HIO463" s="41"/>
      <c r="HIP463" s="41"/>
      <c r="HIQ463" s="41"/>
      <c r="HIR463" s="41"/>
      <c r="HIS463" s="41"/>
      <c r="HIT463" s="41"/>
      <c r="HIU463" s="41"/>
      <c r="HIV463" s="41"/>
      <c r="HIW463" s="41"/>
      <c r="HIX463" s="41"/>
      <c r="HIY463" s="41"/>
      <c r="HIZ463" s="41"/>
      <c r="HJA463" s="41"/>
      <c r="HJB463" s="41"/>
      <c r="HJC463" s="41"/>
      <c r="HJD463" s="41"/>
      <c r="HJE463" s="41"/>
      <c r="HJF463" s="41"/>
      <c r="HJG463" s="41"/>
      <c r="HJH463" s="41"/>
      <c r="HJI463" s="41"/>
      <c r="HJJ463" s="41"/>
      <c r="HJK463" s="41"/>
      <c r="HRB463" s="41"/>
      <c r="HRC463" s="41"/>
      <c r="HRD463" s="41"/>
      <c r="HRE463" s="41"/>
      <c r="HRQ463" s="41"/>
      <c r="HRR463" s="41"/>
      <c r="HRS463" s="41"/>
      <c r="HRT463" s="41"/>
      <c r="HRU463" s="41"/>
      <c r="HRV463" s="41"/>
      <c r="HRW463" s="41"/>
      <c r="HRX463" s="41"/>
      <c r="HRY463" s="41"/>
      <c r="HRZ463" s="41"/>
      <c r="HSA463" s="41"/>
      <c r="HSB463" s="41"/>
      <c r="HSC463" s="41"/>
      <c r="HSD463" s="41"/>
      <c r="HSE463" s="41"/>
      <c r="HSF463" s="41"/>
      <c r="HSG463" s="41"/>
      <c r="HSH463" s="41"/>
      <c r="HSI463" s="41"/>
      <c r="HSJ463" s="41"/>
      <c r="HSK463" s="41"/>
      <c r="HSL463" s="41"/>
      <c r="HSM463" s="41"/>
      <c r="HSN463" s="41"/>
      <c r="HSO463" s="41"/>
      <c r="HSP463" s="41"/>
      <c r="HSQ463" s="41"/>
      <c r="HSR463" s="41"/>
      <c r="HSS463" s="41"/>
      <c r="HST463" s="41"/>
      <c r="HSU463" s="41"/>
      <c r="HSV463" s="41"/>
      <c r="HSW463" s="41"/>
      <c r="HSX463" s="41"/>
      <c r="HSY463" s="41"/>
      <c r="HSZ463" s="41"/>
      <c r="HTA463" s="41"/>
      <c r="HTB463" s="41"/>
      <c r="HTC463" s="41"/>
      <c r="HTD463" s="41"/>
      <c r="HTE463" s="41"/>
      <c r="HTF463" s="41"/>
      <c r="HTG463" s="41"/>
      <c r="IAX463" s="41"/>
      <c r="IAY463" s="41"/>
      <c r="IAZ463" s="41"/>
      <c r="IBA463" s="41"/>
      <c r="IBM463" s="41"/>
      <c r="IBN463" s="41"/>
      <c r="IBO463" s="41"/>
      <c r="IBP463" s="41"/>
      <c r="IBQ463" s="41"/>
      <c r="IBR463" s="41"/>
      <c r="IBS463" s="41"/>
      <c r="IBT463" s="41"/>
      <c r="IBU463" s="41"/>
      <c r="IBV463" s="41"/>
      <c r="IBW463" s="41"/>
      <c r="IBX463" s="41"/>
      <c r="IBY463" s="41"/>
      <c r="IBZ463" s="41"/>
      <c r="ICA463" s="41"/>
      <c r="ICB463" s="41"/>
      <c r="ICC463" s="41"/>
      <c r="ICD463" s="41"/>
      <c r="ICE463" s="41"/>
      <c r="ICF463" s="41"/>
      <c r="ICG463" s="41"/>
      <c r="ICH463" s="41"/>
      <c r="ICI463" s="41"/>
      <c r="ICJ463" s="41"/>
      <c r="ICK463" s="41"/>
      <c r="ICL463" s="41"/>
      <c r="ICM463" s="41"/>
      <c r="ICN463" s="41"/>
      <c r="ICO463" s="41"/>
      <c r="ICP463" s="41"/>
      <c r="ICQ463" s="41"/>
      <c r="ICR463" s="41"/>
      <c r="ICS463" s="41"/>
      <c r="ICT463" s="41"/>
      <c r="ICU463" s="41"/>
      <c r="ICV463" s="41"/>
      <c r="ICW463" s="41"/>
      <c r="ICX463" s="41"/>
      <c r="ICY463" s="41"/>
      <c r="ICZ463" s="41"/>
      <c r="IDA463" s="41"/>
      <c r="IDB463" s="41"/>
      <c r="IDC463" s="41"/>
      <c r="IKT463" s="41"/>
      <c r="IKU463" s="41"/>
      <c r="IKV463" s="41"/>
      <c r="IKW463" s="41"/>
      <c r="ILI463" s="41"/>
      <c r="ILJ463" s="41"/>
      <c r="ILK463" s="41"/>
      <c r="ILL463" s="41"/>
      <c r="ILM463" s="41"/>
      <c r="ILN463" s="41"/>
      <c r="ILO463" s="41"/>
      <c r="ILP463" s="41"/>
      <c r="ILQ463" s="41"/>
      <c r="ILR463" s="41"/>
      <c r="ILS463" s="41"/>
      <c r="ILT463" s="41"/>
      <c r="ILU463" s="41"/>
      <c r="ILV463" s="41"/>
      <c r="ILW463" s="41"/>
      <c r="ILX463" s="41"/>
      <c r="ILY463" s="41"/>
      <c r="ILZ463" s="41"/>
      <c r="IMA463" s="41"/>
      <c r="IMB463" s="41"/>
      <c r="IMC463" s="41"/>
      <c r="IMD463" s="41"/>
      <c r="IME463" s="41"/>
      <c r="IMF463" s="41"/>
      <c r="IMG463" s="41"/>
      <c r="IMH463" s="41"/>
      <c r="IMI463" s="41"/>
      <c r="IMJ463" s="41"/>
      <c r="IMK463" s="41"/>
      <c r="IML463" s="41"/>
      <c r="IMM463" s="41"/>
      <c r="IMN463" s="41"/>
      <c r="IMO463" s="41"/>
      <c r="IMP463" s="41"/>
      <c r="IMQ463" s="41"/>
      <c r="IMR463" s="41"/>
      <c r="IMS463" s="41"/>
      <c r="IMT463" s="41"/>
      <c r="IMU463" s="41"/>
      <c r="IMV463" s="41"/>
      <c r="IMW463" s="41"/>
      <c r="IMX463" s="41"/>
      <c r="IMY463" s="41"/>
      <c r="IUP463" s="41"/>
      <c r="IUQ463" s="41"/>
      <c r="IUR463" s="41"/>
      <c r="IUS463" s="41"/>
      <c r="IVE463" s="41"/>
      <c r="IVF463" s="41"/>
      <c r="IVG463" s="41"/>
      <c r="IVH463" s="41"/>
      <c r="IVI463" s="41"/>
      <c r="IVJ463" s="41"/>
      <c r="IVK463" s="41"/>
      <c r="IVL463" s="41"/>
      <c r="IVM463" s="41"/>
      <c r="IVN463" s="41"/>
      <c r="IVO463" s="41"/>
      <c r="IVP463" s="41"/>
      <c r="IVQ463" s="41"/>
      <c r="IVR463" s="41"/>
      <c r="IVS463" s="41"/>
      <c r="IVT463" s="41"/>
      <c r="IVU463" s="41"/>
      <c r="IVV463" s="41"/>
      <c r="IVW463" s="41"/>
      <c r="IVX463" s="41"/>
      <c r="IVY463" s="41"/>
      <c r="IVZ463" s="41"/>
      <c r="IWA463" s="41"/>
      <c r="IWB463" s="41"/>
      <c r="IWC463" s="41"/>
      <c r="IWD463" s="41"/>
      <c r="IWE463" s="41"/>
      <c r="IWF463" s="41"/>
      <c r="IWG463" s="41"/>
      <c r="IWH463" s="41"/>
      <c r="IWI463" s="41"/>
      <c r="IWJ463" s="41"/>
      <c r="IWK463" s="41"/>
      <c r="IWL463" s="41"/>
      <c r="IWM463" s="41"/>
      <c r="IWN463" s="41"/>
      <c r="IWO463" s="41"/>
      <c r="IWP463" s="41"/>
      <c r="IWQ463" s="41"/>
      <c r="IWR463" s="41"/>
      <c r="IWS463" s="41"/>
      <c r="IWT463" s="41"/>
      <c r="IWU463" s="41"/>
      <c r="JEL463" s="41"/>
      <c r="JEM463" s="41"/>
      <c r="JEN463" s="41"/>
      <c r="JEO463" s="41"/>
      <c r="JFA463" s="41"/>
      <c r="JFB463" s="41"/>
      <c r="JFC463" s="41"/>
      <c r="JFD463" s="41"/>
      <c r="JFE463" s="41"/>
      <c r="JFF463" s="41"/>
      <c r="JFG463" s="41"/>
      <c r="JFH463" s="41"/>
      <c r="JFI463" s="41"/>
      <c r="JFJ463" s="41"/>
      <c r="JFK463" s="41"/>
      <c r="JFL463" s="41"/>
      <c r="JFM463" s="41"/>
      <c r="JFN463" s="41"/>
      <c r="JFO463" s="41"/>
      <c r="JFP463" s="41"/>
      <c r="JFQ463" s="41"/>
      <c r="JFR463" s="41"/>
      <c r="JFS463" s="41"/>
      <c r="JFT463" s="41"/>
      <c r="JFU463" s="41"/>
      <c r="JFV463" s="41"/>
      <c r="JFW463" s="41"/>
      <c r="JFX463" s="41"/>
      <c r="JFY463" s="41"/>
      <c r="JFZ463" s="41"/>
      <c r="JGA463" s="41"/>
      <c r="JGB463" s="41"/>
      <c r="JGC463" s="41"/>
      <c r="JGD463" s="41"/>
      <c r="JGE463" s="41"/>
      <c r="JGF463" s="41"/>
      <c r="JGG463" s="41"/>
      <c r="JGH463" s="41"/>
      <c r="JGI463" s="41"/>
      <c r="JGJ463" s="41"/>
      <c r="JGK463" s="41"/>
      <c r="JGL463" s="41"/>
      <c r="JGM463" s="41"/>
      <c r="JGN463" s="41"/>
      <c r="JGO463" s="41"/>
      <c r="JGP463" s="41"/>
      <c r="JGQ463" s="41"/>
      <c r="JOH463" s="41"/>
      <c r="JOI463" s="41"/>
      <c r="JOJ463" s="41"/>
      <c r="JOK463" s="41"/>
      <c r="JOW463" s="41"/>
      <c r="JOX463" s="41"/>
      <c r="JOY463" s="41"/>
      <c r="JOZ463" s="41"/>
      <c r="JPA463" s="41"/>
      <c r="JPB463" s="41"/>
      <c r="JPC463" s="41"/>
      <c r="JPD463" s="41"/>
      <c r="JPE463" s="41"/>
      <c r="JPF463" s="41"/>
      <c r="JPG463" s="41"/>
      <c r="JPH463" s="41"/>
      <c r="JPI463" s="41"/>
      <c r="JPJ463" s="41"/>
      <c r="JPK463" s="41"/>
      <c r="JPL463" s="41"/>
      <c r="JPM463" s="41"/>
      <c r="JPN463" s="41"/>
      <c r="JPO463" s="41"/>
      <c r="JPP463" s="41"/>
      <c r="JPQ463" s="41"/>
      <c r="JPR463" s="41"/>
      <c r="JPS463" s="41"/>
      <c r="JPT463" s="41"/>
      <c r="JPU463" s="41"/>
      <c r="JPV463" s="41"/>
      <c r="JPW463" s="41"/>
      <c r="JPX463" s="41"/>
      <c r="JPY463" s="41"/>
      <c r="JPZ463" s="41"/>
      <c r="JQA463" s="41"/>
      <c r="JQB463" s="41"/>
      <c r="JQC463" s="41"/>
      <c r="JQD463" s="41"/>
      <c r="JQE463" s="41"/>
      <c r="JQF463" s="41"/>
      <c r="JQG463" s="41"/>
      <c r="JQH463" s="41"/>
      <c r="JQI463" s="41"/>
      <c r="JQJ463" s="41"/>
      <c r="JQK463" s="41"/>
      <c r="JQL463" s="41"/>
      <c r="JQM463" s="41"/>
      <c r="JYD463" s="41"/>
      <c r="JYE463" s="41"/>
      <c r="JYF463" s="41"/>
      <c r="JYG463" s="41"/>
      <c r="JYS463" s="41"/>
      <c r="JYT463" s="41"/>
      <c r="JYU463" s="41"/>
      <c r="JYV463" s="41"/>
      <c r="JYW463" s="41"/>
      <c r="JYX463" s="41"/>
      <c r="JYY463" s="41"/>
      <c r="JYZ463" s="41"/>
      <c r="JZA463" s="41"/>
      <c r="JZB463" s="41"/>
      <c r="JZC463" s="41"/>
      <c r="JZD463" s="41"/>
      <c r="JZE463" s="41"/>
      <c r="JZF463" s="41"/>
      <c r="JZG463" s="41"/>
      <c r="JZH463" s="41"/>
      <c r="JZI463" s="41"/>
      <c r="JZJ463" s="41"/>
      <c r="JZK463" s="41"/>
      <c r="JZL463" s="41"/>
      <c r="JZM463" s="41"/>
      <c r="JZN463" s="41"/>
      <c r="JZO463" s="41"/>
      <c r="JZP463" s="41"/>
      <c r="JZQ463" s="41"/>
      <c r="JZR463" s="41"/>
      <c r="JZS463" s="41"/>
      <c r="JZT463" s="41"/>
      <c r="JZU463" s="41"/>
      <c r="JZV463" s="41"/>
      <c r="JZW463" s="41"/>
      <c r="JZX463" s="41"/>
      <c r="JZY463" s="41"/>
      <c r="JZZ463" s="41"/>
      <c r="KAA463" s="41"/>
      <c r="KAB463" s="41"/>
      <c r="KAC463" s="41"/>
      <c r="KAD463" s="41"/>
      <c r="KAE463" s="41"/>
      <c r="KAF463" s="41"/>
      <c r="KAG463" s="41"/>
      <c r="KAH463" s="41"/>
      <c r="KAI463" s="41"/>
      <c r="KHZ463" s="41"/>
      <c r="KIA463" s="41"/>
      <c r="KIB463" s="41"/>
      <c r="KIC463" s="41"/>
      <c r="KIO463" s="41"/>
      <c r="KIP463" s="41"/>
      <c r="KIQ463" s="41"/>
      <c r="KIR463" s="41"/>
      <c r="KIS463" s="41"/>
      <c r="KIT463" s="41"/>
      <c r="KIU463" s="41"/>
      <c r="KIV463" s="41"/>
      <c r="KIW463" s="41"/>
      <c r="KIX463" s="41"/>
      <c r="KIY463" s="41"/>
      <c r="KIZ463" s="41"/>
      <c r="KJA463" s="41"/>
      <c r="KJB463" s="41"/>
      <c r="KJC463" s="41"/>
      <c r="KJD463" s="41"/>
      <c r="KJE463" s="41"/>
      <c r="KJF463" s="41"/>
      <c r="KJG463" s="41"/>
      <c r="KJH463" s="41"/>
      <c r="KJI463" s="41"/>
      <c r="KJJ463" s="41"/>
      <c r="KJK463" s="41"/>
      <c r="KJL463" s="41"/>
      <c r="KJM463" s="41"/>
      <c r="KJN463" s="41"/>
      <c r="KJO463" s="41"/>
      <c r="KJP463" s="41"/>
      <c r="KJQ463" s="41"/>
      <c r="KJR463" s="41"/>
      <c r="KJS463" s="41"/>
      <c r="KJT463" s="41"/>
      <c r="KJU463" s="41"/>
      <c r="KJV463" s="41"/>
      <c r="KJW463" s="41"/>
      <c r="KJX463" s="41"/>
      <c r="KJY463" s="41"/>
      <c r="KJZ463" s="41"/>
      <c r="KKA463" s="41"/>
      <c r="KKB463" s="41"/>
      <c r="KKC463" s="41"/>
      <c r="KKD463" s="41"/>
      <c r="KKE463" s="41"/>
      <c r="KRV463" s="41"/>
      <c r="KRW463" s="41"/>
      <c r="KRX463" s="41"/>
      <c r="KRY463" s="41"/>
      <c r="KSK463" s="41"/>
      <c r="KSL463" s="41"/>
      <c r="KSM463" s="41"/>
      <c r="KSN463" s="41"/>
      <c r="KSO463" s="41"/>
      <c r="KSP463" s="41"/>
      <c r="KSQ463" s="41"/>
      <c r="KSR463" s="41"/>
      <c r="KSS463" s="41"/>
      <c r="KST463" s="41"/>
      <c r="KSU463" s="41"/>
      <c r="KSV463" s="41"/>
      <c r="KSW463" s="41"/>
      <c r="KSX463" s="41"/>
      <c r="KSY463" s="41"/>
      <c r="KSZ463" s="41"/>
      <c r="KTA463" s="41"/>
      <c r="KTB463" s="41"/>
      <c r="KTC463" s="41"/>
      <c r="KTD463" s="41"/>
      <c r="KTE463" s="41"/>
      <c r="KTF463" s="41"/>
      <c r="KTG463" s="41"/>
      <c r="KTH463" s="41"/>
      <c r="KTI463" s="41"/>
      <c r="KTJ463" s="41"/>
      <c r="KTK463" s="41"/>
      <c r="KTL463" s="41"/>
      <c r="KTM463" s="41"/>
      <c r="KTN463" s="41"/>
      <c r="KTO463" s="41"/>
      <c r="KTP463" s="41"/>
      <c r="KTQ463" s="41"/>
      <c r="KTR463" s="41"/>
      <c r="KTS463" s="41"/>
      <c r="KTT463" s="41"/>
      <c r="KTU463" s="41"/>
      <c r="KTV463" s="41"/>
      <c r="KTW463" s="41"/>
      <c r="KTX463" s="41"/>
      <c r="KTY463" s="41"/>
      <c r="KTZ463" s="41"/>
      <c r="KUA463" s="41"/>
      <c r="LBR463" s="41"/>
      <c r="LBS463" s="41"/>
      <c r="LBT463" s="41"/>
      <c r="LBU463" s="41"/>
      <c r="LCG463" s="41"/>
      <c r="LCH463" s="41"/>
      <c r="LCI463" s="41"/>
      <c r="LCJ463" s="41"/>
      <c r="LCK463" s="41"/>
      <c r="LCL463" s="41"/>
      <c r="LCM463" s="41"/>
      <c r="LCN463" s="41"/>
      <c r="LCO463" s="41"/>
      <c r="LCP463" s="41"/>
      <c r="LCQ463" s="41"/>
      <c r="LCR463" s="41"/>
      <c r="LCS463" s="41"/>
      <c r="LCT463" s="41"/>
      <c r="LCU463" s="41"/>
      <c r="LCV463" s="41"/>
      <c r="LCW463" s="41"/>
      <c r="LCX463" s="41"/>
      <c r="LCY463" s="41"/>
      <c r="LCZ463" s="41"/>
      <c r="LDA463" s="41"/>
      <c r="LDB463" s="41"/>
      <c r="LDC463" s="41"/>
      <c r="LDD463" s="41"/>
      <c r="LDE463" s="41"/>
      <c r="LDF463" s="41"/>
      <c r="LDG463" s="41"/>
      <c r="LDH463" s="41"/>
      <c r="LDI463" s="41"/>
      <c r="LDJ463" s="41"/>
      <c r="LDK463" s="41"/>
      <c r="LDL463" s="41"/>
      <c r="LDM463" s="41"/>
      <c r="LDN463" s="41"/>
      <c r="LDO463" s="41"/>
      <c r="LDP463" s="41"/>
      <c r="LDQ463" s="41"/>
      <c r="LDR463" s="41"/>
      <c r="LDS463" s="41"/>
      <c r="LDT463" s="41"/>
      <c r="LDU463" s="41"/>
      <c r="LDV463" s="41"/>
      <c r="LDW463" s="41"/>
      <c r="LLN463" s="41"/>
      <c r="LLO463" s="41"/>
      <c r="LLP463" s="41"/>
      <c r="LLQ463" s="41"/>
      <c r="LMC463" s="41"/>
      <c r="LMD463" s="41"/>
      <c r="LME463" s="41"/>
      <c r="LMF463" s="41"/>
      <c r="LMG463" s="41"/>
      <c r="LMH463" s="41"/>
      <c r="LMI463" s="41"/>
      <c r="LMJ463" s="41"/>
      <c r="LMK463" s="41"/>
      <c r="LML463" s="41"/>
      <c r="LMM463" s="41"/>
      <c r="LMN463" s="41"/>
      <c r="LMO463" s="41"/>
      <c r="LMP463" s="41"/>
      <c r="LMQ463" s="41"/>
      <c r="LMR463" s="41"/>
      <c r="LMS463" s="41"/>
      <c r="LMT463" s="41"/>
      <c r="LMU463" s="41"/>
      <c r="LMV463" s="41"/>
      <c r="LMW463" s="41"/>
      <c r="LMX463" s="41"/>
      <c r="LMY463" s="41"/>
      <c r="LMZ463" s="41"/>
      <c r="LNA463" s="41"/>
      <c r="LNB463" s="41"/>
      <c r="LNC463" s="41"/>
      <c r="LND463" s="41"/>
      <c r="LNE463" s="41"/>
      <c r="LNF463" s="41"/>
      <c r="LNG463" s="41"/>
      <c r="LNH463" s="41"/>
      <c r="LNI463" s="41"/>
      <c r="LNJ463" s="41"/>
      <c r="LNK463" s="41"/>
      <c r="LNL463" s="41"/>
      <c r="LNM463" s="41"/>
      <c r="LNN463" s="41"/>
      <c r="LNO463" s="41"/>
      <c r="LNP463" s="41"/>
      <c r="LNQ463" s="41"/>
      <c r="LNR463" s="41"/>
      <c r="LNS463" s="41"/>
      <c r="LVJ463" s="41"/>
      <c r="LVK463" s="41"/>
      <c r="LVL463" s="41"/>
      <c r="LVM463" s="41"/>
      <c r="LVY463" s="41"/>
      <c r="LVZ463" s="41"/>
      <c r="LWA463" s="41"/>
      <c r="LWB463" s="41"/>
      <c r="LWC463" s="41"/>
      <c r="LWD463" s="41"/>
      <c r="LWE463" s="41"/>
      <c r="LWF463" s="41"/>
      <c r="LWG463" s="41"/>
      <c r="LWH463" s="41"/>
      <c r="LWI463" s="41"/>
      <c r="LWJ463" s="41"/>
      <c r="LWK463" s="41"/>
      <c r="LWL463" s="41"/>
      <c r="LWM463" s="41"/>
      <c r="LWN463" s="41"/>
      <c r="LWO463" s="41"/>
      <c r="LWP463" s="41"/>
      <c r="LWQ463" s="41"/>
      <c r="LWR463" s="41"/>
      <c r="LWS463" s="41"/>
      <c r="LWT463" s="41"/>
      <c r="LWU463" s="41"/>
      <c r="LWV463" s="41"/>
      <c r="LWW463" s="41"/>
      <c r="LWX463" s="41"/>
      <c r="LWY463" s="41"/>
      <c r="LWZ463" s="41"/>
      <c r="LXA463" s="41"/>
      <c r="LXB463" s="41"/>
      <c r="LXC463" s="41"/>
      <c r="LXD463" s="41"/>
      <c r="LXE463" s="41"/>
      <c r="LXF463" s="41"/>
      <c r="LXG463" s="41"/>
      <c r="LXH463" s="41"/>
      <c r="LXI463" s="41"/>
      <c r="LXJ463" s="41"/>
      <c r="LXK463" s="41"/>
      <c r="LXL463" s="41"/>
      <c r="LXM463" s="41"/>
      <c r="LXN463" s="41"/>
      <c r="LXO463" s="41"/>
      <c r="MFF463" s="41"/>
      <c r="MFG463" s="41"/>
      <c r="MFH463" s="41"/>
      <c r="MFI463" s="41"/>
      <c r="MFU463" s="41"/>
      <c r="MFV463" s="41"/>
      <c r="MFW463" s="41"/>
      <c r="MFX463" s="41"/>
      <c r="MFY463" s="41"/>
      <c r="MFZ463" s="41"/>
      <c r="MGA463" s="41"/>
      <c r="MGB463" s="41"/>
      <c r="MGC463" s="41"/>
      <c r="MGD463" s="41"/>
      <c r="MGE463" s="41"/>
      <c r="MGF463" s="41"/>
      <c r="MGG463" s="41"/>
      <c r="MGH463" s="41"/>
      <c r="MGI463" s="41"/>
      <c r="MGJ463" s="41"/>
      <c r="MGK463" s="41"/>
      <c r="MGL463" s="41"/>
      <c r="MGM463" s="41"/>
      <c r="MGN463" s="41"/>
      <c r="MGO463" s="41"/>
      <c r="MGP463" s="41"/>
      <c r="MGQ463" s="41"/>
      <c r="MGR463" s="41"/>
      <c r="MGS463" s="41"/>
      <c r="MGT463" s="41"/>
      <c r="MGU463" s="41"/>
      <c r="MGV463" s="41"/>
      <c r="MGW463" s="41"/>
      <c r="MGX463" s="41"/>
      <c r="MGY463" s="41"/>
      <c r="MGZ463" s="41"/>
      <c r="MHA463" s="41"/>
      <c r="MHB463" s="41"/>
      <c r="MHC463" s="41"/>
      <c r="MHD463" s="41"/>
      <c r="MHE463" s="41"/>
      <c r="MHF463" s="41"/>
      <c r="MHG463" s="41"/>
      <c r="MHH463" s="41"/>
      <c r="MHI463" s="41"/>
      <c r="MHJ463" s="41"/>
      <c r="MHK463" s="41"/>
      <c r="MPB463" s="41"/>
      <c r="MPC463" s="41"/>
      <c r="MPD463" s="41"/>
      <c r="MPE463" s="41"/>
      <c r="MPQ463" s="41"/>
      <c r="MPR463" s="41"/>
      <c r="MPS463" s="41"/>
      <c r="MPT463" s="41"/>
      <c r="MPU463" s="41"/>
      <c r="MPV463" s="41"/>
      <c r="MPW463" s="41"/>
      <c r="MPX463" s="41"/>
      <c r="MPY463" s="41"/>
      <c r="MPZ463" s="41"/>
      <c r="MQA463" s="41"/>
      <c r="MQB463" s="41"/>
      <c r="MQC463" s="41"/>
      <c r="MQD463" s="41"/>
      <c r="MQE463" s="41"/>
      <c r="MQF463" s="41"/>
      <c r="MQG463" s="41"/>
      <c r="MQH463" s="41"/>
      <c r="MQI463" s="41"/>
      <c r="MQJ463" s="41"/>
      <c r="MQK463" s="41"/>
      <c r="MQL463" s="41"/>
      <c r="MQM463" s="41"/>
      <c r="MQN463" s="41"/>
      <c r="MQO463" s="41"/>
      <c r="MQP463" s="41"/>
      <c r="MQQ463" s="41"/>
      <c r="MQR463" s="41"/>
      <c r="MQS463" s="41"/>
      <c r="MQT463" s="41"/>
      <c r="MQU463" s="41"/>
      <c r="MQV463" s="41"/>
      <c r="MQW463" s="41"/>
      <c r="MQX463" s="41"/>
      <c r="MQY463" s="41"/>
      <c r="MQZ463" s="41"/>
      <c r="MRA463" s="41"/>
      <c r="MRB463" s="41"/>
      <c r="MRC463" s="41"/>
      <c r="MRD463" s="41"/>
      <c r="MRE463" s="41"/>
      <c r="MRF463" s="41"/>
      <c r="MRG463" s="41"/>
      <c r="MYX463" s="41"/>
      <c r="MYY463" s="41"/>
      <c r="MYZ463" s="41"/>
      <c r="MZA463" s="41"/>
      <c r="MZM463" s="41"/>
      <c r="MZN463" s="41"/>
      <c r="MZO463" s="41"/>
      <c r="MZP463" s="41"/>
      <c r="MZQ463" s="41"/>
      <c r="MZR463" s="41"/>
      <c r="MZS463" s="41"/>
      <c r="MZT463" s="41"/>
      <c r="MZU463" s="41"/>
      <c r="MZV463" s="41"/>
      <c r="MZW463" s="41"/>
      <c r="MZX463" s="41"/>
      <c r="MZY463" s="41"/>
      <c r="MZZ463" s="41"/>
      <c r="NAA463" s="41"/>
      <c r="NAB463" s="41"/>
      <c r="NAC463" s="41"/>
      <c r="NAD463" s="41"/>
      <c r="NAE463" s="41"/>
      <c r="NAF463" s="41"/>
      <c r="NAG463" s="41"/>
      <c r="NAH463" s="41"/>
      <c r="NAI463" s="41"/>
      <c r="NAJ463" s="41"/>
      <c r="NAK463" s="41"/>
      <c r="NAL463" s="41"/>
      <c r="NAM463" s="41"/>
      <c r="NAN463" s="41"/>
      <c r="NAO463" s="41"/>
      <c r="NAP463" s="41"/>
      <c r="NAQ463" s="41"/>
      <c r="NAR463" s="41"/>
      <c r="NAS463" s="41"/>
      <c r="NAT463" s="41"/>
      <c r="NAU463" s="41"/>
      <c r="NAV463" s="41"/>
      <c r="NAW463" s="41"/>
      <c r="NAX463" s="41"/>
      <c r="NAY463" s="41"/>
      <c r="NAZ463" s="41"/>
      <c r="NBA463" s="41"/>
      <c r="NBB463" s="41"/>
      <c r="NBC463" s="41"/>
      <c r="NIT463" s="41"/>
      <c r="NIU463" s="41"/>
      <c r="NIV463" s="41"/>
      <c r="NIW463" s="41"/>
      <c r="NJI463" s="41"/>
      <c r="NJJ463" s="41"/>
      <c r="NJK463" s="41"/>
      <c r="NJL463" s="41"/>
      <c r="NJM463" s="41"/>
      <c r="NJN463" s="41"/>
      <c r="NJO463" s="41"/>
      <c r="NJP463" s="41"/>
      <c r="NJQ463" s="41"/>
      <c r="NJR463" s="41"/>
      <c r="NJS463" s="41"/>
      <c r="NJT463" s="41"/>
      <c r="NJU463" s="41"/>
      <c r="NJV463" s="41"/>
      <c r="NJW463" s="41"/>
      <c r="NJX463" s="41"/>
      <c r="NJY463" s="41"/>
      <c r="NJZ463" s="41"/>
      <c r="NKA463" s="41"/>
      <c r="NKB463" s="41"/>
      <c r="NKC463" s="41"/>
      <c r="NKD463" s="41"/>
      <c r="NKE463" s="41"/>
      <c r="NKF463" s="41"/>
      <c r="NKG463" s="41"/>
      <c r="NKH463" s="41"/>
      <c r="NKI463" s="41"/>
      <c r="NKJ463" s="41"/>
      <c r="NKK463" s="41"/>
      <c r="NKL463" s="41"/>
      <c r="NKM463" s="41"/>
      <c r="NKN463" s="41"/>
      <c r="NKO463" s="41"/>
      <c r="NKP463" s="41"/>
      <c r="NKQ463" s="41"/>
      <c r="NKR463" s="41"/>
      <c r="NKS463" s="41"/>
      <c r="NKT463" s="41"/>
      <c r="NKU463" s="41"/>
      <c r="NKV463" s="41"/>
      <c r="NKW463" s="41"/>
      <c r="NKX463" s="41"/>
      <c r="NKY463" s="41"/>
      <c r="NSP463" s="41"/>
      <c r="NSQ463" s="41"/>
      <c r="NSR463" s="41"/>
      <c r="NSS463" s="41"/>
      <c r="NTE463" s="41"/>
      <c r="NTF463" s="41"/>
      <c r="NTG463" s="41"/>
      <c r="NTH463" s="41"/>
      <c r="NTI463" s="41"/>
      <c r="NTJ463" s="41"/>
      <c r="NTK463" s="41"/>
      <c r="NTL463" s="41"/>
      <c r="NTM463" s="41"/>
      <c r="NTN463" s="41"/>
      <c r="NTO463" s="41"/>
      <c r="NTP463" s="41"/>
      <c r="NTQ463" s="41"/>
      <c r="NTR463" s="41"/>
      <c r="NTS463" s="41"/>
      <c r="NTT463" s="41"/>
      <c r="NTU463" s="41"/>
      <c r="NTV463" s="41"/>
      <c r="NTW463" s="41"/>
      <c r="NTX463" s="41"/>
      <c r="NTY463" s="41"/>
      <c r="NTZ463" s="41"/>
      <c r="NUA463" s="41"/>
      <c r="NUB463" s="41"/>
      <c r="NUC463" s="41"/>
      <c r="NUD463" s="41"/>
      <c r="NUE463" s="41"/>
      <c r="NUF463" s="41"/>
      <c r="NUG463" s="41"/>
      <c r="NUH463" s="41"/>
      <c r="NUI463" s="41"/>
      <c r="NUJ463" s="41"/>
      <c r="NUK463" s="41"/>
      <c r="NUL463" s="41"/>
      <c r="NUM463" s="41"/>
      <c r="NUN463" s="41"/>
      <c r="NUO463" s="41"/>
      <c r="NUP463" s="41"/>
      <c r="NUQ463" s="41"/>
      <c r="NUR463" s="41"/>
      <c r="NUS463" s="41"/>
      <c r="NUT463" s="41"/>
      <c r="NUU463" s="41"/>
      <c r="OCL463" s="41"/>
      <c r="OCM463" s="41"/>
      <c r="OCN463" s="41"/>
      <c r="OCO463" s="41"/>
      <c r="ODA463" s="41"/>
      <c r="ODB463" s="41"/>
      <c r="ODC463" s="41"/>
      <c r="ODD463" s="41"/>
      <c r="ODE463" s="41"/>
      <c r="ODF463" s="41"/>
      <c r="ODG463" s="41"/>
      <c r="ODH463" s="41"/>
      <c r="ODI463" s="41"/>
      <c r="ODJ463" s="41"/>
      <c r="ODK463" s="41"/>
      <c r="ODL463" s="41"/>
      <c r="ODM463" s="41"/>
      <c r="ODN463" s="41"/>
      <c r="ODO463" s="41"/>
      <c r="ODP463" s="41"/>
      <c r="ODQ463" s="41"/>
      <c r="ODR463" s="41"/>
      <c r="ODS463" s="41"/>
      <c r="ODT463" s="41"/>
      <c r="ODU463" s="41"/>
      <c r="ODV463" s="41"/>
      <c r="ODW463" s="41"/>
      <c r="ODX463" s="41"/>
      <c r="ODY463" s="41"/>
      <c r="ODZ463" s="41"/>
      <c r="OEA463" s="41"/>
      <c r="OEB463" s="41"/>
      <c r="OEC463" s="41"/>
      <c r="OED463" s="41"/>
      <c r="OEE463" s="41"/>
      <c r="OEF463" s="41"/>
      <c r="OEG463" s="41"/>
      <c r="OEH463" s="41"/>
      <c r="OEI463" s="41"/>
      <c r="OEJ463" s="41"/>
      <c r="OEK463" s="41"/>
      <c r="OEL463" s="41"/>
      <c r="OEM463" s="41"/>
      <c r="OEN463" s="41"/>
      <c r="OEO463" s="41"/>
      <c r="OEP463" s="41"/>
      <c r="OEQ463" s="41"/>
      <c r="OMH463" s="41"/>
      <c r="OMI463" s="41"/>
      <c r="OMJ463" s="41"/>
      <c r="OMK463" s="41"/>
      <c r="OMW463" s="41"/>
      <c r="OMX463" s="41"/>
      <c r="OMY463" s="41"/>
      <c r="OMZ463" s="41"/>
      <c r="ONA463" s="41"/>
      <c r="ONB463" s="41"/>
      <c r="ONC463" s="41"/>
      <c r="OND463" s="41"/>
      <c r="ONE463" s="41"/>
      <c r="ONF463" s="41"/>
      <c r="ONG463" s="41"/>
      <c r="ONH463" s="41"/>
      <c r="ONI463" s="41"/>
      <c r="ONJ463" s="41"/>
      <c r="ONK463" s="41"/>
      <c r="ONL463" s="41"/>
      <c r="ONM463" s="41"/>
      <c r="ONN463" s="41"/>
      <c r="ONO463" s="41"/>
      <c r="ONP463" s="41"/>
      <c r="ONQ463" s="41"/>
      <c r="ONR463" s="41"/>
      <c r="ONS463" s="41"/>
      <c r="ONT463" s="41"/>
      <c r="ONU463" s="41"/>
      <c r="ONV463" s="41"/>
      <c r="ONW463" s="41"/>
      <c r="ONX463" s="41"/>
      <c r="ONY463" s="41"/>
      <c r="ONZ463" s="41"/>
      <c r="OOA463" s="41"/>
      <c r="OOB463" s="41"/>
      <c r="OOC463" s="41"/>
      <c r="OOD463" s="41"/>
      <c r="OOE463" s="41"/>
      <c r="OOF463" s="41"/>
      <c r="OOG463" s="41"/>
      <c r="OOH463" s="41"/>
      <c r="OOI463" s="41"/>
      <c r="OOJ463" s="41"/>
      <c r="OOK463" s="41"/>
      <c r="OOL463" s="41"/>
      <c r="OOM463" s="41"/>
      <c r="OWD463" s="41"/>
      <c r="OWE463" s="41"/>
      <c r="OWF463" s="41"/>
      <c r="OWG463" s="41"/>
      <c r="OWS463" s="41"/>
      <c r="OWT463" s="41"/>
      <c r="OWU463" s="41"/>
      <c r="OWV463" s="41"/>
      <c r="OWW463" s="41"/>
      <c r="OWX463" s="41"/>
      <c r="OWY463" s="41"/>
      <c r="OWZ463" s="41"/>
      <c r="OXA463" s="41"/>
      <c r="OXB463" s="41"/>
      <c r="OXC463" s="41"/>
      <c r="OXD463" s="41"/>
      <c r="OXE463" s="41"/>
      <c r="OXF463" s="41"/>
      <c r="OXG463" s="41"/>
      <c r="OXH463" s="41"/>
      <c r="OXI463" s="41"/>
      <c r="OXJ463" s="41"/>
      <c r="OXK463" s="41"/>
      <c r="OXL463" s="41"/>
      <c r="OXM463" s="41"/>
      <c r="OXN463" s="41"/>
      <c r="OXO463" s="41"/>
      <c r="OXP463" s="41"/>
      <c r="OXQ463" s="41"/>
      <c r="OXR463" s="41"/>
      <c r="OXS463" s="41"/>
      <c r="OXT463" s="41"/>
      <c r="OXU463" s="41"/>
      <c r="OXV463" s="41"/>
      <c r="OXW463" s="41"/>
      <c r="OXX463" s="41"/>
      <c r="OXY463" s="41"/>
      <c r="OXZ463" s="41"/>
      <c r="OYA463" s="41"/>
      <c r="OYB463" s="41"/>
      <c r="OYC463" s="41"/>
      <c r="OYD463" s="41"/>
      <c r="OYE463" s="41"/>
      <c r="OYF463" s="41"/>
      <c r="OYG463" s="41"/>
      <c r="OYH463" s="41"/>
      <c r="OYI463" s="41"/>
      <c r="PFZ463" s="41"/>
      <c r="PGA463" s="41"/>
      <c r="PGB463" s="41"/>
      <c r="PGC463" s="41"/>
      <c r="PGO463" s="41"/>
      <c r="PGP463" s="41"/>
      <c r="PGQ463" s="41"/>
      <c r="PGR463" s="41"/>
      <c r="PGS463" s="41"/>
      <c r="PGT463" s="41"/>
      <c r="PGU463" s="41"/>
      <c r="PGV463" s="41"/>
      <c r="PGW463" s="41"/>
      <c r="PGX463" s="41"/>
      <c r="PGY463" s="41"/>
      <c r="PGZ463" s="41"/>
      <c r="PHA463" s="41"/>
      <c r="PHB463" s="41"/>
      <c r="PHC463" s="41"/>
      <c r="PHD463" s="41"/>
      <c r="PHE463" s="41"/>
      <c r="PHF463" s="41"/>
      <c r="PHG463" s="41"/>
      <c r="PHH463" s="41"/>
      <c r="PHI463" s="41"/>
      <c r="PHJ463" s="41"/>
      <c r="PHK463" s="41"/>
      <c r="PHL463" s="41"/>
      <c r="PHM463" s="41"/>
      <c r="PHN463" s="41"/>
      <c r="PHO463" s="41"/>
      <c r="PHP463" s="41"/>
      <c r="PHQ463" s="41"/>
      <c r="PHR463" s="41"/>
      <c r="PHS463" s="41"/>
      <c r="PHT463" s="41"/>
      <c r="PHU463" s="41"/>
      <c r="PHV463" s="41"/>
      <c r="PHW463" s="41"/>
      <c r="PHX463" s="41"/>
      <c r="PHY463" s="41"/>
      <c r="PHZ463" s="41"/>
      <c r="PIA463" s="41"/>
      <c r="PIB463" s="41"/>
      <c r="PIC463" s="41"/>
      <c r="PID463" s="41"/>
      <c r="PIE463" s="41"/>
      <c r="PPV463" s="41"/>
      <c r="PPW463" s="41"/>
      <c r="PPX463" s="41"/>
      <c r="PPY463" s="41"/>
      <c r="PQK463" s="41"/>
      <c r="PQL463" s="41"/>
      <c r="PQM463" s="41"/>
      <c r="PQN463" s="41"/>
      <c r="PQO463" s="41"/>
      <c r="PQP463" s="41"/>
      <c r="PQQ463" s="41"/>
      <c r="PQR463" s="41"/>
      <c r="PQS463" s="41"/>
      <c r="PQT463" s="41"/>
      <c r="PQU463" s="41"/>
      <c r="PQV463" s="41"/>
      <c r="PQW463" s="41"/>
      <c r="PQX463" s="41"/>
      <c r="PQY463" s="41"/>
      <c r="PQZ463" s="41"/>
      <c r="PRA463" s="41"/>
      <c r="PRB463" s="41"/>
      <c r="PRC463" s="41"/>
      <c r="PRD463" s="41"/>
      <c r="PRE463" s="41"/>
      <c r="PRF463" s="41"/>
      <c r="PRG463" s="41"/>
      <c r="PRH463" s="41"/>
      <c r="PRI463" s="41"/>
      <c r="PRJ463" s="41"/>
      <c r="PRK463" s="41"/>
      <c r="PRL463" s="41"/>
      <c r="PRM463" s="41"/>
      <c r="PRN463" s="41"/>
      <c r="PRO463" s="41"/>
      <c r="PRP463" s="41"/>
      <c r="PRQ463" s="41"/>
      <c r="PRR463" s="41"/>
      <c r="PRS463" s="41"/>
      <c r="PRT463" s="41"/>
      <c r="PRU463" s="41"/>
      <c r="PRV463" s="41"/>
      <c r="PRW463" s="41"/>
      <c r="PRX463" s="41"/>
      <c r="PRY463" s="41"/>
      <c r="PRZ463" s="41"/>
      <c r="PSA463" s="41"/>
      <c r="PZR463" s="41"/>
      <c r="PZS463" s="41"/>
      <c r="PZT463" s="41"/>
      <c r="PZU463" s="41"/>
      <c r="QAG463" s="41"/>
      <c r="QAH463" s="41"/>
      <c r="QAI463" s="41"/>
      <c r="QAJ463" s="41"/>
      <c r="QAK463" s="41"/>
      <c r="QAL463" s="41"/>
      <c r="QAM463" s="41"/>
      <c r="QAN463" s="41"/>
      <c r="QAO463" s="41"/>
      <c r="QAP463" s="41"/>
      <c r="QAQ463" s="41"/>
      <c r="QAR463" s="41"/>
      <c r="QAS463" s="41"/>
      <c r="QAT463" s="41"/>
      <c r="QAU463" s="41"/>
      <c r="QAV463" s="41"/>
      <c r="QAW463" s="41"/>
      <c r="QAX463" s="41"/>
      <c r="QAY463" s="41"/>
      <c r="QAZ463" s="41"/>
      <c r="QBA463" s="41"/>
      <c r="QBB463" s="41"/>
      <c r="QBC463" s="41"/>
      <c r="QBD463" s="41"/>
      <c r="QBE463" s="41"/>
      <c r="QBF463" s="41"/>
      <c r="QBG463" s="41"/>
      <c r="QBH463" s="41"/>
      <c r="QBI463" s="41"/>
      <c r="QBJ463" s="41"/>
      <c r="QBK463" s="41"/>
      <c r="QBL463" s="41"/>
      <c r="QBM463" s="41"/>
      <c r="QBN463" s="41"/>
      <c r="QBO463" s="41"/>
      <c r="QBP463" s="41"/>
      <c r="QBQ463" s="41"/>
      <c r="QBR463" s="41"/>
      <c r="QBS463" s="41"/>
      <c r="QBT463" s="41"/>
      <c r="QBU463" s="41"/>
      <c r="QBV463" s="41"/>
      <c r="QBW463" s="41"/>
      <c r="QJN463" s="41"/>
      <c r="QJO463" s="41"/>
      <c r="QJP463" s="41"/>
      <c r="QJQ463" s="41"/>
      <c r="QKC463" s="41"/>
      <c r="QKD463" s="41"/>
      <c r="QKE463" s="41"/>
      <c r="QKF463" s="41"/>
      <c r="QKG463" s="41"/>
      <c r="QKH463" s="41"/>
      <c r="QKI463" s="41"/>
      <c r="QKJ463" s="41"/>
      <c r="QKK463" s="41"/>
      <c r="QKL463" s="41"/>
      <c r="QKM463" s="41"/>
      <c r="QKN463" s="41"/>
      <c r="QKO463" s="41"/>
      <c r="QKP463" s="41"/>
      <c r="QKQ463" s="41"/>
      <c r="QKR463" s="41"/>
      <c r="QKS463" s="41"/>
      <c r="QKT463" s="41"/>
      <c r="QKU463" s="41"/>
      <c r="QKV463" s="41"/>
      <c r="QKW463" s="41"/>
      <c r="QKX463" s="41"/>
      <c r="QKY463" s="41"/>
      <c r="QKZ463" s="41"/>
      <c r="QLA463" s="41"/>
      <c r="QLB463" s="41"/>
      <c r="QLC463" s="41"/>
      <c r="QLD463" s="41"/>
      <c r="QLE463" s="41"/>
      <c r="QLF463" s="41"/>
      <c r="QLG463" s="41"/>
      <c r="QLH463" s="41"/>
      <c r="QLI463" s="41"/>
      <c r="QLJ463" s="41"/>
      <c r="QLK463" s="41"/>
      <c r="QLL463" s="41"/>
      <c r="QLM463" s="41"/>
      <c r="QLN463" s="41"/>
      <c r="QLO463" s="41"/>
      <c r="QLP463" s="41"/>
      <c r="QLQ463" s="41"/>
      <c r="QLR463" s="41"/>
      <c r="QLS463" s="41"/>
      <c r="QTJ463" s="41"/>
      <c r="QTK463" s="41"/>
      <c r="QTL463" s="41"/>
      <c r="QTM463" s="41"/>
      <c r="QTY463" s="41"/>
      <c r="QTZ463" s="41"/>
      <c r="QUA463" s="41"/>
      <c r="QUB463" s="41"/>
      <c r="QUC463" s="41"/>
      <c r="QUD463" s="41"/>
      <c r="QUE463" s="41"/>
      <c r="QUF463" s="41"/>
      <c r="QUG463" s="41"/>
      <c r="QUH463" s="41"/>
      <c r="QUI463" s="41"/>
      <c r="QUJ463" s="41"/>
      <c r="QUK463" s="41"/>
      <c r="QUL463" s="41"/>
      <c r="QUM463" s="41"/>
      <c r="QUN463" s="41"/>
      <c r="QUO463" s="41"/>
      <c r="QUP463" s="41"/>
      <c r="QUQ463" s="41"/>
      <c r="QUR463" s="41"/>
      <c r="QUS463" s="41"/>
      <c r="QUT463" s="41"/>
      <c r="QUU463" s="41"/>
      <c r="QUV463" s="41"/>
      <c r="QUW463" s="41"/>
      <c r="QUX463" s="41"/>
      <c r="QUY463" s="41"/>
      <c r="QUZ463" s="41"/>
      <c r="QVA463" s="41"/>
      <c r="QVB463" s="41"/>
      <c r="QVC463" s="41"/>
      <c r="QVD463" s="41"/>
      <c r="QVE463" s="41"/>
      <c r="QVF463" s="41"/>
      <c r="QVG463" s="41"/>
      <c r="QVH463" s="41"/>
      <c r="QVI463" s="41"/>
      <c r="QVJ463" s="41"/>
      <c r="QVK463" s="41"/>
      <c r="QVL463" s="41"/>
      <c r="QVM463" s="41"/>
      <c r="QVN463" s="41"/>
      <c r="QVO463" s="41"/>
      <c r="RDF463" s="41"/>
      <c r="RDG463" s="41"/>
      <c r="RDH463" s="41"/>
      <c r="RDI463" s="41"/>
      <c r="RDU463" s="41"/>
      <c r="RDV463" s="41"/>
      <c r="RDW463" s="41"/>
      <c r="RDX463" s="41"/>
      <c r="RDY463" s="41"/>
      <c r="RDZ463" s="41"/>
      <c r="REA463" s="41"/>
      <c r="REB463" s="41"/>
      <c r="REC463" s="41"/>
      <c r="RED463" s="41"/>
      <c r="REE463" s="41"/>
      <c r="REF463" s="41"/>
      <c r="REG463" s="41"/>
      <c r="REH463" s="41"/>
      <c r="REI463" s="41"/>
      <c r="REJ463" s="41"/>
      <c r="REK463" s="41"/>
      <c r="REL463" s="41"/>
      <c r="REM463" s="41"/>
      <c r="REN463" s="41"/>
      <c r="REO463" s="41"/>
      <c r="REP463" s="41"/>
      <c r="REQ463" s="41"/>
      <c r="RER463" s="41"/>
      <c r="RES463" s="41"/>
      <c r="RET463" s="41"/>
      <c r="REU463" s="41"/>
      <c r="REV463" s="41"/>
      <c r="REW463" s="41"/>
      <c r="REX463" s="41"/>
      <c r="REY463" s="41"/>
      <c r="REZ463" s="41"/>
      <c r="RFA463" s="41"/>
      <c r="RFB463" s="41"/>
      <c r="RFC463" s="41"/>
      <c r="RFD463" s="41"/>
      <c r="RFE463" s="41"/>
      <c r="RFF463" s="41"/>
      <c r="RFG463" s="41"/>
      <c r="RFH463" s="41"/>
      <c r="RFI463" s="41"/>
      <c r="RFJ463" s="41"/>
      <c r="RFK463" s="41"/>
      <c r="RNB463" s="41"/>
      <c r="RNC463" s="41"/>
      <c r="RND463" s="41"/>
      <c r="RNE463" s="41"/>
      <c r="RNQ463" s="41"/>
      <c r="RNR463" s="41"/>
      <c r="RNS463" s="41"/>
      <c r="RNT463" s="41"/>
      <c r="RNU463" s="41"/>
      <c r="RNV463" s="41"/>
      <c r="RNW463" s="41"/>
      <c r="RNX463" s="41"/>
      <c r="RNY463" s="41"/>
      <c r="RNZ463" s="41"/>
      <c r="ROA463" s="41"/>
      <c r="ROB463" s="41"/>
      <c r="ROC463" s="41"/>
      <c r="ROD463" s="41"/>
      <c r="ROE463" s="41"/>
      <c r="ROF463" s="41"/>
      <c r="ROG463" s="41"/>
      <c r="ROH463" s="41"/>
      <c r="ROI463" s="41"/>
      <c r="ROJ463" s="41"/>
      <c r="ROK463" s="41"/>
      <c r="ROL463" s="41"/>
      <c r="ROM463" s="41"/>
      <c r="RON463" s="41"/>
      <c r="ROO463" s="41"/>
      <c r="ROP463" s="41"/>
      <c r="ROQ463" s="41"/>
      <c r="ROR463" s="41"/>
      <c r="ROS463" s="41"/>
      <c r="ROT463" s="41"/>
      <c r="ROU463" s="41"/>
      <c r="ROV463" s="41"/>
      <c r="ROW463" s="41"/>
      <c r="ROX463" s="41"/>
      <c r="ROY463" s="41"/>
      <c r="ROZ463" s="41"/>
      <c r="RPA463" s="41"/>
      <c r="RPB463" s="41"/>
      <c r="RPC463" s="41"/>
      <c r="RPD463" s="41"/>
      <c r="RPE463" s="41"/>
      <c r="RPF463" s="41"/>
      <c r="RPG463" s="41"/>
      <c r="RWX463" s="41"/>
      <c r="RWY463" s="41"/>
      <c r="RWZ463" s="41"/>
      <c r="RXA463" s="41"/>
      <c r="RXM463" s="41"/>
      <c r="RXN463" s="41"/>
      <c r="RXO463" s="41"/>
      <c r="RXP463" s="41"/>
      <c r="RXQ463" s="41"/>
      <c r="RXR463" s="41"/>
      <c r="RXS463" s="41"/>
      <c r="RXT463" s="41"/>
      <c r="RXU463" s="41"/>
      <c r="RXV463" s="41"/>
      <c r="RXW463" s="41"/>
      <c r="RXX463" s="41"/>
      <c r="RXY463" s="41"/>
      <c r="RXZ463" s="41"/>
      <c r="RYA463" s="41"/>
      <c r="RYB463" s="41"/>
      <c r="RYC463" s="41"/>
      <c r="RYD463" s="41"/>
      <c r="RYE463" s="41"/>
      <c r="RYF463" s="41"/>
      <c r="RYG463" s="41"/>
      <c r="RYH463" s="41"/>
      <c r="RYI463" s="41"/>
      <c r="RYJ463" s="41"/>
      <c r="RYK463" s="41"/>
      <c r="RYL463" s="41"/>
      <c r="RYM463" s="41"/>
      <c r="RYN463" s="41"/>
      <c r="RYO463" s="41"/>
      <c r="RYP463" s="41"/>
      <c r="RYQ463" s="41"/>
      <c r="RYR463" s="41"/>
      <c r="RYS463" s="41"/>
      <c r="RYT463" s="41"/>
      <c r="RYU463" s="41"/>
      <c r="RYV463" s="41"/>
      <c r="RYW463" s="41"/>
      <c r="RYX463" s="41"/>
      <c r="RYY463" s="41"/>
      <c r="RYZ463" s="41"/>
      <c r="RZA463" s="41"/>
      <c r="RZB463" s="41"/>
      <c r="RZC463" s="41"/>
      <c r="SGT463" s="41"/>
      <c r="SGU463" s="41"/>
      <c r="SGV463" s="41"/>
      <c r="SGW463" s="41"/>
      <c r="SHI463" s="41"/>
      <c r="SHJ463" s="41"/>
      <c r="SHK463" s="41"/>
      <c r="SHL463" s="41"/>
      <c r="SHM463" s="41"/>
      <c r="SHN463" s="41"/>
      <c r="SHO463" s="41"/>
      <c r="SHP463" s="41"/>
      <c r="SHQ463" s="41"/>
      <c r="SHR463" s="41"/>
      <c r="SHS463" s="41"/>
      <c r="SHT463" s="41"/>
      <c r="SHU463" s="41"/>
      <c r="SHV463" s="41"/>
      <c r="SHW463" s="41"/>
      <c r="SHX463" s="41"/>
      <c r="SHY463" s="41"/>
      <c r="SHZ463" s="41"/>
      <c r="SIA463" s="41"/>
      <c r="SIB463" s="41"/>
      <c r="SIC463" s="41"/>
      <c r="SID463" s="41"/>
      <c r="SIE463" s="41"/>
      <c r="SIF463" s="41"/>
      <c r="SIG463" s="41"/>
      <c r="SIH463" s="41"/>
      <c r="SII463" s="41"/>
      <c r="SIJ463" s="41"/>
      <c r="SIK463" s="41"/>
      <c r="SIL463" s="41"/>
      <c r="SIM463" s="41"/>
      <c r="SIN463" s="41"/>
      <c r="SIO463" s="41"/>
      <c r="SIP463" s="41"/>
      <c r="SIQ463" s="41"/>
      <c r="SIR463" s="41"/>
      <c r="SIS463" s="41"/>
      <c r="SIT463" s="41"/>
      <c r="SIU463" s="41"/>
      <c r="SIV463" s="41"/>
      <c r="SIW463" s="41"/>
      <c r="SIX463" s="41"/>
      <c r="SIY463" s="41"/>
      <c r="SQP463" s="41"/>
      <c r="SQQ463" s="41"/>
      <c r="SQR463" s="41"/>
      <c r="SQS463" s="41"/>
      <c r="SRE463" s="41"/>
      <c r="SRF463" s="41"/>
      <c r="SRG463" s="41"/>
      <c r="SRH463" s="41"/>
      <c r="SRI463" s="41"/>
      <c r="SRJ463" s="41"/>
      <c r="SRK463" s="41"/>
      <c r="SRL463" s="41"/>
      <c r="SRM463" s="41"/>
      <c r="SRN463" s="41"/>
      <c r="SRO463" s="41"/>
      <c r="SRP463" s="41"/>
      <c r="SRQ463" s="41"/>
      <c r="SRR463" s="41"/>
      <c r="SRS463" s="41"/>
      <c r="SRT463" s="41"/>
      <c r="SRU463" s="41"/>
      <c r="SRV463" s="41"/>
      <c r="SRW463" s="41"/>
      <c r="SRX463" s="41"/>
      <c r="SRY463" s="41"/>
      <c r="SRZ463" s="41"/>
      <c r="SSA463" s="41"/>
      <c r="SSB463" s="41"/>
      <c r="SSC463" s="41"/>
      <c r="SSD463" s="41"/>
      <c r="SSE463" s="41"/>
      <c r="SSF463" s="41"/>
      <c r="SSG463" s="41"/>
      <c r="SSH463" s="41"/>
      <c r="SSI463" s="41"/>
      <c r="SSJ463" s="41"/>
      <c r="SSK463" s="41"/>
      <c r="SSL463" s="41"/>
      <c r="SSM463" s="41"/>
      <c r="SSN463" s="41"/>
      <c r="SSO463" s="41"/>
      <c r="SSP463" s="41"/>
      <c r="SSQ463" s="41"/>
      <c r="SSR463" s="41"/>
      <c r="SSS463" s="41"/>
      <c r="SST463" s="41"/>
      <c r="SSU463" s="41"/>
      <c r="TAL463" s="41"/>
      <c r="TAM463" s="41"/>
      <c r="TAN463" s="41"/>
      <c r="TAO463" s="41"/>
      <c r="TBA463" s="41"/>
      <c r="TBB463" s="41"/>
      <c r="TBC463" s="41"/>
      <c r="TBD463" s="41"/>
      <c r="TBE463" s="41"/>
      <c r="TBF463" s="41"/>
      <c r="TBG463" s="41"/>
      <c r="TBH463" s="41"/>
      <c r="TBI463" s="41"/>
      <c r="TBJ463" s="41"/>
      <c r="TBK463" s="41"/>
      <c r="TBL463" s="41"/>
      <c r="TBM463" s="41"/>
      <c r="TBN463" s="41"/>
      <c r="TBO463" s="41"/>
      <c r="TBP463" s="41"/>
      <c r="TBQ463" s="41"/>
      <c r="TBR463" s="41"/>
      <c r="TBS463" s="41"/>
      <c r="TBT463" s="41"/>
      <c r="TBU463" s="41"/>
      <c r="TBV463" s="41"/>
      <c r="TBW463" s="41"/>
      <c r="TBX463" s="41"/>
      <c r="TBY463" s="41"/>
      <c r="TBZ463" s="41"/>
      <c r="TCA463" s="41"/>
      <c r="TCB463" s="41"/>
      <c r="TCC463" s="41"/>
      <c r="TCD463" s="41"/>
      <c r="TCE463" s="41"/>
      <c r="TCF463" s="41"/>
      <c r="TCG463" s="41"/>
      <c r="TCH463" s="41"/>
      <c r="TCI463" s="41"/>
      <c r="TCJ463" s="41"/>
      <c r="TCK463" s="41"/>
      <c r="TCL463" s="41"/>
      <c r="TCM463" s="41"/>
      <c r="TCN463" s="41"/>
      <c r="TCO463" s="41"/>
      <c r="TCP463" s="41"/>
      <c r="TCQ463" s="41"/>
      <c r="TKH463" s="41"/>
      <c r="TKI463" s="41"/>
      <c r="TKJ463" s="41"/>
      <c r="TKK463" s="41"/>
      <c r="TKW463" s="41"/>
      <c r="TKX463" s="41"/>
      <c r="TKY463" s="41"/>
      <c r="TKZ463" s="41"/>
      <c r="TLA463" s="41"/>
      <c r="TLB463" s="41"/>
      <c r="TLC463" s="41"/>
      <c r="TLD463" s="41"/>
      <c r="TLE463" s="41"/>
      <c r="TLF463" s="41"/>
      <c r="TLG463" s="41"/>
      <c r="TLH463" s="41"/>
      <c r="TLI463" s="41"/>
      <c r="TLJ463" s="41"/>
      <c r="TLK463" s="41"/>
      <c r="TLL463" s="41"/>
      <c r="TLM463" s="41"/>
      <c r="TLN463" s="41"/>
      <c r="TLO463" s="41"/>
      <c r="TLP463" s="41"/>
      <c r="TLQ463" s="41"/>
      <c r="TLR463" s="41"/>
      <c r="TLS463" s="41"/>
      <c r="TLT463" s="41"/>
      <c r="TLU463" s="41"/>
      <c r="TLV463" s="41"/>
      <c r="TLW463" s="41"/>
      <c r="TLX463" s="41"/>
      <c r="TLY463" s="41"/>
      <c r="TLZ463" s="41"/>
      <c r="TMA463" s="41"/>
      <c r="TMB463" s="41"/>
      <c r="TMC463" s="41"/>
      <c r="TMD463" s="41"/>
      <c r="TME463" s="41"/>
      <c r="TMF463" s="41"/>
      <c r="TMG463" s="41"/>
      <c r="TMH463" s="41"/>
      <c r="TMI463" s="41"/>
      <c r="TMJ463" s="41"/>
      <c r="TMK463" s="41"/>
      <c r="TML463" s="41"/>
      <c r="TMM463" s="41"/>
      <c r="TUD463" s="41"/>
      <c r="TUE463" s="41"/>
      <c r="TUF463" s="41"/>
      <c r="TUG463" s="41"/>
      <c r="TUS463" s="41"/>
      <c r="TUT463" s="41"/>
      <c r="TUU463" s="41"/>
      <c r="TUV463" s="41"/>
      <c r="TUW463" s="41"/>
      <c r="TUX463" s="41"/>
      <c r="TUY463" s="41"/>
      <c r="TUZ463" s="41"/>
      <c r="TVA463" s="41"/>
      <c r="TVB463" s="41"/>
      <c r="TVC463" s="41"/>
      <c r="TVD463" s="41"/>
      <c r="TVE463" s="41"/>
      <c r="TVF463" s="41"/>
      <c r="TVG463" s="41"/>
      <c r="TVH463" s="41"/>
      <c r="TVI463" s="41"/>
      <c r="TVJ463" s="41"/>
      <c r="TVK463" s="41"/>
      <c r="TVL463" s="41"/>
      <c r="TVM463" s="41"/>
      <c r="TVN463" s="41"/>
      <c r="TVO463" s="41"/>
      <c r="TVP463" s="41"/>
      <c r="TVQ463" s="41"/>
      <c r="TVR463" s="41"/>
      <c r="TVS463" s="41"/>
      <c r="TVT463" s="41"/>
      <c r="TVU463" s="41"/>
      <c r="TVV463" s="41"/>
      <c r="TVW463" s="41"/>
      <c r="TVX463" s="41"/>
      <c r="TVY463" s="41"/>
      <c r="TVZ463" s="41"/>
      <c r="TWA463" s="41"/>
      <c r="TWB463" s="41"/>
      <c r="TWC463" s="41"/>
      <c r="TWD463" s="41"/>
      <c r="TWE463" s="41"/>
      <c r="TWF463" s="41"/>
      <c r="TWG463" s="41"/>
      <c r="TWH463" s="41"/>
      <c r="TWI463" s="41"/>
      <c r="UDZ463" s="41"/>
      <c r="UEA463" s="41"/>
      <c r="UEB463" s="41"/>
      <c r="UEC463" s="41"/>
      <c r="UEO463" s="41"/>
      <c r="UEP463" s="41"/>
      <c r="UEQ463" s="41"/>
      <c r="UER463" s="41"/>
      <c r="UES463" s="41"/>
      <c r="UET463" s="41"/>
      <c r="UEU463" s="41"/>
      <c r="UEV463" s="41"/>
      <c r="UEW463" s="41"/>
      <c r="UEX463" s="41"/>
      <c r="UEY463" s="41"/>
      <c r="UEZ463" s="41"/>
      <c r="UFA463" s="41"/>
      <c r="UFB463" s="41"/>
      <c r="UFC463" s="41"/>
      <c r="UFD463" s="41"/>
      <c r="UFE463" s="41"/>
      <c r="UFF463" s="41"/>
      <c r="UFG463" s="41"/>
      <c r="UFH463" s="41"/>
      <c r="UFI463" s="41"/>
      <c r="UFJ463" s="41"/>
      <c r="UFK463" s="41"/>
      <c r="UFL463" s="41"/>
      <c r="UFM463" s="41"/>
      <c r="UFN463" s="41"/>
      <c r="UFO463" s="41"/>
      <c r="UFP463" s="41"/>
      <c r="UFQ463" s="41"/>
      <c r="UFR463" s="41"/>
      <c r="UFS463" s="41"/>
      <c r="UFT463" s="41"/>
      <c r="UFU463" s="41"/>
      <c r="UFV463" s="41"/>
      <c r="UFW463" s="41"/>
      <c r="UFX463" s="41"/>
      <c r="UFY463" s="41"/>
      <c r="UFZ463" s="41"/>
      <c r="UGA463" s="41"/>
      <c r="UGB463" s="41"/>
      <c r="UGC463" s="41"/>
      <c r="UGD463" s="41"/>
      <c r="UGE463" s="41"/>
      <c r="UNV463" s="41"/>
      <c r="UNW463" s="41"/>
      <c r="UNX463" s="41"/>
      <c r="UNY463" s="41"/>
      <c r="UOK463" s="41"/>
      <c r="UOL463" s="41"/>
      <c r="UOM463" s="41"/>
      <c r="UON463" s="41"/>
      <c r="UOO463" s="41"/>
      <c r="UOP463" s="41"/>
      <c r="UOQ463" s="41"/>
      <c r="UOR463" s="41"/>
      <c r="UOS463" s="41"/>
      <c r="UOT463" s="41"/>
      <c r="UOU463" s="41"/>
      <c r="UOV463" s="41"/>
      <c r="UOW463" s="41"/>
      <c r="UOX463" s="41"/>
      <c r="UOY463" s="41"/>
      <c r="UOZ463" s="41"/>
      <c r="UPA463" s="41"/>
      <c r="UPB463" s="41"/>
      <c r="UPC463" s="41"/>
      <c r="UPD463" s="41"/>
      <c r="UPE463" s="41"/>
      <c r="UPF463" s="41"/>
      <c r="UPG463" s="41"/>
      <c r="UPH463" s="41"/>
      <c r="UPI463" s="41"/>
      <c r="UPJ463" s="41"/>
      <c r="UPK463" s="41"/>
      <c r="UPL463" s="41"/>
      <c r="UPM463" s="41"/>
      <c r="UPN463" s="41"/>
      <c r="UPO463" s="41"/>
      <c r="UPP463" s="41"/>
      <c r="UPQ463" s="41"/>
      <c r="UPR463" s="41"/>
      <c r="UPS463" s="41"/>
      <c r="UPT463" s="41"/>
      <c r="UPU463" s="41"/>
      <c r="UPV463" s="41"/>
      <c r="UPW463" s="41"/>
      <c r="UPX463" s="41"/>
      <c r="UPY463" s="41"/>
      <c r="UPZ463" s="41"/>
      <c r="UQA463" s="41"/>
      <c r="UXR463" s="41"/>
      <c r="UXS463" s="41"/>
      <c r="UXT463" s="41"/>
      <c r="UXU463" s="41"/>
      <c r="UYG463" s="41"/>
      <c r="UYH463" s="41"/>
      <c r="UYI463" s="41"/>
      <c r="UYJ463" s="41"/>
      <c r="UYK463" s="41"/>
      <c r="UYL463" s="41"/>
      <c r="UYM463" s="41"/>
      <c r="UYN463" s="41"/>
      <c r="UYO463" s="41"/>
      <c r="UYP463" s="41"/>
      <c r="UYQ463" s="41"/>
      <c r="UYR463" s="41"/>
      <c r="UYS463" s="41"/>
      <c r="UYT463" s="41"/>
      <c r="UYU463" s="41"/>
      <c r="UYV463" s="41"/>
      <c r="UYW463" s="41"/>
      <c r="UYX463" s="41"/>
      <c r="UYY463" s="41"/>
      <c r="UYZ463" s="41"/>
      <c r="UZA463" s="41"/>
      <c r="UZB463" s="41"/>
      <c r="UZC463" s="41"/>
      <c r="UZD463" s="41"/>
      <c r="UZE463" s="41"/>
      <c r="UZF463" s="41"/>
      <c r="UZG463" s="41"/>
      <c r="UZH463" s="41"/>
      <c r="UZI463" s="41"/>
      <c r="UZJ463" s="41"/>
      <c r="UZK463" s="41"/>
      <c r="UZL463" s="41"/>
      <c r="UZM463" s="41"/>
      <c r="UZN463" s="41"/>
      <c r="UZO463" s="41"/>
      <c r="UZP463" s="41"/>
      <c r="UZQ463" s="41"/>
      <c r="UZR463" s="41"/>
      <c r="UZS463" s="41"/>
      <c r="UZT463" s="41"/>
      <c r="UZU463" s="41"/>
      <c r="UZV463" s="41"/>
      <c r="UZW463" s="41"/>
      <c r="VHN463" s="41"/>
      <c r="VHO463" s="41"/>
      <c r="VHP463" s="41"/>
      <c r="VHQ463" s="41"/>
      <c r="VIC463" s="41"/>
      <c r="VID463" s="41"/>
      <c r="VIE463" s="41"/>
      <c r="VIF463" s="41"/>
      <c r="VIG463" s="41"/>
      <c r="VIH463" s="41"/>
      <c r="VII463" s="41"/>
      <c r="VIJ463" s="41"/>
      <c r="VIK463" s="41"/>
      <c r="VIL463" s="41"/>
      <c r="VIM463" s="41"/>
      <c r="VIN463" s="41"/>
      <c r="VIO463" s="41"/>
      <c r="VIP463" s="41"/>
      <c r="VIQ463" s="41"/>
      <c r="VIR463" s="41"/>
      <c r="VIS463" s="41"/>
      <c r="VIT463" s="41"/>
      <c r="VIU463" s="41"/>
      <c r="VIV463" s="41"/>
      <c r="VIW463" s="41"/>
      <c r="VIX463" s="41"/>
      <c r="VIY463" s="41"/>
      <c r="VIZ463" s="41"/>
      <c r="VJA463" s="41"/>
      <c r="VJB463" s="41"/>
      <c r="VJC463" s="41"/>
      <c r="VJD463" s="41"/>
      <c r="VJE463" s="41"/>
      <c r="VJF463" s="41"/>
      <c r="VJG463" s="41"/>
      <c r="VJH463" s="41"/>
      <c r="VJI463" s="41"/>
      <c r="VJJ463" s="41"/>
      <c r="VJK463" s="41"/>
      <c r="VJL463" s="41"/>
      <c r="VJM463" s="41"/>
      <c r="VJN463" s="41"/>
      <c r="VJO463" s="41"/>
      <c r="VJP463" s="41"/>
      <c r="VJQ463" s="41"/>
      <c r="VJR463" s="41"/>
      <c r="VJS463" s="41"/>
      <c r="VRJ463" s="41"/>
      <c r="VRK463" s="41"/>
      <c r="VRL463" s="41"/>
      <c r="VRM463" s="41"/>
      <c r="VRY463" s="41"/>
      <c r="VRZ463" s="41"/>
      <c r="VSA463" s="41"/>
      <c r="VSB463" s="41"/>
      <c r="VSC463" s="41"/>
      <c r="VSD463" s="41"/>
      <c r="VSE463" s="41"/>
      <c r="VSF463" s="41"/>
      <c r="VSG463" s="41"/>
      <c r="VSH463" s="41"/>
      <c r="VSI463" s="41"/>
      <c r="VSJ463" s="41"/>
      <c r="VSK463" s="41"/>
      <c r="VSL463" s="41"/>
      <c r="VSM463" s="41"/>
      <c r="VSN463" s="41"/>
      <c r="VSO463" s="41"/>
      <c r="VSP463" s="41"/>
      <c r="VSQ463" s="41"/>
      <c r="VSR463" s="41"/>
      <c r="VSS463" s="41"/>
      <c r="VST463" s="41"/>
      <c r="VSU463" s="41"/>
      <c r="VSV463" s="41"/>
      <c r="VSW463" s="41"/>
      <c r="VSX463" s="41"/>
      <c r="VSY463" s="41"/>
      <c r="VSZ463" s="41"/>
      <c r="VTA463" s="41"/>
      <c r="VTB463" s="41"/>
      <c r="VTC463" s="41"/>
      <c r="VTD463" s="41"/>
      <c r="VTE463" s="41"/>
      <c r="VTF463" s="41"/>
      <c r="VTG463" s="41"/>
      <c r="VTH463" s="41"/>
      <c r="VTI463" s="41"/>
      <c r="VTJ463" s="41"/>
      <c r="VTK463" s="41"/>
      <c r="VTL463" s="41"/>
      <c r="VTM463" s="41"/>
      <c r="VTN463" s="41"/>
      <c r="VTO463" s="41"/>
      <c r="WBF463" s="41"/>
      <c r="WBG463" s="41"/>
      <c r="WBH463" s="41"/>
      <c r="WBI463" s="41"/>
      <c r="WBU463" s="41"/>
      <c r="WBV463" s="41"/>
      <c r="WBW463" s="41"/>
      <c r="WBX463" s="41"/>
      <c r="WBY463" s="41"/>
      <c r="WBZ463" s="41"/>
      <c r="WCA463" s="41"/>
      <c r="WCB463" s="41"/>
      <c r="WCC463" s="41"/>
      <c r="WCD463" s="41"/>
      <c r="WCE463" s="41"/>
      <c r="WCF463" s="41"/>
      <c r="WCG463" s="41"/>
      <c r="WCH463" s="41"/>
      <c r="WCI463" s="41"/>
      <c r="WCJ463" s="41"/>
      <c r="WCK463" s="41"/>
      <c r="WCL463" s="41"/>
      <c r="WCM463" s="41"/>
      <c r="WCN463" s="41"/>
      <c r="WCO463" s="41"/>
      <c r="WCP463" s="41"/>
      <c r="WCQ463" s="41"/>
      <c r="WCR463" s="41"/>
      <c r="WCS463" s="41"/>
      <c r="WCT463" s="41"/>
      <c r="WCU463" s="41"/>
      <c r="WCV463" s="41"/>
      <c r="WCW463" s="41"/>
      <c r="WCX463" s="41"/>
      <c r="WCY463" s="41"/>
      <c r="WCZ463" s="41"/>
      <c r="WDA463" s="41"/>
      <c r="WDB463" s="41"/>
      <c r="WDC463" s="41"/>
      <c r="WDD463" s="41"/>
      <c r="WDE463" s="41"/>
      <c r="WDF463" s="41"/>
      <c r="WDG463" s="41"/>
      <c r="WDH463" s="41"/>
      <c r="WDI463" s="41"/>
      <c r="WDJ463" s="41"/>
      <c r="WDK463" s="41"/>
      <c r="WLB463" s="41"/>
      <c r="WLC463" s="41"/>
      <c r="WLD463" s="41"/>
      <c r="WLE463" s="41"/>
      <c r="WLQ463" s="41"/>
      <c r="WLR463" s="41"/>
      <c r="WLS463" s="41"/>
      <c r="WLT463" s="41"/>
      <c r="WLU463" s="41"/>
      <c r="WLV463" s="41"/>
      <c r="WLW463" s="41"/>
      <c r="WLX463" s="41"/>
      <c r="WLY463" s="41"/>
      <c r="WLZ463" s="41"/>
      <c r="WMA463" s="41"/>
      <c r="WMB463" s="41"/>
      <c r="WMC463" s="41"/>
      <c r="WMD463" s="41"/>
      <c r="WME463" s="41"/>
      <c r="WMF463" s="41"/>
      <c r="WMG463" s="41"/>
      <c r="WMH463" s="41"/>
      <c r="WMI463" s="41"/>
      <c r="WMJ463" s="41"/>
      <c r="WMK463" s="41"/>
      <c r="WML463" s="41"/>
      <c r="WMM463" s="41"/>
      <c r="WMN463" s="41"/>
      <c r="WMO463" s="41"/>
      <c r="WMP463" s="41"/>
      <c r="WMQ463" s="41"/>
      <c r="WMR463" s="41"/>
      <c r="WMS463" s="41"/>
      <c r="WMT463" s="41"/>
      <c r="WMU463" s="41"/>
      <c r="WMV463" s="41"/>
      <c r="WMW463" s="41"/>
      <c r="WMX463" s="41"/>
      <c r="WMY463" s="41"/>
      <c r="WMZ463" s="41"/>
      <c r="WNA463" s="41"/>
      <c r="WNB463" s="41"/>
      <c r="WNC463" s="41"/>
      <c r="WND463" s="41"/>
      <c r="WNE463" s="41"/>
      <c r="WNF463" s="41"/>
      <c r="WNG463" s="41"/>
      <c r="WUX463" s="41"/>
      <c r="WUY463" s="41"/>
      <c r="WUZ463" s="41"/>
      <c r="WVA463" s="41"/>
      <c r="WVM463" s="41"/>
      <c r="WVN463" s="41"/>
      <c r="WVO463" s="41"/>
      <c r="WVP463" s="41"/>
      <c r="WVQ463" s="41"/>
      <c r="WVR463" s="41"/>
      <c r="WVS463" s="41"/>
      <c r="WVT463" s="41"/>
      <c r="WVU463" s="41"/>
      <c r="WVV463" s="41"/>
      <c r="WVW463" s="41"/>
      <c r="WVX463" s="41"/>
      <c r="WVY463" s="41"/>
      <c r="WVZ463" s="41"/>
      <c r="WWA463" s="41"/>
      <c r="WWB463" s="41"/>
      <c r="WWC463" s="41"/>
      <c r="WWD463" s="41"/>
      <c r="WWE463" s="41"/>
      <c r="WWF463" s="41"/>
      <c r="WWG463" s="41"/>
      <c r="WWH463" s="41"/>
      <c r="WWI463" s="41"/>
      <c r="WWJ463" s="41"/>
      <c r="WWK463" s="41"/>
      <c r="WWL463" s="41"/>
      <c r="WWM463" s="41"/>
      <c r="WWN463" s="41"/>
      <c r="WWO463" s="41"/>
      <c r="WWP463" s="41"/>
      <c r="WWQ463" s="41"/>
      <c r="WWR463" s="41"/>
      <c r="WWS463" s="41"/>
      <c r="WWT463" s="41"/>
      <c r="WWU463" s="41"/>
      <c r="WWV463" s="41"/>
      <c r="WWW463" s="41"/>
      <c r="WWX463" s="41"/>
      <c r="WWY463" s="41"/>
      <c r="WWZ463" s="41"/>
      <c r="WXA463" s="41"/>
      <c r="WXB463" s="41"/>
      <c r="WXC463" s="41"/>
    </row>
    <row r="464" spans="1:1017 1029:2041 2053:3065 3077:4089 4101:5113 5125:6137 6149:7161 7173:8185 8197:9209 9221:10233 10245:11257 11269:12281 12293:13305 13317:14329 14341:15353 15365:16175" s="41" customFormat="1" ht="35.1" customHeight="1">
      <c r="A464" s="28"/>
      <c r="B464" s="28"/>
      <c r="C464" s="28"/>
      <c r="D464" s="28"/>
      <c r="E464" s="28"/>
      <c r="F464" s="30"/>
      <c r="G464" s="33"/>
      <c r="H464" s="29"/>
      <c r="I464" s="29"/>
      <c r="J464" s="39"/>
      <c r="K464" s="34"/>
      <c r="L464" s="34"/>
      <c r="M464" s="34"/>
      <c r="N464" s="34"/>
      <c r="O464" s="34"/>
      <c r="P464" s="34"/>
      <c r="Q464" s="34"/>
      <c r="R464" s="34"/>
      <c r="S464" s="47"/>
      <c r="T464" s="47"/>
      <c r="U464" s="47"/>
      <c r="V464" s="47"/>
      <c r="W464" s="48"/>
      <c r="X464" s="48"/>
      <c r="Y464" s="48"/>
      <c r="Z464" s="48"/>
      <c r="AA464" s="47"/>
      <c r="AB464" s="47"/>
      <c r="AC464" s="47"/>
      <c r="AD464" s="47"/>
      <c r="AE464" s="48"/>
      <c r="AF464" s="48"/>
      <c r="AG464" s="48"/>
      <c r="AH464" s="48"/>
      <c r="AI464" s="31"/>
      <c r="AJ464" s="49"/>
      <c r="AK464" s="49"/>
      <c r="AL464" s="67"/>
      <c r="AM464" s="67"/>
      <c r="AN464" s="67"/>
      <c r="AO464" s="67"/>
      <c r="AP464" s="71"/>
      <c r="AQ464" s="71"/>
      <c r="AR464" s="71"/>
      <c r="AS464" s="71"/>
      <c r="AT464" s="72"/>
      <c r="AU464" s="50"/>
      <c r="AV464" s="69"/>
      <c r="AW464" s="70"/>
      <c r="AX464" s="70"/>
      <c r="AY464" s="70"/>
      <c r="AZ464" s="47"/>
      <c r="BA464" s="47"/>
      <c r="BB464" s="47"/>
      <c r="BC464" s="47"/>
      <c r="BD464" s="36"/>
      <c r="BF464" s="28"/>
      <c r="BG464" s="28"/>
      <c r="BH464" s="28"/>
      <c r="BI464" s="28"/>
      <c r="BJ464" s="28"/>
      <c r="BK464" s="28"/>
      <c r="BL464" s="28"/>
      <c r="BM464" s="28"/>
      <c r="BN464" s="28"/>
      <c r="BO464" s="28"/>
      <c r="BP464" s="28"/>
      <c r="BQ464" s="28"/>
      <c r="BR464" s="28"/>
      <c r="BS464" s="28"/>
      <c r="BT464" s="28"/>
      <c r="BU464" s="28"/>
      <c r="BV464" s="28"/>
      <c r="BW464" s="28"/>
      <c r="BX464" s="28"/>
      <c r="BY464" s="28"/>
      <c r="BZ464" s="28"/>
      <c r="CA464" s="28"/>
      <c r="CB464" s="28"/>
      <c r="CC464" s="28"/>
      <c r="CD464" s="28"/>
      <c r="CE464" s="28"/>
      <c r="CF464" s="28"/>
      <c r="CG464" s="28"/>
      <c r="CH464" s="28"/>
      <c r="CI464" s="28"/>
      <c r="CJ464" s="28"/>
      <c r="CK464" s="28"/>
      <c r="CL464" s="28"/>
      <c r="CM464" s="28"/>
      <c r="CN464" s="28"/>
      <c r="CO464" s="28"/>
      <c r="CP464" s="28"/>
      <c r="CQ464" s="28"/>
    </row>
    <row r="465" spans="1:1017 1029:2041 2053:3065 3077:4089 4101:5113 5125:6137 6149:7161 7173:8185 8197:9209 9221:10233 10245:11257 11269:12281 12293:13305 13317:14329 14341:15353 15365:16175" s="41" customFormat="1" ht="35.1" customHeight="1">
      <c r="A465" s="28"/>
      <c r="B465" s="28"/>
      <c r="C465" s="28"/>
      <c r="D465" s="28"/>
      <c r="E465" s="28"/>
      <c r="F465" s="30"/>
      <c r="G465" s="33"/>
      <c r="H465" s="29"/>
      <c r="I465" s="29"/>
      <c r="J465" s="39"/>
      <c r="K465" s="34"/>
      <c r="L465" s="34"/>
      <c r="M465" s="34"/>
      <c r="N465" s="34"/>
      <c r="O465" s="34"/>
      <c r="P465" s="34"/>
      <c r="Q465" s="34"/>
      <c r="R465" s="34"/>
      <c r="S465" s="47"/>
      <c r="T465" s="47"/>
      <c r="U465" s="47"/>
      <c r="V465" s="47"/>
      <c r="W465" s="48"/>
      <c r="X465" s="48"/>
      <c r="Y465" s="48"/>
      <c r="Z465" s="48"/>
      <c r="AA465" s="47"/>
      <c r="AB465" s="47"/>
      <c r="AC465" s="47"/>
      <c r="AD465" s="47"/>
      <c r="AE465" s="48"/>
      <c r="AF465" s="48"/>
      <c r="AG465" s="48"/>
      <c r="AH465" s="48"/>
      <c r="AI465" s="31"/>
      <c r="AJ465" s="49"/>
      <c r="AK465" s="49"/>
      <c r="AL465" s="67"/>
      <c r="AM465" s="67"/>
      <c r="AN465" s="67"/>
      <c r="AO465" s="67"/>
      <c r="AP465" s="71"/>
      <c r="AQ465" s="71"/>
      <c r="AR465" s="71"/>
      <c r="AS465" s="71"/>
      <c r="AT465" s="72"/>
      <c r="AU465" s="50"/>
      <c r="AV465" s="69"/>
      <c r="AW465" s="70"/>
      <c r="AX465" s="70"/>
      <c r="AY465" s="70"/>
      <c r="AZ465" s="47"/>
      <c r="BA465" s="47"/>
      <c r="BB465" s="47"/>
      <c r="BC465" s="47"/>
      <c r="BD465" s="36"/>
      <c r="BF465" s="28"/>
      <c r="BG465" s="28"/>
      <c r="BH465" s="28"/>
      <c r="BI465" s="28"/>
      <c r="BJ465" s="28"/>
      <c r="BK465" s="28"/>
      <c r="BL465" s="28"/>
      <c r="BM465" s="28"/>
      <c r="BN465" s="28"/>
      <c r="BO465" s="28"/>
      <c r="BP465" s="28"/>
      <c r="BQ465" s="28"/>
      <c r="BR465" s="28"/>
      <c r="BS465" s="28"/>
      <c r="BT465" s="28"/>
      <c r="BU465" s="28"/>
      <c r="BV465" s="28"/>
      <c r="BW465" s="28"/>
      <c r="BX465" s="28"/>
      <c r="BY465" s="28"/>
      <c r="BZ465" s="28"/>
      <c r="CA465" s="28"/>
      <c r="CB465" s="28"/>
      <c r="CC465" s="28"/>
      <c r="CD465" s="28"/>
      <c r="CE465" s="28"/>
      <c r="CF465" s="28"/>
      <c r="CG465" s="28"/>
      <c r="CH465" s="28"/>
      <c r="CI465" s="28"/>
      <c r="CJ465" s="28"/>
      <c r="CK465" s="28"/>
      <c r="CL465" s="28"/>
      <c r="CM465" s="28"/>
      <c r="CN465" s="28"/>
      <c r="CO465" s="28"/>
      <c r="CP465" s="28"/>
      <c r="CQ465" s="28"/>
    </row>
    <row r="466" spans="1:1017 1029:2041 2053:3065 3077:4089 4101:5113 5125:6137 6149:7161 7173:8185 8197:9209 9221:10233 10245:11257 11269:12281 12293:13305 13317:14329 14341:15353 15365:16175" s="41" customFormat="1" ht="35.1" customHeight="1">
      <c r="A466" s="28"/>
      <c r="B466" s="28"/>
      <c r="C466" s="28"/>
      <c r="D466" s="28"/>
      <c r="E466" s="28"/>
      <c r="F466" s="30"/>
      <c r="G466" s="33"/>
      <c r="H466" s="29"/>
      <c r="I466" s="29"/>
      <c r="J466" s="39"/>
      <c r="K466" s="34"/>
      <c r="L466" s="34"/>
      <c r="M466" s="34"/>
      <c r="N466" s="34"/>
      <c r="O466" s="34"/>
      <c r="P466" s="34"/>
      <c r="Q466" s="34"/>
      <c r="R466" s="34"/>
      <c r="S466" s="47"/>
      <c r="T466" s="47"/>
      <c r="U466" s="47"/>
      <c r="V466" s="47"/>
      <c r="W466" s="48"/>
      <c r="X466" s="48"/>
      <c r="Y466" s="48"/>
      <c r="Z466" s="48"/>
      <c r="AA466" s="47"/>
      <c r="AB466" s="47"/>
      <c r="AC466" s="47"/>
      <c r="AD466" s="47"/>
      <c r="AE466" s="48"/>
      <c r="AF466" s="48"/>
      <c r="AG466" s="48"/>
      <c r="AH466" s="48"/>
      <c r="AI466" s="31"/>
      <c r="AJ466" s="49"/>
      <c r="AK466" s="49"/>
      <c r="AL466" s="67"/>
      <c r="AM466" s="67"/>
      <c r="AN466" s="67"/>
      <c r="AO466" s="67"/>
      <c r="AP466" s="71"/>
      <c r="AQ466" s="71"/>
      <c r="AR466" s="71"/>
      <c r="AS466" s="71"/>
      <c r="AT466" s="72"/>
      <c r="AU466" s="50"/>
      <c r="AV466" s="69"/>
      <c r="AW466" s="70"/>
      <c r="AX466" s="70"/>
      <c r="AY466" s="70"/>
      <c r="AZ466" s="47"/>
      <c r="BA466" s="47"/>
      <c r="BB466" s="47"/>
      <c r="BC466" s="47"/>
      <c r="BD466" s="36"/>
      <c r="BF466" s="28"/>
      <c r="BG466" s="28"/>
      <c r="BH466" s="28"/>
      <c r="BI466" s="28"/>
      <c r="BJ466" s="28"/>
      <c r="BK466" s="28"/>
      <c r="BL466" s="28"/>
      <c r="BM466" s="28"/>
      <c r="BN466" s="28"/>
      <c r="BO466" s="28"/>
      <c r="BP466" s="28"/>
      <c r="BQ466" s="28"/>
      <c r="BR466" s="28"/>
      <c r="BS466" s="28"/>
      <c r="BT466" s="28"/>
      <c r="BU466" s="28"/>
      <c r="BV466" s="28"/>
      <c r="BW466" s="28"/>
      <c r="BX466" s="28"/>
      <c r="BY466" s="28"/>
      <c r="BZ466" s="28"/>
      <c r="CA466" s="28"/>
      <c r="CB466" s="28"/>
      <c r="CC466" s="28"/>
      <c r="CD466" s="28"/>
      <c r="CE466" s="28"/>
      <c r="CF466" s="28"/>
      <c r="CG466" s="28"/>
      <c r="CH466" s="28"/>
      <c r="CI466" s="28"/>
      <c r="CJ466" s="28"/>
      <c r="CK466" s="28"/>
      <c r="CL466" s="28"/>
      <c r="CM466" s="28"/>
      <c r="CN466" s="28"/>
      <c r="CO466" s="28"/>
      <c r="CP466" s="28"/>
      <c r="CQ466" s="28"/>
    </row>
    <row r="467" spans="1:1017 1029:2041 2053:3065 3077:4089 4101:5113 5125:6137 6149:7161 7173:8185 8197:9209 9221:10233 10245:11257 11269:12281 12293:13305 13317:14329 14341:15353 15365:16175" s="41" customFormat="1" ht="35.1" customHeight="1">
      <c r="A467" s="28"/>
      <c r="B467" s="28"/>
      <c r="C467" s="28"/>
      <c r="D467" s="28"/>
      <c r="E467" s="28"/>
      <c r="F467" s="30"/>
      <c r="G467" s="33"/>
      <c r="H467" s="29"/>
      <c r="I467" s="29"/>
      <c r="J467" s="39"/>
      <c r="K467" s="34"/>
      <c r="L467" s="34"/>
      <c r="M467" s="34"/>
      <c r="N467" s="34"/>
      <c r="O467" s="34"/>
      <c r="P467" s="34"/>
      <c r="Q467" s="34"/>
      <c r="R467" s="34"/>
      <c r="S467" s="47"/>
      <c r="T467" s="47"/>
      <c r="U467" s="47"/>
      <c r="V467" s="47"/>
      <c r="W467" s="48"/>
      <c r="X467" s="48"/>
      <c r="Y467" s="48"/>
      <c r="Z467" s="48"/>
      <c r="AA467" s="47"/>
      <c r="AB467" s="47"/>
      <c r="AC467" s="47"/>
      <c r="AD467" s="47"/>
      <c r="AE467" s="48"/>
      <c r="AF467" s="48"/>
      <c r="AG467" s="48"/>
      <c r="AH467" s="48"/>
      <c r="AI467" s="31"/>
      <c r="AJ467" s="49"/>
      <c r="AK467" s="49"/>
      <c r="AL467" s="67"/>
      <c r="AM467" s="67"/>
      <c r="AN467" s="67"/>
      <c r="AO467" s="67"/>
      <c r="AP467" s="71"/>
      <c r="AQ467" s="71"/>
      <c r="AR467" s="71"/>
      <c r="AS467" s="71"/>
      <c r="AT467" s="72"/>
      <c r="AU467" s="50"/>
      <c r="AV467" s="69"/>
      <c r="AW467" s="70"/>
      <c r="AX467" s="70"/>
      <c r="AY467" s="70"/>
      <c r="AZ467" s="47"/>
      <c r="BA467" s="47"/>
      <c r="BB467" s="47"/>
      <c r="BC467" s="47"/>
      <c r="BD467" s="36"/>
      <c r="BF467" s="28"/>
      <c r="BG467" s="28"/>
      <c r="BH467" s="28"/>
      <c r="BI467" s="28"/>
      <c r="BJ467" s="28"/>
      <c r="BK467" s="28"/>
      <c r="BL467" s="28"/>
      <c r="BM467" s="28"/>
      <c r="BN467" s="28"/>
      <c r="BO467" s="28"/>
      <c r="BP467" s="28"/>
      <c r="BQ467" s="28"/>
      <c r="BR467" s="28"/>
      <c r="BS467" s="28"/>
      <c r="BT467" s="28"/>
      <c r="BU467" s="28"/>
      <c r="BV467" s="28"/>
      <c r="BW467" s="28"/>
      <c r="BX467" s="28"/>
      <c r="BY467" s="28"/>
      <c r="BZ467" s="28"/>
      <c r="CA467" s="28"/>
      <c r="CB467" s="28"/>
      <c r="CC467" s="28"/>
      <c r="CD467" s="28"/>
      <c r="CE467" s="28"/>
      <c r="CF467" s="28"/>
      <c r="CG467" s="28"/>
      <c r="CH467" s="28"/>
      <c r="CI467" s="28"/>
      <c r="CJ467" s="28"/>
      <c r="CK467" s="28"/>
      <c r="CL467" s="28"/>
      <c r="CM467" s="28"/>
      <c r="CN467" s="28"/>
      <c r="CO467" s="28"/>
      <c r="CP467" s="28"/>
      <c r="CQ467" s="28"/>
    </row>
    <row r="468" spans="1:1017 1029:2041 2053:3065 3077:4089 4101:5113 5125:6137 6149:7161 7173:8185 8197:9209 9221:10233 10245:11257 11269:12281 12293:13305 13317:14329 14341:15353 15365:16175" s="41" customFormat="1" ht="35.1" customHeight="1">
      <c r="A468" s="28"/>
      <c r="B468" s="28"/>
      <c r="C468" s="28"/>
      <c r="D468" s="28"/>
      <c r="E468" s="28"/>
      <c r="F468" s="30"/>
      <c r="G468" s="33"/>
      <c r="H468" s="29"/>
      <c r="I468" s="29"/>
      <c r="J468" s="39"/>
      <c r="K468" s="34"/>
      <c r="L468" s="34"/>
      <c r="M468" s="34"/>
      <c r="N468" s="34"/>
      <c r="O468" s="34"/>
      <c r="P468" s="34"/>
      <c r="Q468" s="34"/>
      <c r="R468" s="34"/>
      <c r="S468" s="47"/>
      <c r="T468" s="47"/>
      <c r="U468" s="47"/>
      <c r="V468" s="47"/>
      <c r="W468" s="48"/>
      <c r="X468" s="48"/>
      <c r="Y468" s="48"/>
      <c r="Z468" s="48"/>
      <c r="AA468" s="47"/>
      <c r="AB468" s="47"/>
      <c r="AC468" s="47"/>
      <c r="AD468" s="47"/>
      <c r="AE468" s="48"/>
      <c r="AF468" s="48"/>
      <c r="AG468" s="48"/>
      <c r="AH468" s="48"/>
      <c r="AI468" s="31"/>
      <c r="AJ468" s="49"/>
      <c r="AK468" s="49"/>
      <c r="AL468" s="67"/>
      <c r="AM468" s="67"/>
      <c r="AN468" s="67"/>
      <c r="AO468" s="67"/>
      <c r="AP468" s="71"/>
      <c r="AQ468" s="71"/>
      <c r="AR468" s="71"/>
      <c r="AS468" s="71"/>
      <c r="AT468" s="72"/>
      <c r="AU468" s="50"/>
      <c r="AV468" s="69"/>
      <c r="AW468" s="70"/>
      <c r="AX468" s="70"/>
      <c r="AY468" s="70"/>
      <c r="AZ468" s="47"/>
      <c r="BA468" s="47"/>
      <c r="BB468" s="47"/>
      <c r="BC468" s="47"/>
      <c r="BD468" s="36"/>
      <c r="BF468" s="28"/>
      <c r="BG468" s="28"/>
      <c r="BH468" s="28"/>
      <c r="BI468" s="28"/>
      <c r="BJ468" s="28"/>
      <c r="BK468" s="28"/>
      <c r="BL468" s="28"/>
      <c r="BM468" s="28"/>
      <c r="BN468" s="28"/>
      <c r="BO468" s="28"/>
      <c r="BP468" s="28"/>
      <c r="BQ468" s="28"/>
      <c r="BR468" s="28"/>
      <c r="BS468" s="28"/>
      <c r="BT468" s="28"/>
      <c r="BU468" s="28"/>
      <c r="BV468" s="28"/>
      <c r="BW468" s="28"/>
      <c r="BX468" s="28"/>
      <c r="BY468" s="28"/>
      <c r="BZ468" s="28"/>
      <c r="CA468" s="28"/>
      <c r="CB468" s="28"/>
      <c r="CC468" s="28"/>
      <c r="CD468" s="28"/>
      <c r="CE468" s="28"/>
      <c r="CF468" s="28"/>
      <c r="CG468" s="28"/>
      <c r="CH468" s="28"/>
      <c r="CI468" s="28"/>
      <c r="CJ468" s="28"/>
      <c r="CK468" s="28"/>
      <c r="CL468" s="28"/>
      <c r="CM468" s="28"/>
      <c r="CN468" s="28"/>
      <c r="CO468" s="28"/>
      <c r="CP468" s="28"/>
      <c r="CQ468" s="28"/>
    </row>
    <row r="469" spans="1:1017 1029:2041 2053:3065 3077:4089 4101:5113 5125:6137 6149:7161 7173:8185 8197:9209 9221:10233 10245:11257 11269:12281 12293:13305 13317:14329 14341:15353 15365:16175" s="41" customFormat="1" ht="35.1" customHeight="1">
      <c r="A469" s="28"/>
      <c r="B469" s="28"/>
      <c r="C469" s="28"/>
      <c r="D469" s="28"/>
      <c r="E469" s="28"/>
      <c r="F469" s="30"/>
      <c r="G469" s="33"/>
      <c r="H469" s="29"/>
      <c r="I469" s="29"/>
      <c r="J469" s="39"/>
      <c r="K469" s="34"/>
      <c r="L469" s="34"/>
      <c r="M469" s="34"/>
      <c r="N469" s="34"/>
      <c r="O469" s="34"/>
      <c r="P469" s="34"/>
      <c r="Q469" s="34"/>
      <c r="R469" s="34"/>
      <c r="S469" s="47"/>
      <c r="T469" s="47"/>
      <c r="U469" s="47"/>
      <c r="V469" s="47"/>
      <c r="W469" s="48"/>
      <c r="X469" s="48"/>
      <c r="Y469" s="48"/>
      <c r="Z469" s="48"/>
      <c r="AA469" s="47"/>
      <c r="AB469" s="47"/>
      <c r="AC469" s="47"/>
      <c r="AD469" s="47"/>
      <c r="AE469" s="48"/>
      <c r="AF469" s="48"/>
      <c r="AG469" s="48"/>
      <c r="AH469" s="48"/>
      <c r="AI469" s="31"/>
      <c r="AJ469" s="49"/>
      <c r="AK469" s="49"/>
      <c r="AL469" s="67"/>
      <c r="AM469" s="67"/>
      <c r="AN469" s="67"/>
      <c r="AO469" s="67"/>
      <c r="AP469" s="71"/>
      <c r="AQ469" s="71"/>
      <c r="AR469" s="71"/>
      <c r="AS469" s="71"/>
      <c r="AT469" s="72"/>
      <c r="AU469" s="50"/>
      <c r="AV469" s="69"/>
      <c r="AW469" s="70"/>
      <c r="AX469" s="70"/>
      <c r="AY469" s="70"/>
      <c r="AZ469" s="47"/>
      <c r="BA469" s="47"/>
      <c r="BB469" s="47"/>
      <c r="BC469" s="47"/>
      <c r="BD469" s="36"/>
      <c r="BF469" s="28"/>
      <c r="BG469" s="28"/>
      <c r="BH469" s="28"/>
      <c r="BI469" s="28"/>
      <c r="BJ469" s="28"/>
      <c r="BK469" s="28"/>
      <c r="BL469" s="28"/>
      <c r="BM469" s="28"/>
      <c r="BN469" s="28"/>
      <c r="BO469" s="28"/>
      <c r="BP469" s="28"/>
      <c r="BQ469" s="28"/>
      <c r="BR469" s="28"/>
      <c r="BS469" s="28"/>
      <c r="BT469" s="28"/>
      <c r="BU469" s="28"/>
      <c r="BV469" s="28"/>
      <c r="BW469" s="28"/>
      <c r="BX469" s="28"/>
      <c r="BY469" s="28"/>
      <c r="BZ469" s="28"/>
      <c r="CA469" s="28"/>
      <c r="CB469" s="28"/>
      <c r="CC469" s="28"/>
      <c r="CD469" s="28"/>
      <c r="CE469" s="28"/>
      <c r="CF469" s="28"/>
      <c r="CG469" s="28"/>
      <c r="CH469" s="28"/>
      <c r="CI469" s="28"/>
      <c r="CJ469" s="28"/>
      <c r="CK469" s="28"/>
      <c r="CL469" s="28"/>
      <c r="CM469" s="28"/>
      <c r="CN469" s="28"/>
      <c r="CO469" s="28"/>
      <c r="CP469" s="28"/>
      <c r="CQ469" s="28"/>
    </row>
    <row r="470" spans="1:1017 1029:2041 2053:3065 3077:4089 4101:5113 5125:6137 6149:7161 7173:8185 8197:9209 9221:10233 10245:11257 11269:12281 12293:13305 13317:14329 14341:15353 15365:16175" s="28" customFormat="1" ht="35.1" customHeight="1">
      <c r="A470" s="28" t="s">
        <v>528</v>
      </c>
      <c r="B470" s="28" t="s">
        <v>529</v>
      </c>
      <c r="C470" s="28" t="s">
        <v>530</v>
      </c>
      <c r="D470" s="28" t="s">
        <v>531</v>
      </c>
      <c r="E470" s="28" t="s">
        <v>21</v>
      </c>
      <c r="F470" s="23"/>
      <c r="G470" s="24" t="s">
        <v>149</v>
      </c>
      <c r="H470" s="32" t="s">
        <v>148</v>
      </c>
      <c r="I470" s="32" t="s">
        <v>23</v>
      </c>
      <c r="J470" s="91" t="s">
        <v>593</v>
      </c>
      <c r="K470" s="37">
        <v>20000</v>
      </c>
      <c r="L470" s="37">
        <v>10000</v>
      </c>
      <c r="M470" s="37">
        <v>6100</v>
      </c>
      <c r="N470" s="37">
        <v>3900</v>
      </c>
      <c r="O470" s="34" t="e">
        <v>#REF!</v>
      </c>
      <c r="P470" s="34" t="e">
        <v>#REF!</v>
      </c>
      <c r="Q470" s="34" t="e">
        <v>#REF!</v>
      </c>
      <c r="R470" s="34" t="e">
        <v>#REF!</v>
      </c>
      <c r="S470" s="47" t="e">
        <v>#REF!</v>
      </c>
      <c r="T470" s="47" t="e">
        <v>#REF!</v>
      </c>
      <c r="U470" s="47" t="e">
        <v>#REF!</v>
      </c>
      <c r="V470" s="47" t="e">
        <v>#REF!</v>
      </c>
      <c r="W470" s="48" t="e">
        <v>#REF!</v>
      </c>
      <c r="X470" s="48" t="e">
        <v>#REF!</v>
      </c>
      <c r="Y470" s="48" t="e">
        <v>#REF!</v>
      </c>
      <c r="Z470" s="48" t="e">
        <v>#REF!</v>
      </c>
      <c r="AA470" s="47"/>
      <c r="AB470" s="47"/>
      <c r="AC470" s="47"/>
      <c r="AD470" s="47"/>
      <c r="AE470" s="48"/>
      <c r="AF470" s="48"/>
      <c r="AG470" s="48"/>
      <c r="AH470" s="48"/>
      <c r="AI470" s="31">
        <v>3.0415147047121232</v>
      </c>
      <c r="AJ470" s="49"/>
      <c r="AK470" s="49">
        <v>1.75</v>
      </c>
      <c r="AL470" s="67">
        <v>35000</v>
      </c>
      <c r="AM470" s="67">
        <v>17500</v>
      </c>
      <c r="AN470" s="67">
        <v>10675</v>
      </c>
      <c r="AO470" s="67">
        <v>6825</v>
      </c>
      <c r="AP470" s="71">
        <v>35000</v>
      </c>
      <c r="AQ470" s="71">
        <v>17500</v>
      </c>
      <c r="AR470" s="71">
        <v>10700</v>
      </c>
      <c r="AS470" s="71">
        <v>6800</v>
      </c>
      <c r="AT470" s="72">
        <v>5250</v>
      </c>
      <c r="AU470" s="50" t="s">
        <v>21</v>
      </c>
      <c r="AV470" s="69">
        <v>18200</v>
      </c>
      <c r="AW470" s="70">
        <v>8400</v>
      </c>
      <c r="AX470" s="70">
        <v>5110</v>
      </c>
      <c r="AY470" s="70">
        <v>3150</v>
      </c>
      <c r="AZ470" s="47">
        <v>15600</v>
      </c>
      <c r="BA470" s="47">
        <v>7200</v>
      </c>
      <c r="BB470" s="47">
        <v>4380</v>
      </c>
      <c r="BC470" s="47">
        <v>2700</v>
      </c>
      <c r="BD470" s="36">
        <v>1550</v>
      </c>
      <c r="BE470" s="41"/>
      <c r="BH470" s="28" t="s">
        <v>148</v>
      </c>
      <c r="BI470" s="28" t="s">
        <v>23</v>
      </c>
      <c r="BJ470" s="28" t="s">
        <v>265</v>
      </c>
      <c r="BK470" s="91" t="s">
        <v>148</v>
      </c>
      <c r="BL470" s="91" t="s">
        <v>23</v>
      </c>
      <c r="BM470" s="91" t="s">
        <v>593</v>
      </c>
      <c r="IL470" s="41"/>
      <c r="IM470" s="41"/>
      <c r="IN470" s="41"/>
      <c r="IO470" s="41"/>
      <c r="JA470" s="41"/>
      <c r="JB470" s="41"/>
      <c r="JC470" s="41"/>
      <c r="JD470" s="41"/>
      <c r="JE470" s="41"/>
      <c r="JF470" s="41"/>
      <c r="JG470" s="41"/>
      <c r="JH470" s="41"/>
      <c r="JI470" s="41"/>
      <c r="JJ470" s="41"/>
      <c r="JK470" s="41"/>
      <c r="JL470" s="41"/>
      <c r="JM470" s="41"/>
      <c r="JN470" s="41"/>
      <c r="JO470" s="41"/>
      <c r="JP470" s="41"/>
      <c r="JQ470" s="41"/>
      <c r="JR470" s="41"/>
      <c r="JS470" s="41"/>
      <c r="JT470" s="41"/>
      <c r="JU470" s="41"/>
      <c r="JV470" s="41"/>
      <c r="JW470" s="41"/>
      <c r="JX470" s="41"/>
      <c r="JY470" s="41"/>
      <c r="JZ470" s="41"/>
      <c r="KA470" s="41"/>
      <c r="KB470" s="41"/>
      <c r="KC470" s="41"/>
      <c r="KD470" s="41"/>
      <c r="KE470" s="41"/>
      <c r="KF470" s="41"/>
      <c r="KG470" s="41"/>
      <c r="KH470" s="41"/>
      <c r="KI470" s="41"/>
      <c r="KJ470" s="41"/>
      <c r="KK470" s="41"/>
      <c r="KL470" s="41"/>
      <c r="KM470" s="41"/>
      <c r="KN470" s="41"/>
      <c r="KO470" s="41"/>
      <c r="KP470" s="41"/>
      <c r="KQ470" s="41"/>
      <c r="SH470" s="41"/>
      <c r="SI470" s="41"/>
      <c r="SJ470" s="41"/>
      <c r="SK470" s="41"/>
      <c r="SW470" s="41"/>
      <c r="SX470" s="41"/>
      <c r="SY470" s="41"/>
      <c r="SZ470" s="41"/>
      <c r="TA470" s="41"/>
      <c r="TB470" s="41"/>
      <c r="TC470" s="41"/>
      <c r="TD470" s="41"/>
      <c r="TE470" s="41"/>
      <c r="TF470" s="41"/>
      <c r="TG470" s="41"/>
      <c r="TH470" s="41"/>
      <c r="TI470" s="41"/>
      <c r="TJ470" s="41"/>
      <c r="TK470" s="41"/>
      <c r="TL470" s="41"/>
      <c r="TM470" s="41"/>
      <c r="TN470" s="41"/>
      <c r="TO470" s="41"/>
      <c r="TP470" s="41"/>
      <c r="TQ470" s="41"/>
      <c r="TR470" s="41"/>
      <c r="TS470" s="41"/>
      <c r="TT470" s="41"/>
      <c r="TU470" s="41"/>
      <c r="TV470" s="41"/>
      <c r="TW470" s="41"/>
      <c r="TX470" s="41"/>
      <c r="TY470" s="41"/>
      <c r="TZ470" s="41"/>
      <c r="UA470" s="41"/>
      <c r="UB470" s="41"/>
      <c r="UC470" s="41"/>
      <c r="UD470" s="41"/>
      <c r="UE470" s="41"/>
      <c r="UF470" s="41"/>
      <c r="UG470" s="41"/>
      <c r="UH470" s="41"/>
      <c r="UI470" s="41"/>
      <c r="UJ470" s="41"/>
      <c r="UK470" s="41"/>
      <c r="UL470" s="41"/>
      <c r="UM470" s="41"/>
      <c r="ACD470" s="41"/>
      <c r="ACE470" s="41"/>
      <c r="ACF470" s="41"/>
      <c r="ACG470" s="41"/>
      <c r="ACS470" s="41"/>
      <c r="ACT470" s="41"/>
      <c r="ACU470" s="41"/>
      <c r="ACV470" s="41"/>
      <c r="ACW470" s="41"/>
      <c r="ACX470" s="41"/>
      <c r="ACY470" s="41"/>
      <c r="ACZ470" s="41"/>
      <c r="ADA470" s="41"/>
      <c r="ADB470" s="41"/>
      <c r="ADC470" s="41"/>
      <c r="ADD470" s="41"/>
      <c r="ADE470" s="41"/>
      <c r="ADF470" s="41"/>
      <c r="ADG470" s="41"/>
      <c r="ADH470" s="41"/>
      <c r="ADI470" s="41"/>
      <c r="ADJ470" s="41"/>
      <c r="ADK470" s="41"/>
      <c r="ADL470" s="41"/>
      <c r="ADM470" s="41"/>
      <c r="ADN470" s="41"/>
      <c r="ADO470" s="41"/>
      <c r="ADP470" s="41"/>
      <c r="ADQ470" s="41"/>
      <c r="ADR470" s="41"/>
      <c r="ADS470" s="41"/>
      <c r="ADT470" s="41"/>
      <c r="ADU470" s="41"/>
      <c r="ADV470" s="41"/>
      <c r="ADW470" s="41"/>
      <c r="ADX470" s="41"/>
      <c r="ADY470" s="41"/>
      <c r="ADZ470" s="41"/>
      <c r="AEA470" s="41"/>
      <c r="AEB470" s="41"/>
      <c r="AEC470" s="41"/>
      <c r="AED470" s="41"/>
      <c r="AEE470" s="41"/>
      <c r="AEF470" s="41"/>
      <c r="AEG470" s="41"/>
      <c r="AEH470" s="41"/>
      <c r="AEI470" s="41"/>
      <c r="ALZ470" s="41"/>
      <c r="AMA470" s="41"/>
      <c r="AMB470" s="41"/>
      <c r="AMC470" s="41"/>
      <c r="AMO470" s="41"/>
      <c r="AMP470" s="41"/>
      <c r="AMQ470" s="41"/>
      <c r="AMR470" s="41"/>
      <c r="AMS470" s="41"/>
      <c r="AMT470" s="41"/>
      <c r="AMU470" s="41"/>
      <c r="AMV470" s="41"/>
      <c r="AMW470" s="41"/>
      <c r="AMX470" s="41"/>
      <c r="AMY470" s="41"/>
      <c r="AMZ470" s="41"/>
      <c r="ANA470" s="41"/>
      <c r="ANB470" s="41"/>
      <c r="ANC470" s="41"/>
      <c r="AND470" s="41"/>
      <c r="ANE470" s="41"/>
      <c r="ANF470" s="41"/>
      <c r="ANG470" s="41"/>
      <c r="ANH470" s="41"/>
      <c r="ANI470" s="41"/>
      <c r="ANJ470" s="41"/>
      <c r="ANK470" s="41"/>
      <c r="ANL470" s="41"/>
      <c r="ANM470" s="41"/>
      <c r="ANN470" s="41"/>
      <c r="ANO470" s="41"/>
      <c r="ANP470" s="41"/>
      <c r="ANQ470" s="41"/>
      <c r="ANR470" s="41"/>
      <c r="ANS470" s="41"/>
      <c r="ANT470" s="41"/>
      <c r="ANU470" s="41"/>
      <c r="ANV470" s="41"/>
      <c r="ANW470" s="41"/>
      <c r="ANX470" s="41"/>
      <c r="ANY470" s="41"/>
      <c r="ANZ470" s="41"/>
      <c r="AOA470" s="41"/>
      <c r="AOB470" s="41"/>
      <c r="AOC470" s="41"/>
      <c r="AOD470" s="41"/>
      <c r="AOE470" s="41"/>
      <c r="AVV470" s="41"/>
      <c r="AVW470" s="41"/>
      <c r="AVX470" s="41"/>
      <c r="AVY470" s="41"/>
      <c r="AWK470" s="41"/>
      <c r="AWL470" s="41"/>
      <c r="AWM470" s="41"/>
      <c r="AWN470" s="41"/>
      <c r="AWO470" s="41"/>
      <c r="AWP470" s="41"/>
      <c r="AWQ470" s="41"/>
      <c r="AWR470" s="41"/>
      <c r="AWS470" s="41"/>
      <c r="AWT470" s="41"/>
      <c r="AWU470" s="41"/>
      <c r="AWV470" s="41"/>
      <c r="AWW470" s="41"/>
      <c r="AWX470" s="41"/>
      <c r="AWY470" s="41"/>
      <c r="AWZ470" s="41"/>
      <c r="AXA470" s="41"/>
      <c r="AXB470" s="41"/>
      <c r="AXC470" s="41"/>
      <c r="AXD470" s="41"/>
      <c r="AXE470" s="41"/>
      <c r="AXF470" s="41"/>
      <c r="AXG470" s="41"/>
      <c r="AXH470" s="41"/>
      <c r="AXI470" s="41"/>
      <c r="AXJ470" s="41"/>
      <c r="AXK470" s="41"/>
      <c r="AXL470" s="41"/>
      <c r="AXM470" s="41"/>
      <c r="AXN470" s="41"/>
      <c r="AXO470" s="41"/>
      <c r="AXP470" s="41"/>
      <c r="AXQ470" s="41"/>
      <c r="AXR470" s="41"/>
      <c r="AXS470" s="41"/>
      <c r="AXT470" s="41"/>
      <c r="AXU470" s="41"/>
      <c r="AXV470" s="41"/>
      <c r="AXW470" s="41"/>
      <c r="AXX470" s="41"/>
      <c r="AXY470" s="41"/>
      <c r="AXZ470" s="41"/>
      <c r="AYA470" s="41"/>
      <c r="BFR470" s="41"/>
      <c r="BFS470" s="41"/>
      <c r="BFT470" s="41"/>
      <c r="BFU470" s="41"/>
      <c r="BGG470" s="41"/>
      <c r="BGH470" s="41"/>
      <c r="BGI470" s="41"/>
      <c r="BGJ470" s="41"/>
      <c r="BGK470" s="41"/>
      <c r="BGL470" s="41"/>
      <c r="BGM470" s="41"/>
      <c r="BGN470" s="41"/>
      <c r="BGO470" s="41"/>
      <c r="BGP470" s="41"/>
      <c r="BGQ470" s="41"/>
      <c r="BGR470" s="41"/>
      <c r="BGS470" s="41"/>
      <c r="BGT470" s="41"/>
      <c r="BGU470" s="41"/>
      <c r="BGV470" s="41"/>
      <c r="BGW470" s="41"/>
      <c r="BGX470" s="41"/>
      <c r="BGY470" s="41"/>
      <c r="BGZ470" s="41"/>
      <c r="BHA470" s="41"/>
      <c r="BHB470" s="41"/>
      <c r="BHC470" s="41"/>
      <c r="BHD470" s="41"/>
      <c r="BHE470" s="41"/>
      <c r="BHF470" s="41"/>
      <c r="BHG470" s="41"/>
      <c r="BHH470" s="41"/>
      <c r="BHI470" s="41"/>
      <c r="BHJ470" s="41"/>
      <c r="BHK470" s="41"/>
      <c r="BHL470" s="41"/>
      <c r="BHM470" s="41"/>
      <c r="BHN470" s="41"/>
      <c r="BHO470" s="41"/>
      <c r="BHP470" s="41"/>
      <c r="BHQ470" s="41"/>
      <c r="BHR470" s="41"/>
      <c r="BHS470" s="41"/>
      <c r="BHT470" s="41"/>
      <c r="BHU470" s="41"/>
      <c r="BHV470" s="41"/>
      <c r="BHW470" s="41"/>
      <c r="BPN470" s="41"/>
      <c r="BPO470" s="41"/>
      <c r="BPP470" s="41"/>
      <c r="BPQ470" s="41"/>
      <c r="BQC470" s="41"/>
      <c r="BQD470" s="41"/>
      <c r="BQE470" s="41"/>
      <c r="BQF470" s="41"/>
      <c r="BQG470" s="41"/>
      <c r="BQH470" s="41"/>
      <c r="BQI470" s="41"/>
      <c r="BQJ470" s="41"/>
      <c r="BQK470" s="41"/>
      <c r="BQL470" s="41"/>
      <c r="BQM470" s="41"/>
      <c r="BQN470" s="41"/>
      <c r="BQO470" s="41"/>
      <c r="BQP470" s="41"/>
      <c r="BQQ470" s="41"/>
      <c r="BQR470" s="41"/>
      <c r="BQS470" s="41"/>
      <c r="BQT470" s="41"/>
      <c r="BQU470" s="41"/>
      <c r="BQV470" s="41"/>
      <c r="BQW470" s="41"/>
      <c r="BQX470" s="41"/>
      <c r="BQY470" s="41"/>
      <c r="BQZ470" s="41"/>
      <c r="BRA470" s="41"/>
      <c r="BRB470" s="41"/>
      <c r="BRC470" s="41"/>
      <c r="BRD470" s="41"/>
      <c r="BRE470" s="41"/>
      <c r="BRF470" s="41"/>
      <c r="BRG470" s="41"/>
      <c r="BRH470" s="41"/>
      <c r="BRI470" s="41"/>
      <c r="BRJ470" s="41"/>
      <c r="BRK470" s="41"/>
      <c r="BRL470" s="41"/>
      <c r="BRM470" s="41"/>
      <c r="BRN470" s="41"/>
      <c r="BRO470" s="41"/>
      <c r="BRP470" s="41"/>
      <c r="BRQ470" s="41"/>
      <c r="BRR470" s="41"/>
      <c r="BRS470" s="41"/>
      <c r="BZJ470" s="41"/>
      <c r="BZK470" s="41"/>
      <c r="BZL470" s="41"/>
      <c r="BZM470" s="41"/>
      <c r="BZY470" s="41"/>
      <c r="BZZ470" s="41"/>
      <c r="CAA470" s="41"/>
      <c r="CAB470" s="41"/>
      <c r="CAC470" s="41"/>
      <c r="CAD470" s="41"/>
      <c r="CAE470" s="41"/>
      <c r="CAF470" s="41"/>
      <c r="CAG470" s="41"/>
      <c r="CAH470" s="41"/>
      <c r="CAI470" s="41"/>
      <c r="CAJ470" s="41"/>
      <c r="CAK470" s="41"/>
      <c r="CAL470" s="41"/>
      <c r="CAM470" s="41"/>
      <c r="CAN470" s="41"/>
      <c r="CAO470" s="41"/>
      <c r="CAP470" s="41"/>
      <c r="CAQ470" s="41"/>
      <c r="CAR470" s="41"/>
      <c r="CAS470" s="41"/>
      <c r="CAT470" s="41"/>
      <c r="CAU470" s="41"/>
      <c r="CAV470" s="41"/>
      <c r="CAW470" s="41"/>
      <c r="CAX470" s="41"/>
      <c r="CAY470" s="41"/>
      <c r="CAZ470" s="41"/>
      <c r="CBA470" s="41"/>
      <c r="CBB470" s="41"/>
      <c r="CBC470" s="41"/>
      <c r="CBD470" s="41"/>
      <c r="CBE470" s="41"/>
      <c r="CBF470" s="41"/>
      <c r="CBG470" s="41"/>
      <c r="CBH470" s="41"/>
      <c r="CBI470" s="41"/>
      <c r="CBJ470" s="41"/>
      <c r="CBK470" s="41"/>
      <c r="CBL470" s="41"/>
      <c r="CBM470" s="41"/>
      <c r="CBN470" s="41"/>
      <c r="CBO470" s="41"/>
      <c r="CJF470" s="41"/>
      <c r="CJG470" s="41"/>
      <c r="CJH470" s="41"/>
      <c r="CJI470" s="41"/>
      <c r="CJU470" s="41"/>
      <c r="CJV470" s="41"/>
      <c r="CJW470" s="41"/>
      <c r="CJX470" s="41"/>
      <c r="CJY470" s="41"/>
      <c r="CJZ470" s="41"/>
      <c r="CKA470" s="41"/>
      <c r="CKB470" s="41"/>
      <c r="CKC470" s="41"/>
      <c r="CKD470" s="41"/>
      <c r="CKE470" s="41"/>
      <c r="CKF470" s="41"/>
      <c r="CKG470" s="41"/>
      <c r="CKH470" s="41"/>
      <c r="CKI470" s="41"/>
      <c r="CKJ470" s="41"/>
      <c r="CKK470" s="41"/>
      <c r="CKL470" s="41"/>
      <c r="CKM470" s="41"/>
      <c r="CKN470" s="41"/>
      <c r="CKO470" s="41"/>
      <c r="CKP470" s="41"/>
      <c r="CKQ470" s="41"/>
      <c r="CKR470" s="41"/>
      <c r="CKS470" s="41"/>
      <c r="CKT470" s="41"/>
      <c r="CKU470" s="41"/>
      <c r="CKV470" s="41"/>
      <c r="CKW470" s="41"/>
      <c r="CKX470" s="41"/>
      <c r="CKY470" s="41"/>
      <c r="CKZ470" s="41"/>
      <c r="CLA470" s="41"/>
      <c r="CLB470" s="41"/>
      <c r="CLC470" s="41"/>
      <c r="CLD470" s="41"/>
      <c r="CLE470" s="41"/>
      <c r="CLF470" s="41"/>
      <c r="CLG470" s="41"/>
      <c r="CLH470" s="41"/>
      <c r="CLI470" s="41"/>
      <c r="CLJ470" s="41"/>
      <c r="CLK470" s="41"/>
      <c r="CTB470" s="41"/>
      <c r="CTC470" s="41"/>
      <c r="CTD470" s="41"/>
      <c r="CTE470" s="41"/>
      <c r="CTQ470" s="41"/>
      <c r="CTR470" s="41"/>
      <c r="CTS470" s="41"/>
      <c r="CTT470" s="41"/>
      <c r="CTU470" s="41"/>
      <c r="CTV470" s="41"/>
      <c r="CTW470" s="41"/>
      <c r="CTX470" s="41"/>
      <c r="CTY470" s="41"/>
      <c r="CTZ470" s="41"/>
      <c r="CUA470" s="41"/>
      <c r="CUB470" s="41"/>
      <c r="CUC470" s="41"/>
      <c r="CUD470" s="41"/>
      <c r="CUE470" s="41"/>
      <c r="CUF470" s="41"/>
      <c r="CUG470" s="41"/>
      <c r="CUH470" s="41"/>
      <c r="CUI470" s="41"/>
      <c r="CUJ470" s="41"/>
      <c r="CUK470" s="41"/>
      <c r="CUL470" s="41"/>
      <c r="CUM470" s="41"/>
      <c r="CUN470" s="41"/>
      <c r="CUO470" s="41"/>
      <c r="CUP470" s="41"/>
      <c r="CUQ470" s="41"/>
      <c r="CUR470" s="41"/>
      <c r="CUS470" s="41"/>
      <c r="CUT470" s="41"/>
      <c r="CUU470" s="41"/>
      <c r="CUV470" s="41"/>
      <c r="CUW470" s="41"/>
      <c r="CUX470" s="41"/>
      <c r="CUY470" s="41"/>
      <c r="CUZ470" s="41"/>
      <c r="CVA470" s="41"/>
      <c r="CVB470" s="41"/>
      <c r="CVC470" s="41"/>
      <c r="CVD470" s="41"/>
      <c r="CVE470" s="41"/>
      <c r="CVF470" s="41"/>
      <c r="CVG470" s="41"/>
      <c r="DCX470" s="41"/>
      <c r="DCY470" s="41"/>
      <c r="DCZ470" s="41"/>
      <c r="DDA470" s="41"/>
      <c r="DDM470" s="41"/>
      <c r="DDN470" s="41"/>
      <c r="DDO470" s="41"/>
      <c r="DDP470" s="41"/>
      <c r="DDQ470" s="41"/>
      <c r="DDR470" s="41"/>
      <c r="DDS470" s="41"/>
      <c r="DDT470" s="41"/>
      <c r="DDU470" s="41"/>
      <c r="DDV470" s="41"/>
      <c r="DDW470" s="41"/>
      <c r="DDX470" s="41"/>
      <c r="DDY470" s="41"/>
      <c r="DDZ470" s="41"/>
      <c r="DEA470" s="41"/>
      <c r="DEB470" s="41"/>
      <c r="DEC470" s="41"/>
      <c r="DED470" s="41"/>
      <c r="DEE470" s="41"/>
      <c r="DEF470" s="41"/>
      <c r="DEG470" s="41"/>
      <c r="DEH470" s="41"/>
      <c r="DEI470" s="41"/>
      <c r="DEJ470" s="41"/>
      <c r="DEK470" s="41"/>
      <c r="DEL470" s="41"/>
      <c r="DEM470" s="41"/>
      <c r="DEN470" s="41"/>
      <c r="DEO470" s="41"/>
      <c r="DEP470" s="41"/>
      <c r="DEQ470" s="41"/>
      <c r="DER470" s="41"/>
      <c r="DES470" s="41"/>
      <c r="DET470" s="41"/>
      <c r="DEU470" s="41"/>
      <c r="DEV470" s="41"/>
      <c r="DEW470" s="41"/>
      <c r="DEX470" s="41"/>
      <c r="DEY470" s="41"/>
      <c r="DEZ470" s="41"/>
      <c r="DFA470" s="41"/>
      <c r="DFB470" s="41"/>
      <c r="DFC470" s="41"/>
      <c r="DMT470" s="41"/>
      <c r="DMU470" s="41"/>
      <c r="DMV470" s="41"/>
      <c r="DMW470" s="41"/>
      <c r="DNI470" s="41"/>
      <c r="DNJ470" s="41"/>
      <c r="DNK470" s="41"/>
      <c r="DNL470" s="41"/>
      <c r="DNM470" s="41"/>
      <c r="DNN470" s="41"/>
      <c r="DNO470" s="41"/>
      <c r="DNP470" s="41"/>
      <c r="DNQ470" s="41"/>
      <c r="DNR470" s="41"/>
      <c r="DNS470" s="41"/>
      <c r="DNT470" s="41"/>
      <c r="DNU470" s="41"/>
      <c r="DNV470" s="41"/>
      <c r="DNW470" s="41"/>
      <c r="DNX470" s="41"/>
      <c r="DNY470" s="41"/>
      <c r="DNZ470" s="41"/>
      <c r="DOA470" s="41"/>
      <c r="DOB470" s="41"/>
      <c r="DOC470" s="41"/>
      <c r="DOD470" s="41"/>
      <c r="DOE470" s="41"/>
      <c r="DOF470" s="41"/>
      <c r="DOG470" s="41"/>
      <c r="DOH470" s="41"/>
      <c r="DOI470" s="41"/>
      <c r="DOJ470" s="41"/>
      <c r="DOK470" s="41"/>
      <c r="DOL470" s="41"/>
      <c r="DOM470" s="41"/>
      <c r="DON470" s="41"/>
      <c r="DOO470" s="41"/>
      <c r="DOP470" s="41"/>
      <c r="DOQ470" s="41"/>
      <c r="DOR470" s="41"/>
      <c r="DOS470" s="41"/>
      <c r="DOT470" s="41"/>
      <c r="DOU470" s="41"/>
      <c r="DOV470" s="41"/>
      <c r="DOW470" s="41"/>
      <c r="DOX470" s="41"/>
      <c r="DOY470" s="41"/>
      <c r="DWP470" s="41"/>
      <c r="DWQ470" s="41"/>
      <c r="DWR470" s="41"/>
      <c r="DWS470" s="41"/>
      <c r="DXE470" s="41"/>
      <c r="DXF470" s="41"/>
      <c r="DXG470" s="41"/>
      <c r="DXH470" s="41"/>
      <c r="DXI470" s="41"/>
      <c r="DXJ470" s="41"/>
      <c r="DXK470" s="41"/>
      <c r="DXL470" s="41"/>
      <c r="DXM470" s="41"/>
      <c r="DXN470" s="41"/>
      <c r="DXO470" s="41"/>
      <c r="DXP470" s="41"/>
      <c r="DXQ470" s="41"/>
      <c r="DXR470" s="41"/>
      <c r="DXS470" s="41"/>
      <c r="DXT470" s="41"/>
      <c r="DXU470" s="41"/>
      <c r="DXV470" s="41"/>
      <c r="DXW470" s="41"/>
      <c r="DXX470" s="41"/>
      <c r="DXY470" s="41"/>
      <c r="DXZ470" s="41"/>
      <c r="DYA470" s="41"/>
      <c r="DYB470" s="41"/>
      <c r="DYC470" s="41"/>
      <c r="DYD470" s="41"/>
      <c r="DYE470" s="41"/>
      <c r="DYF470" s="41"/>
      <c r="DYG470" s="41"/>
      <c r="DYH470" s="41"/>
      <c r="DYI470" s="41"/>
      <c r="DYJ470" s="41"/>
      <c r="DYK470" s="41"/>
      <c r="DYL470" s="41"/>
      <c r="DYM470" s="41"/>
      <c r="DYN470" s="41"/>
      <c r="DYO470" s="41"/>
      <c r="DYP470" s="41"/>
      <c r="DYQ470" s="41"/>
      <c r="DYR470" s="41"/>
      <c r="DYS470" s="41"/>
      <c r="DYT470" s="41"/>
      <c r="DYU470" s="41"/>
      <c r="EGL470" s="41"/>
      <c r="EGM470" s="41"/>
      <c r="EGN470" s="41"/>
      <c r="EGO470" s="41"/>
      <c r="EHA470" s="41"/>
      <c r="EHB470" s="41"/>
      <c r="EHC470" s="41"/>
      <c r="EHD470" s="41"/>
      <c r="EHE470" s="41"/>
      <c r="EHF470" s="41"/>
      <c r="EHG470" s="41"/>
      <c r="EHH470" s="41"/>
      <c r="EHI470" s="41"/>
      <c r="EHJ470" s="41"/>
      <c r="EHK470" s="41"/>
      <c r="EHL470" s="41"/>
      <c r="EHM470" s="41"/>
      <c r="EHN470" s="41"/>
      <c r="EHO470" s="41"/>
      <c r="EHP470" s="41"/>
      <c r="EHQ470" s="41"/>
      <c r="EHR470" s="41"/>
      <c r="EHS470" s="41"/>
      <c r="EHT470" s="41"/>
      <c r="EHU470" s="41"/>
      <c r="EHV470" s="41"/>
      <c r="EHW470" s="41"/>
      <c r="EHX470" s="41"/>
      <c r="EHY470" s="41"/>
      <c r="EHZ470" s="41"/>
      <c r="EIA470" s="41"/>
      <c r="EIB470" s="41"/>
      <c r="EIC470" s="41"/>
      <c r="EID470" s="41"/>
      <c r="EIE470" s="41"/>
      <c r="EIF470" s="41"/>
      <c r="EIG470" s="41"/>
      <c r="EIH470" s="41"/>
      <c r="EII470" s="41"/>
      <c r="EIJ470" s="41"/>
      <c r="EIK470" s="41"/>
      <c r="EIL470" s="41"/>
      <c r="EIM470" s="41"/>
      <c r="EIN470" s="41"/>
      <c r="EIO470" s="41"/>
      <c r="EIP470" s="41"/>
      <c r="EIQ470" s="41"/>
      <c r="EQH470" s="41"/>
      <c r="EQI470" s="41"/>
      <c r="EQJ470" s="41"/>
      <c r="EQK470" s="41"/>
      <c r="EQW470" s="41"/>
      <c r="EQX470" s="41"/>
      <c r="EQY470" s="41"/>
      <c r="EQZ470" s="41"/>
      <c r="ERA470" s="41"/>
      <c r="ERB470" s="41"/>
      <c r="ERC470" s="41"/>
      <c r="ERD470" s="41"/>
      <c r="ERE470" s="41"/>
      <c r="ERF470" s="41"/>
      <c r="ERG470" s="41"/>
      <c r="ERH470" s="41"/>
      <c r="ERI470" s="41"/>
      <c r="ERJ470" s="41"/>
      <c r="ERK470" s="41"/>
      <c r="ERL470" s="41"/>
      <c r="ERM470" s="41"/>
      <c r="ERN470" s="41"/>
      <c r="ERO470" s="41"/>
      <c r="ERP470" s="41"/>
      <c r="ERQ470" s="41"/>
      <c r="ERR470" s="41"/>
      <c r="ERS470" s="41"/>
      <c r="ERT470" s="41"/>
      <c r="ERU470" s="41"/>
      <c r="ERV470" s="41"/>
      <c r="ERW470" s="41"/>
      <c r="ERX470" s="41"/>
      <c r="ERY470" s="41"/>
      <c r="ERZ470" s="41"/>
      <c r="ESA470" s="41"/>
      <c r="ESB470" s="41"/>
      <c r="ESC470" s="41"/>
      <c r="ESD470" s="41"/>
      <c r="ESE470" s="41"/>
      <c r="ESF470" s="41"/>
      <c r="ESG470" s="41"/>
      <c r="ESH470" s="41"/>
      <c r="ESI470" s="41"/>
      <c r="ESJ470" s="41"/>
      <c r="ESK470" s="41"/>
      <c r="ESL470" s="41"/>
      <c r="ESM470" s="41"/>
      <c r="FAD470" s="41"/>
      <c r="FAE470" s="41"/>
      <c r="FAF470" s="41"/>
      <c r="FAG470" s="41"/>
      <c r="FAS470" s="41"/>
      <c r="FAT470" s="41"/>
      <c r="FAU470" s="41"/>
      <c r="FAV470" s="41"/>
      <c r="FAW470" s="41"/>
      <c r="FAX470" s="41"/>
      <c r="FAY470" s="41"/>
      <c r="FAZ470" s="41"/>
      <c r="FBA470" s="41"/>
      <c r="FBB470" s="41"/>
      <c r="FBC470" s="41"/>
      <c r="FBD470" s="41"/>
      <c r="FBE470" s="41"/>
      <c r="FBF470" s="41"/>
      <c r="FBG470" s="41"/>
      <c r="FBH470" s="41"/>
      <c r="FBI470" s="41"/>
      <c r="FBJ470" s="41"/>
      <c r="FBK470" s="41"/>
      <c r="FBL470" s="41"/>
      <c r="FBM470" s="41"/>
      <c r="FBN470" s="41"/>
      <c r="FBO470" s="41"/>
      <c r="FBP470" s="41"/>
      <c r="FBQ470" s="41"/>
      <c r="FBR470" s="41"/>
      <c r="FBS470" s="41"/>
      <c r="FBT470" s="41"/>
      <c r="FBU470" s="41"/>
      <c r="FBV470" s="41"/>
      <c r="FBW470" s="41"/>
      <c r="FBX470" s="41"/>
      <c r="FBY470" s="41"/>
      <c r="FBZ470" s="41"/>
      <c r="FCA470" s="41"/>
      <c r="FCB470" s="41"/>
      <c r="FCC470" s="41"/>
      <c r="FCD470" s="41"/>
      <c r="FCE470" s="41"/>
      <c r="FCF470" s="41"/>
      <c r="FCG470" s="41"/>
      <c r="FCH470" s="41"/>
      <c r="FCI470" s="41"/>
      <c r="FJZ470" s="41"/>
      <c r="FKA470" s="41"/>
      <c r="FKB470" s="41"/>
      <c r="FKC470" s="41"/>
      <c r="FKO470" s="41"/>
      <c r="FKP470" s="41"/>
      <c r="FKQ470" s="41"/>
      <c r="FKR470" s="41"/>
      <c r="FKS470" s="41"/>
      <c r="FKT470" s="41"/>
      <c r="FKU470" s="41"/>
      <c r="FKV470" s="41"/>
      <c r="FKW470" s="41"/>
      <c r="FKX470" s="41"/>
      <c r="FKY470" s="41"/>
      <c r="FKZ470" s="41"/>
      <c r="FLA470" s="41"/>
      <c r="FLB470" s="41"/>
      <c r="FLC470" s="41"/>
      <c r="FLD470" s="41"/>
      <c r="FLE470" s="41"/>
      <c r="FLF470" s="41"/>
      <c r="FLG470" s="41"/>
      <c r="FLH470" s="41"/>
      <c r="FLI470" s="41"/>
      <c r="FLJ470" s="41"/>
      <c r="FLK470" s="41"/>
      <c r="FLL470" s="41"/>
      <c r="FLM470" s="41"/>
      <c r="FLN470" s="41"/>
      <c r="FLO470" s="41"/>
      <c r="FLP470" s="41"/>
      <c r="FLQ470" s="41"/>
      <c r="FLR470" s="41"/>
      <c r="FLS470" s="41"/>
      <c r="FLT470" s="41"/>
      <c r="FLU470" s="41"/>
      <c r="FLV470" s="41"/>
      <c r="FLW470" s="41"/>
      <c r="FLX470" s="41"/>
      <c r="FLY470" s="41"/>
      <c r="FLZ470" s="41"/>
      <c r="FMA470" s="41"/>
      <c r="FMB470" s="41"/>
      <c r="FMC470" s="41"/>
      <c r="FMD470" s="41"/>
      <c r="FME470" s="41"/>
      <c r="FTV470" s="41"/>
      <c r="FTW470" s="41"/>
      <c r="FTX470" s="41"/>
      <c r="FTY470" s="41"/>
      <c r="FUK470" s="41"/>
      <c r="FUL470" s="41"/>
      <c r="FUM470" s="41"/>
      <c r="FUN470" s="41"/>
      <c r="FUO470" s="41"/>
      <c r="FUP470" s="41"/>
      <c r="FUQ470" s="41"/>
      <c r="FUR470" s="41"/>
      <c r="FUS470" s="41"/>
      <c r="FUT470" s="41"/>
      <c r="FUU470" s="41"/>
      <c r="FUV470" s="41"/>
      <c r="FUW470" s="41"/>
      <c r="FUX470" s="41"/>
      <c r="FUY470" s="41"/>
      <c r="FUZ470" s="41"/>
      <c r="FVA470" s="41"/>
      <c r="FVB470" s="41"/>
      <c r="FVC470" s="41"/>
      <c r="FVD470" s="41"/>
      <c r="FVE470" s="41"/>
      <c r="FVF470" s="41"/>
      <c r="FVG470" s="41"/>
      <c r="FVH470" s="41"/>
      <c r="FVI470" s="41"/>
      <c r="FVJ470" s="41"/>
      <c r="FVK470" s="41"/>
      <c r="FVL470" s="41"/>
      <c r="FVM470" s="41"/>
      <c r="FVN470" s="41"/>
      <c r="FVO470" s="41"/>
      <c r="FVP470" s="41"/>
      <c r="FVQ470" s="41"/>
      <c r="FVR470" s="41"/>
      <c r="FVS470" s="41"/>
      <c r="FVT470" s="41"/>
      <c r="FVU470" s="41"/>
      <c r="FVV470" s="41"/>
      <c r="FVW470" s="41"/>
      <c r="FVX470" s="41"/>
      <c r="FVY470" s="41"/>
      <c r="FVZ470" s="41"/>
      <c r="FWA470" s="41"/>
      <c r="GDR470" s="41"/>
      <c r="GDS470" s="41"/>
      <c r="GDT470" s="41"/>
      <c r="GDU470" s="41"/>
      <c r="GEG470" s="41"/>
      <c r="GEH470" s="41"/>
      <c r="GEI470" s="41"/>
      <c r="GEJ470" s="41"/>
      <c r="GEK470" s="41"/>
      <c r="GEL470" s="41"/>
      <c r="GEM470" s="41"/>
      <c r="GEN470" s="41"/>
      <c r="GEO470" s="41"/>
      <c r="GEP470" s="41"/>
      <c r="GEQ470" s="41"/>
      <c r="GER470" s="41"/>
      <c r="GES470" s="41"/>
      <c r="GET470" s="41"/>
      <c r="GEU470" s="41"/>
      <c r="GEV470" s="41"/>
      <c r="GEW470" s="41"/>
      <c r="GEX470" s="41"/>
      <c r="GEY470" s="41"/>
      <c r="GEZ470" s="41"/>
      <c r="GFA470" s="41"/>
      <c r="GFB470" s="41"/>
      <c r="GFC470" s="41"/>
      <c r="GFD470" s="41"/>
      <c r="GFE470" s="41"/>
      <c r="GFF470" s="41"/>
      <c r="GFG470" s="41"/>
      <c r="GFH470" s="41"/>
      <c r="GFI470" s="41"/>
      <c r="GFJ470" s="41"/>
      <c r="GFK470" s="41"/>
      <c r="GFL470" s="41"/>
      <c r="GFM470" s="41"/>
      <c r="GFN470" s="41"/>
      <c r="GFO470" s="41"/>
      <c r="GFP470" s="41"/>
      <c r="GFQ470" s="41"/>
      <c r="GFR470" s="41"/>
      <c r="GFS470" s="41"/>
      <c r="GFT470" s="41"/>
      <c r="GFU470" s="41"/>
      <c r="GFV470" s="41"/>
      <c r="GFW470" s="41"/>
      <c r="GNN470" s="41"/>
      <c r="GNO470" s="41"/>
      <c r="GNP470" s="41"/>
      <c r="GNQ470" s="41"/>
      <c r="GOC470" s="41"/>
      <c r="GOD470" s="41"/>
      <c r="GOE470" s="41"/>
      <c r="GOF470" s="41"/>
      <c r="GOG470" s="41"/>
      <c r="GOH470" s="41"/>
      <c r="GOI470" s="41"/>
      <c r="GOJ470" s="41"/>
      <c r="GOK470" s="41"/>
      <c r="GOL470" s="41"/>
      <c r="GOM470" s="41"/>
      <c r="GON470" s="41"/>
      <c r="GOO470" s="41"/>
      <c r="GOP470" s="41"/>
      <c r="GOQ470" s="41"/>
      <c r="GOR470" s="41"/>
      <c r="GOS470" s="41"/>
      <c r="GOT470" s="41"/>
      <c r="GOU470" s="41"/>
      <c r="GOV470" s="41"/>
      <c r="GOW470" s="41"/>
      <c r="GOX470" s="41"/>
      <c r="GOY470" s="41"/>
      <c r="GOZ470" s="41"/>
      <c r="GPA470" s="41"/>
      <c r="GPB470" s="41"/>
      <c r="GPC470" s="41"/>
      <c r="GPD470" s="41"/>
      <c r="GPE470" s="41"/>
      <c r="GPF470" s="41"/>
      <c r="GPG470" s="41"/>
      <c r="GPH470" s="41"/>
      <c r="GPI470" s="41"/>
      <c r="GPJ470" s="41"/>
      <c r="GPK470" s="41"/>
      <c r="GPL470" s="41"/>
      <c r="GPM470" s="41"/>
      <c r="GPN470" s="41"/>
      <c r="GPO470" s="41"/>
      <c r="GPP470" s="41"/>
      <c r="GPQ470" s="41"/>
      <c r="GPR470" s="41"/>
      <c r="GPS470" s="41"/>
      <c r="GXJ470" s="41"/>
      <c r="GXK470" s="41"/>
      <c r="GXL470" s="41"/>
      <c r="GXM470" s="41"/>
      <c r="GXY470" s="41"/>
      <c r="GXZ470" s="41"/>
      <c r="GYA470" s="41"/>
      <c r="GYB470" s="41"/>
      <c r="GYC470" s="41"/>
      <c r="GYD470" s="41"/>
      <c r="GYE470" s="41"/>
      <c r="GYF470" s="41"/>
      <c r="GYG470" s="41"/>
      <c r="GYH470" s="41"/>
      <c r="GYI470" s="41"/>
      <c r="GYJ470" s="41"/>
      <c r="GYK470" s="41"/>
      <c r="GYL470" s="41"/>
      <c r="GYM470" s="41"/>
      <c r="GYN470" s="41"/>
      <c r="GYO470" s="41"/>
      <c r="GYP470" s="41"/>
      <c r="GYQ470" s="41"/>
      <c r="GYR470" s="41"/>
      <c r="GYS470" s="41"/>
      <c r="GYT470" s="41"/>
      <c r="GYU470" s="41"/>
      <c r="GYV470" s="41"/>
      <c r="GYW470" s="41"/>
      <c r="GYX470" s="41"/>
      <c r="GYY470" s="41"/>
      <c r="GYZ470" s="41"/>
      <c r="GZA470" s="41"/>
      <c r="GZB470" s="41"/>
      <c r="GZC470" s="41"/>
      <c r="GZD470" s="41"/>
      <c r="GZE470" s="41"/>
      <c r="GZF470" s="41"/>
      <c r="GZG470" s="41"/>
      <c r="GZH470" s="41"/>
      <c r="GZI470" s="41"/>
      <c r="GZJ470" s="41"/>
      <c r="GZK470" s="41"/>
      <c r="GZL470" s="41"/>
      <c r="GZM470" s="41"/>
      <c r="GZN470" s="41"/>
      <c r="GZO470" s="41"/>
      <c r="HHF470" s="41"/>
      <c r="HHG470" s="41"/>
      <c r="HHH470" s="41"/>
      <c r="HHI470" s="41"/>
      <c r="HHU470" s="41"/>
      <c r="HHV470" s="41"/>
      <c r="HHW470" s="41"/>
      <c r="HHX470" s="41"/>
      <c r="HHY470" s="41"/>
      <c r="HHZ470" s="41"/>
      <c r="HIA470" s="41"/>
      <c r="HIB470" s="41"/>
      <c r="HIC470" s="41"/>
      <c r="HID470" s="41"/>
      <c r="HIE470" s="41"/>
      <c r="HIF470" s="41"/>
      <c r="HIG470" s="41"/>
      <c r="HIH470" s="41"/>
      <c r="HII470" s="41"/>
      <c r="HIJ470" s="41"/>
      <c r="HIK470" s="41"/>
      <c r="HIL470" s="41"/>
      <c r="HIM470" s="41"/>
      <c r="HIN470" s="41"/>
      <c r="HIO470" s="41"/>
      <c r="HIP470" s="41"/>
      <c r="HIQ470" s="41"/>
      <c r="HIR470" s="41"/>
      <c r="HIS470" s="41"/>
      <c r="HIT470" s="41"/>
      <c r="HIU470" s="41"/>
      <c r="HIV470" s="41"/>
      <c r="HIW470" s="41"/>
      <c r="HIX470" s="41"/>
      <c r="HIY470" s="41"/>
      <c r="HIZ470" s="41"/>
      <c r="HJA470" s="41"/>
      <c r="HJB470" s="41"/>
      <c r="HJC470" s="41"/>
      <c r="HJD470" s="41"/>
      <c r="HJE470" s="41"/>
      <c r="HJF470" s="41"/>
      <c r="HJG470" s="41"/>
      <c r="HJH470" s="41"/>
      <c r="HJI470" s="41"/>
      <c r="HJJ470" s="41"/>
      <c r="HJK470" s="41"/>
      <c r="HRB470" s="41"/>
      <c r="HRC470" s="41"/>
      <c r="HRD470" s="41"/>
      <c r="HRE470" s="41"/>
      <c r="HRQ470" s="41"/>
      <c r="HRR470" s="41"/>
      <c r="HRS470" s="41"/>
      <c r="HRT470" s="41"/>
      <c r="HRU470" s="41"/>
      <c r="HRV470" s="41"/>
      <c r="HRW470" s="41"/>
      <c r="HRX470" s="41"/>
      <c r="HRY470" s="41"/>
      <c r="HRZ470" s="41"/>
      <c r="HSA470" s="41"/>
      <c r="HSB470" s="41"/>
      <c r="HSC470" s="41"/>
      <c r="HSD470" s="41"/>
      <c r="HSE470" s="41"/>
      <c r="HSF470" s="41"/>
      <c r="HSG470" s="41"/>
      <c r="HSH470" s="41"/>
      <c r="HSI470" s="41"/>
      <c r="HSJ470" s="41"/>
      <c r="HSK470" s="41"/>
      <c r="HSL470" s="41"/>
      <c r="HSM470" s="41"/>
      <c r="HSN470" s="41"/>
      <c r="HSO470" s="41"/>
      <c r="HSP470" s="41"/>
      <c r="HSQ470" s="41"/>
      <c r="HSR470" s="41"/>
      <c r="HSS470" s="41"/>
      <c r="HST470" s="41"/>
      <c r="HSU470" s="41"/>
      <c r="HSV470" s="41"/>
      <c r="HSW470" s="41"/>
      <c r="HSX470" s="41"/>
      <c r="HSY470" s="41"/>
      <c r="HSZ470" s="41"/>
      <c r="HTA470" s="41"/>
      <c r="HTB470" s="41"/>
      <c r="HTC470" s="41"/>
      <c r="HTD470" s="41"/>
      <c r="HTE470" s="41"/>
      <c r="HTF470" s="41"/>
      <c r="HTG470" s="41"/>
      <c r="IAX470" s="41"/>
      <c r="IAY470" s="41"/>
      <c r="IAZ470" s="41"/>
      <c r="IBA470" s="41"/>
      <c r="IBM470" s="41"/>
      <c r="IBN470" s="41"/>
      <c r="IBO470" s="41"/>
      <c r="IBP470" s="41"/>
      <c r="IBQ470" s="41"/>
      <c r="IBR470" s="41"/>
      <c r="IBS470" s="41"/>
      <c r="IBT470" s="41"/>
      <c r="IBU470" s="41"/>
      <c r="IBV470" s="41"/>
      <c r="IBW470" s="41"/>
      <c r="IBX470" s="41"/>
      <c r="IBY470" s="41"/>
      <c r="IBZ470" s="41"/>
      <c r="ICA470" s="41"/>
      <c r="ICB470" s="41"/>
      <c r="ICC470" s="41"/>
      <c r="ICD470" s="41"/>
      <c r="ICE470" s="41"/>
      <c r="ICF470" s="41"/>
      <c r="ICG470" s="41"/>
      <c r="ICH470" s="41"/>
      <c r="ICI470" s="41"/>
      <c r="ICJ470" s="41"/>
      <c r="ICK470" s="41"/>
      <c r="ICL470" s="41"/>
      <c r="ICM470" s="41"/>
      <c r="ICN470" s="41"/>
      <c r="ICO470" s="41"/>
      <c r="ICP470" s="41"/>
      <c r="ICQ470" s="41"/>
      <c r="ICR470" s="41"/>
      <c r="ICS470" s="41"/>
      <c r="ICT470" s="41"/>
      <c r="ICU470" s="41"/>
      <c r="ICV470" s="41"/>
      <c r="ICW470" s="41"/>
      <c r="ICX470" s="41"/>
      <c r="ICY470" s="41"/>
      <c r="ICZ470" s="41"/>
      <c r="IDA470" s="41"/>
      <c r="IDB470" s="41"/>
      <c r="IDC470" s="41"/>
      <c r="IKT470" s="41"/>
      <c r="IKU470" s="41"/>
      <c r="IKV470" s="41"/>
      <c r="IKW470" s="41"/>
      <c r="ILI470" s="41"/>
      <c r="ILJ470" s="41"/>
      <c r="ILK470" s="41"/>
      <c r="ILL470" s="41"/>
      <c r="ILM470" s="41"/>
      <c r="ILN470" s="41"/>
      <c r="ILO470" s="41"/>
      <c r="ILP470" s="41"/>
      <c r="ILQ470" s="41"/>
      <c r="ILR470" s="41"/>
      <c r="ILS470" s="41"/>
      <c r="ILT470" s="41"/>
      <c r="ILU470" s="41"/>
      <c r="ILV470" s="41"/>
      <c r="ILW470" s="41"/>
      <c r="ILX470" s="41"/>
      <c r="ILY470" s="41"/>
      <c r="ILZ470" s="41"/>
      <c r="IMA470" s="41"/>
      <c r="IMB470" s="41"/>
      <c r="IMC470" s="41"/>
      <c r="IMD470" s="41"/>
      <c r="IME470" s="41"/>
      <c r="IMF470" s="41"/>
      <c r="IMG470" s="41"/>
      <c r="IMH470" s="41"/>
      <c r="IMI470" s="41"/>
      <c r="IMJ470" s="41"/>
      <c r="IMK470" s="41"/>
      <c r="IML470" s="41"/>
      <c r="IMM470" s="41"/>
      <c r="IMN470" s="41"/>
      <c r="IMO470" s="41"/>
      <c r="IMP470" s="41"/>
      <c r="IMQ470" s="41"/>
      <c r="IMR470" s="41"/>
      <c r="IMS470" s="41"/>
      <c r="IMT470" s="41"/>
      <c r="IMU470" s="41"/>
      <c r="IMV470" s="41"/>
      <c r="IMW470" s="41"/>
      <c r="IMX470" s="41"/>
      <c r="IMY470" s="41"/>
      <c r="IUP470" s="41"/>
      <c r="IUQ470" s="41"/>
      <c r="IUR470" s="41"/>
      <c r="IUS470" s="41"/>
      <c r="IVE470" s="41"/>
      <c r="IVF470" s="41"/>
      <c r="IVG470" s="41"/>
      <c r="IVH470" s="41"/>
      <c r="IVI470" s="41"/>
      <c r="IVJ470" s="41"/>
      <c r="IVK470" s="41"/>
      <c r="IVL470" s="41"/>
      <c r="IVM470" s="41"/>
      <c r="IVN470" s="41"/>
      <c r="IVO470" s="41"/>
      <c r="IVP470" s="41"/>
      <c r="IVQ470" s="41"/>
      <c r="IVR470" s="41"/>
      <c r="IVS470" s="41"/>
      <c r="IVT470" s="41"/>
      <c r="IVU470" s="41"/>
      <c r="IVV470" s="41"/>
      <c r="IVW470" s="41"/>
      <c r="IVX470" s="41"/>
      <c r="IVY470" s="41"/>
      <c r="IVZ470" s="41"/>
      <c r="IWA470" s="41"/>
      <c r="IWB470" s="41"/>
      <c r="IWC470" s="41"/>
      <c r="IWD470" s="41"/>
      <c r="IWE470" s="41"/>
      <c r="IWF470" s="41"/>
      <c r="IWG470" s="41"/>
      <c r="IWH470" s="41"/>
      <c r="IWI470" s="41"/>
      <c r="IWJ470" s="41"/>
      <c r="IWK470" s="41"/>
      <c r="IWL470" s="41"/>
      <c r="IWM470" s="41"/>
      <c r="IWN470" s="41"/>
      <c r="IWO470" s="41"/>
      <c r="IWP470" s="41"/>
      <c r="IWQ470" s="41"/>
      <c r="IWR470" s="41"/>
      <c r="IWS470" s="41"/>
      <c r="IWT470" s="41"/>
      <c r="IWU470" s="41"/>
      <c r="JEL470" s="41"/>
      <c r="JEM470" s="41"/>
      <c r="JEN470" s="41"/>
      <c r="JEO470" s="41"/>
      <c r="JFA470" s="41"/>
      <c r="JFB470" s="41"/>
      <c r="JFC470" s="41"/>
      <c r="JFD470" s="41"/>
      <c r="JFE470" s="41"/>
      <c r="JFF470" s="41"/>
      <c r="JFG470" s="41"/>
      <c r="JFH470" s="41"/>
      <c r="JFI470" s="41"/>
      <c r="JFJ470" s="41"/>
      <c r="JFK470" s="41"/>
      <c r="JFL470" s="41"/>
      <c r="JFM470" s="41"/>
      <c r="JFN470" s="41"/>
      <c r="JFO470" s="41"/>
      <c r="JFP470" s="41"/>
      <c r="JFQ470" s="41"/>
      <c r="JFR470" s="41"/>
      <c r="JFS470" s="41"/>
      <c r="JFT470" s="41"/>
      <c r="JFU470" s="41"/>
      <c r="JFV470" s="41"/>
      <c r="JFW470" s="41"/>
      <c r="JFX470" s="41"/>
      <c r="JFY470" s="41"/>
      <c r="JFZ470" s="41"/>
      <c r="JGA470" s="41"/>
      <c r="JGB470" s="41"/>
      <c r="JGC470" s="41"/>
      <c r="JGD470" s="41"/>
      <c r="JGE470" s="41"/>
      <c r="JGF470" s="41"/>
      <c r="JGG470" s="41"/>
      <c r="JGH470" s="41"/>
      <c r="JGI470" s="41"/>
      <c r="JGJ470" s="41"/>
      <c r="JGK470" s="41"/>
      <c r="JGL470" s="41"/>
      <c r="JGM470" s="41"/>
      <c r="JGN470" s="41"/>
      <c r="JGO470" s="41"/>
      <c r="JGP470" s="41"/>
      <c r="JGQ470" s="41"/>
      <c r="JOH470" s="41"/>
      <c r="JOI470" s="41"/>
      <c r="JOJ470" s="41"/>
      <c r="JOK470" s="41"/>
      <c r="JOW470" s="41"/>
      <c r="JOX470" s="41"/>
      <c r="JOY470" s="41"/>
      <c r="JOZ470" s="41"/>
      <c r="JPA470" s="41"/>
      <c r="JPB470" s="41"/>
      <c r="JPC470" s="41"/>
      <c r="JPD470" s="41"/>
      <c r="JPE470" s="41"/>
      <c r="JPF470" s="41"/>
      <c r="JPG470" s="41"/>
      <c r="JPH470" s="41"/>
      <c r="JPI470" s="41"/>
      <c r="JPJ470" s="41"/>
      <c r="JPK470" s="41"/>
      <c r="JPL470" s="41"/>
      <c r="JPM470" s="41"/>
      <c r="JPN470" s="41"/>
      <c r="JPO470" s="41"/>
      <c r="JPP470" s="41"/>
      <c r="JPQ470" s="41"/>
      <c r="JPR470" s="41"/>
      <c r="JPS470" s="41"/>
      <c r="JPT470" s="41"/>
      <c r="JPU470" s="41"/>
      <c r="JPV470" s="41"/>
      <c r="JPW470" s="41"/>
      <c r="JPX470" s="41"/>
      <c r="JPY470" s="41"/>
      <c r="JPZ470" s="41"/>
      <c r="JQA470" s="41"/>
      <c r="JQB470" s="41"/>
      <c r="JQC470" s="41"/>
      <c r="JQD470" s="41"/>
      <c r="JQE470" s="41"/>
      <c r="JQF470" s="41"/>
      <c r="JQG470" s="41"/>
      <c r="JQH470" s="41"/>
      <c r="JQI470" s="41"/>
      <c r="JQJ470" s="41"/>
      <c r="JQK470" s="41"/>
      <c r="JQL470" s="41"/>
      <c r="JQM470" s="41"/>
      <c r="JYD470" s="41"/>
      <c r="JYE470" s="41"/>
      <c r="JYF470" s="41"/>
      <c r="JYG470" s="41"/>
      <c r="JYS470" s="41"/>
      <c r="JYT470" s="41"/>
      <c r="JYU470" s="41"/>
      <c r="JYV470" s="41"/>
      <c r="JYW470" s="41"/>
      <c r="JYX470" s="41"/>
      <c r="JYY470" s="41"/>
      <c r="JYZ470" s="41"/>
      <c r="JZA470" s="41"/>
      <c r="JZB470" s="41"/>
      <c r="JZC470" s="41"/>
      <c r="JZD470" s="41"/>
      <c r="JZE470" s="41"/>
      <c r="JZF470" s="41"/>
      <c r="JZG470" s="41"/>
      <c r="JZH470" s="41"/>
      <c r="JZI470" s="41"/>
      <c r="JZJ470" s="41"/>
      <c r="JZK470" s="41"/>
      <c r="JZL470" s="41"/>
      <c r="JZM470" s="41"/>
      <c r="JZN470" s="41"/>
      <c r="JZO470" s="41"/>
      <c r="JZP470" s="41"/>
      <c r="JZQ470" s="41"/>
      <c r="JZR470" s="41"/>
      <c r="JZS470" s="41"/>
      <c r="JZT470" s="41"/>
      <c r="JZU470" s="41"/>
      <c r="JZV470" s="41"/>
      <c r="JZW470" s="41"/>
      <c r="JZX470" s="41"/>
      <c r="JZY470" s="41"/>
      <c r="JZZ470" s="41"/>
      <c r="KAA470" s="41"/>
      <c r="KAB470" s="41"/>
      <c r="KAC470" s="41"/>
      <c r="KAD470" s="41"/>
      <c r="KAE470" s="41"/>
      <c r="KAF470" s="41"/>
      <c r="KAG470" s="41"/>
      <c r="KAH470" s="41"/>
      <c r="KAI470" s="41"/>
      <c r="KHZ470" s="41"/>
      <c r="KIA470" s="41"/>
      <c r="KIB470" s="41"/>
      <c r="KIC470" s="41"/>
      <c r="KIO470" s="41"/>
      <c r="KIP470" s="41"/>
      <c r="KIQ470" s="41"/>
      <c r="KIR470" s="41"/>
      <c r="KIS470" s="41"/>
      <c r="KIT470" s="41"/>
      <c r="KIU470" s="41"/>
      <c r="KIV470" s="41"/>
      <c r="KIW470" s="41"/>
      <c r="KIX470" s="41"/>
      <c r="KIY470" s="41"/>
      <c r="KIZ470" s="41"/>
      <c r="KJA470" s="41"/>
      <c r="KJB470" s="41"/>
      <c r="KJC470" s="41"/>
      <c r="KJD470" s="41"/>
      <c r="KJE470" s="41"/>
      <c r="KJF470" s="41"/>
      <c r="KJG470" s="41"/>
      <c r="KJH470" s="41"/>
      <c r="KJI470" s="41"/>
      <c r="KJJ470" s="41"/>
      <c r="KJK470" s="41"/>
      <c r="KJL470" s="41"/>
      <c r="KJM470" s="41"/>
      <c r="KJN470" s="41"/>
      <c r="KJO470" s="41"/>
      <c r="KJP470" s="41"/>
      <c r="KJQ470" s="41"/>
      <c r="KJR470" s="41"/>
      <c r="KJS470" s="41"/>
      <c r="KJT470" s="41"/>
      <c r="KJU470" s="41"/>
      <c r="KJV470" s="41"/>
      <c r="KJW470" s="41"/>
      <c r="KJX470" s="41"/>
      <c r="KJY470" s="41"/>
      <c r="KJZ470" s="41"/>
      <c r="KKA470" s="41"/>
      <c r="KKB470" s="41"/>
      <c r="KKC470" s="41"/>
      <c r="KKD470" s="41"/>
      <c r="KKE470" s="41"/>
      <c r="KRV470" s="41"/>
      <c r="KRW470" s="41"/>
      <c r="KRX470" s="41"/>
      <c r="KRY470" s="41"/>
      <c r="KSK470" s="41"/>
      <c r="KSL470" s="41"/>
      <c r="KSM470" s="41"/>
      <c r="KSN470" s="41"/>
      <c r="KSO470" s="41"/>
      <c r="KSP470" s="41"/>
      <c r="KSQ470" s="41"/>
      <c r="KSR470" s="41"/>
      <c r="KSS470" s="41"/>
      <c r="KST470" s="41"/>
      <c r="KSU470" s="41"/>
      <c r="KSV470" s="41"/>
      <c r="KSW470" s="41"/>
      <c r="KSX470" s="41"/>
      <c r="KSY470" s="41"/>
      <c r="KSZ470" s="41"/>
      <c r="KTA470" s="41"/>
      <c r="KTB470" s="41"/>
      <c r="KTC470" s="41"/>
      <c r="KTD470" s="41"/>
      <c r="KTE470" s="41"/>
      <c r="KTF470" s="41"/>
      <c r="KTG470" s="41"/>
      <c r="KTH470" s="41"/>
      <c r="KTI470" s="41"/>
      <c r="KTJ470" s="41"/>
      <c r="KTK470" s="41"/>
      <c r="KTL470" s="41"/>
      <c r="KTM470" s="41"/>
      <c r="KTN470" s="41"/>
      <c r="KTO470" s="41"/>
      <c r="KTP470" s="41"/>
      <c r="KTQ470" s="41"/>
      <c r="KTR470" s="41"/>
      <c r="KTS470" s="41"/>
      <c r="KTT470" s="41"/>
      <c r="KTU470" s="41"/>
      <c r="KTV470" s="41"/>
      <c r="KTW470" s="41"/>
      <c r="KTX470" s="41"/>
      <c r="KTY470" s="41"/>
      <c r="KTZ470" s="41"/>
      <c r="KUA470" s="41"/>
      <c r="LBR470" s="41"/>
      <c r="LBS470" s="41"/>
      <c r="LBT470" s="41"/>
      <c r="LBU470" s="41"/>
      <c r="LCG470" s="41"/>
      <c r="LCH470" s="41"/>
      <c r="LCI470" s="41"/>
      <c r="LCJ470" s="41"/>
      <c r="LCK470" s="41"/>
      <c r="LCL470" s="41"/>
      <c r="LCM470" s="41"/>
      <c r="LCN470" s="41"/>
      <c r="LCO470" s="41"/>
      <c r="LCP470" s="41"/>
      <c r="LCQ470" s="41"/>
      <c r="LCR470" s="41"/>
      <c r="LCS470" s="41"/>
      <c r="LCT470" s="41"/>
      <c r="LCU470" s="41"/>
      <c r="LCV470" s="41"/>
      <c r="LCW470" s="41"/>
      <c r="LCX470" s="41"/>
      <c r="LCY470" s="41"/>
      <c r="LCZ470" s="41"/>
      <c r="LDA470" s="41"/>
      <c r="LDB470" s="41"/>
      <c r="LDC470" s="41"/>
      <c r="LDD470" s="41"/>
      <c r="LDE470" s="41"/>
      <c r="LDF470" s="41"/>
      <c r="LDG470" s="41"/>
      <c r="LDH470" s="41"/>
      <c r="LDI470" s="41"/>
      <c r="LDJ470" s="41"/>
      <c r="LDK470" s="41"/>
      <c r="LDL470" s="41"/>
      <c r="LDM470" s="41"/>
      <c r="LDN470" s="41"/>
      <c r="LDO470" s="41"/>
      <c r="LDP470" s="41"/>
      <c r="LDQ470" s="41"/>
      <c r="LDR470" s="41"/>
      <c r="LDS470" s="41"/>
      <c r="LDT470" s="41"/>
      <c r="LDU470" s="41"/>
      <c r="LDV470" s="41"/>
      <c r="LDW470" s="41"/>
      <c r="LLN470" s="41"/>
      <c r="LLO470" s="41"/>
      <c r="LLP470" s="41"/>
      <c r="LLQ470" s="41"/>
      <c r="LMC470" s="41"/>
      <c r="LMD470" s="41"/>
      <c r="LME470" s="41"/>
      <c r="LMF470" s="41"/>
      <c r="LMG470" s="41"/>
      <c r="LMH470" s="41"/>
      <c r="LMI470" s="41"/>
      <c r="LMJ470" s="41"/>
      <c r="LMK470" s="41"/>
      <c r="LML470" s="41"/>
      <c r="LMM470" s="41"/>
      <c r="LMN470" s="41"/>
      <c r="LMO470" s="41"/>
      <c r="LMP470" s="41"/>
      <c r="LMQ470" s="41"/>
      <c r="LMR470" s="41"/>
      <c r="LMS470" s="41"/>
      <c r="LMT470" s="41"/>
      <c r="LMU470" s="41"/>
      <c r="LMV470" s="41"/>
      <c r="LMW470" s="41"/>
      <c r="LMX470" s="41"/>
      <c r="LMY470" s="41"/>
      <c r="LMZ470" s="41"/>
      <c r="LNA470" s="41"/>
      <c r="LNB470" s="41"/>
      <c r="LNC470" s="41"/>
      <c r="LND470" s="41"/>
      <c r="LNE470" s="41"/>
      <c r="LNF470" s="41"/>
      <c r="LNG470" s="41"/>
      <c r="LNH470" s="41"/>
      <c r="LNI470" s="41"/>
      <c r="LNJ470" s="41"/>
      <c r="LNK470" s="41"/>
      <c r="LNL470" s="41"/>
      <c r="LNM470" s="41"/>
      <c r="LNN470" s="41"/>
      <c r="LNO470" s="41"/>
      <c r="LNP470" s="41"/>
      <c r="LNQ470" s="41"/>
      <c r="LNR470" s="41"/>
      <c r="LNS470" s="41"/>
      <c r="LVJ470" s="41"/>
      <c r="LVK470" s="41"/>
      <c r="LVL470" s="41"/>
      <c r="LVM470" s="41"/>
      <c r="LVY470" s="41"/>
      <c r="LVZ470" s="41"/>
      <c r="LWA470" s="41"/>
      <c r="LWB470" s="41"/>
      <c r="LWC470" s="41"/>
      <c r="LWD470" s="41"/>
      <c r="LWE470" s="41"/>
      <c r="LWF470" s="41"/>
      <c r="LWG470" s="41"/>
      <c r="LWH470" s="41"/>
      <c r="LWI470" s="41"/>
      <c r="LWJ470" s="41"/>
      <c r="LWK470" s="41"/>
      <c r="LWL470" s="41"/>
      <c r="LWM470" s="41"/>
      <c r="LWN470" s="41"/>
      <c r="LWO470" s="41"/>
      <c r="LWP470" s="41"/>
      <c r="LWQ470" s="41"/>
      <c r="LWR470" s="41"/>
      <c r="LWS470" s="41"/>
      <c r="LWT470" s="41"/>
      <c r="LWU470" s="41"/>
      <c r="LWV470" s="41"/>
      <c r="LWW470" s="41"/>
      <c r="LWX470" s="41"/>
      <c r="LWY470" s="41"/>
      <c r="LWZ470" s="41"/>
      <c r="LXA470" s="41"/>
      <c r="LXB470" s="41"/>
      <c r="LXC470" s="41"/>
      <c r="LXD470" s="41"/>
      <c r="LXE470" s="41"/>
      <c r="LXF470" s="41"/>
      <c r="LXG470" s="41"/>
      <c r="LXH470" s="41"/>
      <c r="LXI470" s="41"/>
      <c r="LXJ470" s="41"/>
      <c r="LXK470" s="41"/>
      <c r="LXL470" s="41"/>
      <c r="LXM470" s="41"/>
      <c r="LXN470" s="41"/>
      <c r="LXO470" s="41"/>
      <c r="MFF470" s="41"/>
      <c r="MFG470" s="41"/>
      <c r="MFH470" s="41"/>
      <c r="MFI470" s="41"/>
      <c r="MFU470" s="41"/>
      <c r="MFV470" s="41"/>
      <c r="MFW470" s="41"/>
      <c r="MFX470" s="41"/>
      <c r="MFY470" s="41"/>
      <c r="MFZ470" s="41"/>
      <c r="MGA470" s="41"/>
      <c r="MGB470" s="41"/>
      <c r="MGC470" s="41"/>
      <c r="MGD470" s="41"/>
      <c r="MGE470" s="41"/>
      <c r="MGF470" s="41"/>
      <c r="MGG470" s="41"/>
      <c r="MGH470" s="41"/>
      <c r="MGI470" s="41"/>
      <c r="MGJ470" s="41"/>
      <c r="MGK470" s="41"/>
      <c r="MGL470" s="41"/>
      <c r="MGM470" s="41"/>
      <c r="MGN470" s="41"/>
      <c r="MGO470" s="41"/>
      <c r="MGP470" s="41"/>
      <c r="MGQ470" s="41"/>
      <c r="MGR470" s="41"/>
      <c r="MGS470" s="41"/>
      <c r="MGT470" s="41"/>
      <c r="MGU470" s="41"/>
      <c r="MGV470" s="41"/>
      <c r="MGW470" s="41"/>
      <c r="MGX470" s="41"/>
      <c r="MGY470" s="41"/>
      <c r="MGZ470" s="41"/>
      <c r="MHA470" s="41"/>
      <c r="MHB470" s="41"/>
      <c r="MHC470" s="41"/>
      <c r="MHD470" s="41"/>
      <c r="MHE470" s="41"/>
      <c r="MHF470" s="41"/>
      <c r="MHG470" s="41"/>
      <c r="MHH470" s="41"/>
      <c r="MHI470" s="41"/>
      <c r="MHJ470" s="41"/>
      <c r="MHK470" s="41"/>
      <c r="MPB470" s="41"/>
      <c r="MPC470" s="41"/>
      <c r="MPD470" s="41"/>
      <c r="MPE470" s="41"/>
      <c r="MPQ470" s="41"/>
      <c r="MPR470" s="41"/>
      <c r="MPS470" s="41"/>
      <c r="MPT470" s="41"/>
      <c r="MPU470" s="41"/>
      <c r="MPV470" s="41"/>
      <c r="MPW470" s="41"/>
      <c r="MPX470" s="41"/>
      <c r="MPY470" s="41"/>
      <c r="MPZ470" s="41"/>
      <c r="MQA470" s="41"/>
      <c r="MQB470" s="41"/>
      <c r="MQC470" s="41"/>
      <c r="MQD470" s="41"/>
      <c r="MQE470" s="41"/>
      <c r="MQF470" s="41"/>
      <c r="MQG470" s="41"/>
      <c r="MQH470" s="41"/>
      <c r="MQI470" s="41"/>
      <c r="MQJ470" s="41"/>
      <c r="MQK470" s="41"/>
      <c r="MQL470" s="41"/>
      <c r="MQM470" s="41"/>
      <c r="MQN470" s="41"/>
      <c r="MQO470" s="41"/>
      <c r="MQP470" s="41"/>
      <c r="MQQ470" s="41"/>
      <c r="MQR470" s="41"/>
      <c r="MQS470" s="41"/>
      <c r="MQT470" s="41"/>
      <c r="MQU470" s="41"/>
      <c r="MQV470" s="41"/>
      <c r="MQW470" s="41"/>
      <c r="MQX470" s="41"/>
      <c r="MQY470" s="41"/>
      <c r="MQZ470" s="41"/>
      <c r="MRA470" s="41"/>
      <c r="MRB470" s="41"/>
      <c r="MRC470" s="41"/>
      <c r="MRD470" s="41"/>
      <c r="MRE470" s="41"/>
      <c r="MRF470" s="41"/>
      <c r="MRG470" s="41"/>
      <c r="MYX470" s="41"/>
      <c r="MYY470" s="41"/>
      <c r="MYZ470" s="41"/>
      <c r="MZA470" s="41"/>
      <c r="MZM470" s="41"/>
      <c r="MZN470" s="41"/>
      <c r="MZO470" s="41"/>
      <c r="MZP470" s="41"/>
      <c r="MZQ470" s="41"/>
      <c r="MZR470" s="41"/>
      <c r="MZS470" s="41"/>
      <c r="MZT470" s="41"/>
      <c r="MZU470" s="41"/>
      <c r="MZV470" s="41"/>
      <c r="MZW470" s="41"/>
      <c r="MZX470" s="41"/>
      <c r="MZY470" s="41"/>
      <c r="MZZ470" s="41"/>
      <c r="NAA470" s="41"/>
      <c r="NAB470" s="41"/>
      <c r="NAC470" s="41"/>
      <c r="NAD470" s="41"/>
      <c r="NAE470" s="41"/>
      <c r="NAF470" s="41"/>
      <c r="NAG470" s="41"/>
      <c r="NAH470" s="41"/>
      <c r="NAI470" s="41"/>
      <c r="NAJ470" s="41"/>
      <c r="NAK470" s="41"/>
      <c r="NAL470" s="41"/>
      <c r="NAM470" s="41"/>
      <c r="NAN470" s="41"/>
      <c r="NAO470" s="41"/>
      <c r="NAP470" s="41"/>
      <c r="NAQ470" s="41"/>
      <c r="NAR470" s="41"/>
      <c r="NAS470" s="41"/>
      <c r="NAT470" s="41"/>
      <c r="NAU470" s="41"/>
      <c r="NAV470" s="41"/>
      <c r="NAW470" s="41"/>
      <c r="NAX470" s="41"/>
      <c r="NAY470" s="41"/>
      <c r="NAZ470" s="41"/>
      <c r="NBA470" s="41"/>
      <c r="NBB470" s="41"/>
      <c r="NBC470" s="41"/>
      <c r="NIT470" s="41"/>
      <c r="NIU470" s="41"/>
      <c r="NIV470" s="41"/>
      <c r="NIW470" s="41"/>
      <c r="NJI470" s="41"/>
      <c r="NJJ470" s="41"/>
      <c r="NJK470" s="41"/>
      <c r="NJL470" s="41"/>
      <c r="NJM470" s="41"/>
      <c r="NJN470" s="41"/>
      <c r="NJO470" s="41"/>
      <c r="NJP470" s="41"/>
      <c r="NJQ470" s="41"/>
      <c r="NJR470" s="41"/>
      <c r="NJS470" s="41"/>
      <c r="NJT470" s="41"/>
      <c r="NJU470" s="41"/>
      <c r="NJV470" s="41"/>
      <c r="NJW470" s="41"/>
      <c r="NJX470" s="41"/>
      <c r="NJY470" s="41"/>
      <c r="NJZ470" s="41"/>
      <c r="NKA470" s="41"/>
      <c r="NKB470" s="41"/>
      <c r="NKC470" s="41"/>
      <c r="NKD470" s="41"/>
      <c r="NKE470" s="41"/>
      <c r="NKF470" s="41"/>
      <c r="NKG470" s="41"/>
      <c r="NKH470" s="41"/>
      <c r="NKI470" s="41"/>
      <c r="NKJ470" s="41"/>
      <c r="NKK470" s="41"/>
      <c r="NKL470" s="41"/>
      <c r="NKM470" s="41"/>
      <c r="NKN470" s="41"/>
      <c r="NKO470" s="41"/>
      <c r="NKP470" s="41"/>
      <c r="NKQ470" s="41"/>
      <c r="NKR470" s="41"/>
      <c r="NKS470" s="41"/>
      <c r="NKT470" s="41"/>
      <c r="NKU470" s="41"/>
      <c r="NKV470" s="41"/>
      <c r="NKW470" s="41"/>
      <c r="NKX470" s="41"/>
      <c r="NKY470" s="41"/>
      <c r="NSP470" s="41"/>
      <c r="NSQ470" s="41"/>
      <c r="NSR470" s="41"/>
      <c r="NSS470" s="41"/>
      <c r="NTE470" s="41"/>
      <c r="NTF470" s="41"/>
      <c r="NTG470" s="41"/>
      <c r="NTH470" s="41"/>
      <c r="NTI470" s="41"/>
      <c r="NTJ470" s="41"/>
      <c r="NTK470" s="41"/>
      <c r="NTL470" s="41"/>
      <c r="NTM470" s="41"/>
      <c r="NTN470" s="41"/>
      <c r="NTO470" s="41"/>
      <c r="NTP470" s="41"/>
      <c r="NTQ470" s="41"/>
      <c r="NTR470" s="41"/>
      <c r="NTS470" s="41"/>
      <c r="NTT470" s="41"/>
      <c r="NTU470" s="41"/>
      <c r="NTV470" s="41"/>
      <c r="NTW470" s="41"/>
      <c r="NTX470" s="41"/>
      <c r="NTY470" s="41"/>
      <c r="NTZ470" s="41"/>
      <c r="NUA470" s="41"/>
      <c r="NUB470" s="41"/>
      <c r="NUC470" s="41"/>
      <c r="NUD470" s="41"/>
      <c r="NUE470" s="41"/>
      <c r="NUF470" s="41"/>
      <c r="NUG470" s="41"/>
      <c r="NUH470" s="41"/>
      <c r="NUI470" s="41"/>
      <c r="NUJ470" s="41"/>
      <c r="NUK470" s="41"/>
      <c r="NUL470" s="41"/>
      <c r="NUM470" s="41"/>
      <c r="NUN470" s="41"/>
      <c r="NUO470" s="41"/>
      <c r="NUP470" s="41"/>
      <c r="NUQ470" s="41"/>
      <c r="NUR470" s="41"/>
      <c r="NUS470" s="41"/>
      <c r="NUT470" s="41"/>
      <c r="NUU470" s="41"/>
      <c r="OCL470" s="41"/>
      <c r="OCM470" s="41"/>
      <c r="OCN470" s="41"/>
      <c r="OCO470" s="41"/>
      <c r="ODA470" s="41"/>
      <c r="ODB470" s="41"/>
      <c r="ODC470" s="41"/>
      <c r="ODD470" s="41"/>
      <c r="ODE470" s="41"/>
      <c r="ODF470" s="41"/>
      <c r="ODG470" s="41"/>
      <c r="ODH470" s="41"/>
      <c r="ODI470" s="41"/>
      <c r="ODJ470" s="41"/>
      <c r="ODK470" s="41"/>
      <c r="ODL470" s="41"/>
      <c r="ODM470" s="41"/>
      <c r="ODN470" s="41"/>
      <c r="ODO470" s="41"/>
      <c r="ODP470" s="41"/>
      <c r="ODQ470" s="41"/>
      <c r="ODR470" s="41"/>
      <c r="ODS470" s="41"/>
      <c r="ODT470" s="41"/>
      <c r="ODU470" s="41"/>
      <c r="ODV470" s="41"/>
      <c r="ODW470" s="41"/>
      <c r="ODX470" s="41"/>
      <c r="ODY470" s="41"/>
      <c r="ODZ470" s="41"/>
      <c r="OEA470" s="41"/>
      <c r="OEB470" s="41"/>
      <c r="OEC470" s="41"/>
      <c r="OED470" s="41"/>
      <c r="OEE470" s="41"/>
      <c r="OEF470" s="41"/>
      <c r="OEG470" s="41"/>
      <c r="OEH470" s="41"/>
      <c r="OEI470" s="41"/>
      <c r="OEJ470" s="41"/>
      <c r="OEK470" s="41"/>
      <c r="OEL470" s="41"/>
      <c r="OEM470" s="41"/>
      <c r="OEN470" s="41"/>
      <c r="OEO470" s="41"/>
      <c r="OEP470" s="41"/>
      <c r="OEQ470" s="41"/>
      <c r="OMH470" s="41"/>
      <c r="OMI470" s="41"/>
      <c r="OMJ470" s="41"/>
      <c r="OMK470" s="41"/>
      <c r="OMW470" s="41"/>
      <c r="OMX470" s="41"/>
      <c r="OMY470" s="41"/>
      <c r="OMZ470" s="41"/>
      <c r="ONA470" s="41"/>
      <c r="ONB470" s="41"/>
      <c r="ONC470" s="41"/>
      <c r="OND470" s="41"/>
      <c r="ONE470" s="41"/>
      <c r="ONF470" s="41"/>
      <c r="ONG470" s="41"/>
      <c r="ONH470" s="41"/>
      <c r="ONI470" s="41"/>
      <c r="ONJ470" s="41"/>
      <c r="ONK470" s="41"/>
      <c r="ONL470" s="41"/>
      <c r="ONM470" s="41"/>
      <c r="ONN470" s="41"/>
      <c r="ONO470" s="41"/>
      <c r="ONP470" s="41"/>
      <c r="ONQ470" s="41"/>
      <c r="ONR470" s="41"/>
      <c r="ONS470" s="41"/>
      <c r="ONT470" s="41"/>
      <c r="ONU470" s="41"/>
      <c r="ONV470" s="41"/>
      <c r="ONW470" s="41"/>
      <c r="ONX470" s="41"/>
      <c r="ONY470" s="41"/>
      <c r="ONZ470" s="41"/>
      <c r="OOA470" s="41"/>
      <c r="OOB470" s="41"/>
      <c r="OOC470" s="41"/>
      <c r="OOD470" s="41"/>
      <c r="OOE470" s="41"/>
      <c r="OOF470" s="41"/>
      <c r="OOG470" s="41"/>
      <c r="OOH470" s="41"/>
      <c r="OOI470" s="41"/>
      <c r="OOJ470" s="41"/>
      <c r="OOK470" s="41"/>
      <c r="OOL470" s="41"/>
      <c r="OOM470" s="41"/>
      <c r="OWD470" s="41"/>
      <c r="OWE470" s="41"/>
      <c r="OWF470" s="41"/>
      <c r="OWG470" s="41"/>
      <c r="OWS470" s="41"/>
      <c r="OWT470" s="41"/>
      <c r="OWU470" s="41"/>
      <c r="OWV470" s="41"/>
      <c r="OWW470" s="41"/>
      <c r="OWX470" s="41"/>
      <c r="OWY470" s="41"/>
      <c r="OWZ470" s="41"/>
      <c r="OXA470" s="41"/>
      <c r="OXB470" s="41"/>
      <c r="OXC470" s="41"/>
      <c r="OXD470" s="41"/>
      <c r="OXE470" s="41"/>
      <c r="OXF470" s="41"/>
      <c r="OXG470" s="41"/>
      <c r="OXH470" s="41"/>
      <c r="OXI470" s="41"/>
      <c r="OXJ470" s="41"/>
      <c r="OXK470" s="41"/>
      <c r="OXL470" s="41"/>
      <c r="OXM470" s="41"/>
      <c r="OXN470" s="41"/>
      <c r="OXO470" s="41"/>
      <c r="OXP470" s="41"/>
      <c r="OXQ470" s="41"/>
      <c r="OXR470" s="41"/>
      <c r="OXS470" s="41"/>
      <c r="OXT470" s="41"/>
      <c r="OXU470" s="41"/>
      <c r="OXV470" s="41"/>
      <c r="OXW470" s="41"/>
      <c r="OXX470" s="41"/>
      <c r="OXY470" s="41"/>
      <c r="OXZ470" s="41"/>
      <c r="OYA470" s="41"/>
      <c r="OYB470" s="41"/>
      <c r="OYC470" s="41"/>
      <c r="OYD470" s="41"/>
      <c r="OYE470" s="41"/>
      <c r="OYF470" s="41"/>
      <c r="OYG470" s="41"/>
      <c r="OYH470" s="41"/>
      <c r="OYI470" s="41"/>
      <c r="PFZ470" s="41"/>
      <c r="PGA470" s="41"/>
      <c r="PGB470" s="41"/>
      <c r="PGC470" s="41"/>
      <c r="PGO470" s="41"/>
      <c r="PGP470" s="41"/>
      <c r="PGQ470" s="41"/>
      <c r="PGR470" s="41"/>
      <c r="PGS470" s="41"/>
      <c r="PGT470" s="41"/>
      <c r="PGU470" s="41"/>
      <c r="PGV470" s="41"/>
      <c r="PGW470" s="41"/>
      <c r="PGX470" s="41"/>
      <c r="PGY470" s="41"/>
      <c r="PGZ470" s="41"/>
      <c r="PHA470" s="41"/>
      <c r="PHB470" s="41"/>
      <c r="PHC470" s="41"/>
      <c r="PHD470" s="41"/>
      <c r="PHE470" s="41"/>
      <c r="PHF470" s="41"/>
      <c r="PHG470" s="41"/>
      <c r="PHH470" s="41"/>
      <c r="PHI470" s="41"/>
      <c r="PHJ470" s="41"/>
      <c r="PHK470" s="41"/>
      <c r="PHL470" s="41"/>
      <c r="PHM470" s="41"/>
      <c r="PHN470" s="41"/>
      <c r="PHO470" s="41"/>
      <c r="PHP470" s="41"/>
      <c r="PHQ470" s="41"/>
      <c r="PHR470" s="41"/>
      <c r="PHS470" s="41"/>
      <c r="PHT470" s="41"/>
      <c r="PHU470" s="41"/>
      <c r="PHV470" s="41"/>
      <c r="PHW470" s="41"/>
      <c r="PHX470" s="41"/>
      <c r="PHY470" s="41"/>
      <c r="PHZ470" s="41"/>
      <c r="PIA470" s="41"/>
      <c r="PIB470" s="41"/>
      <c r="PIC470" s="41"/>
      <c r="PID470" s="41"/>
      <c r="PIE470" s="41"/>
      <c r="PPV470" s="41"/>
      <c r="PPW470" s="41"/>
      <c r="PPX470" s="41"/>
      <c r="PPY470" s="41"/>
      <c r="PQK470" s="41"/>
      <c r="PQL470" s="41"/>
      <c r="PQM470" s="41"/>
      <c r="PQN470" s="41"/>
      <c r="PQO470" s="41"/>
      <c r="PQP470" s="41"/>
      <c r="PQQ470" s="41"/>
      <c r="PQR470" s="41"/>
      <c r="PQS470" s="41"/>
      <c r="PQT470" s="41"/>
      <c r="PQU470" s="41"/>
      <c r="PQV470" s="41"/>
      <c r="PQW470" s="41"/>
      <c r="PQX470" s="41"/>
      <c r="PQY470" s="41"/>
      <c r="PQZ470" s="41"/>
      <c r="PRA470" s="41"/>
      <c r="PRB470" s="41"/>
      <c r="PRC470" s="41"/>
      <c r="PRD470" s="41"/>
      <c r="PRE470" s="41"/>
      <c r="PRF470" s="41"/>
      <c r="PRG470" s="41"/>
      <c r="PRH470" s="41"/>
      <c r="PRI470" s="41"/>
      <c r="PRJ470" s="41"/>
      <c r="PRK470" s="41"/>
      <c r="PRL470" s="41"/>
      <c r="PRM470" s="41"/>
      <c r="PRN470" s="41"/>
      <c r="PRO470" s="41"/>
      <c r="PRP470" s="41"/>
      <c r="PRQ470" s="41"/>
      <c r="PRR470" s="41"/>
      <c r="PRS470" s="41"/>
      <c r="PRT470" s="41"/>
      <c r="PRU470" s="41"/>
      <c r="PRV470" s="41"/>
      <c r="PRW470" s="41"/>
      <c r="PRX470" s="41"/>
      <c r="PRY470" s="41"/>
      <c r="PRZ470" s="41"/>
      <c r="PSA470" s="41"/>
      <c r="PZR470" s="41"/>
      <c r="PZS470" s="41"/>
      <c r="PZT470" s="41"/>
      <c r="PZU470" s="41"/>
      <c r="QAG470" s="41"/>
      <c r="QAH470" s="41"/>
      <c r="QAI470" s="41"/>
      <c r="QAJ470" s="41"/>
      <c r="QAK470" s="41"/>
      <c r="QAL470" s="41"/>
      <c r="QAM470" s="41"/>
      <c r="QAN470" s="41"/>
      <c r="QAO470" s="41"/>
      <c r="QAP470" s="41"/>
      <c r="QAQ470" s="41"/>
      <c r="QAR470" s="41"/>
      <c r="QAS470" s="41"/>
      <c r="QAT470" s="41"/>
      <c r="QAU470" s="41"/>
      <c r="QAV470" s="41"/>
      <c r="QAW470" s="41"/>
      <c r="QAX470" s="41"/>
      <c r="QAY470" s="41"/>
      <c r="QAZ470" s="41"/>
      <c r="QBA470" s="41"/>
      <c r="QBB470" s="41"/>
      <c r="QBC470" s="41"/>
      <c r="QBD470" s="41"/>
      <c r="QBE470" s="41"/>
      <c r="QBF470" s="41"/>
      <c r="QBG470" s="41"/>
      <c r="QBH470" s="41"/>
      <c r="QBI470" s="41"/>
      <c r="QBJ470" s="41"/>
      <c r="QBK470" s="41"/>
      <c r="QBL470" s="41"/>
      <c r="QBM470" s="41"/>
      <c r="QBN470" s="41"/>
      <c r="QBO470" s="41"/>
      <c r="QBP470" s="41"/>
      <c r="QBQ470" s="41"/>
      <c r="QBR470" s="41"/>
      <c r="QBS470" s="41"/>
      <c r="QBT470" s="41"/>
      <c r="QBU470" s="41"/>
      <c r="QBV470" s="41"/>
      <c r="QBW470" s="41"/>
      <c r="QJN470" s="41"/>
      <c r="QJO470" s="41"/>
      <c r="QJP470" s="41"/>
      <c r="QJQ470" s="41"/>
      <c r="QKC470" s="41"/>
      <c r="QKD470" s="41"/>
      <c r="QKE470" s="41"/>
      <c r="QKF470" s="41"/>
      <c r="QKG470" s="41"/>
      <c r="QKH470" s="41"/>
      <c r="QKI470" s="41"/>
      <c r="QKJ470" s="41"/>
      <c r="QKK470" s="41"/>
      <c r="QKL470" s="41"/>
      <c r="QKM470" s="41"/>
      <c r="QKN470" s="41"/>
      <c r="QKO470" s="41"/>
      <c r="QKP470" s="41"/>
      <c r="QKQ470" s="41"/>
      <c r="QKR470" s="41"/>
      <c r="QKS470" s="41"/>
      <c r="QKT470" s="41"/>
      <c r="QKU470" s="41"/>
      <c r="QKV470" s="41"/>
      <c r="QKW470" s="41"/>
      <c r="QKX470" s="41"/>
      <c r="QKY470" s="41"/>
      <c r="QKZ470" s="41"/>
      <c r="QLA470" s="41"/>
      <c r="QLB470" s="41"/>
      <c r="QLC470" s="41"/>
      <c r="QLD470" s="41"/>
      <c r="QLE470" s="41"/>
      <c r="QLF470" s="41"/>
      <c r="QLG470" s="41"/>
      <c r="QLH470" s="41"/>
      <c r="QLI470" s="41"/>
      <c r="QLJ470" s="41"/>
      <c r="QLK470" s="41"/>
      <c r="QLL470" s="41"/>
      <c r="QLM470" s="41"/>
      <c r="QLN470" s="41"/>
      <c r="QLO470" s="41"/>
      <c r="QLP470" s="41"/>
      <c r="QLQ470" s="41"/>
      <c r="QLR470" s="41"/>
      <c r="QLS470" s="41"/>
      <c r="QTJ470" s="41"/>
      <c r="QTK470" s="41"/>
      <c r="QTL470" s="41"/>
      <c r="QTM470" s="41"/>
      <c r="QTY470" s="41"/>
      <c r="QTZ470" s="41"/>
      <c r="QUA470" s="41"/>
      <c r="QUB470" s="41"/>
      <c r="QUC470" s="41"/>
      <c r="QUD470" s="41"/>
      <c r="QUE470" s="41"/>
      <c r="QUF470" s="41"/>
      <c r="QUG470" s="41"/>
      <c r="QUH470" s="41"/>
      <c r="QUI470" s="41"/>
      <c r="QUJ470" s="41"/>
      <c r="QUK470" s="41"/>
      <c r="QUL470" s="41"/>
      <c r="QUM470" s="41"/>
      <c r="QUN470" s="41"/>
      <c r="QUO470" s="41"/>
      <c r="QUP470" s="41"/>
      <c r="QUQ470" s="41"/>
      <c r="QUR470" s="41"/>
      <c r="QUS470" s="41"/>
      <c r="QUT470" s="41"/>
      <c r="QUU470" s="41"/>
      <c r="QUV470" s="41"/>
      <c r="QUW470" s="41"/>
      <c r="QUX470" s="41"/>
      <c r="QUY470" s="41"/>
      <c r="QUZ470" s="41"/>
      <c r="QVA470" s="41"/>
      <c r="QVB470" s="41"/>
      <c r="QVC470" s="41"/>
      <c r="QVD470" s="41"/>
      <c r="QVE470" s="41"/>
      <c r="QVF470" s="41"/>
      <c r="QVG470" s="41"/>
      <c r="QVH470" s="41"/>
      <c r="QVI470" s="41"/>
      <c r="QVJ470" s="41"/>
      <c r="QVK470" s="41"/>
      <c r="QVL470" s="41"/>
      <c r="QVM470" s="41"/>
      <c r="QVN470" s="41"/>
      <c r="QVO470" s="41"/>
      <c r="RDF470" s="41"/>
      <c r="RDG470" s="41"/>
      <c r="RDH470" s="41"/>
      <c r="RDI470" s="41"/>
      <c r="RDU470" s="41"/>
      <c r="RDV470" s="41"/>
      <c r="RDW470" s="41"/>
      <c r="RDX470" s="41"/>
      <c r="RDY470" s="41"/>
      <c r="RDZ470" s="41"/>
      <c r="REA470" s="41"/>
      <c r="REB470" s="41"/>
      <c r="REC470" s="41"/>
      <c r="RED470" s="41"/>
      <c r="REE470" s="41"/>
      <c r="REF470" s="41"/>
      <c r="REG470" s="41"/>
      <c r="REH470" s="41"/>
      <c r="REI470" s="41"/>
      <c r="REJ470" s="41"/>
      <c r="REK470" s="41"/>
      <c r="REL470" s="41"/>
      <c r="REM470" s="41"/>
      <c r="REN470" s="41"/>
      <c r="REO470" s="41"/>
      <c r="REP470" s="41"/>
      <c r="REQ470" s="41"/>
      <c r="RER470" s="41"/>
      <c r="RES470" s="41"/>
      <c r="RET470" s="41"/>
      <c r="REU470" s="41"/>
      <c r="REV470" s="41"/>
      <c r="REW470" s="41"/>
      <c r="REX470" s="41"/>
      <c r="REY470" s="41"/>
      <c r="REZ470" s="41"/>
      <c r="RFA470" s="41"/>
      <c r="RFB470" s="41"/>
      <c r="RFC470" s="41"/>
      <c r="RFD470" s="41"/>
      <c r="RFE470" s="41"/>
      <c r="RFF470" s="41"/>
      <c r="RFG470" s="41"/>
      <c r="RFH470" s="41"/>
      <c r="RFI470" s="41"/>
      <c r="RFJ470" s="41"/>
      <c r="RFK470" s="41"/>
      <c r="RNB470" s="41"/>
      <c r="RNC470" s="41"/>
      <c r="RND470" s="41"/>
      <c r="RNE470" s="41"/>
      <c r="RNQ470" s="41"/>
      <c r="RNR470" s="41"/>
      <c r="RNS470" s="41"/>
      <c r="RNT470" s="41"/>
      <c r="RNU470" s="41"/>
      <c r="RNV470" s="41"/>
      <c r="RNW470" s="41"/>
      <c r="RNX470" s="41"/>
      <c r="RNY470" s="41"/>
      <c r="RNZ470" s="41"/>
      <c r="ROA470" s="41"/>
      <c r="ROB470" s="41"/>
      <c r="ROC470" s="41"/>
      <c r="ROD470" s="41"/>
      <c r="ROE470" s="41"/>
      <c r="ROF470" s="41"/>
      <c r="ROG470" s="41"/>
      <c r="ROH470" s="41"/>
      <c r="ROI470" s="41"/>
      <c r="ROJ470" s="41"/>
      <c r="ROK470" s="41"/>
      <c r="ROL470" s="41"/>
      <c r="ROM470" s="41"/>
      <c r="RON470" s="41"/>
      <c r="ROO470" s="41"/>
      <c r="ROP470" s="41"/>
      <c r="ROQ470" s="41"/>
      <c r="ROR470" s="41"/>
      <c r="ROS470" s="41"/>
      <c r="ROT470" s="41"/>
      <c r="ROU470" s="41"/>
      <c r="ROV470" s="41"/>
      <c r="ROW470" s="41"/>
      <c r="ROX470" s="41"/>
      <c r="ROY470" s="41"/>
      <c r="ROZ470" s="41"/>
      <c r="RPA470" s="41"/>
      <c r="RPB470" s="41"/>
      <c r="RPC470" s="41"/>
      <c r="RPD470" s="41"/>
      <c r="RPE470" s="41"/>
      <c r="RPF470" s="41"/>
      <c r="RPG470" s="41"/>
      <c r="RWX470" s="41"/>
      <c r="RWY470" s="41"/>
      <c r="RWZ470" s="41"/>
      <c r="RXA470" s="41"/>
      <c r="RXM470" s="41"/>
      <c r="RXN470" s="41"/>
      <c r="RXO470" s="41"/>
      <c r="RXP470" s="41"/>
      <c r="RXQ470" s="41"/>
      <c r="RXR470" s="41"/>
      <c r="RXS470" s="41"/>
      <c r="RXT470" s="41"/>
      <c r="RXU470" s="41"/>
      <c r="RXV470" s="41"/>
      <c r="RXW470" s="41"/>
      <c r="RXX470" s="41"/>
      <c r="RXY470" s="41"/>
      <c r="RXZ470" s="41"/>
      <c r="RYA470" s="41"/>
      <c r="RYB470" s="41"/>
      <c r="RYC470" s="41"/>
      <c r="RYD470" s="41"/>
      <c r="RYE470" s="41"/>
      <c r="RYF470" s="41"/>
      <c r="RYG470" s="41"/>
      <c r="RYH470" s="41"/>
      <c r="RYI470" s="41"/>
      <c r="RYJ470" s="41"/>
      <c r="RYK470" s="41"/>
      <c r="RYL470" s="41"/>
      <c r="RYM470" s="41"/>
      <c r="RYN470" s="41"/>
      <c r="RYO470" s="41"/>
      <c r="RYP470" s="41"/>
      <c r="RYQ470" s="41"/>
      <c r="RYR470" s="41"/>
      <c r="RYS470" s="41"/>
      <c r="RYT470" s="41"/>
      <c r="RYU470" s="41"/>
      <c r="RYV470" s="41"/>
      <c r="RYW470" s="41"/>
      <c r="RYX470" s="41"/>
      <c r="RYY470" s="41"/>
      <c r="RYZ470" s="41"/>
      <c r="RZA470" s="41"/>
      <c r="RZB470" s="41"/>
      <c r="RZC470" s="41"/>
      <c r="SGT470" s="41"/>
      <c r="SGU470" s="41"/>
      <c r="SGV470" s="41"/>
      <c r="SGW470" s="41"/>
      <c r="SHI470" s="41"/>
      <c r="SHJ470" s="41"/>
      <c r="SHK470" s="41"/>
      <c r="SHL470" s="41"/>
      <c r="SHM470" s="41"/>
      <c r="SHN470" s="41"/>
      <c r="SHO470" s="41"/>
      <c r="SHP470" s="41"/>
      <c r="SHQ470" s="41"/>
      <c r="SHR470" s="41"/>
      <c r="SHS470" s="41"/>
      <c r="SHT470" s="41"/>
      <c r="SHU470" s="41"/>
      <c r="SHV470" s="41"/>
      <c r="SHW470" s="41"/>
      <c r="SHX470" s="41"/>
      <c r="SHY470" s="41"/>
      <c r="SHZ470" s="41"/>
      <c r="SIA470" s="41"/>
      <c r="SIB470" s="41"/>
      <c r="SIC470" s="41"/>
      <c r="SID470" s="41"/>
      <c r="SIE470" s="41"/>
      <c r="SIF470" s="41"/>
      <c r="SIG470" s="41"/>
      <c r="SIH470" s="41"/>
      <c r="SII470" s="41"/>
      <c r="SIJ470" s="41"/>
      <c r="SIK470" s="41"/>
      <c r="SIL470" s="41"/>
      <c r="SIM470" s="41"/>
      <c r="SIN470" s="41"/>
      <c r="SIO470" s="41"/>
      <c r="SIP470" s="41"/>
      <c r="SIQ470" s="41"/>
      <c r="SIR470" s="41"/>
      <c r="SIS470" s="41"/>
      <c r="SIT470" s="41"/>
      <c r="SIU470" s="41"/>
      <c r="SIV470" s="41"/>
      <c r="SIW470" s="41"/>
      <c r="SIX470" s="41"/>
      <c r="SIY470" s="41"/>
      <c r="SQP470" s="41"/>
      <c r="SQQ470" s="41"/>
      <c r="SQR470" s="41"/>
      <c r="SQS470" s="41"/>
      <c r="SRE470" s="41"/>
      <c r="SRF470" s="41"/>
      <c r="SRG470" s="41"/>
      <c r="SRH470" s="41"/>
      <c r="SRI470" s="41"/>
      <c r="SRJ470" s="41"/>
      <c r="SRK470" s="41"/>
      <c r="SRL470" s="41"/>
      <c r="SRM470" s="41"/>
      <c r="SRN470" s="41"/>
      <c r="SRO470" s="41"/>
      <c r="SRP470" s="41"/>
      <c r="SRQ470" s="41"/>
      <c r="SRR470" s="41"/>
      <c r="SRS470" s="41"/>
      <c r="SRT470" s="41"/>
      <c r="SRU470" s="41"/>
      <c r="SRV470" s="41"/>
      <c r="SRW470" s="41"/>
      <c r="SRX470" s="41"/>
      <c r="SRY470" s="41"/>
      <c r="SRZ470" s="41"/>
      <c r="SSA470" s="41"/>
      <c r="SSB470" s="41"/>
      <c r="SSC470" s="41"/>
      <c r="SSD470" s="41"/>
      <c r="SSE470" s="41"/>
      <c r="SSF470" s="41"/>
      <c r="SSG470" s="41"/>
      <c r="SSH470" s="41"/>
      <c r="SSI470" s="41"/>
      <c r="SSJ470" s="41"/>
      <c r="SSK470" s="41"/>
      <c r="SSL470" s="41"/>
      <c r="SSM470" s="41"/>
      <c r="SSN470" s="41"/>
      <c r="SSO470" s="41"/>
      <c r="SSP470" s="41"/>
      <c r="SSQ470" s="41"/>
      <c r="SSR470" s="41"/>
      <c r="SSS470" s="41"/>
      <c r="SST470" s="41"/>
      <c r="SSU470" s="41"/>
      <c r="TAL470" s="41"/>
      <c r="TAM470" s="41"/>
      <c r="TAN470" s="41"/>
      <c r="TAO470" s="41"/>
      <c r="TBA470" s="41"/>
      <c r="TBB470" s="41"/>
      <c r="TBC470" s="41"/>
      <c r="TBD470" s="41"/>
      <c r="TBE470" s="41"/>
      <c r="TBF470" s="41"/>
      <c r="TBG470" s="41"/>
      <c r="TBH470" s="41"/>
      <c r="TBI470" s="41"/>
      <c r="TBJ470" s="41"/>
      <c r="TBK470" s="41"/>
      <c r="TBL470" s="41"/>
      <c r="TBM470" s="41"/>
      <c r="TBN470" s="41"/>
      <c r="TBO470" s="41"/>
      <c r="TBP470" s="41"/>
      <c r="TBQ470" s="41"/>
      <c r="TBR470" s="41"/>
      <c r="TBS470" s="41"/>
      <c r="TBT470" s="41"/>
      <c r="TBU470" s="41"/>
      <c r="TBV470" s="41"/>
      <c r="TBW470" s="41"/>
      <c r="TBX470" s="41"/>
      <c r="TBY470" s="41"/>
      <c r="TBZ470" s="41"/>
      <c r="TCA470" s="41"/>
      <c r="TCB470" s="41"/>
      <c r="TCC470" s="41"/>
      <c r="TCD470" s="41"/>
      <c r="TCE470" s="41"/>
      <c r="TCF470" s="41"/>
      <c r="TCG470" s="41"/>
      <c r="TCH470" s="41"/>
      <c r="TCI470" s="41"/>
      <c r="TCJ470" s="41"/>
      <c r="TCK470" s="41"/>
      <c r="TCL470" s="41"/>
      <c r="TCM470" s="41"/>
      <c r="TCN470" s="41"/>
      <c r="TCO470" s="41"/>
      <c r="TCP470" s="41"/>
      <c r="TCQ470" s="41"/>
      <c r="TKH470" s="41"/>
      <c r="TKI470" s="41"/>
      <c r="TKJ470" s="41"/>
      <c r="TKK470" s="41"/>
      <c r="TKW470" s="41"/>
      <c r="TKX470" s="41"/>
      <c r="TKY470" s="41"/>
      <c r="TKZ470" s="41"/>
      <c r="TLA470" s="41"/>
      <c r="TLB470" s="41"/>
      <c r="TLC470" s="41"/>
      <c r="TLD470" s="41"/>
      <c r="TLE470" s="41"/>
      <c r="TLF470" s="41"/>
      <c r="TLG470" s="41"/>
      <c r="TLH470" s="41"/>
      <c r="TLI470" s="41"/>
      <c r="TLJ470" s="41"/>
      <c r="TLK470" s="41"/>
      <c r="TLL470" s="41"/>
      <c r="TLM470" s="41"/>
      <c r="TLN470" s="41"/>
      <c r="TLO470" s="41"/>
      <c r="TLP470" s="41"/>
      <c r="TLQ470" s="41"/>
      <c r="TLR470" s="41"/>
      <c r="TLS470" s="41"/>
      <c r="TLT470" s="41"/>
      <c r="TLU470" s="41"/>
      <c r="TLV470" s="41"/>
      <c r="TLW470" s="41"/>
      <c r="TLX470" s="41"/>
      <c r="TLY470" s="41"/>
      <c r="TLZ470" s="41"/>
      <c r="TMA470" s="41"/>
      <c r="TMB470" s="41"/>
      <c r="TMC470" s="41"/>
      <c r="TMD470" s="41"/>
      <c r="TME470" s="41"/>
      <c r="TMF470" s="41"/>
      <c r="TMG470" s="41"/>
      <c r="TMH470" s="41"/>
      <c r="TMI470" s="41"/>
      <c r="TMJ470" s="41"/>
      <c r="TMK470" s="41"/>
      <c r="TML470" s="41"/>
      <c r="TMM470" s="41"/>
      <c r="TUD470" s="41"/>
      <c r="TUE470" s="41"/>
      <c r="TUF470" s="41"/>
      <c r="TUG470" s="41"/>
      <c r="TUS470" s="41"/>
      <c r="TUT470" s="41"/>
      <c r="TUU470" s="41"/>
      <c r="TUV470" s="41"/>
      <c r="TUW470" s="41"/>
      <c r="TUX470" s="41"/>
      <c r="TUY470" s="41"/>
      <c r="TUZ470" s="41"/>
      <c r="TVA470" s="41"/>
      <c r="TVB470" s="41"/>
      <c r="TVC470" s="41"/>
      <c r="TVD470" s="41"/>
      <c r="TVE470" s="41"/>
      <c r="TVF470" s="41"/>
      <c r="TVG470" s="41"/>
      <c r="TVH470" s="41"/>
      <c r="TVI470" s="41"/>
      <c r="TVJ470" s="41"/>
      <c r="TVK470" s="41"/>
      <c r="TVL470" s="41"/>
      <c r="TVM470" s="41"/>
      <c r="TVN470" s="41"/>
      <c r="TVO470" s="41"/>
      <c r="TVP470" s="41"/>
      <c r="TVQ470" s="41"/>
      <c r="TVR470" s="41"/>
      <c r="TVS470" s="41"/>
      <c r="TVT470" s="41"/>
      <c r="TVU470" s="41"/>
      <c r="TVV470" s="41"/>
      <c r="TVW470" s="41"/>
      <c r="TVX470" s="41"/>
      <c r="TVY470" s="41"/>
      <c r="TVZ470" s="41"/>
      <c r="TWA470" s="41"/>
      <c r="TWB470" s="41"/>
      <c r="TWC470" s="41"/>
      <c r="TWD470" s="41"/>
      <c r="TWE470" s="41"/>
      <c r="TWF470" s="41"/>
      <c r="TWG470" s="41"/>
      <c r="TWH470" s="41"/>
      <c r="TWI470" s="41"/>
      <c r="UDZ470" s="41"/>
      <c r="UEA470" s="41"/>
      <c r="UEB470" s="41"/>
      <c r="UEC470" s="41"/>
      <c r="UEO470" s="41"/>
      <c r="UEP470" s="41"/>
      <c r="UEQ470" s="41"/>
      <c r="UER470" s="41"/>
      <c r="UES470" s="41"/>
      <c r="UET470" s="41"/>
      <c r="UEU470" s="41"/>
      <c r="UEV470" s="41"/>
      <c r="UEW470" s="41"/>
      <c r="UEX470" s="41"/>
      <c r="UEY470" s="41"/>
      <c r="UEZ470" s="41"/>
      <c r="UFA470" s="41"/>
      <c r="UFB470" s="41"/>
      <c r="UFC470" s="41"/>
      <c r="UFD470" s="41"/>
      <c r="UFE470" s="41"/>
      <c r="UFF470" s="41"/>
      <c r="UFG470" s="41"/>
      <c r="UFH470" s="41"/>
      <c r="UFI470" s="41"/>
      <c r="UFJ470" s="41"/>
      <c r="UFK470" s="41"/>
      <c r="UFL470" s="41"/>
      <c r="UFM470" s="41"/>
      <c r="UFN470" s="41"/>
      <c r="UFO470" s="41"/>
      <c r="UFP470" s="41"/>
      <c r="UFQ470" s="41"/>
      <c r="UFR470" s="41"/>
      <c r="UFS470" s="41"/>
      <c r="UFT470" s="41"/>
      <c r="UFU470" s="41"/>
      <c r="UFV470" s="41"/>
      <c r="UFW470" s="41"/>
      <c r="UFX470" s="41"/>
      <c r="UFY470" s="41"/>
      <c r="UFZ470" s="41"/>
      <c r="UGA470" s="41"/>
      <c r="UGB470" s="41"/>
      <c r="UGC470" s="41"/>
      <c r="UGD470" s="41"/>
      <c r="UGE470" s="41"/>
      <c r="UNV470" s="41"/>
      <c r="UNW470" s="41"/>
      <c r="UNX470" s="41"/>
      <c r="UNY470" s="41"/>
      <c r="UOK470" s="41"/>
      <c r="UOL470" s="41"/>
      <c r="UOM470" s="41"/>
      <c r="UON470" s="41"/>
      <c r="UOO470" s="41"/>
      <c r="UOP470" s="41"/>
      <c r="UOQ470" s="41"/>
      <c r="UOR470" s="41"/>
      <c r="UOS470" s="41"/>
      <c r="UOT470" s="41"/>
      <c r="UOU470" s="41"/>
      <c r="UOV470" s="41"/>
      <c r="UOW470" s="41"/>
      <c r="UOX470" s="41"/>
      <c r="UOY470" s="41"/>
      <c r="UOZ470" s="41"/>
      <c r="UPA470" s="41"/>
      <c r="UPB470" s="41"/>
      <c r="UPC470" s="41"/>
      <c r="UPD470" s="41"/>
      <c r="UPE470" s="41"/>
      <c r="UPF470" s="41"/>
      <c r="UPG470" s="41"/>
      <c r="UPH470" s="41"/>
      <c r="UPI470" s="41"/>
      <c r="UPJ470" s="41"/>
      <c r="UPK470" s="41"/>
      <c r="UPL470" s="41"/>
      <c r="UPM470" s="41"/>
      <c r="UPN470" s="41"/>
      <c r="UPO470" s="41"/>
      <c r="UPP470" s="41"/>
      <c r="UPQ470" s="41"/>
      <c r="UPR470" s="41"/>
      <c r="UPS470" s="41"/>
      <c r="UPT470" s="41"/>
      <c r="UPU470" s="41"/>
      <c r="UPV470" s="41"/>
      <c r="UPW470" s="41"/>
      <c r="UPX470" s="41"/>
      <c r="UPY470" s="41"/>
      <c r="UPZ470" s="41"/>
      <c r="UQA470" s="41"/>
      <c r="UXR470" s="41"/>
      <c r="UXS470" s="41"/>
      <c r="UXT470" s="41"/>
      <c r="UXU470" s="41"/>
      <c r="UYG470" s="41"/>
      <c r="UYH470" s="41"/>
      <c r="UYI470" s="41"/>
      <c r="UYJ470" s="41"/>
      <c r="UYK470" s="41"/>
      <c r="UYL470" s="41"/>
      <c r="UYM470" s="41"/>
      <c r="UYN470" s="41"/>
      <c r="UYO470" s="41"/>
      <c r="UYP470" s="41"/>
      <c r="UYQ470" s="41"/>
      <c r="UYR470" s="41"/>
      <c r="UYS470" s="41"/>
      <c r="UYT470" s="41"/>
      <c r="UYU470" s="41"/>
      <c r="UYV470" s="41"/>
      <c r="UYW470" s="41"/>
      <c r="UYX470" s="41"/>
      <c r="UYY470" s="41"/>
      <c r="UYZ470" s="41"/>
      <c r="UZA470" s="41"/>
      <c r="UZB470" s="41"/>
      <c r="UZC470" s="41"/>
      <c r="UZD470" s="41"/>
      <c r="UZE470" s="41"/>
      <c r="UZF470" s="41"/>
      <c r="UZG470" s="41"/>
      <c r="UZH470" s="41"/>
      <c r="UZI470" s="41"/>
      <c r="UZJ470" s="41"/>
      <c r="UZK470" s="41"/>
      <c r="UZL470" s="41"/>
      <c r="UZM470" s="41"/>
      <c r="UZN470" s="41"/>
      <c r="UZO470" s="41"/>
      <c r="UZP470" s="41"/>
      <c r="UZQ470" s="41"/>
      <c r="UZR470" s="41"/>
      <c r="UZS470" s="41"/>
      <c r="UZT470" s="41"/>
      <c r="UZU470" s="41"/>
      <c r="UZV470" s="41"/>
      <c r="UZW470" s="41"/>
      <c r="VHN470" s="41"/>
      <c r="VHO470" s="41"/>
      <c r="VHP470" s="41"/>
      <c r="VHQ470" s="41"/>
      <c r="VIC470" s="41"/>
      <c r="VID470" s="41"/>
      <c r="VIE470" s="41"/>
      <c r="VIF470" s="41"/>
      <c r="VIG470" s="41"/>
      <c r="VIH470" s="41"/>
      <c r="VII470" s="41"/>
      <c r="VIJ470" s="41"/>
      <c r="VIK470" s="41"/>
      <c r="VIL470" s="41"/>
      <c r="VIM470" s="41"/>
      <c r="VIN470" s="41"/>
      <c r="VIO470" s="41"/>
      <c r="VIP470" s="41"/>
      <c r="VIQ470" s="41"/>
      <c r="VIR470" s="41"/>
      <c r="VIS470" s="41"/>
      <c r="VIT470" s="41"/>
      <c r="VIU470" s="41"/>
      <c r="VIV470" s="41"/>
      <c r="VIW470" s="41"/>
      <c r="VIX470" s="41"/>
      <c r="VIY470" s="41"/>
      <c r="VIZ470" s="41"/>
      <c r="VJA470" s="41"/>
      <c r="VJB470" s="41"/>
      <c r="VJC470" s="41"/>
      <c r="VJD470" s="41"/>
      <c r="VJE470" s="41"/>
      <c r="VJF470" s="41"/>
      <c r="VJG470" s="41"/>
      <c r="VJH470" s="41"/>
      <c r="VJI470" s="41"/>
      <c r="VJJ470" s="41"/>
      <c r="VJK470" s="41"/>
      <c r="VJL470" s="41"/>
      <c r="VJM470" s="41"/>
      <c r="VJN470" s="41"/>
      <c r="VJO470" s="41"/>
      <c r="VJP470" s="41"/>
      <c r="VJQ470" s="41"/>
      <c r="VJR470" s="41"/>
      <c r="VJS470" s="41"/>
      <c r="VRJ470" s="41"/>
      <c r="VRK470" s="41"/>
      <c r="VRL470" s="41"/>
      <c r="VRM470" s="41"/>
      <c r="VRY470" s="41"/>
      <c r="VRZ470" s="41"/>
      <c r="VSA470" s="41"/>
      <c r="VSB470" s="41"/>
      <c r="VSC470" s="41"/>
      <c r="VSD470" s="41"/>
      <c r="VSE470" s="41"/>
      <c r="VSF470" s="41"/>
      <c r="VSG470" s="41"/>
      <c r="VSH470" s="41"/>
      <c r="VSI470" s="41"/>
      <c r="VSJ470" s="41"/>
      <c r="VSK470" s="41"/>
      <c r="VSL470" s="41"/>
      <c r="VSM470" s="41"/>
      <c r="VSN470" s="41"/>
      <c r="VSO470" s="41"/>
      <c r="VSP470" s="41"/>
      <c r="VSQ470" s="41"/>
      <c r="VSR470" s="41"/>
      <c r="VSS470" s="41"/>
      <c r="VST470" s="41"/>
      <c r="VSU470" s="41"/>
      <c r="VSV470" s="41"/>
      <c r="VSW470" s="41"/>
      <c r="VSX470" s="41"/>
      <c r="VSY470" s="41"/>
      <c r="VSZ470" s="41"/>
      <c r="VTA470" s="41"/>
      <c r="VTB470" s="41"/>
      <c r="VTC470" s="41"/>
      <c r="VTD470" s="41"/>
      <c r="VTE470" s="41"/>
      <c r="VTF470" s="41"/>
      <c r="VTG470" s="41"/>
      <c r="VTH470" s="41"/>
      <c r="VTI470" s="41"/>
      <c r="VTJ470" s="41"/>
      <c r="VTK470" s="41"/>
      <c r="VTL470" s="41"/>
      <c r="VTM470" s="41"/>
      <c r="VTN470" s="41"/>
      <c r="VTO470" s="41"/>
      <c r="WBF470" s="41"/>
      <c r="WBG470" s="41"/>
      <c r="WBH470" s="41"/>
      <c r="WBI470" s="41"/>
      <c r="WBU470" s="41"/>
      <c r="WBV470" s="41"/>
      <c r="WBW470" s="41"/>
      <c r="WBX470" s="41"/>
      <c r="WBY470" s="41"/>
      <c r="WBZ470" s="41"/>
      <c r="WCA470" s="41"/>
      <c r="WCB470" s="41"/>
      <c r="WCC470" s="41"/>
      <c r="WCD470" s="41"/>
      <c r="WCE470" s="41"/>
      <c r="WCF470" s="41"/>
      <c r="WCG470" s="41"/>
      <c r="WCH470" s="41"/>
      <c r="WCI470" s="41"/>
      <c r="WCJ470" s="41"/>
      <c r="WCK470" s="41"/>
      <c r="WCL470" s="41"/>
      <c r="WCM470" s="41"/>
      <c r="WCN470" s="41"/>
      <c r="WCO470" s="41"/>
      <c r="WCP470" s="41"/>
      <c r="WCQ470" s="41"/>
      <c r="WCR470" s="41"/>
      <c r="WCS470" s="41"/>
      <c r="WCT470" s="41"/>
      <c r="WCU470" s="41"/>
      <c r="WCV470" s="41"/>
      <c r="WCW470" s="41"/>
      <c r="WCX470" s="41"/>
      <c r="WCY470" s="41"/>
      <c r="WCZ470" s="41"/>
      <c r="WDA470" s="41"/>
      <c r="WDB470" s="41"/>
      <c r="WDC470" s="41"/>
      <c r="WDD470" s="41"/>
      <c r="WDE470" s="41"/>
      <c r="WDF470" s="41"/>
      <c r="WDG470" s="41"/>
      <c r="WDH470" s="41"/>
      <c r="WDI470" s="41"/>
      <c r="WDJ470" s="41"/>
      <c r="WDK470" s="41"/>
      <c r="WLB470" s="41"/>
      <c r="WLC470" s="41"/>
      <c r="WLD470" s="41"/>
      <c r="WLE470" s="41"/>
      <c r="WLQ470" s="41"/>
      <c r="WLR470" s="41"/>
      <c r="WLS470" s="41"/>
      <c r="WLT470" s="41"/>
      <c r="WLU470" s="41"/>
      <c r="WLV470" s="41"/>
      <c r="WLW470" s="41"/>
      <c r="WLX470" s="41"/>
      <c r="WLY470" s="41"/>
      <c r="WLZ470" s="41"/>
      <c r="WMA470" s="41"/>
      <c r="WMB470" s="41"/>
      <c r="WMC470" s="41"/>
      <c r="WMD470" s="41"/>
      <c r="WME470" s="41"/>
      <c r="WMF470" s="41"/>
      <c r="WMG470" s="41"/>
      <c r="WMH470" s="41"/>
      <c r="WMI470" s="41"/>
      <c r="WMJ470" s="41"/>
      <c r="WMK470" s="41"/>
      <c r="WML470" s="41"/>
      <c r="WMM470" s="41"/>
      <c r="WMN470" s="41"/>
      <c r="WMO470" s="41"/>
      <c r="WMP470" s="41"/>
      <c r="WMQ470" s="41"/>
      <c r="WMR470" s="41"/>
      <c r="WMS470" s="41"/>
      <c r="WMT470" s="41"/>
      <c r="WMU470" s="41"/>
      <c r="WMV470" s="41"/>
      <c r="WMW470" s="41"/>
      <c r="WMX470" s="41"/>
      <c r="WMY470" s="41"/>
      <c r="WMZ470" s="41"/>
      <c r="WNA470" s="41"/>
      <c r="WNB470" s="41"/>
      <c r="WNC470" s="41"/>
      <c r="WND470" s="41"/>
      <c r="WNE470" s="41"/>
      <c r="WNF470" s="41"/>
      <c r="WNG470" s="41"/>
      <c r="WUX470" s="41"/>
      <c r="WUY470" s="41"/>
      <c r="WUZ470" s="41"/>
      <c r="WVA470" s="41"/>
      <c r="WVM470" s="41"/>
      <c r="WVN470" s="41"/>
      <c r="WVO470" s="41"/>
      <c r="WVP470" s="41"/>
      <c r="WVQ470" s="41"/>
      <c r="WVR470" s="41"/>
      <c r="WVS470" s="41"/>
      <c r="WVT470" s="41"/>
      <c r="WVU470" s="41"/>
      <c r="WVV470" s="41"/>
      <c r="WVW470" s="41"/>
      <c r="WVX470" s="41"/>
      <c r="WVY470" s="41"/>
      <c r="WVZ470" s="41"/>
      <c r="WWA470" s="41"/>
      <c r="WWB470" s="41"/>
      <c r="WWC470" s="41"/>
      <c r="WWD470" s="41"/>
      <c r="WWE470" s="41"/>
      <c r="WWF470" s="41"/>
      <c r="WWG470" s="41"/>
      <c r="WWH470" s="41"/>
      <c r="WWI470" s="41"/>
      <c r="WWJ470" s="41"/>
      <c r="WWK470" s="41"/>
      <c r="WWL470" s="41"/>
      <c r="WWM470" s="41"/>
      <c r="WWN470" s="41"/>
      <c r="WWO470" s="41"/>
      <c r="WWP470" s="41"/>
      <c r="WWQ470" s="41"/>
      <c r="WWR470" s="41"/>
      <c r="WWS470" s="41"/>
      <c r="WWT470" s="41"/>
      <c r="WWU470" s="41"/>
      <c r="WWV470" s="41"/>
      <c r="WWW470" s="41"/>
      <c r="WWX470" s="41"/>
      <c r="WWY470" s="41"/>
      <c r="WWZ470" s="41"/>
      <c r="WXA470" s="41"/>
      <c r="WXB470" s="41"/>
      <c r="WXC470" s="41"/>
    </row>
    <row r="471" spans="1:1017 1029:2041 2053:3065 3077:4089 4101:5113 5125:6137 6149:7161 7173:8185 8197:9209 9221:10233 10245:11257 11269:12281 12293:13305 13317:14329 14341:15353 15365:16175" s="41" customFormat="1" ht="35.1" customHeight="1">
      <c r="A471" s="28"/>
      <c r="B471" s="28"/>
      <c r="C471" s="28"/>
      <c r="D471" s="28"/>
      <c r="E471" s="28"/>
      <c r="F471" s="30"/>
      <c r="G471" s="33"/>
      <c r="H471" s="29"/>
      <c r="I471" s="29"/>
      <c r="J471" s="28"/>
      <c r="K471" s="34"/>
      <c r="L471" s="34"/>
      <c r="M471" s="34"/>
      <c r="N471" s="34"/>
      <c r="O471" s="34"/>
      <c r="P471" s="34"/>
      <c r="Q471" s="34"/>
      <c r="R471" s="34"/>
      <c r="S471" s="47"/>
      <c r="T471" s="47"/>
      <c r="U471" s="47"/>
      <c r="V471" s="47"/>
      <c r="W471" s="48"/>
      <c r="X471" s="48"/>
      <c r="Y471" s="48"/>
      <c r="Z471" s="48"/>
      <c r="AA471" s="47"/>
      <c r="AB471" s="47"/>
      <c r="AC471" s="47"/>
      <c r="AD471" s="47"/>
      <c r="AE471" s="48"/>
      <c r="AF471" s="48"/>
      <c r="AG471" s="48"/>
      <c r="AH471" s="48"/>
      <c r="AI471" s="31"/>
      <c r="AJ471" s="49"/>
      <c r="AK471" s="49"/>
      <c r="AL471" s="67"/>
      <c r="AM471" s="67"/>
      <c r="AN471" s="67"/>
      <c r="AO471" s="67"/>
      <c r="AP471" s="71"/>
      <c r="AQ471" s="71"/>
      <c r="AR471" s="71"/>
      <c r="AS471" s="71"/>
      <c r="AT471" s="72"/>
      <c r="AU471" s="50"/>
      <c r="AV471" s="69"/>
      <c r="AW471" s="70"/>
      <c r="AX471" s="70"/>
      <c r="AY471" s="70"/>
      <c r="AZ471" s="47"/>
      <c r="BA471" s="47"/>
      <c r="BB471" s="47"/>
      <c r="BC471" s="47"/>
      <c r="BD471" s="36"/>
      <c r="BF471" s="28"/>
      <c r="BG471" s="28"/>
      <c r="BH471" s="28"/>
      <c r="BI471" s="28"/>
      <c r="BJ471" s="28"/>
      <c r="BK471" s="28"/>
      <c r="BL471" s="28"/>
      <c r="BM471" s="28"/>
      <c r="BN471" s="28"/>
      <c r="BO471" s="28"/>
      <c r="BP471" s="28"/>
      <c r="BQ471" s="28"/>
      <c r="BR471" s="28"/>
      <c r="BS471" s="28"/>
      <c r="BT471" s="28"/>
      <c r="BU471" s="28"/>
      <c r="BV471" s="28"/>
      <c r="BW471" s="28"/>
      <c r="BX471" s="28"/>
      <c r="BY471" s="28"/>
      <c r="BZ471" s="28"/>
      <c r="CA471" s="28"/>
      <c r="CB471" s="28"/>
      <c r="CC471" s="28"/>
      <c r="CD471" s="28"/>
      <c r="CE471" s="28"/>
      <c r="CF471" s="28"/>
      <c r="CG471" s="28"/>
      <c r="CH471" s="28"/>
      <c r="CI471" s="28"/>
      <c r="CJ471" s="28"/>
      <c r="CK471" s="28"/>
      <c r="CL471" s="28"/>
      <c r="CM471" s="28"/>
      <c r="CN471" s="28"/>
      <c r="CO471" s="28"/>
      <c r="CP471" s="28"/>
      <c r="CQ471" s="28"/>
    </row>
    <row r="472" spans="1:1017 1029:2041 2053:3065 3077:4089 4101:5113 5125:6137 6149:7161 7173:8185 8197:9209 9221:10233 10245:11257 11269:12281 12293:13305 13317:14329 14341:15353 15365:16175" s="41" customFormat="1" ht="35.1" customHeight="1">
      <c r="A472" s="28"/>
      <c r="B472" s="28"/>
      <c r="C472" s="28"/>
      <c r="D472" s="28"/>
      <c r="E472" s="28"/>
      <c r="F472" s="30"/>
      <c r="G472" s="33"/>
      <c r="H472" s="29"/>
      <c r="I472" s="29"/>
      <c r="J472" s="28"/>
      <c r="K472" s="34"/>
      <c r="L472" s="34"/>
      <c r="M472" s="34"/>
      <c r="N472" s="34"/>
      <c r="O472" s="34"/>
      <c r="P472" s="34"/>
      <c r="Q472" s="34"/>
      <c r="R472" s="34"/>
      <c r="S472" s="47"/>
      <c r="T472" s="47"/>
      <c r="U472" s="47"/>
      <c r="V472" s="47"/>
      <c r="W472" s="48"/>
      <c r="X472" s="48"/>
      <c r="Y472" s="48"/>
      <c r="Z472" s="48"/>
      <c r="AA472" s="47"/>
      <c r="AB472" s="47"/>
      <c r="AC472" s="47"/>
      <c r="AD472" s="47"/>
      <c r="AE472" s="48"/>
      <c r="AF472" s="48"/>
      <c r="AG472" s="48"/>
      <c r="AH472" s="48"/>
      <c r="AI472" s="31"/>
      <c r="AJ472" s="49"/>
      <c r="AK472" s="49"/>
      <c r="AL472" s="67"/>
      <c r="AM472" s="67"/>
      <c r="AN472" s="67"/>
      <c r="AO472" s="67"/>
      <c r="AP472" s="71"/>
      <c r="AQ472" s="71"/>
      <c r="AR472" s="71"/>
      <c r="AS472" s="71"/>
      <c r="AT472" s="72"/>
      <c r="AU472" s="50"/>
      <c r="AV472" s="69"/>
      <c r="AW472" s="70"/>
      <c r="AX472" s="70"/>
      <c r="AY472" s="70"/>
      <c r="AZ472" s="47"/>
      <c r="BA472" s="47"/>
      <c r="BB472" s="47"/>
      <c r="BC472" s="47"/>
      <c r="BD472" s="36"/>
      <c r="BF472" s="28"/>
      <c r="BG472" s="28"/>
      <c r="BH472" s="28"/>
      <c r="BI472" s="28"/>
      <c r="BJ472" s="28"/>
      <c r="BK472" s="28"/>
      <c r="BL472" s="28"/>
      <c r="BM472" s="28"/>
      <c r="BN472" s="28"/>
      <c r="BO472" s="28"/>
      <c r="BP472" s="28"/>
      <c r="BQ472" s="28"/>
      <c r="BR472" s="28"/>
      <c r="BS472" s="28"/>
      <c r="BT472" s="28"/>
      <c r="BU472" s="28"/>
      <c r="BV472" s="28"/>
      <c r="BW472" s="28"/>
      <c r="BX472" s="28"/>
      <c r="BY472" s="28"/>
      <c r="BZ472" s="28"/>
      <c r="CA472" s="28"/>
      <c r="CB472" s="28"/>
      <c r="CC472" s="28"/>
      <c r="CD472" s="28"/>
      <c r="CE472" s="28"/>
      <c r="CF472" s="28"/>
      <c r="CG472" s="28"/>
      <c r="CH472" s="28"/>
      <c r="CI472" s="28"/>
      <c r="CJ472" s="28"/>
      <c r="CK472" s="28"/>
      <c r="CL472" s="28"/>
      <c r="CM472" s="28"/>
      <c r="CN472" s="28"/>
      <c r="CO472" s="28"/>
      <c r="CP472" s="28"/>
      <c r="CQ472" s="28"/>
    </row>
    <row r="473" spans="1:1017 1029:2041 2053:3065 3077:4089 4101:5113 5125:6137 6149:7161 7173:8185 8197:9209 9221:10233 10245:11257 11269:12281 12293:13305 13317:14329 14341:15353 15365:16175" s="41" customFormat="1" ht="35.1" customHeight="1">
      <c r="A473" s="28"/>
      <c r="B473" s="28"/>
      <c r="C473" s="28"/>
      <c r="D473" s="28"/>
      <c r="E473" s="28"/>
      <c r="F473" s="30"/>
      <c r="G473" s="33"/>
      <c r="H473" s="29"/>
      <c r="I473" s="29"/>
      <c r="J473" s="28"/>
      <c r="K473" s="34"/>
      <c r="L473" s="34"/>
      <c r="M473" s="34"/>
      <c r="N473" s="34"/>
      <c r="O473" s="34"/>
      <c r="P473" s="34"/>
      <c r="Q473" s="34"/>
      <c r="R473" s="34"/>
      <c r="S473" s="47"/>
      <c r="T473" s="47"/>
      <c r="U473" s="47"/>
      <c r="V473" s="47"/>
      <c r="W473" s="48"/>
      <c r="X473" s="48"/>
      <c r="Y473" s="48"/>
      <c r="Z473" s="48"/>
      <c r="AA473" s="47"/>
      <c r="AB473" s="47"/>
      <c r="AC473" s="47"/>
      <c r="AD473" s="47"/>
      <c r="AE473" s="48"/>
      <c r="AF473" s="48"/>
      <c r="AG473" s="48"/>
      <c r="AH473" s="48"/>
      <c r="AI473" s="31"/>
      <c r="AJ473" s="49"/>
      <c r="AK473" s="49"/>
      <c r="AL473" s="67"/>
      <c r="AM473" s="67"/>
      <c r="AN473" s="67"/>
      <c r="AO473" s="67"/>
      <c r="AP473" s="71"/>
      <c r="AQ473" s="71"/>
      <c r="AR473" s="71"/>
      <c r="AS473" s="71"/>
      <c r="AT473" s="72"/>
      <c r="AU473" s="50"/>
      <c r="AV473" s="69"/>
      <c r="AW473" s="70"/>
      <c r="AX473" s="70"/>
      <c r="AY473" s="70"/>
      <c r="AZ473" s="47"/>
      <c r="BA473" s="47"/>
      <c r="BB473" s="47"/>
      <c r="BC473" s="47"/>
      <c r="BD473" s="36"/>
      <c r="BF473" s="28"/>
      <c r="BG473" s="28"/>
      <c r="BH473" s="28"/>
      <c r="BI473" s="28"/>
      <c r="BJ473" s="28"/>
      <c r="BK473" s="28"/>
      <c r="BL473" s="28"/>
      <c r="BM473" s="28"/>
      <c r="BN473" s="28"/>
      <c r="BO473" s="28"/>
      <c r="BP473" s="28"/>
      <c r="BQ473" s="28"/>
      <c r="BR473" s="28"/>
      <c r="BS473" s="28"/>
      <c r="BT473" s="28"/>
      <c r="BU473" s="28"/>
      <c r="BV473" s="28"/>
      <c r="BW473" s="28"/>
      <c r="BX473" s="28"/>
      <c r="BY473" s="28"/>
      <c r="BZ473" s="28"/>
      <c r="CA473" s="28"/>
      <c r="CB473" s="28"/>
      <c r="CC473" s="28"/>
      <c r="CD473" s="28"/>
      <c r="CE473" s="28"/>
      <c r="CF473" s="28"/>
      <c r="CG473" s="28"/>
      <c r="CH473" s="28"/>
      <c r="CI473" s="28"/>
      <c r="CJ473" s="28"/>
      <c r="CK473" s="28"/>
      <c r="CL473" s="28"/>
      <c r="CM473" s="28"/>
      <c r="CN473" s="28"/>
      <c r="CO473" s="28"/>
      <c r="CP473" s="28"/>
      <c r="CQ473" s="28"/>
    </row>
    <row r="474" spans="1:1017 1029:2041 2053:3065 3077:4089 4101:5113 5125:6137 6149:7161 7173:8185 8197:9209 9221:10233 10245:11257 11269:12281 12293:13305 13317:14329 14341:15353 15365:16175" s="41" customFormat="1" ht="35.1" customHeight="1">
      <c r="A474" s="28"/>
      <c r="B474" s="28"/>
      <c r="C474" s="28"/>
      <c r="D474" s="28"/>
      <c r="E474" s="28"/>
      <c r="F474" s="30"/>
      <c r="G474" s="33"/>
      <c r="H474" s="29"/>
      <c r="I474" s="29"/>
      <c r="J474" s="28"/>
      <c r="K474" s="34"/>
      <c r="L474" s="34"/>
      <c r="M474" s="34"/>
      <c r="N474" s="34"/>
      <c r="O474" s="34"/>
      <c r="P474" s="34"/>
      <c r="Q474" s="34"/>
      <c r="R474" s="34"/>
      <c r="S474" s="47"/>
      <c r="T474" s="47"/>
      <c r="U474" s="47"/>
      <c r="V474" s="47"/>
      <c r="W474" s="48"/>
      <c r="X474" s="48"/>
      <c r="Y474" s="48"/>
      <c r="Z474" s="48"/>
      <c r="AA474" s="47"/>
      <c r="AB474" s="47"/>
      <c r="AC474" s="47"/>
      <c r="AD474" s="47"/>
      <c r="AE474" s="48"/>
      <c r="AF474" s="48"/>
      <c r="AG474" s="48"/>
      <c r="AH474" s="48"/>
      <c r="AI474" s="31"/>
      <c r="AJ474" s="49"/>
      <c r="AK474" s="49"/>
      <c r="AL474" s="67"/>
      <c r="AM474" s="67"/>
      <c r="AN474" s="67"/>
      <c r="AO474" s="67"/>
      <c r="AP474" s="71"/>
      <c r="AQ474" s="71"/>
      <c r="AR474" s="71"/>
      <c r="AS474" s="71"/>
      <c r="AT474" s="72"/>
      <c r="AU474" s="50"/>
      <c r="AV474" s="69"/>
      <c r="AW474" s="70"/>
      <c r="AX474" s="70"/>
      <c r="AY474" s="70"/>
      <c r="AZ474" s="47"/>
      <c r="BA474" s="47"/>
      <c r="BB474" s="47"/>
      <c r="BC474" s="47"/>
      <c r="BD474" s="36"/>
      <c r="BF474" s="28"/>
      <c r="BG474" s="28"/>
      <c r="BH474" s="28"/>
      <c r="BI474" s="28"/>
      <c r="BJ474" s="28"/>
      <c r="BK474" s="28"/>
      <c r="BL474" s="28"/>
      <c r="BM474" s="28"/>
      <c r="BN474" s="28"/>
      <c r="BO474" s="28"/>
      <c r="BP474" s="28"/>
      <c r="BQ474" s="28"/>
      <c r="BR474" s="28"/>
      <c r="BS474" s="28"/>
      <c r="BT474" s="28"/>
      <c r="BU474" s="28"/>
      <c r="BV474" s="28"/>
      <c r="BW474" s="28"/>
      <c r="BX474" s="28"/>
      <c r="BY474" s="28"/>
      <c r="BZ474" s="28"/>
      <c r="CA474" s="28"/>
      <c r="CB474" s="28"/>
      <c r="CC474" s="28"/>
      <c r="CD474" s="28"/>
      <c r="CE474" s="28"/>
      <c r="CF474" s="28"/>
      <c r="CG474" s="28"/>
      <c r="CH474" s="28"/>
      <c r="CI474" s="28"/>
      <c r="CJ474" s="28"/>
      <c r="CK474" s="28"/>
      <c r="CL474" s="28"/>
      <c r="CM474" s="28"/>
      <c r="CN474" s="28"/>
      <c r="CO474" s="28"/>
      <c r="CP474" s="28"/>
      <c r="CQ474" s="28"/>
    </row>
    <row r="475" spans="1:1017 1029:2041 2053:3065 3077:4089 4101:5113 5125:6137 6149:7161 7173:8185 8197:9209 9221:10233 10245:11257 11269:12281 12293:13305 13317:14329 14341:15353 15365:16175" s="41" customFormat="1" ht="35.1" customHeight="1">
      <c r="A475" s="28"/>
      <c r="B475" s="28"/>
      <c r="C475" s="28"/>
      <c r="D475" s="28"/>
      <c r="E475" s="28"/>
      <c r="F475" s="30"/>
      <c r="G475" s="33"/>
      <c r="H475" s="29"/>
      <c r="I475" s="29"/>
      <c r="J475" s="28"/>
      <c r="K475" s="34"/>
      <c r="L475" s="34"/>
      <c r="M475" s="34"/>
      <c r="N475" s="34"/>
      <c r="O475" s="34"/>
      <c r="P475" s="34"/>
      <c r="Q475" s="34"/>
      <c r="R475" s="34"/>
      <c r="S475" s="47"/>
      <c r="T475" s="47"/>
      <c r="U475" s="47"/>
      <c r="V475" s="47"/>
      <c r="W475" s="48"/>
      <c r="X475" s="48"/>
      <c r="Y475" s="48"/>
      <c r="Z475" s="48"/>
      <c r="AA475" s="47"/>
      <c r="AB475" s="47"/>
      <c r="AC475" s="47"/>
      <c r="AD475" s="47"/>
      <c r="AE475" s="48"/>
      <c r="AF475" s="48"/>
      <c r="AG475" s="48"/>
      <c r="AH475" s="48"/>
      <c r="AI475" s="31"/>
      <c r="AJ475" s="49"/>
      <c r="AK475" s="49"/>
      <c r="AL475" s="67"/>
      <c r="AM475" s="67"/>
      <c r="AN475" s="67"/>
      <c r="AO475" s="67"/>
      <c r="AP475" s="71"/>
      <c r="AQ475" s="71"/>
      <c r="AR475" s="71"/>
      <c r="AS475" s="71"/>
      <c r="AT475" s="72"/>
      <c r="AU475" s="50"/>
      <c r="AV475" s="69"/>
      <c r="AW475" s="70"/>
      <c r="AX475" s="70"/>
      <c r="AY475" s="70"/>
      <c r="AZ475" s="47"/>
      <c r="BA475" s="47"/>
      <c r="BB475" s="47"/>
      <c r="BC475" s="47"/>
      <c r="BD475" s="36"/>
      <c r="BF475" s="28"/>
      <c r="BG475" s="28"/>
      <c r="BH475" s="28"/>
      <c r="BI475" s="28"/>
      <c r="BJ475" s="28"/>
      <c r="BK475" s="28"/>
      <c r="BL475" s="28"/>
      <c r="BM475" s="28"/>
      <c r="BN475" s="28"/>
      <c r="BO475" s="28"/>
      <c r="BP475" s="28"/>
      <c r="BQ475" s="28"/>
      <c r="BR475" s="28"/>
      <c r="BS475" s="28"/>
      <c r="BT475" s="28"/>
      <c r="BU475" s="28"/>
      <c r="BV475" s="28"/>
      <c r="BW475" s="28"/>
      <c r="BX475" s="28"/>
      <c r="BY475" s="28"/>
      <c r="BZ475" s="28"/>
      <c r="CA475" s="28"/>
      <c r="CB475" s="28"/>
      <c r="CC475" s="28"/>
      <c r="CD475" s="28"/>
      <c r="CE475" s="28"/>
      <c r="CF475" s="28"/>
      <c r="CG475" s="28"/>
      <c r="CH475" s="28"/>
      <c r="CI475" s="28"/>
      <c r="CJ475" s="28"/>
      <c r="CK475" s="28"/>
      <c r="CL475" s="28"/>
      <c r="CM475" s="28"/>
      <c r="CN475" s="28"/>
      <c r="CO475" s="28"/>
      <c r="CP475" s="28"/>
      <c r="CQ475" s="28"/>
    </row>
    <row r="476" spans="1:1017 1029:2041 2053:3065 3077:4089 4101:5113 5125:6137 6149:7161 7173:8185 8197:9209 9221:10233 10245:11257 11269:12281 12293:13305 13317:14329 14341:15353 15365:16175" s="41" customFormat="1" ht="35.1" customHeight="1">
      <c r="A476" s="28"/>
      <c r="B476" s="28"/>
      <c r="C476" s="28"/>
      <c r="D476" s="28"/>
      <c r="E476" s="28"/>
      <c r="F476" s="30"/>
      <c r="G476" s="33"/>
      <c r="H476" s="29"/>
      <c r="I476" s="29"/>
      <c r="J476" s="28"/>
      <c r="K476" s="34"/>
      <c r="L476" s="34"/>
      <c r="M476" s="34"/>
      <c r="N476" s="34"/>
      <c r="O476" s="34"/>
      <c r="P476" s="34"/>
      <c r="Q476" s="34"/>
      <c r="R476" s="34"/>
      <c r="S476" s="47"/>
      <c r="T476" s="47"/>
      <c r="U476" s="47"/>
      <c r="V476" s="47"/>
      <c r="W476" s="48"/>
      <c r="X476" s="48"/>
      <c r="Y476" s="48"/>
      <c r="Z476" s="48"/>
      <c r="AA476" s="47"/>
      <c r="AB476" s="47"/>
      <c r="AC476" s="47"/>
      <c r="AD476" s="47"/>
      <c r="AE476" s="48"/>
      <c r="AF476" s="48"/>
      <c r="AG476" s="48"/>
      <c r="AH476" s="48"/>
      <c r="AI476" s="31"/>
      <c r="AJ476" s="49"/>
      <c r="AK476" s="49"/>
      <c r="AL476" s="67"/>
      <c r="AM476" s="67"/>
      <c r="AN476" s="67"/>
      <c r="AO476" s="67"/>
      <c r="AP476" s="71"/>
      <c r="AQ476" s="71"/>
      <c r="AR476" s="71"/>
      <c r="AS476" s="71"/>
      <c r="AT476" s="72"/>
      <c r="AU476" s="50"/>
      <c r="AV476" s="69"/>
      <c r="AW476" s="70"/>
      <c r="AX476" s="70"/>
      <c r="AY476" s="70"/>
      <c r="AZ476" s="47"/>
      <c r="BA476" s="47"/>
      <c r="BB476" s="47"/>
      <c r="BC476" s="47"/>
      <c r="BD476" s="36"/>
      <c r="BF476" s="28"/>
      <c r="BG476" s="28"/>
      <c r="BH476" s="28"/>
      <c r="BI476" s="28"/>
      <c r="BJ476" s="28"/>
      <c r="BK476" s="28"/>
      <c r="BL476" s="28"/>
      <c r="BM476" s="28"/>
      <c r="BN476" s="28"/>
      <c r="BO476" s="28"/>
      <c r="BP476" s="28"/>
      <c r="BQ476" s="28"/>
      <c r="BR476" s="28"/>
      <c r="BS476" s="28"/>
      <c r="BT476" s="28"/>
      <c r="BU476" s="28"/>
      <c r="BV476" s="28"/>
      <c r="BW476" s="28"/>
      <c r="BX476" s="28"/>
      <c r="BY476" s="28"/>
      <c r="BZ476" s="28"/>
      <c r="CA476" s="28"/>
      <c r="CB476" s="28"/>
      <c r="CC476" s="28"/>
      <c r="CD476" s="28"/>
      <c r="CE476" s="28"/>
      <c r="CF476" s="28"/>
      <c r="CG476" s="28"/>
      <c r="CH476" s="28"/>
      <c r="CI476" s="28"/>
      <c r="CJ476" s="28"/>
      <c r="CK476" s="28"/>
      <c r="CL476" s="28"/>
      <c r="CM476" s="28"/>
      <c r="CN476" s="28"/>
      <c r="CO476" s="28"/>
      <c r="CP476" s="28"/>
      <c r="CQ476" s="28"/>
    </row>
    <row r="477" spans="1:1017 1029:2041 2053:3065 3077:4089 4101:5113 5125:6137 6149:7161 7173:8185 8197:9209 9221:10233 10245:11257 11269:12281 12293:13305 13317:14329 14341:15353 15365:16175" s="28" customFormat="1" ht="35.1" customHeight="1">
      <c r="A477" s="28" t="s">
        <v>532</v>
      </c>
      <c r="B477" s="28" t="s">
        <v>533</v>
      </c>
      <c r="C477" s="28" t="s">
        <v>534</v>
      </c>
      <c r="D477" s="28" t="s">
        <v>535</v>
      </c>
      <c r="E477" s="28" t="s">
        <v>21</v>
      </c>
      <c r="F477" s="23"/>
      <c r="G477" s="24" t="s">
        <v>150</v>
      </c>
      <c r="H477" s="32" t="s">
        <v>148</v>
      </c>
      <c r="I477" s="32" t="s">
        <v>593</v>
      </c>
      <c r="J477" s="32" t="s">
        <v>225</v>
      </c>
      <c r="K477" s="37">
        <v>13000</v>
      </c>
      <c r="L477" s="37">
        <v>7000</v>
      </c>
      <c r="M477" s="37">
        <v>4600</v>
      </c>
      <c r="N477" s="37">
        <v>3100</v>
      </c>
      <c r="O477" s="34" t="e">
        <v>#REF!</v>
      </c>
      <c r="P477" s="34" t="e">
        <v>#REF!</v>
      </c>
      <c r="Q477" s="34" t="e">
        <v>#REF!</v>
      </c>
      <c r="R477" s="34" t="e">
        <v>#REF!</v>
      </c>
      <c r="S477" s="47" t="e">
        <v>#REF!</v>
      </c>
      <c r="T477" s="47" t="e">
        <v>#REF!</v>
      </c>
      <c r="U477" s="47"/>
      <c r="V477" s="47"/>
      <c r="W477" s="48" t="e">
        <v>#REF!</v>
      </c>
      <c r="X477" s="48" t="e">
        <v>#REF!</v>
      </c>
      <c r="Y477" s="48"/>
      <c r="Z477" s="48"/>
      <c r="AA477" s="47"/>
      <c r="AB477" s="47"/>
      <c r="AC477" s="47"/>
      <c r="AD477" s="47"/>
      <c r="AE477" s="48"/>
      <c r="AF477" s="48"/>
      <c r="AG477" s="48"/>
      <c r="AH477" s="48"/>
      <c r="AI477" s="31">
        <v>4.0318999136776954</v>
      </c>
      <c r="AJ477" s="49"/>
      <c r="AK477" s="49" t="e">
        <v>#REF!</v>
      </c>
      <c r="AL477" s="67" t="e">
        <v>#REF!</v>
      </c>
      <c r="AM477" s="67" t="e">
        <v>#REF!</v>
      </c>
      <c r="AN477" s="67" t="e">
        <v>#REF!</v>
      </c>
      <c r="AO477" s="67" t="e">
        <v>#REF!</v>
      </c>
      <c r="AP477" s="71" t="e">
        <v>#REF!</v>
      </c>
      <c r="AQ477" s="71" t="e">
        <v>#REF!</v>
      </c>
      <c r="AR477" s="71" t="e">
        <v>#REF!</v>
      </c>
      <c r="AS477" s="71" t="e">
        <v>#REF!</v>
      </c>
      <c r="AT477" s="72" t="e">
        <v>#REF!</v>
      </c>
      <c r="AU477" s="50" t="s">
        <v>21</v>
      </c>
      <c r="AV477" s="69">
        <v>14000</v>
      </c>
      <c r="AW477" s="70">
        <v>7000</v>
      </c>
      <c r="AX477" s="70">
        <v>4270</v>
      </c>
      <c r="AY477" s="70">
        <v>2730</v>
      </c>
      <c r="AZ477" s="47">
        <v>12000</v>
      </c>
      <c r="BA477" s="47">
        <v>6000</v>
      </c>
      <c r="BB477" s="47">
        <v>3660</v>
      </c>
      <c r="BC477" s="47">
        <v>2340</v>
      </c>
      <c r="BD477" s="36" t="e">
        <v>#REF!</v>
      </c>
      <c r="BE477" s="41"/>
      <c r="BF477" s="28" t="s">
        <v>290</v>
      </c>
      <c r="BH477" s="28" t="s">
        <v>148</v>
      </c>
      <c r="BI477" s="28" t="s">
        <v>265</v>
      </c>
      <c r="BJ477" s="28" t="s">
        <v>225</v>
      </c>
      <c r="BK477" s="91" t="s">
        <v>148</v>
      </c>
      <c r="BL477" s="91" t="s">
        <v>593</v>
      </c>
      <c r="BM477" s="91" t="s">
        <v>225</v>
      </c>
      <c r="IL477" s="41"/>
      <c r="IM477" s="41"/>
      <c r="IN477" s="41"/>
      <c r="IO477" s="41"/>
      <c r="JA477" s="41"/>
      <c r="JB477" s="41"/>
      <c r="JC477" s="41"/>
      <c r="JD477" s="41"/>
      <c r="JE477" s="41"/>
      <c r="JF477" s="41"/>
      <c r="JG477" s="41"/>
      <c r="JH477" s="41"/>
      <c r="JI477" s="41"/>
      <c r="JJ477" s="41"/>
      <c r="JK477" s="41"/>
      <c r="JL477" s="41"/>
      <c r="JM477" s="41"/>
      <c r="JN477" s="41"/>
      <c r="JO477" s="41"/>
      <c r="JP477" s="41"/>
      <c r="JQ477" s="41"/>
      <c r="JR477" s="41"/>
      <c r="JS477" s="41"/>
      <c r="JT477" s="41"/>
      <c r="JU477" s="41"/>
      <c r="JV477" s="41"/>
      <c r="JW477" s="41"/>
      <c r="JX477" s="41"/>
      <c r="JY477" s="41"/>
      <c r="JZ477" s="41"/>
      <c r="KA477" s="41"/>
      <c r="KB477" s="41"/>
      <c r="KC477" s="41"/>
      <c r="KD477" s="41"/>
      <c r="KE477" s="41"/>
      <c r="KF477" s="41"/>
      <c r="KG477" s="41"/>
      <c r="KH477" s="41"/>
      <c r="KI477" s="41"/>
      <c r="KJ477" s="41"/>
      <c r="KK477" s="41"/>
      <c r="KL477" s="41"/>
      <c r="KM477" s="41"/>
      <c r="KN477" s="41"/>
      <c r="KO477" s="41"/>
      <c r="KP477" s="41"/>
      <c r="KQ477" s="41"/>
      <c r="SH477" s="41"/>
      <c r="SI477" s="41"/>
      <c r="SJ477" s="41"/>
      <c r="SK477" s="41"/>
      <c r="SW477" s="41"/>
      <c r="SX477" s="41"/>
      <c r="SY477" s="41"/>
      <c r="SZ477" s="41"/>
      <c r="TA477" s="41"/>
      <c r="TB477" s="41"/>
      <c r="TC477" s="41"/>
      <c r="TD477" s="41"/>
      <c r="TE477" s="41"/>
      <c r="TF477" s="41"/>
      <c r="TG477" s="41"/>
      <c r="TH477" s="41"/>
      <c r="TI477" s="41"/>
      <c r="TJ477" s="41"/>
      <c r="TK477" s="41"/>
      <c r="TL477" s="41"/>
      <c r="TM477" s="41"/>
      <c r="TN477" s="41"/>
      <c r="TO477" s="41"/>
      <c r="TP477" s="41"/>
      <c r="TQ477" s="41"/>
      <c r="TR477" s="41"/>
      <c r="TS477" s="41"/>
      <c r="TT477" s="41"/>
      <c r="TU477" s="41"/>
      <c r="TV477" s="41"/>
      <c r="TW477" s="41"/>
      <c r="TX477" s="41"/>
      <c r="TY477" s="41"/>
      <c r="TZ477" s="41"/>
      <c r="UA477" s="41"/>
      <c r="UB477" s="41"/>
      <c r="UC477" s="41"/>
      <c r="UD477" s="41"/>
      <c r="UE477" s="41"/>
      <c r="UF477" s="41"/>
      <c r="UG477" s="41"/>
      <c r="UH477" s="41"/>
      <c r="UI477" s="41"/>
      <c r="UJ477" s="41"/>
      <c r="UK477" s="41"/>
      <c r="UL477" s="41"/>
      <c r="UM477" s="41"/>
      <c r="ACD477" s="41"/>
      <c r="ACE477" s="41"/>
      <c r="ACF477" s="41"/>
      <c r="ACG477" s="41"/>
      <c r="ACS477" s="41"/>
      <c r="ACT477" s="41"/>
      <c r="ACU477" s="41"/>
      <c r="ACV477" s="41"/>
      <c r="ACW477" s="41"/>
      <c r="ACX477" s="41"/>
      <c r="ACY477" s="41"/>
      <c r="ACZ477" s="41"/>
      <c r="ADA477" s="41"/>
      <c r="ADB477" s="41"/>
      <c r="ADC477" s="41"/>
      <c r="ADD477" s="41"/>
      <c r="ADE477" s="41"/>
      <c r="ADF477" s="41"/>
      <c r="ADG477" s="41"/>
      <c r="ADH477" s="41"/>
      <c r="ADI477" s="41"/>
      <c r="ADJ477" s="41"/>
      <c r="ADK477" s="41"/>
      <c r="ADL477" s="41"/>
      <c r="ADM477" s="41"/>
      <c r="ADN477" s="41"/>
      <c r="ADO477" s="41"/>
      <c r="ADP477" s="41"/>
      <c r="ADQ477" s="41"/>
      <c r="ADR477" s="41"/>
      <c r="ADS477" s="41"/>
      <c r="ADT477" s="41"/>
      <c r="ADU477" s="41"/>
      <c r="ADV477" s="41"/>
      <c r="ADW477" s="41"/>
      <c r="ADX477" s="41"/>
      <c r="ADY477" s="41"/>
      <c r="ADZ477" s="41"/>
      <c r="AEA477" s="41"/>
      <c r="AEB477" s="41"/>
      <c r="AEC477" s="41"/>
      <c r="AED477" s="41"/>
      <c r="AEE477" s="41"/>
      <c r="AEF477" s="41"/>
      <c r="AEG477" s="41"/>
      <c r="AEH477" s="41"/>
      <c r="AEI477" s="41"/>
      <c r="ALZ477" s="41"/>
      <c r="AMA477" s="41"/>
      <c r="AMB477" s="41"/>
      <c r="AMC477" s="41"/>
      <c r="AMO477" s="41"/>
      <c r="AMP477" s="41"/>
      <c r="AMQ477" s="41"/>
      <c r="AMR477" s="41"/>
      <c r="AMS477" s="41"/>
      <c r="AMT477" s="41"/>
      <c r="AMU477" s="41"/>
      <c r="AMV477" s="41"/>
      <c r="AMW477" s="41"/>
      <c r="AMX477" s="41"/>
      <c r="AMY477" s="41"/>
      <c r="AMZ477" s="41"/>
      <c r="ANA477" s="41"/>
      <c r="ANB477" s="41"/>
      <c r="ANC477" s="41"/>
      <c r="AND477" s="41"/>
      <c r="ANE477" s="41"/>
      <c r="ANF477" s="41"/>
      <c r="ANG477" s="41"/>
      <c r="ANH477" s="41"/>
      <c r="ANI477" s="41"/>
      <c r="ANJ477" s="41"/>
      <c r="ANK477" s="41"/>
      <c r="ANL477" s="41"/>
      <c r="ANM477" s="41"/>
      <c r="ANN477" s="41"/>
      <c r="ANO477" s="41"/>
      <c r="ANP477" s="41"/>
      <c r="ANQ477" s="41"/>
      <c r="ANR477" s="41"/>
      <c r="ANS477" s="41"/>
      <c r="ANT477" s="41"/>
      <c r="ANU477" s="41"/>
      <c r="ANV477" s="41"/>
      <c r="ANW477" s="41"/>
      <c r="ANX477" s="41"/>
      <c r="ANY477" s="41"/>
      <c r="ANZ477" s="41"/>
      <c r="AOA477" s="41"/>
      <c r="AOB477" s="41"/>
      <c r="AOC477" s="41"/>
      <c r="AOD477" s="41"/>
      <c r="AOE477" s="41"/>
      <c r="AVV477" s="41"/>
      <c r="AVW477" s="41"/>
      <c r="AVX477" s="41"/>
      <c r="AVY477" s="41"/>
      <c r="AWK477" s="41"/>
      <c r="AWL477" s="41"/>
      <c r="AWM477" s="41"/>
      <c r="AWN477" s="41"/>
      <c r="AWO477" s="41"/>
      <c r="AWP477" s="41"/>
      <c r="AWQ477" s="41"/>
      <c r="AWR477" s="41"/>
      <c r="AWS477" s="41"/>
      <c r="AWT477" s="41"/>
      <c r="AWU477" s="41"/>
      <c r="AWV477" s="41"/>
      <c r="AWW477" s="41"/>
      <c r="AWX477" s="41"/>
      <c r="AWY477" s="41"/>
      <c r="AWZ477" s="41"/>
      <c r="AXA477" s="41"/>
      <c r="AXB477" s="41"/>
      <c r="AXC477" s="41"/>
      <c r="AXD477" s="41"/>
      <c r="AXE477" s="41"/>
      <c r="AXF477" s="41"/>
      <c r="AXG477" s="41"/>
      <c r="AXH477" s="41"/>
      <c r="AXI477" s="41"/>
      <c r="AXJ477" s="41"/>
      <c r="AXK477" s="41"/>
      <c r="AXL477" s="41"/>
      <c r="AXM477" s="41"/>
      <c r="AXN477" s="41"/>
      <c r="AXO477" s="41"/>
      <c r="AXP477" s="41"/>
      <c r="AXQ477" s="41"/>
      <c r="AXR477" s="41"/>
      <c r="AXS477" s="41"/>
      <c r="AXT477" s="41"/>
      <c r="AXU477" s="41"/>
      <c r="AXV477" s="41"/>
      <c r="AXW477" s="41"/>
      <c r="AXX477" s="41"/>
      <c r="AXY477" s="41"/>
      <c r="AXZ477" s="41"/>
      <c r="AYA477" s="41"/>
      <c r="BFR477" s="41"/>
      <c r="BFS477" s="41"/>
      <c r="BFT477" s="41"/>
      <c r="BFU477" s="41"/>
      <c r="BGG477" s="41"/>
      <c r="BGH477" s="41"/>
      <c r="BGI477" s="41"/>
      <c r="BGJ477" s="41"/>
      <c r="BGK477" s="41"/>
      <c r="BGL477" s="41"/>
      <c r="BGM477" s="41"/>
      <c r="BGN477" s="41"/>
      <c r="BGO477" s="41"/>
      <c r="BGP477" s="41"/>
      <c r="BGQ477" s="41"/>
      <c r="BGR477" s="41"/>
      <c r="BGS477" s="41"/>
      <c r="BGT477" s="41"/>
      <c r="BGU477" s="41"/>
      <c r="BGV477" s="41"/>
      <c r="BGW477" s="41"/>
      <c r="BGX477" s="41"/>
      <c r="BGY477" s="41"/>
      <c r="BGZ477" s="41"/>
      <c r="BHA477" s="41"/>
      <c r="BHB477" s="41"/>
      <c r="BHC477" s="41"/>
      <c r="BHD477" s="41"/>
      <c r="BHE477" s="41"/>
      <c r="BHF477" s="41"/>
      <c r="BHG477" s="41"/>
      <c r="BHH477" s="41"/>
      <c r="BHI477" s="41"/>
      <c r="BHJ477" s="41"/>
      <c r="BHK477" s="41"/>
      <c r="BHL477" s="41"/>
      <c r="BHM477" s="41"/>
      <c r="BHN477" s="41"/>
      <c r="BHO477" s="41"/>
      <c r="BHP477" s="41"/>
      <c r="BHQ477" s="41"/>
      <c r="BHR477" s="41"/>
      <c r="BHS477" s="41"/>
      <c r="BHT477" s="41"/>
      <c r="BHU477" s="41"/>
      <c r="BHV477" s="41"/>
      <c r="BHW477" s="41"/>
      <c r="BPN477" s="41"/>
      <c r="BPO477" s="41"/>
      <c r="BPP477" s="41"/>
      <c r="BPQ477" s="41"/>
      <c r="BQC477" s="41"/>
      <c r="BQD477" s="41"/>
      <c r="BQE477" s="41"/>
      <c r="BQF477" s="41"/>
      <c r="BQG477" s="41"/>
      <c r="BQH477" s="41"/>
      <c r="BQI477" s="41"/>
      <c r="BQJ477" s="41"/>
      <c r="BQK477" s="41"/>
      <c r="BQL477" s="41"/>
      <c r="BQM477" s="41"/>
      <c r="BQN477" s="41"/>
      <c r="BQO477" s="41"/>
      <c r="BQP477" s="41"/>
      <c r="BQQ477" s="41"/>
      <c r="BQR477" s="41"/>
      <c r="BQS477" s="41"/>
      <c r="BQT477" s="41"/>
      <c r="BQU477" s="41"/>
      <c r="BQV477" s="41"/>
      <c r="BQW477" s="41"/>
      <c r="BQX477" s="41"/>
      <c r="BQY477" s="41"/>
      <c r="BQZ477" s="41"/>
      <c r="BRA477" s="41"/>
      <c r="BRB477" s="41"/>
      <c r="BRC477" s="41"/>
      <c r="BRD477" s="41"/>
      <c r="BRE477" s="41"/>
      <c r="BRF477" s="41"/>
      <c r="BRG477" s="41"/>
      <c r="BRH477" s="41"/>
      <c r="BRI477" s="41"/>
      <c r="BRJ477" s="41"/>
      <c r="BRK477" s="41"/>
      <c r="BRL477" s="41"/>
      <c r="BRM477" s="41"/>
      <c r="BRN477" s="41"/>
      <c r="BRO477" s="41"/>
      <c r="BRP477" s="41"/>
      <c r="BRQ477" s="41"/>
      <c r="BRR477" s="41"/>
      <c r="BRS477" s="41"/>
      <c r="BZJ477" s="41"/>
      <c r="BZK477" s="41"/>
      <c r="BZL477" s="41"/>
      <c r="BZM477" s="41"/>
      <c r="BZY477" s="41"/>
      <c r="BZZ477" s="41"/>
      <c r="CAA477" s="41"/>
      <c r="CAB477" s="41"/>
      <c r="CAC477" s="41"/>
      <c r="CAD477" s="41"/>
      <c r="CAE477" s="41"/>
      <c r="CAF477" s="41"/>
      <c r="CAG477" s="41"/>
      <c r="CAH477" s="41"/>
      <c r="CAI477" s="41"/>
      <c r="CAJ477" s="41"/>
      <c r="CAK477" s="41"/>
      <c r="CAL477" s="41"/>
      <c r="CAM477" s="41"/>
      <c r="CAN477" s="41"/>
      <c r="CAO477" s="41"/>
      <c r="CAP477" s="41"/>
      <c r="CAQ477" s="41"/>
      <c r="CAR477" s="41"/>
      <c r="CAS477" s="41"/>
      <c r="CAT477" s="41"/>
      <c r="CAU477" s="41"/>
      <c r="CAV477" s="41"/>
      <c r="CAW477" s="41"/>
      <c r="CAX477" s="41"/>
      <c r="CAY477" s="41"/>
      <c r="CAZ477" s="41"/>
      <c r="CBA477" s="41"/>
      <c r="CBB477" s="41"/>
      <c r="CBC477" s="41"/>
      <c r="CBD477" s="41"/>
      <c r="CBE477" s="41"/>
      <c r="CBF477" s="41"/>
      <c r="CBG477" s="41"/>
      <c r="CBH477" s="41"/>
      <c r="CBI477" s="41"/>
      <c r="CBJ477" s="41"/>
      <c r="CBK477" s="41"/>
      <c r="CBL477" s="41"/>
      <c r="CBM477" s="41"/>
      <c r="CBN477" s="41"/>
      <c r="CBO477" s="41"/>
      <c r="CJF477" s="41"/>
      <c r="CJG477" s="41"/>
      <c r="CJH477" s="41"/>
      <c r="CJI477" s="41"/>
      <c r="CJU477" s="41"/>
      <c r="CJV477" s="41"/>
      <c r="CJW477" s="41"/>
      <c r="CJX477" s="41"/>
      <c r="CJY477" s="41"/>
      <c r="CJZ477" s="41"/>
      <c r="CKA477" s="41"/>
      <c r="CKB477" s="41"/>
      <c r="CKC477" s="41"/>
      <c r="CKD477" s="41"/>
      <c r="CKE477" s="41"/>
      <c r="CKF477" s="41"/>
      <c r="CKG477" s="41"/>
      <c r="CKH477" s="41"/>
      <c r="CKI477" s="41"/>
      <c r="CKJ477" s="41"/>
      <c r="CKK477" s="41"/>
      <c r="CKL477" s="41"/>
      <c r="CKM477" s="41"/>
      <c r="CKN477" s="41"/>
      <c r="CKO477" s="41"/>
      <c r="CKP477" s="41"/>
      <c r="CKQ477" s="41"/>
      <c r="CKR477" s="41"/>
      <c r="CKS477" s="41"/>
      <c r="CKT477" s="41"/>
      <c r="CKU477" s="41"/>
      <c r="CKV477" s="41"/>
      <c r="CKW477" s="41"/>
      <c r="CKX477" s="41"/>
      <c r="CKY477" s="41"/>
      <c r="CKZ477" s="41"/>
      <c r="CLA477" s="41"/>
      <c r="CLB477" s="41"/>
      <c r="CLC477" s="41"/>
      <c r="CLD477" s="41"/>
      <c r="CLE477" s="41"/>
      <c r="CLF477" s="41"/>
      <c r="CLG477" s="41"/>
      <c r="CLH477" s="41"/>
      <c r="CLI477" s="41"/>
      <c r="CLJ477" s="41"/>
      <c r="CLK477" s="41"/>
      <c r="CTB477" s="41"/>
      <c r="CTC477" s="41"/>
      <c r="CTD477" s="41"/>
      <c r="CTE477" s="41"/>
      <c r="CTQ477" s="41"/>
      <c r="CTR477" s="41"/>
      <c r="CTS477" s="41"/>
      <c r="CTT477" s="41"/>
      <c r="CTU477" s="41"/>
      <c r="CTV477" s="41"/>
      <c r="CTW477" s="41"/>
      <c r="CTX477" s="41"/>
      <c r="CTY477" s="41"/>
      <c r="CTZ477" s="41"/>
      <c r="CUA477" s="41"/>
      <c r="CUB477" s="41"/>
      <c r="CUC477" s="41"/>
      <c r="CUD477" s="41"/>
      <c r="CUE477" s="41"/>
      <c r="CUF477" s="41"/>
      <c r="CUG477" s="41"/>
      <c r="CUH477" s="41"/>
      <c r="CUI477" s="41"/>
      <c r="CUJ477" s="41"/>
      <c r="CUK477" s="41"/>
      <c r="CUL477" s="41"/>
      <c r="CUM477" s="41"/>
      <c r="CUN477" s="41"/>
      <c r="CUO477" s="41"/>
      <c r="CUP477" s="41"/>
      <c r="CUQ477" s="41"/>
      <c r="CUR477" s="41"/>
      <c r="CUS477" s="41"/>
      <c r="CUT477" s="41"/>
      <c r="CUU477" s="41"/>
      <c r="CUV477" s="41"/>
      <c r="CUW477" s="41"/>
      <c r="CUX477" s="41"/>
      <c r="CUY477" s="41"/>
      <c r="CUZ477" s="41"/>
      <c r="CVA477" s="41"/>
      <c r="CVB477" s="41"/>
      <c r="CVC477" s="41"/>
      <c r="CVD477" s="41"/>
      <c r="CVE477" s="41"/>
      <c r="CVF477" s="41"/>
      <c r="CVG477" s="41"/>
      <c r="DCX477" s="41"/>
      <c r="DCY477" s="41"/>
      <c r="DCZ477" s="41"/>
      <c r="DDA477" s="41"/>
      <c r="DDM477" s="41"/>
      <c r="DDN477" s="41"/>
      <c r="DDO477" s="41"/>
      <c r="DDP477" s="41"/>
      <c r="DDQ477" s="41"/>
      <c r="DDR477" s="41"/>
      <c r="DDS477" s="41"/>
      <c r="DDT477" s="41"/>
      <c r="DDU477" s="41"/>
      <c r="DDV477" s="41"/>
      <c r="DDW477" s="41"/>
      <c r="DDX477" s="41"/>
      <c r="DDY477" s="41"/>
      <c r="DDZ477" s="41"/>
      <c r="DEA477" s="41"/>
      <c r="DEB477" s="41"/>
      <c r="DEC477" s="41"/>
      <c r="DED477" s="41"/>
      <c r="DEE477" s="41"/>
      <c r="DEF477" s="41"/>
      <c r="DEG477" s="41"/>
      <c r="DEH477" s="41"/>
      <c r="DEI477" s="41"/>
      <c r="DEJ477" s="41"/>
      <c r="DEK477" s="41"/>
      <c r="DEL477" s="41"/>
      <c r="DEM477" s="41"/>
      <c r="DEN477" s="41"/>
      <c r="DEO477" s="41"/>
      <c r="DEP477" s="41"/>
      <c r="DEQ477" s="41"/>
      <c r="DER477" s="41"/>
      <c r="DES477" s="41"/>
      <c r="DET477" s="41"/>
      <c r="DEU477" s="41"/>
      <c r="DEV477" s="41"/>
      <c r="DEW477" s="41"/>
      <c r="DEX477" s="41"/>
      <c r="DEY477" s="41"/>
      <c r="DEZ477" s="41"/>
      <c r="DFA477" s="41"/>
      <c r="DFB477" s="41"/>
      <c r="DFC477" s="41"/>
      <c r="DMT477" s="41"/>
      <c r="DMU477" s="41"/>
      <c r="DMV477" s="41"/>
      <c r="DMW477" s="41"/>
      <c r="DNI477" s="41"/>
      <c r="DNJ477" s="41"/>
      <c r="DNK477" s="41"/>
      <c r="DNL477" s="41"/>
      <c r="DNM477" s="41"/>
      <c r="DNN477" s="41"/>
      <c r="DNO477" s="41"/>
      <c r="DNP477" s="41"/>
      <c r="DNQ477" s="41"/>
      <c r="DNR477" s="41"/>
      <c r="DNS477" s="41"/>
      <c r="DNT477" s="41"/>
      <c r="DNU477" s="41"/>
      <c r="DNV477" s="41"/>
      <c r="DNW477" s="41"/>
      <c r="DNX477" s="41"/>
      <c r="DNY477" s="41"/>
      <c r="DNZ477" s="41"/>
      <c r="DOA477" s="41"/>
      <c r="DOB477" s="41"/>
      <c r="DOC477" s="41"/>
      <c r="DOD477" s="41"/>
      <c r="DOE477" s="41"/>
      <c r="DOF477" s="41"/>
      <c r="DOG477" s="41"/>
      <c r="DOH477" s="41"/>
      <c r="DOI477" s="41"/>
      <c r="DOJ477" s="41"/>
      <c r="DOK477" s="41"/>
      <c r="DOL477" s="41"/>
      <c r="DOM477" s="41"/>
      <c r="DON477" s="41"/>
      <c r="DOO477" s="41"/>
      <c r="DOP477" s="41"/>
      <c r="DOQ477" s="41"/>
      <c r="DOR477" s="41"/>
      <c r="DOS477" s="41"/>
      <c r="DOT477" s="41"/>
      <c r="DOU477" s="41"/>
      <c r="DOV477" s="41"/>
      <c r="DOW477" s="41"/>
      <c r="DOX477" s="41"/>
      <c r="DOY477" s="41"/>
      <c r="DWP477" s="41"/>
      <c r="DWQ477" s="41"/>
      <c r="DWR477" s="41"/>
      <c r="DWS477" s="41"/>
      <c r="DXE477" s="41"/>
      <c r="DXF477" s="41"/>
      <c r="DXG477" s="41"/>
      <c r="DXH477" s="41"/>
      <c r="DXI477" s="41"/>
      <c r="DXJ477" s="41"/>
      <c r="DXK477" s="41"/>
      <c r="DXL477" s="41"/>
      <c r="DXM477" s="41"/>
      <c r="DXN477" s="41"/>
      <c r="DXO477" s="41"/>
      <c r="DXP477" s="41"/>
      <c r="DXQ477" s="41"/>
      <c r="DXR477" s="41"/>
      <c r="DXS477" s="41"/>
      <c r="DXT477" s="41"/>
      <c r="DXU477" s="41"/>
      <c r="DXV477" s="41"/>
      <c r="DXW477" s="41"/>
      <c r="DXX477" s="41"/>
      <c r="DXY477" s="41"/>
      <c r="DXZ477" s="41"/>
      <c r="DYA477" s="41"/>
      <c r="DYB477" s="41"/>
      <c r="DYC477" s="41"/>
      <c r="DYD477" s="41"/>
      <c r="DYE477" s="41"/>
      <c r="DYF477" s="41"/>
      <c r="DYG477" s="41"/>
      <c r="DYH477" s="41"/>
      <c r="DYI477" s="41"/>
      <c r="DYJ477" s="41"/>
      <c r="DYK477" s="41"/>
      <c r="DYL477" s="41"/>
      <c r="DYM477" s="41"/>
      <c r="DYN477" s="41"/>
      <c r="DYO477" s="41"/>
      <c r="DYP477" s="41"/>
      <c r="DYQ477" s="41"/>
      <c r="DYR477" s="41"/>
      <c r="DYS477" s="41"/>
      <c r="DYT477" s="41"/>
      <c r="DYU477" s="41"/>
      <c r="EGL477" s="41"/>
      <c r="EGM477" s="41"/>
      <c r="EGN477" s="41"/>
      <c r="EGO477" s="41"/>
      <c r="EHA477" s="41"/>
      <c r="EHB477" s="41"/>
      <c r="EHC477" s="41"/>
      <c r="EHD477" s="41"/>
      <c r="EHE477" s="41"/>
      <c r="EHF477" s="41"/>
      <c r="EHG477" s="41"/>
      <c r="EHH477" s="41"/>
      <c r="EHI477" s="41"/>
      <c r="EHJ477" s="41"/>
      <c r="EHK477" s="41"/>
      <c r="EHL477" s="41"/>
      <c r="EHM477" s="41"/>
      <c r="EHN477" s="41"/>
      <c r="EHO477" s="41"/>
      <c r="EHP477" s="41"/>
      <c r="EHQ477" s="41"/>
      <c r="EHR477" s="41"/>
      <c r="EHS477" s="41"/>
      <c r="EHT477" s="41"/>
      <c r="EHU477" s="41"/>
      <c r="EHV477" s="41"/>
      <c r="EHW477" s="41"/>
      <c r="EHX477" s="41"/>
      <c r="EHY477" s="41"/>
      <c r="EHZ477" s="41"/>
      <c r="EIA477" s="41"/>
      <c r="EIB477" s="41"/>
      <c r="EIC477" s="41"/>
      <c r="EID477" s="41"/>
      <c r="EIE477" s="41"/>
      <c r="EIF477" s="41"/>
      <c r="EIG477" s="41"/>
      <c r="EIH477" s="41"/>
      <c r="EII477" s="41"/>
      <c r="EIJ477" s="41"/>
      <c r="EIK477" s="41"/>
      <c r="EIL477" s="41"/>
      <c r="EIM477" s="41"/>
      <c r="EIN477" s="41"/>
      <c r="EIO477" s="41"/>
      <c r="EIP477" s="41"/>
      <c r="EIQ477" s="41"/>
      <c r="EQH477" s="41"/>
      <c r="EQI477" s="41"/>
      <c r="EQJ477" s="41"/>
      <c r="EQK477" s="41"/>
      <c r="EQW477" s="41"/>
      <c r="EQX477" s="41"/>
      <c r="EQY477" s="41"/>
      <c r="EQZ477" s="41"/>
      <c r="ERA477" s="41"/>
      <c r="ERB477" s="41"/>
      <c r="ERC477" s="41"/>
      <c r="ERD477" s="41"/>
      <c r="ERE477" s="41"/>
      <c r="ERF477" s="41"/>
      <c r="ERG477" s="41"/>
      <c r="ERH477" s="41"/>
      <c r="ERI477" s="41"/>
      <c r="ERJ477" s="41"/>
      <c r="ERK477" s="41"/>
      <c r="ERL477" s="41"/>
      <c r="ERM477" s="41"/>
      <c r="ERN477" s="41"/>
      <c r="ERO477" s="41"/>
      <c r="ERP477" s="41"/>
      <c r="ERQ477" s="41"/>
      <c r="ERR477" s="41"/>
      <c r="ERS477" s="41"/>
      <c r="ERT477" s="41"/>
      <c r="ERU477" s="41"/>
      <c r="ERV477" s="41"/>
      <c r="ERW477" s="41"/>
      <c r="ERX477" s="41"/>
      <c r="ERY477" s="41"/>
      <c r="ERZ477" s="41"/>
      <c r="ESA477" s="41"/>
      <c r="ESB477" s="41"/>
      <c r="ESC477" s="41"/>
      <c r="ESD477" s="41"/>
      <c r="ESE477" s="41"/>
      <c r="ESF477" s="41"/>
      <c r="ESG477" s="41"/>
      <c r="ESH477" s="41"/>
      <c r="ESI477" s="41"/>
      <c r="ESJ477" s="41"/>
      <c r="ESK477" s="41"/>
      <c r="ESL477" s="41"/>
      <c r="ESM477" s="41"/>
      <c r="FAD477" s="41"/>
      <c r="FAE477" s="41"/>
      <c r="FAF477" s="41"/>
      <c r="FAG477" s="41"/>
      <c r="FAS477" s="41"/>
      <c r="FAT477" s="41"/>
      <c r="FAU477" s="41"/>
      <c r="FAV477" s="41"/>
      <c r="FAW477" s="41"/>
      <c r="FAX477" s="41"/>
      <c r="FAY477" s="41"/>
      <c r="FAZ477" s="41"/>
      <c r="FBA477" s="41"/>
      <c r="FBB477" s="41"/>
      <c r="FBC477" s="41"/>
      <c r="FBD477" s="41"/>
      <c r="FBE477" s="41"/>
      <c r="FBF477" s="41"/>
      <c r="FBG477" s="41"/>
      <c r="FBH477" s="41"/>
      <c r="FBI477" s="41"/>
      <c r="FBJ477" s="41"/>
      <c r="FBK477" s="41"/>
      <c r="FBL477" s="41"/>
      <c r="FBM477" s="41"/>
      <c r="FBN477" s="41"/>
      <c r="FBO477" s="41"/>
      <c r="FBP477" s="41"/>
      <c r="FBQ477" s="41"/>
      <c r="FBR477" s="41"/>
      <c r="FBS477" s="41"/>
      <c r="FBT477" s="41"/>
      <c r="FBU477" s="41"/>
      <c r="FBV477" s="41"/>
      <c r="FBW477" s="41"/>
      <c r="FBX477" s="41"/>
      <c r="FBY477" s="41"/>
      <c r="FBZ477" s="41"/>
      <c r="FCA477" s="41"/>
      <c r="FCB477" s="41"/>
      <c r="FCC477" s="41"/>
      <c r="FCD477" s="41"/>
      <c r="FCE477" s="41"/>
      <c r="FCF477" s="41"/>
      <c r="FCG477" s="41"/>
      <c r="FCH477" s="41"/>
      <c r="FCI477" s="41"/>
      <c r="FJZ477" s="41"/>
      <c r="FKA477" s="41"/>
      <c r="FKB477" s="41"/>
      <c r="FKC477" s="41"/>
      <c r="FKO477" s="41"/>
      <c r="FKP477" s="41"/>
      <c r="FKQ477" s="41"/>
      <c r="FKR477" s="41"/>
      <c r="FKS477" s="41"/>
      <c r="FKT477" s="41"/>
      <c r="FKU477" s="41"/>
      <c r="FKV477" s="41"/>
      <c r="FKW477" s="41"/>
      <c r="FKX477" s="41"/>
      <c r="FKY477" s="41"/>
      <c r="FKZ477" s="41"/>
      <c r="FLA477" s="41"/>
      <c r="FLB477" s="41"/>
      <c r="FLC477" s="41"/>
      <c r="FLD477" s="41"/>
      <c r="FLE477" s="41"/>
      <c r="FLF477" s="41"/>
      <c r="FLG477" s="41"/>
      <c r="FLH477" s="41"/>
      <c r="FLI477" s="41"/>
      <c r="FLJ477" s="41"/>
      <c r="FLK477" s="41"/>
      <c r="FLL477" s="41"/>
      <c r="FLM477" s="41"/>
      <c r="FLN477" s="41"/>
      <c r="FLO477" s="41"/>
      <c r="FLP477" s="41"/>
      <c r="FLQ477" s="41"/>
      <c r="FLR477" s="41"/>
      <c r="FLS477" s="41"/>
      <c r="FLT477" s="41"/>
      <c r="FLU477" s="41"/>
      <c r="FLV477" s="41"/>
      <c r="FLW477" s="41"/>
      <c r="FLX477" s="41"/>
      <c r="FLY477" s="41"/>
      <c r="FLZ477" s="41"/>
      <c r="FMA477" s="41"/>
      <c r="FMB477" s="41"/>
      <c r="FMC477" s="41"/>
      <c r="FMD477" s="41"/>
      <c r="FME477" s="41"/>
      <c r="FTV477" s="41"/>
      <c r="FTW477" s="41"/>
      <c r="FTX477" s="41"/>
      <c r="FTY477" s="41"/>
      <c r="FUK477" s="41"/>
      <c r="FUL477" s="41"/>
      <c r="FUM477" s="41"/>
      <c r="FUN477" s="41"/>
      <c r="FUO477" s="41"/>
      <c r="FUP477" s="41"/>
      <c r="FUQ477" s="41"/>
      <c r="FUR477" s="41"/>
      <c r="FUS477" s="41"/>
      <c r="FUT477" s="41"/>
      <c r="FUU477" s="41"/>
      <c r="FUV477" s="41"/>
      <c r="FUW477" s="41"/>
      <c r="FUX477" s="41"/>
      <c r="FUY477" s="41"/>
      <c r="FUZ477" s="41"/>
      <c r="FVA477" s="41"/>
      <c r="FVB477" s="41"/>
      <c r="FVC477" s="41"/>
      <c r="FVD477" s="41"/>
      <c r="FVE477" s="41"/>
      <c r="FVF477" s="41"/>
      <c r="FVG477" s="41"/>
      <c r="FVH477" s="41"/>
      <c r="FVI477" s="41"/>
      <c r="FVJ477" s="41"/>
      <c r="FVK477" s="41"/>
      <c r="FVL477" s="41"/>
      <c r="FVM477" s="41"/>
      <c r="FVN477" s="41"/>
      <c r="FVO477" s="41"/>
      <c r="FVP477" s="41"/>
      <c r="FVQ477" s="41"/>
      <c r="FVR477" s="41"/>
      <c r="FVS477" s="41"/>
      <c r="FVT477" s="41"/>
      <c r="FVU477" s="41"/>
      <c r="FVV477" s="41"/>
      <c r="FVW477" s="41"/>
      <c r="FVX477" s="41"/>
      <c r="FVY477" s="41"/>
      <c r="FVZ477" s="41"/>
      <c r="FWA477" s="41"/>
      <c r="GDR477" s="41"/>
      <c r="GDS477" s="41"/>
      <c r="GDT477" s="41"/>
      <c r="GDU477" s="41"/>
      <c r="GEG477" s="41"/>
      <c r="GEH477" s="41"/>
      <c r="GEI477" s="41"/>
      <c r="GEJ477" s="41"/>
      <c r="GEK477" s="41"/>
      <c r="GEL477" s="41"/>
      <c r="GEM477" s="41"/>
      <c r="GEN477" s="41"/>
      <c r="GEO477" s="41"/>
      <c r="GEP477" s="41"/>
      <c r="GEQ477" s="41"/>
      <c r="GER477" s="41"/>
      <c r="GES477" s="41"/>
      <c r="GET477" s="41"/>
      <c r="GEU477" s="41"/>
      <c r="GEV477" s="41"/>
      <c r="GEW477" s="41"/>
      <c r="GEX477" s="41"/>
      <c r="GEY477" s="41"/>
      <c r="GEZ477" s="41"/>
      <c r="GFA477" s="41"/>
      <c r="GFB477" s="41"/>
      <c r="GFC477" s="41"/>
      <c r="GFD477" s="41"/>
      <c r="GFE477" s="41"/>
      <c r="GFF477" s="41"/>
      <c r="GFG477" s="41"/>
      <c r="GFH477" s="41"/>
      <c r="GFI477" s="41"/>
      <c r="GFJ477" s="41"/>
      <c r="GFK477" s="41"/>
      <c r="GFL477" s="41"/>
      <c r="GFM477" s="41"/>
      <c r="GFN477" s="41"/>
      <c r="GFO477" s="41"/>
      <c r="GFP477" s="41"/>
      <c r="GFQ477" s="41"/>
      <c r="GFR477" s="41"/>
      <c r="GFS477" s="41"/>
      <c r="GFT477" s="41"/>
      <c r="GFU477" s="41"/>
      <c r="GFV477" s="41"/>
      <c r="GFW477" s="41"/>
      <c r="GNN477" s="41"/>
      <c r="GNO477" s="41"/>
      <c r="GNP477" s="41"/>
      <c r="GNQ477" s="41"/>
      <c r="GOC477" s="41"/>
      <c r="GOD477" s="41"/>
      <c r="GOE477" s="41"/>
      <c r="GOF477" s="41"/>
      <c r="GOG477" s="41"/>
      <c r="GOH477" s="41"/>
      <c r="GOI477" s="41"/>
      <c r="GOJ477" s="41"/>
      <c r="GOK477" s="41"/>
      <c r="GOL477" s="41"/>
      <c r="GOM477" s="41"/>
      <c r="GON477" s="41"/>
      <c r="GOO477" s="41"/>
      <c r="GOP477" s="41"/>
      <c r="GOQ477" s="41"/>
      <c r="GOR477" s="41"/>
      <c r="GOS477" s="41"/>
      <c r="GOT477" s="41"/>
      <c r="GOU477" s="41"/>
      <c r="GOV477" s="41"/>
      <c r="GOW477" s="41"/>
      <c r="GOX477" s="41"/>
      <c r="GOY477" s="41"/>
      <c r="GOZ477" s="41"/>
      <c r="GPA477" s="41"/>
      <c r="GPB477" s="41"/>
      <c r="GPC477" s="41"/>
      <c r="GPD477" s="41"/>
      <c r="GPE477" s="41"/>
      <c r="GPF477" s="41"/>
      <c r="GPG477" s="41"/>
      <c r="GPH477" s="41"/>
      <c r="GPI477" s="41"/>
      <c r="GPJ477" s="41"/>
      <c r="GPK477" s="41"/>
      <c r="GPL477" s="41"/>
      <c r="GPM477" s="41"/>
      <c r="GPN477" s="41"/>
      <c r="GPO477" s="41"/>
      <c r="GPP477" s="41"/>
      <c r="GPQ477" s="41"/>
      <c r="GPR477" s="41"/>
      <c r="GPS477" s="41"/>
      <c r="GXJ477" s="41"/>
      <c r="GXK477" s="41"/>
      <c r="GXL477" s="41"/>
      <c r="GXM477" s="41"/>
      <c r="GXY477" s="41"/>
      <c r="GXZ477" s="41"/>
      <c r="GYA477" s="41"/>
      <c r="GYB477" s="41"/>
      <c r="GYC477" s="41"/>
      <c r="GYD477" s="41"/>
      <c r="GYE477" s="41"/>
      <c r="GYF477" s="41"/>
      <c r="GYG477" s="41"/>
      <c r="GYH477" s="41"/>
      <c r="GYI477" s="41"/>
      <c r="GYJ477" s="41"/>
      <c r="GYK477" s="41"/>
      <c r="GYL477" s="41"/>
      <c r="GYM477" s="41"/>
      <c r="GYN477" s="41"/>
      <c r="GYO477" s="41"/>
      <c r="GYP477" s="41"/>
      <c r="GYQ477" s="41"/>
      <c r="GYR477" s="41"/>
      <c r="GYS477" s="41"/>
      <c r="GYT477" s="41"/>
      <c r="GYU477" s="41"/>
      <c r="GYV477" s="41"/>
      <c r="GYW477" s="41"/>
      <c r="GYX477" s="41"/>
      <c r="GYY477" s="41"/>
      <c r="GYZ477" s="41"/>
      <c r="GZA477" s="41"/>
      <c r="GZB477" s="41"/>
      <c r="GZC477" s="41"/>
      <c r="GZD477" s="41"/>
      <c r="GZE477" s="41"/>
      <c r="GZF477" s="41"/>
      <c r="GZG477" s="41"/>
      <c r="GZH477" s="41"/>
      <c r="GZI477" s="41"/>
      <c r="GZJ477" s="41"/>
      <c r="GZK477" s="41"/>
      <c r="GZL477" s="41"/>
      <c r="GZM477" s="41"/>
      <c r="GZN477" s="41"/>
      <c r="GZO477" s="41"/>
      <c r="HHF477" s="41"/>
      <c r="HHG477" s="41"/>
      <c r="HHH477" s="41"/>
      <c r="HHI477" s="41"/>
      <c r="HHU477" s="41"/>
      <c r="HHV477" s="41"/>
      <c r="HHW477" s="41"/>
      <c r="HHX477" s="41"/>
      <c r="HHY477" s="41"/>
      <c r="HHZ477" s="41"/>
      <c r="HIA477" s="41"/>
      <c r="HIB477" s="41"/>
      <c r="HIC477" s="41"/>
      <c r="HID477" s="41"/>
      <c r="HIE477" s="41"/>
      <c r="HIF477" s="41"/>
      <c r="HIG477" s="41"/>
      <c r="HIH477" s="41"/>
      <c r="HII477" s="41"/>
      <c r="HIJ477" s="41"/>
      <c r="HIK477" s="41"/>
      <c r="HIL477" s="41"/>
      <c r="HIM477" s="41"/>
      <c r="HIN477" s="41"/>
      <c r="HIO477" s="41"/>
      <c r="HIP477" s="41"/>
      <c r="HIQ477" s="41"/>
      <c r="HIR477" s="41"/>
      <c r="HIS477" s="41"/>
      <c r="HIT477" s="41"/>
      <c r="HIU477" s="41"/>
      <c r="HIV477" s="41"/>
      <c r="HIW477" s="41"/>
      <c r="HIX477" s="41"/>
      <c r="HIY477" s="41"/>
      <c r="HIZ477" s="41"/>
      <c r="HJA477" s="41"/>
      <c r="HJB477" s="41"/>
      <c r="HJC477" s="41"/>
      <c r="HJD477" s="41"/>
      <c r="HJE477" s="41"/>
      <c r="HJF477" s="41"/>
      <c r="HJG477" s="41"/>
      <c r="HJH477" s="41"/>
      <c r="HJI477" s="41"/>
      <c r="HJJ477" s="41"/>
      <c r="HJK477" s="41"/>
      <c r="HRB477" s="41"/>
      <c r="HRC477" s="41"/>
      <c r="HRD477" s="41"/>
      <c r="HRE477" s="41"/>
      <c r="HRQ477" s="41"/>
      <c r="HRR477" s="41"/>
      <c r="HRS477" s="41"/>
      <c r="HRT477" s="41"/>
      <c r="HRU477" s="41"/>
      <c r="HRV477" s="41"/>
      <c r="HRW477" s="41"/>
      <c r="HRX477" s="41"/>
      <c r="HRY477" s="41"/>
      <c r="HRZ477" s="41"/>
      <c r="HSA477" s="41"/>
      <c r="HSB477" s="41"/>
      <c r="HSC477" s="41"/>
      <c r="HSD477" s="41"/>
      <c r="HSE477" s="41"/>
      <c r="HSF477" s="41"/>
      <c r="HSG477" s="41"/>
      <c r="HSH477" s="41"/>
      <c r="HSI477" s="41"/>
      <c r="HSJ477" s="41"/>
      <c r="HSK477" s="41"/>
      <c r="HSL477" s="41"/>
      <c r="HSM477" s="41"/>
      <c r="HSN477" s="41"/>
      <c r="HSO477" s="41"/>
      <c r="HSP477" s="41"/>
      <c r="HSQ477" s="41"/>
      <c r="HSR477" s="41"/>
      <c r="HSS477" s="41"/>
      <c r="HST477" s="41"/>
      <c r="HSU477" s="41"/>
      <c r="HSV477" s="41"/>
      <c r="HSW477" s="41"/>
      <c r="HSX477" s="41"/>
      <c r="HSY477" s="41"/>
      <c r="HSZ477" s="41"/>
      <c r="HTA477" s="41"/>
      <c r="HTB477" s="41"/>
      <c r="HTC477" s="41"/>
      <c r="HTD477" s="41"/>
      <c r="HTE477" s="41"/>
      <c r="HTF477" s="41"/>
      <c r="HTG477" s="41"/>
      <c r="IAX477" s="41"/>
      <c r="IAY477" s="41"/>
      <c r="IAZ477" s="41"/>
      <c r="IBA477" s="41"/>
      <c r="IBM477" s="41"/>
      <c r="IBN477" s="41"/>
      <c r="IBO477" s="41"/>
      <c r="IBP477" s="41"/>
      <c r="IBQ477" s="41"/>
      <c r="IBR477" s="41"/>
      <c r="IBS477" s="41"/>
      <c r="IBT477" s="41"/>
      <c r="IBU477" s="41"/>
      <c r="IBV477" s="41"/>
      <c r="IBW477" s="41"/>
      <c r="IBX477" s="41"/>
      <c r="IBY477" s="41"/>
      <c r="IBZ477" s="41"/>
      <c r="ICA477" s="41"/>
      <c r="ICB477" s="41"/>
      <c r="ICC477" s="41"/>
      <c r="ICD477" s="41"/>
      <c r="ICE477" s="41"/>
      <c r="ICF477" s="41"/>
      <c r="ICG477" s="41"/>
      <c r="ICH477" s="41"/>
      <c r="ICI477" s="41"/>
      <c r="ICJ477" s="41"/>
      <c r="ICK477" s="41"/>
      <c r="ICL477" s="41"/>
      <c r="ICM477" s="41"/>
      <c r="ICN477" s="41"/>
      <c r="ICO477" s="41"/>
      <c r="ICP477" s="41"/>
      <c r="ICQ477" s="41"/>
      <c r="ICR477" s="41"/>
      <c r="ICS477" s="41"/>
      <c r="ICT477" s="41"/>
      <c r="ICU477" s="41"/>
      <c r="ICV477" s="41"/>
      <c r="ICW477" s="41"/>
      <c r="ICX477" s="41"/>
      <c r="ICY477" s="41"/>
      <c r="ICZ477" s="41"/>
      <c r="IDA477" s="41"/>
      <c r="IDB477" s="41"/>
      <c r="IDC477" s="41"/>
      <c r="IKT477" s="41"/>
      <c r="IKU477" s="41"/>
      <c r="IKV477" s="41"/>
      <c r="IKW477" s="41"/>
      <c r="ILI477" s="41"/>
      <c r="ILJ477" s="41"/>
      <c r="ILK477" s="41"/>
      <c r="ILL477" s="41"/>
      <c r="ILM477" s="41"/>
      <c r="ILN477" s="41"/>
      <c r="ILO477" s="41"/>
      <c r="ILP477" s="41"/>
      <c r="ILQ477" s="41"/>
      <c r="ILR477" s="41"/>
      <c r="ILS477" s="41"/>
      <c r="ILT477" s="41"/>
      <c r="ILU477" s="41"/>
      <c r="ILV477" s="41"/>
      <c r="ILW477" s="41"/>
      <c r="ILX477" s="41"/>
      <c r="ILY477" s="41"/>
      <c r="ILZ477" s="41"/>
      <c r="IMA477" s="41"/>
      <c r="IMB477" s="41"/>
      <c r="IMC477" s="41"/>
      <c r="IMD477" s="41"/>
      <c r="IME477" s="41"/>
      <c r="IMF477" s="41"/>
      <c r="IMG477" s="41"/>
      <c r="IMH477" s="41"/>
      <c r="IMI477" s="41"/>
      <c r="IMJ477" s="41"/>
      <c r="IMK477" s="41"/>
      <c r="IML477" s="41"/>
      <c r="IMM477" s="41"/>
      <c r="IMN477" s="41"/>
      <c r="IMO477" s="41"/>
      <c r="IMP477" s="41"/>
      <c r="IMQ477" s="41"/>
      <c r="IMR477" s="41"/>
      <c r="IMS477" s="41"/>
      <c r="IMT477" s="41"/>
      <c r="IMU477" s="41"/>
      <c r="IMV477" s="41"/>
      <c r="IMW477" s="41"/>
      <c r="IMX477" s="41"/>
      <c r="IMY477" s="41"/>
      <c r="IUP477" s="41"/>
      <c r="IUQ477" s="41"/>
      <c r="IUR477" s="41"/>
      <c r="IUS477" s="41"/>
      <c r="IVE477" s="41"/>
      <c r="IVF477" s="41"/>
      <c r="IVG477" s="41"/>
      <c r="IVH477" s="41"/>
      <c r="IVI477" s="41"/>
      <c r="IVJ477" s="41"/>
      <c r="IVK477" s="41"/>
      <c r="IVL477" s="41"/>
      <c r="IVM477" s="41"/>
      <c r="IVN477" s="41"/>
      <c r="IVO477" s="41"/>
      <c r="IVP477" s="41"/>
      <c r="IVQ477" s="41"/>
      <c r="IVR477" s="41"/>
      <c r="IVS477" s="41"/>
      <c r="IVT477" s="41"/>
      <c r="IVU477" s="41"/>
      <c r="IVV477" s="41"/>
      <c r="IVW477" s="41"/>
      <c r="IVX477" s="41"/>
      <c r="IVY477" s="41"/>
      <c r="IVZ477" s="41"/>
      <c r="IWA477" s="41"/>
      <c r="IWB477" s="41"/>
      <c r="IWC477" s="41"/>
      <c r="IWD477" s="41"/>
      <c r="IWE477" s="41"/>
      <c r="IWF477" s="41"/>
      <c r="IWG477" s="41"/>
      <c r="IWH477" s="41"/>
      <c r="IWI477" s="41"/>
      <c r="IWJ477" s="41"/>
      <c r="IWK477" s="41"/>
      <c r="IWL477" s="41"/>
      <c r="IWM477" s="41"/>
      <c r="IWN477" s="41"/>
      <c r="IWO477" s="41"/>
      <c r="IWP477" s="41"/>
      <c r="IWQ477" s="41"/>
      <c r="IWR477" s="41"/>
      <c r="IWS477" s="41"/>
      <c r="IWT477" s="41"/>
      <c r="IWU477" s="41"/>
      <c r="JEL477" s="41"/>
      <c r="JEM477" s="41"/>
      <c r="JEN477" s="41"/>
      <c r="JEO477" s="41"/>
      <c r="JFA477" s="41"/>
      <c r="JFB477" s="41"/>
      <c r="JFC477" s="41"/>
      <c r="JFD477" s="41"/>
      <c r="JFE477" s="41"/>
      <c r="JFF477" s="41"/>
      <c r="JFG477" s="41"/>
      <c r="JFH477" s="41"/>
      <c r="JFI477" s="41"/>
      <c r="JFJ477" s="41"/>
      <c r="JFK477" s="41"/>
      <c r="JFL477" s="41"/>
      <c r="JFM477" s="41"/>
      <c r="JFN477" s="41"/>
      <c r="JFO477" s="41"/>
      <c r="JFP477" s="41"/>
      <c r="JFQ477" s="41"/>
      <c r="JFR477" s="41"/>
      <c r="JFS477" s="41"/>
      <c r="JFT477" s="41"/>
      <c r="JFU477" s="41"/>
      <c r="JFV477" s="41"/>
      <c r="JFW477" s="41"/>
      <c r="JFX477" s="41"/>
      <c r="JFY477" s="41"/>
      <c r="JFZ477" s="41"/>
      <c r="JGA477" s="41"/>
      <c r="JGB477" s="41"/>
      <c r="JGC477" s="41"/>
      <c r="JGD477" s="41"/>
      <c r="JGE477" s="41"/>
      <c r="JGF477" s="41"/>
      <c r="JGG477" s="41"/>
      <c r="JGH477" s="41"/>
      <c r="JGI477" s="41"/>
      <c r="JGJ477" s="41"/>
      <c r="JGK477" s="41"/>
      <c r="JGL477" s="41"/>
      <c r="JGM477" s="41"/>
      <c r="JGN477" s="41"/>
      <c r="JGO477" s="41"/>
      <c r="JGP477" s="41"/>
      <c r="JGQ477" s="41"/>
      <c r="JOH477" s="41"/>
      <c r="JOI477" s="41"/>
      <c r="JOJ477" s="41"/>
      <c r="JOK477" s="41"/>
      <c r="JOW477" s="41"/>
      <c r="JOX477" s="41"/>
      <c r="JOY477" s="41"/>
      <c r="JOZ477" s="41"/>
      <c r="JPA477" s="41"/>
      <c r="JPB477" s="41"/>
      <c r="JPC477" s="41"/>
      <c r="JPD477" s="41"/>
      <c r="JPE477" s="41"/>
      <c r="JPF477" s="41"/>
      <c r="JPG477" s="41"/>
      <c r="JPH477" s="41"/>
      <c r="JPI477" s="41"/>
      <c r="JPJ477" s="41"/>
      <c r="JPK477" s="41"/>
      <c r="JPL477" s="41"/>
      <c r="JPM477" s="41"/>
      <c r="JPN477" s="41"/>
      <c r="JPO477" s="41"/>
      <c r="JPP477" s="41"/>
      <c r="JPQ477" s="41"/>
      <c r="JPR477" s="41"/>
      <c r="JPS477" s="41"/>
      <c r="JPT477" s="41"/>
      <c r="JPU477" s="41"/>
      <c r="JPV477" s="41"/>
      <c r="JPW477" s="41"/>
      <c r="JPX477" s="41"/>
      <c r="JPY477" s="41"/>
      <c r="JPZ477" s="41"/>
      <c r="JQA477" s="41"/>
      <c r="JQB477" s="41"/>
      <c r="JQC477" s="41"/>
      <c r="JQD477" s="41"/>
      <c r="JQE477" s="41"/>
      <c r="JQF477" s="41"/>
      <c r="JQG477" s="41"/>
      <c r="JQH477" s="41"/>
      <c r="JQI477" s="41"/>
      <c r="JQJ477" s="41"/>
      <c r="JQK477" s="41"/>
      <c r="JQL477" s="41"/>
      <c r="JQM477" s="41"/>
      <c r="JYD477" s="41"/>
      <c r="JYE477" s="41"/>
      <c r="JYF477" s="41"/>
      <c r="JYG477" s="41"/>
      <c r="JYS477" s="41"/>
      <c r="JYT477" s="41"/>
      <c r="JYU477" s="41"/>
      <c r="JYV477" s="41"/>
      <c r="JYW477" s="41"/>
      <c r="JYX477" s="41"/>
      <c r="JYY477" s="41"/>
      <c r="JYZ477" s="41"/>
      <c r="JZA477" s="41"/>
      <c r="JZB477" s="41"/>
      <c r="JZC477" s="41"/>
      <c r="JZD477" s="41"/>
      <c r="JZE477" s="41"/>
      <c r="JZF477" s="41"/>
      <c r="JZG477" s="41"/>
      <c r="JZH477" s="41"/>
      <c r="JZI477" s="41"/>
      <c r="JZJ477" s="41"/>
      <c r="JZK477" s="41"/>
      <c r="JZL477" s="41"/>
      <c r="JZM477" s="41"/>
      <c r="JZN477" s="41"/>
      <c r="JZO477" s="41"/>
      <c r="JZP477" s="41"/>
      <c r="JZQ477" s="41"/>
      <c r="JZR477" s="41"/>
      <c r="JZS477" s="41"/>
      <c r="JZT477" s="41"/>
      <c r="JZU477" s="41"/>
      <c r="JZV477" s="41"/>
      <c r="JZW477" s="41"/>
      <c r="JZX477" s="41"/>
      <c r="JZY477" s="41"/>
      <c r="JZZ477" s="41"/>
      <c r="KAA477" s="41"/>
      <c r="KAB477" s="41"/>
      <c r="KAC477" s="41"/>
      <c r="KAD477" s="41"/>
      <c r="KAE477" s="41"/>
      <c r="KAF477" s="41"/>
      <c r="KAG477" s="41"/>
      <c r="KAH477" s="41"/>
      <c r="KAI477" s="41"/>
      <c r="KHZ477" s="41"/>
      <c r="KIA477" s="41"/>
      <c r="KIB477" s="41"/>
      <c r="KIC477" s="41"/>
      <c r="KIO477" s="41"/>
      <c r="KIP477" s="41"/>
      <c r="KIQ477" s="41"/>
      <c r="KIR477" s="41"/>
      <c r="KIS477" s="41"/>
      <c r="KIT477" s="41"/>
      <c r="KIU477" s="41"/>
      <c r="KIV477" s="41"/>
      <c r="KIW477" s="41"/>
      <c r="KIX477" s="41"/>
      <c r="KIY477" s="41"/>
      <c r="KIZ477" s="41"/>
      <c r="KJA477" s="41"/>
      <c r="KJB477" s="41"/>
      <c r="KJC477" s="41"/>
      <c r="KJD477" s="41"/>
      <c r="KJE477" s="41"/>
      <c r="KJF477" s="41"/>
      <c r="KJG477" s="41"/>
      <c r="KJH477" s="41"/>
      <c r="KJI477" s="41"/>
      <c r="KJJ477" s="41"/>
      <c r="KJK477" s="41"/>
      <c r="KJL477" s="41"/>
      <c r="KJM477" s="41"/>
      <c r="KJN477" s="41"/>
      <c r="KJO477" s="41"/>
      <c r="KJP477" s="41"/>
      <c r="KJQ477" s="41"/>
      <c r="KJR477" s="41"/>
      <c r="KJS477" s="41"/>
      <c r="KJT477" s="41"/>
      <c r="KJU477" s="41"/>
      <c r="KJV477" s="41"/>
      <c r="KJW477" s="41"/>
      <c r="KJX477" s="41"/>
      <c r="KJY477" s="41"/>
      <c r="KJZ477" s="41"/>
      <c r="KKA477" s="41"/>
      <c r="KKB477" s="41"/>
      <c r="KKC477" s="41"/>
      <c r="KKD477" s="41"/>
      <c r="KKE477" s="41"/>
      <c r="KRV477" s="41"/>
      <c r="KRW477" s="41"/>
      <c r="KRX477" s="41"/>
      <c r="KRY477" s="41"/>
      <c r="KSK477" s="41"/>
      <c r="KSL477" s="41"/>
      <c r="KSM477" s="41"/>
      <c r="KSN477" s="41"/>
      <c r="KSO477" s="41"/>
      <c r="KSP477" s="41"/>
      <c r="KSQ477" s="41"/>
      <c r="KSR477" s="41"/>
      <c r="KSS477" s="41"/>
      <c r="KST477" s="41"/>
      <c r="KSU477" s="41"/>
      <c r="KSV477" s="41"/>
      <c r="KSW477" s="41"/>
      <c r="KSX477" s="41"/>
      <c r="KSY477" s="41"/>
      <c r="KSZ477" s="41"/>
      <c r="KTA477" s="41"/>
      <c r="KTB477" s="41"/>
      <c r="KTC477" s="41"/>
      <c r="KTD477" s="41"/>
      <c r="KTE477" s="41"/>
      <c r="KTF477" s="41"/>
      <c r="KTG477" s="41"/>
      <c r="KTH477" s="41"/>
      <c r="KTI477" s="41"/>
      <c r="KTJ477" s="41"/>
      <c r="KTK477" s="41"/>
      <c r="KTL477" s="41"/>
      <c r="KTM477" s="41"/>
      <c r="KTN477" s="41"/>
      <c r="KTO477" s="41"/>
      <c r="KTP477" s="41"/>
      <c r="KTQ477" s="41"/>
      <c r="KTR477" s="41"/>
      <c r="KTS477" s="41"/>
      <c r="KTT477" s="41"/>
      <c r="KTU477" s="41"/>
      <c r="KTV477" s="41"/>
      <c r="KTW477" s="41"/>
      <c r="KTX477" s="41"/>
      <c r="KTY477" s="41"/>
      <c r="KTZ477" s="41"/>
      <c r="KUA477" s="41"/>
      <c r="LBR477" s="41"/>
      <c r="LBS477" s="41"/>
      <c r="LBT477" s="41"/>
      <c r="LBU477" s="41"/>
      <c r="LCG477" s="41"/>
      <c r="LCH477" s="41"/>
      <c r="LCI477" s="41"/>
      <c r="LCJ477" s="41"/>
      <c r="LCK477" s="41"/>
      <c r="LCL477" s="41"/>
      <c r="LCM477" s="41"/>
      <c r="LCN477" s="41"/>
      <c r="LCO477" s="41"/>
      <c r="LCP477" s="41"/>
      <c r="LCQ477" s="41"/>
      <c r="LCR477" s="41"/>
      <c r="LCS477" s="41"/>
      <c r="LCT477" s="41"/>
      <c r="LCU477" s="41"/>
      <c r="LCV477" s="41"/>
      <c r="LCW477" s="41"/>
      <c r="LCX477" s="41"/>
      <c r="LCY477" s="41"/>
      <c r="LCZ477" s="41"/>
      <c r="LDA477" s="41"/>
      <c r="LDB477" s="41"/>
      <c r="LDC477" s="41"/>
      <c r="LDD477" s="41"/>
      <c r="LDE477" s="41"/>
      <c r="LDF477" s="41"/>
      <c r="LDG477" s="41"/>
      <c r="LDH477" s="41"/>
      <c r="LDI477" s="41"/>
      <c r="LDJ477" s="41"/>
      <c r="LDK477" s="41"/>
      <c r="LDL477" s="41"/>
      <c r="LDM477" s="41"/>
      <c r="LDN477" s="41"/>
      <c r="LDO477" s="41"/>
      <c r="LDP477" s="41"/>
      <c r="LDQ477" s="41"/>
      <c r="LDR477" s="41"/>
      <c r="LDS477" s="41"/>
      <c r="LDT477" s="41"/>
      <c r="LDU477" s="41"/>
      <c r="LDV477" s="41"/>
      <c r="LDW477" s="41"/>
      <c r="LLN477" s="41"/>
      <c r="LLO477" s="41"/>
      <c r="LLP477" s="41"/>
      <c r="LLQ477" s="41"/>
      <c r="LMC477" s="41"/>
      <c r="LMD477" s="41"/>
      <c r="LME477" s="41"/>
      <c r="LMF477" s="41"/>
      <c r="LMG477" s="41"/>
      <c r="LMH477" s="41"/>
      <c r="LMI477" s="41"/>
      <c r="LMJ477" s="41"/>
      <c r="LMK477" s="41"/>
      <c r="LML477" s="41"/>
      <c r="LMM477" s="41"/>
      <c r="LMN477" s="41"/>
      <c r="LMO477" s="41"/>
      <c r="LMP477" s="41"/>
      <c r="LMQ477" s="41"/>
      <c r="LMR477" s="41"/>
      <c r="LMS477" s="41"/>
      <c r="LMT477" s="41"/>
      <c r="LMU477" s="41"/>
      <c r="LMV477" s="41"/>
      <c r="LMW477" s="41"/>
      <c r="LMX477" s="41"/>
      <c r="LMY477" s="41"/>
      <c r="LMZ477" s="41"/>
      <c r="LNA477" s="41"/>
      <c r="LNB477" s="41"/>
      <c r="LNC477" s="41"/>
      <c r="LND477" s="41"/>
      <c r="LNE477" s="41"/>
      <c r="LNF477" s="41"/>
      <c r="LNG477" s="41"/>
      <c r="LNH477" s="41"/>
      <c r="LNI477" s="41"/>
      <c r="LNJ477" s="41"/>
      <c r="LNK477" s="41"/>
      <c r="LNL477" s="41"/>
      <c r="LNM477" s="41"/>
      <c r="LNN477" s="41"/>
      <c r="LNO477" s="41"/>
      <c r="LNP477" s="41"/>
      <c r="LNQ477" s="41"/>
      <c r="LNR477" s="41"/>
      <c r="LNS477" s="41"/>
      <c r="LVJ477" s="41"/>
      <c r="LVK477" s="41"/>
      <c r="LVL477" s="41"/>
      <c r="LVM477" s="41"/>
      <c r="LVY477" s="41"/>
      <c r="LVZ477" s="41"/>
      <c r="LWA477" s="41"/>
      <c r="LWB477" s="41"/>
      <c r="LWC477" s="41"/>
      <c r="LWD477" s="41"/>
      <c r="LWE477" s="41"/>
      <c r="LWF477" s="41"/>
      <c r="LWG477" s="41"/>
      <c r="LWH477" s="41"/>
      <c r="LWI477" s="41"/>
      <c r="LWJ477" s="41"/>
      <c r="LWK477" s="41"/>
      <c r="LWL477" s="41"/>
      <c r="LWM477" s="41"/>
      <c r="LWN477" s="41"/>
      <c r="LWO477" s="41"/>
      <c r="LWP477" s="41"/>
      <c r="LWQ477" s="41"/>
      <c r="LWR477" s="41"/>
      <c r="LWS477" s="41"/>
      <c r="LWT477" s="41"/>
      <c r="LWU477" s="41"/>
      <c r="LWV477" s="41"/>
      <c r="LWW477" s="41"/>
      <c r="LWX477" s="41"/>
      <c r="LWY477" s="41"/>
      <c r="LWZ477" s="41"/>
      <c r="LXA477" s="41"/>
      <c r="LXB477" s="41"/>
      <c r="LXC477" s="41"/>
      <c r="LXD477" s="41"/>
      <c r="LXE477" s="41"/>
      <c r="LXF477" s="41"/>
      <c r="LXG477" s="41"/>
      <c r="LXH477" s="41"/>
      <c r="LXI477" s="41"/>
      <c r="LXJ477" s="41"/>
      <c r="LXK477" s="41"/>
      <c r="LXL477" s="41"/>
      <c r="LXM477" s="41"/>
      <c r="LXN477" s="41"/>
      <c r="LXO477" s="41"/>
      <c r="MFF477" s="41"/>
      <c r="MFG477" s="41"/>
      <c r="MFH477" s="41"/>
      <c r="MFI477" s="41"/>
      <c r="MFU477" s="41"/>
      <c r="MFV477" s="41"/>
      <c r="MFW477" s="41"/>
      <c r="MFX477" s="41"/>
      <c r="MFY477" s="41"/>
      <c r="MFZ477" s="41"/>
      <c r="MGA477" s="41"/>
      <c r="MGB477" s="41"/>
      <c r="MGC477" s="41"/>
      <c r="MGD477" s="41"/>
      <c r="MGE477" s="41"/>
      <c r="MGF477" s="41"/>
      <c r="MGG477" s="41"/>
      <c r="MGH477" s="41"/>
      <c r="MGI477" s="41"/>
      <c r="MGJ477" s="41"/>
      <c r="MGK477" s="41"/>
      <c r="MGL477" s="41"/>
      <c r="MGM477" s="41"/>
      <c r="MGN477" s="41"/>
      <c r="MGO477" s="41"/>
      <c r="MGP477" s="41"/>
      <c r="MGQ477" s="41"/>
      <c r="MGR477" s="41"/>
      <c r="MGS477" s="41"/>
      <c r="MGT477" s="41"/>
      <c r="MGU477" s="41"/>
      <c r="MGV477" s="41"/>
      <c r="MGW477" s="41"/>
      <c r="MGX477" s="41"/>
      <c r="MGY477" s="41"/>
      <c r="MGZ477" s="41"/>
      <c r="MHA477" s="41"/>
      <c r="MHB477" s="41"/>
      <c r="MHC477" s="41"/>
      <c r="MHD477" s="41"/>
      <c r="MHE477" s="41"/>
      <c r="MHF477" s="41"/>
      <c r="MHG477" s="41"/>
      <c r="MHH477" s="41"/>
      <c r="MHI477" s="41"/>
      <c r="MHJ477" s="41"/>
      <c r="MHK477" s="41"/>
      <c r="MPB477" s="41"/>
      <c r="MPC477" s="41"/>
      <c r="MPD477" s="41"/>
      <c r="MPE477" s="41"/>
      <c r="MPQ477" s="41"/>
      <c r="MPR477" s="41"/>
      <c r="MPS477" s="41"/>
      <c r="MPT477" s="41"/>
      <c r="MPU477" s="41"/>
      <c r="MPV477" s="41"/>
      <c r="MPW477" s="41"/>
      <c r="MPX477" s="41"/>
      <c r="MPY477" s="41"/>
      <c r="MPZ477" s="41"/>
      <c r="MQA477" s="41"/>
      <c r="MQB477" s="41"/>
      <c r="MQC477" s="41"/>
      <c r="MQD477" s="41"/>
      <c r="MQE477" s="41"/>
      <c r="MQF477" s="41"/>
      <c r="MQG477" s="41"/>
      <c r="MQH477" s="41"/>
      <c r="MQI477" s="41"/>
      <c r="MQJ477" s="41"/>
      <c r="MQK477" s="41"/>
      <c r="MQL477" s="41"/>
      <c r="MQM477" s="41"/>
      <c r="MQN477" s="41"/>
      <c r="MQO477" s="41"/>
      <c r="MQP477" s="41"/>
      <c r="MQQ477" s="41"/>
      <c r="MQR477" s="41"/>
      <c r="MQS477" s="41"/>
      <c r="MQT477" s="41"/>
      <c r="MQU477" s="41"/>
      <c r="MQV477" s="41"/>
      <c r="MQW477" s="41"/>
      <c r="MQX477" s="41"/>
      <c r="MQY477" s="41"/>
      <c r="MQZ477" s="41"/>
      <c r="MRA477" s="41"/>
      <c r="MRB477" s="41"/>
      <c r="MRC477" s="41"/>
      <c r="MRD477" s="41"/>
      <c r="MRE477" s="41"/>
      <c r="MRF477" s="41"/>
      <c r="MRG477" s="41"/>
      <c r="MYX477" s="41"/>
      <c r="MYY477" s="41"/>
      <c r="MYZ477" s="41"/>
      <c r="MZA477" s="41"/>
      <c r="MZM477" s="41"/>
      <c r="MZN477" s="41"/>
      <c r="MZO477" s="41"/>
      <c r="MZP477" s="41"/>
      <c r="MZQ477" s="41"/>
      <c r="MZR477" s="41"/>
      <c r="MZS477" s="41"/>
      <c r="MZT477" s="41"/>
      <c r="MZU477" s="41"/>
      <c r="MZV477" s="41"/>
      <c r="MZW477" s="41"/>
      <c r="MZX477" s="41"/>
      <c r="MZY477" s="41"/>
      <c r="MZZ477" s="41"/>
      <c r="NAA477" s="41"/>
      <c r="NAB477" s="41"/>
      <c r="NAC477" s="41"/>
      <c r="NAD477" s="41"/>
      <c r="NAE477" s="41"/>
      <c r="NAF477" s="41"/>
      <c r="NAG477" s="41"/>
      <c r="NAH477" s="41"/>
      <c r="NAI477" s="41"/>
      <c r="NAJ477" s="41"/>
      <c r="NAK477" s="41"/>
      <c r="NAL477" s="41"/>
      <c r="NAM477" s="41"/>
      <c r="NAN477" s="41"/>
      <c r="NAO477" s="41"/>
      <c r="NAP477" s="41"/>
      <c r="NAQ477" s="41"/>
      <c r="NAR477" s="41"/>
      <c r="NAS477" s="41"/>
      <c r="NAT477" s="41"/>
      <c r="NAU477" s="41"/>
      <c r="NAV477" s="41"/>
      <c r="NAW477" s="41"/>
      <c r="NAX477" s="41"/>
      <c r="NAY477" s="41"/>
      <c r="NAZ477" s="41"/>
      <c r="NBA477" s="41"/>
      <c r="NBB477" s="41"/>
      <c r="NBC477" s="41"/>
      <c r="NIT477" s="41"/>
      <c r="NIU477" s="41"/>
      <c r="NIV477" s="41"/>
      <c r="NIW477" s="41"/>
      <c r="NJI477" s="41"/>
      <c r="NJJ477" s="41"/>
      <c r="NJK477" s="41"/>
      <c r="NJL477" s="41"/>
      <c r="NJM477" s="41"/>
      <c r="NJN477" s="41"/>
      <c r="NJO477" s="41"/>
      <c r="NJP477" s="41"/>
      <c r="NJQ477" s="41"/>
      <c r="NJR477" s="41"/>
      <c r="NJS477" s="41"/>
      <c r="NJT477" s="41"/>
      <c r="NJU477" s="41"/>
      <c r="NJV477" s="41"/>
      <c r="NJW477" s="41"/>
      <c r="NJX477" s="41"/>
      <c r="NJY477" s="41"/>
      <c r="NJZ477" s="41"/>
      <c r="NKA477" s="41"/>
      <c r="NKB477" s="41"/>
      <c r="NKC477" s="41"/>
      <c r="NKD477" s="41"/>
      <c r="NKE477" s="41"/>
      <c r="NKF477" s="41"/>
      <c r="NKG477" s="41"/>
      <c r="NKH477" s="41"/>
      <c r="NKI477" s="41"/>
      <c r="NKJ477" s="41"/>
      <c r="NKK477" s="41"/>
      <c r="NKL477" s="41"/>
      <c r="NKM477" s="41"/>
      <c r="NKN477" s="41"/>
      <c r="NKO477" s="41"/>
      <c r="NKP477" s="41"/>
      <c r="NKQ477" s="41"/>
      <c r="NKR477" s="41"/>
      <c r="NKS477" s="41"/>
      <c r="NKT477" s="41"/>
      <c r="NKU477" s="41"/>
      <c r="NKV477" s="41"/>
      <c r="NKW477" s="41"/>
      <c r="NKX477" s="41"/>
      <c r="NKY477" s="41"/>
      <c r="NSP477" s="41"/>
      <c r="NSQ477" s="41"/>
      <c r="NSR477" s="41"/>
      <c r="NSS477" s="41"/>
      <c r="NTE477" s="41"/>
      <c r="NTF477" s="41"/>
      <c r="NTG477" s="41"/>
      <c r="NTH477" s="41"/>
      <c r="NTI477" s="41"/>
      <c r="NTJ477" s="41"/>
      <c r="NTK477" s="41"/>
      <c r="NTL477" s="41"/>
      <c r="NTM477" s="41"/>
      <c r="NTN477" s="41"/>
      <c r="NTO477" s="41"/>
      <c r="NTP477" s="41"/>
      <c r="NTQ477" s="41"/>
      <c r="NTR477" s="41"/>
      <c r="NTS477" s="41"/>
      <c r="NTT477" s="41"/>
      <c r="NTU477" s="41"/>
      <c r="NTV477" s="41"/>
      <c r="NTW477" s="41"/>
      <c r="NTX477" s="41"/>
      <c r="NTY477" s="41"/>
      <c r="NTZ477" s="41"/>
      <c r="NUA477" s="41"/>
      <c r="NUB477" s="41"/>
      <c r="NUC477" s="41"/>
      <c r="NUD477" s="41"/>
      <c r="NUE477" s="41"/>
      <c r="NUF477" s="41"/>
      <c r="NUG477" s="41"/>
      <c r="NUH477" s="41"/>
      <c r="NUI477" s="41"/>
      <c r="NUJ477" s="41"/>
      <c r="NUK477" s="41"/>
      <c r="NUL477" s="41"/>
      <c r="NUM477" s="41"/>
      <c r="NUN477" s="41"/>
      <c r="NUO477" s="41"/>
      <c r="NUP477" s="41"/>
      <c r="NUQ477" s="41"/>
      <c r="NUR477" s="41"/>
      <c r="NUS477" s="41"/>
      <c r="NUT477" s="41"/>
      <c r="NUU477" s="41"/>
      <c r="OCL477" s="41"/>
      <c r="OCM477" s="41"/>
      <c r="OCN477" s="41"/>
      <c r="OCO477" s="41"/>
      <c r="ODA477" s="41"/>
      <c r="ODB477" s="41"/>
      <c r="ODC477" s="41"/>
      <c r="ODD477" s="41"/>
      <c r="ODE477" s="41"/>
      <c r="ODF477" s="41"/>
      <c r="ODG477" s="41"/>
      <c r="ODH477" s="41"/>
      <c r="ODI477" s="41"/>
      <c r="ODJ477" s="41"/>
      <c r="ODK477" s="41"/>
      <c r="ODL477" s="41"/>
      <c r="ODM477" s="41"/>
      <c r="ODN477" s="41"/>
      <c r="ODO477" s="41"/>
      <c r="ODP477" s="41"/>
      <c r="ODQ477" s="41"/>
      <c r="ODR477" s="41"/>
      <c r="ODS477" s="41"/>
      <c r="ODT477" s="41"/>
      <c r="ODU477" s="41"/>
      <c r="ODV477" s="41"/>
      <c r="ODW477" s="41"/>
      <c r="ODX477" s="41"/>
      <c r="ODY477" s="41"/>
      <c r="ODZ477" s="41"/>
      <c r="OEA477" s="41"/>
      <c r="OEB477" s="41"/>
      <c r="OEC477" s="41"/>
      <c r="OED477" s="41"/>
      <c r="OEE477" s="41"/>
      <c r="OEF477" s="41"/>
      <c r="OEG477" s="41"/>
      <c r="OEH477" s="41"/>
      <c r="OEI477" s="41"/>
      <c r="OEJ477" s="41"/>
      <c r="OEK477" s="41"/>
      <c r="OEL477" s="41"/>
      <c r="OEM477" s="41"/>
      <c r="OEN477" s="41"/>
      <c r="OEO477" s="41"/>
      <c r="OEP477" s="41"/>
      <c r="OEQ477" s="41"/>
      <c r="OMH477" s="41"/>
      <c r="OMI477" s="41"/>
      <c r="OMJ477" s="41"/>
      <c r="OMK477" s="41"/>
      <c r="OMW477" s="41"/>
      <c r="OMX477" s="41"/>
      <c r="OMY477" s="41"/>
      <c r="OMZ477" s="41"/>
      <c r="ONA477" s="41"/>
      <c r="ONB477" s="41"/>
      <c r="ONC477" s="41"/>
      <c r="OND477" s="41"/>
      <c r="ONE477" s="41"/>
      <c r="ONF477" s="41"/>
      <c r="ONG477" s="41"/>
      <c r="ONH477" s="41"/>
      <c r="ONI477" s="41"/>
      <c r="ONJ477" s="41"/>
      <c r="ONK477" s="41"/>
      <c r="ONL477" s="41"/>
      <c r="ONM477" s="41"/>
      <c r="ONN477" s="41"/>
      <c r="ONO477" s="41"/>
      <c r="ONP477" s="41"/>
      <c r="ONQ477" s="41"/>
      <c r="ONR477" s="41"/>
      <c r="ONS477" s="41"/>
      <c r="ONT477" s="41"/>
      <c r="ONU477" s="41"/>
      <c r="ONV477" s="41"/>
      <c r="ONW477" s="41"/>
      <c r="ONX477" s="41"/>
      <c r="ONY477" s="41"/>
      <c r="ONZ477" s="41"/>
      <c r="OOA477" s="41"/>
      <c r="OOB477" s="41"/>
      <c r="OOC477" s="41"/>
      <c r="OOD477" s="41"/>
      <c r="OOE477" s="41"/>
      <c r="OOF477" s="41"/>
      <c r="OOG477" s="41"/>
      <c r="OOH477" s="41"/>
      <c r="OOI477" s="41"/>
      <c r="OOJ477" s="41"/>
      <c r="OOK477" s="41"/>
      <c r="OOL477" s="41"/>
      <c r="OOM477" s="41"/>
      <c r="OWD477" s="41"/>
      <c r="OWE477" s="41"/>
      <c r="OWF477" s="41"/>
      <c r="OWG477" s="41"/>
      <c r="OWS477" s="41"/>
      <c r="OWT477" s="41"/>
      <c r="OWU477" s="41"/>
      <c r="OWV477" s="41"/>
      <c r="OWW477" s="41"/>
      <c r="OWX477" s="41"/>
      <c r="OWY477" s="41"/>
      <c r="OWZ477" s="41"/>
      <c r="OXA477" s="41"/>
      <c r="OXB477" s="41"/>
      <c r="OXC477" s="41"/>
      <c r="OXD477" s="41"/>
      <c r="OXE477" s="41"/>
      <c r="OXF477" s="41"/>
      <c r="OXG477" s="41"/>
      <c r="OXH477" s="41"/>
      <c r="OXI477" s="41"/>
      <c r="OXJ477" s="41"/>
      <c r="OXK477" s="41"/>
      <c r="OXL477" s="41"/>
      <c r="OXM477" s="41"/>
      <c r="OXN477" s="41"/>
      <c r="OXO477" s="41"/>
      <c r="OXP477" s="41"/>
      <c r="OXQ477" s="41"/>
      <c r="OXR477" s="41"/>
      <c r="OXS477" s="41"/>
      <c r="OXT477" s="41"/>
      <c r="OXU477" s="41"/>
      <c r="OXV477" s="41"/>
      <c r="OXW477" s="41"/>
      <c r="OXX477" s="41"/>
      <c r="OXY477" s="41"/>
      <c r="OXZ477" s="41"/>
      <c r="OYA477" s="41"/>
      <c r="OYB477" s="41"/>
      <c r="OYC477" s="41"/>
      <c r="OYD477" s="41"/>
      <c r="OYE477" s="41"/>
      <c r="OYF477" s="41"/>
      <c r="OYG477" s="41"/>
      <c r="OYH477" s="41"/>
      <c r="OYI477" s="41"/>
      <c r="PFZ477" s="41"/>
      <c r="PGA477" s="41"/>
      <c r="PGB477" s="41"/>
      <c r="PGC477" s="41"/>
      <c r="PGO477" s="41"/>
      <c r="PGP477" s="41"/>
      <c r="PGQ477" s="41"/>
      <c r="PGR477" s="41"/>
      <c r="PGS477" s="41"/>
      <c r="PGT477" s="41"/>
      <c r="PGU477" s="41"/>
      <c r="PGV477" s="41"/>
      <c r="PGW477" s="41"/>
      <c r="PGX477" s="41"/>
      <c r="PGY477" s="41"/>
      <c r="PGZ477" s="41"/>
      <c r="PHA477" s="41"/>
      <c r="PHB477" s="41"/>
      <c r="PHC477" s="41"/>
      <c r="PHD477" s="41"/>
      <c r="PHE477" s="41"/>
      <c r="PHF477" s="41"/>
      <c r="PHG477" s="41"/>
      <c r="PHH477" s="41"/>
      <c r="PHI477" s="41"/>
      <c r="PHJ477" s="41"/>
      <c r="PHK477" s="41"/>
      <c r="PHL477" s="41"/>
      <c r="PHM477" s="41"/>
      <c r="PHN477" s="41"/>
      <c r="PHO477" s="41"/>
      <c r="PHP477" s="41"/>
      <c r="PHQ477" s="41"/>
      <c r="PHR477" s="41"/>
      <c r="PHS477" s="41"/>
      <c r="PHT477" s="41"/>
      <c r="PHU477" s="41"/>
      <c r="PHV477" s="41"/>
      <c r="PHW477" s="41"/>
      <c r="PHX477" s="41"/>
      <c r="PHY477" s="41"/>
      <c r="PHZ477" s="41"/>
      <c r="PIA477" s="41"/>
      <c r="PIB477" s="41"/>
      <c r="PIC477" s="41"/>
      <c r="PID477" s="41"/>
      <c r="PIE477" s="41"/>
      <c r="PPV477" s="41"/>
      <c r="PPW477" s="41"/>
      <c r="PPX477" s="41"/>
      <c r="PPY477" s="41"/>
      <c r="PQK477" s="41"/>
      <c r="PQL477" s="41"/>
      <c r="PQM477" s="41"/>
      <c r="PQN477" s="41"/>
      <c r="PQO477" s="41"/>
      <c r="PQP477" s="41"/>
      <c r="PQQ477" s="41"/>
      <c r="PQR477" s="41"/>
      <c r="PQS477" s="41"/>
      <c r="PQT477" s="41"/>
      <c r="PQU477" s="41"/>
      <c r="PQV477" s="41"/>
      <c r="PQW477" s="41"/>
      <c r="PQX477" s="41"/>
      <c r="PQY477" s="41"/>
      <c r="PQZ477" s="41"/>
      <c r="PRA477" s="41"/>
      <c r="PRB477" s="41"/>
      <c r="PRC477" s="41"/>
      <c r="PRD477" s="41"/>
      <c r="PRE477" s="41"/>
      <c r="PRF477" s="41"/>
      <c r="PRG477" s="41"/>
      <c r="PRH477" s="41"/>
      <c r="PRI477" s="41"/>
      <c r="PRJ477" s="41"/>
      <c r="PRK477" s="41"/>
      <c r="PRL477" s="41"/>
      <c r="PRM477" s="41"/>
      <c r="PRN477" s="41"/>
      <c r="PRO477" s="41"/>
      <c r="PRP477" s="41"/>
      <c r="PRQ477" s="41"/>
      <c r="PRR477" s="41"/>
      <c r="PRS477" s="41"/>
      <c r="PRT477" s="41"/>
      <c r="PRU477" s="41"/>
      <c r="PRV477" s="41"/>
      <c r="PRW477" s="41"/>
      <c r="PRX477" s="41"/>
      <c r="PRY477" s="41"/>
      <c r="PRZ477" s="41"/>
      <c r="PSA477" s="41"/>
      <c r="PZR477" s="41"/>
      <c r="PZS477" s="41"/>
      <c r="PZT477" s="41"/>
      <c r="PZU477" s="41"/>
      <c r="QAG477" s="41"/>
      <c r="QAH477" s="41"/>
      <c r="QAI477" s="41"/>
      <c r="QAJ477" s="41"/>
      <c r="QAK477" s="41"/>
      <c r="QAL477" s="41"/>
      <c r="QAM477" s="41"/>
      <c r="QAN477" s="41"/>
      <c r="QAO477" s="41"/>
      <c r="QAP477" s="41"/>
      <c r="QAQ477" s="41"/>
      <c r="QAR477" s="41"/>
      <c r="QAS477" s="41"/>
      <c r="QAT477" s="41"/>
      <c r="QAU477" s="41"/>
      <c r="QAV477" s="41"/>
      <c r="QAW477" s="41"/>
      <c r="QAX477" s="41"/>
      <c r="QAY477" s="41"/>
      <c r="QAZ477" s="41"/>
      <c r="QBA477" s="41"/>
      <c r="QBB477" s="41"/>
      <c r="QBC477" s="41"/>
      <c r="QBD477" s="41"/>
      <c r="QBE477" s="41"/>
      <c r="QBF477" s="41"/>
      <c r="QBG477" s="41"/>
      <c r="QBH477" s="41"/>
      <c r="QBI477" s="41"/>
      <c r="QBJ477" s="41"/>
      <c r="QBK477" s="41"/>
      <c r="QBL477" s="41"/>
      <c r="QBM477" s="41"/>
      <c r="QBN477" s="41"/>
      <c r="QBO477" s="41"/>
      <c r="QBP477" s="41"/>
      <c r="QBQ477" s="41"/>
      <c r="QBR477" s="41"/>
      <c r="QBS477" s="41"/>
      <c r="QBT477" s="41"/>
      <c r="QBU477" s="41"/>
      <c r="QBV477" s="41"/>
      <c r="QBW477" s="41"/>
      <c r="QJN477" s="41"/>
      <c r="QJO477" s="41"/>
      <c r="QJP477" s="41"/>
      <c r="QJQ477" s="41"/>
      <c r="QKC477" s="41"/>
      <c r="QKD477" s="41"/>
      <c r="QKE477" s="41"/>
      <c r="QKF477" s="41"/>
      <c r="QKG477" s="41"/>
      <c r="QKH477" s="41"/>
      <c r="QKI477" s="41"/>
      <c r="QKJ477" s="41"/>
      <c r="QKK477" s="41"/>
      <c r="QKL477" s="41"/>
      <c r="QKM477" s="41"/>
      <c r="QKN477" s="41"/>
      <c r="QKO477" s="41"/>
      <c r="QKP477" s="41"/>
      <c r="QKQ477" s="41"/>
      <c r="QKR477" s="41"/>
      <c r="QKS477" s="41"/>
      <c r="QKT477" s="41"/>
      <c r="QKU477" s="41"/>
      <c r="QKV477" s="41"/>
      <c r="QKW477" s="41"/>
      <c r="QKX477" s="41"/>
      <c r="QKY477" s="41"/>
      <c r="QKZ477" s="41"/>
      <c r="QLA477" s="41"/>
      <c r="QLB477" s="41"/>
      <c r="QLC477" s="41"/>
      <c r="QLD477" s="41"/>
      <c r="QLE477" s="41"/>
      <c r="QLF477" s="41"/>
      <c r="QLG477" s="41"/>
      <c r="QLH477" s="41"/>
      <c r="QLI477" s="41"/>
      <c r="QLJ477" s="41"/>
      <c r="QLK477" s="41"/>
      <c r="QLL477" s="41"/>
      <c r="QLM477" s="41"/>
      <c r="QLN477" s="41"/>
      <c r="QLO477" s="41"/>
      <c r="QLP477" s="41"/>
      <c r="QLQ477" s="41"/>
      <c r="QLR477" s="41"/>
      <c r="QLS477" s="41"/>
      <c r="QTJ477" s="41"/>
      <c r="QTK477" s="41"/>
      <c r="QTL477" s="41"/>
      <c r="QTM477" s="41"/>
      <c r="QTY477" s="41"/>
      <c r="QTZ477" s="41"/>
      <c r="QUA477" s="41"/>
      <c r="QUB477" s="41"/>
      <c r="QUC477" s="41"/>
      <c r="QUD477" s="41"/>
      <c r="QUE477" s="41"/>
      <c r="QUF477" s="41"/>
      <c r="QUG477" s="41"/>
      <c r="QUH477" s="41"/>
      <c r="QUI477" s="41"/>
      <c r="QUJ477" s="41"/>
      <c r="QUK477" s="41"/>
      <c r="QUL477" s="41"/>
      <c r="QUM477" s="41"/>
      <c r="QUN477" s="41"/>
      <c r="QUO477" s="41"/>
      <c r="QUP477" s="41"/>
      <c r="QUQ477" s="41"/>
      <c r="QUR477" s="41"/>
      <c r="QUS477" s="41"/>
      <c r="QUT477" s="41"/>
      <c r="QUU477" s="41"/>
      <c r="QUV477" s="41"/>
      <c r="QUW477" s="41"/>
      <c r="QUX477" s="41"/>
      <c r="QUY477" s="41"/>
      <c r="QUZ477" s="41"/>
      <c r="QVA477" s="41"/>
      <c r="QVB477" s="41"/>
      <c r="QVC477" s="41"/>
      <c r="QVD477" s="41"/>
      <c r="QVE477" s="41"/>
      <c r="QVF477" s="41"/>
      <c r="QVG477" s="41"/>
      <c r="QVH477" s="41"/>
      <c r="QVI477" s="41"/>
      <c r="QVJ477" s="41"/>
      <c r="QVK477" s="41"/>
      <c r="QVL477" s="41"/>
      <c r="QVM477" s="41"/>
      <c r="QVN477" s="41"/>
      <c r="QVO477" s="41"/>
      <c r="RDF477" s="41"/>
      <c r="RDG477" s="41"/>
      <c r="RDH477" s="41"/>
      <c r="RDI477" s="41"/>
      <c r="RDU477" s="41"/>
      <c r="RDV477" s="41"/>
      <c r="RDW477" s="41"/>
      <c r="RDX477" s="41"/>
      <c r="RDY477" s="41"/>
      <c r="RDZ477" s="41"/>
      <c r="REA477" s="41"/>
      <c r="REB477" s="41"/>
      <c r="REC477" s="41"/>
      <c r="RED477" s="41"/>
      <c r="REE477" s="41"/>
      <c r="REF477" s="41"/>
      <c r="REG477" s="41"/>
      <c r="REH477" s="41"/>
      <c r="REI477" s="41"/>
      <c r="REJ477" s="41"/>
      <c r="REK477" s="41"/>
      <c r="REL477" s="41"/>
      <c r="REM477" s="41"/>
      <c r="REN477" s="41"/>
      <c r="REO477" s="41"/>
      <c r="REP477" s="41"/>
      <c r="REQ477" s="41"/>
      <c r="RER477" s="41"/>
      <c r="RES477" s="41"/>
      <c r="RET477" s="41"/>
      <c r="REU477" s="41"/>
      <c r="REV477" s="41"/>
      <c r="REW477" s="41"/>
      <c r="REX477" s="41"/>
      <c r="REY477" s="41"/>
      <c r="REZ477" s="41"/>
      <c r="RFA477" s="41"/>
      <c r="RFB477" s="41"/>
      <c r="RFC477" s="41"/>
      <c r="RFD477" s="41"/>
      <c r="RFE477" s="41"/>
      <c r="RFF477" s="41"/>
      <c r="RFG477" s="41"/>
      <c r="RFH477" s="41"/>
      <c r="RFI477" s="41"/>
      <c r="RFJ477" s="41"/>
      <c r="RFK477" s="41"/>
      <c r="RNB477" s="41"/>
      <c r="RNC477" s="41"/>
      <c r="RND477" s="41"/>
      <c r="RNE477" s="41"/>
      <c r="RNQ477" s="41"/>
      <c r="RNR477" s="41"/>
      <c r="RNS477" s="41"/>
      <c r="RNT477" s="41"/>
      <c r="RNU477" s="41"/>
      <c r="RNV477" s="41"/>
      <c r="RNW477" s="41"/>
      <c r="RNX477" s="41"/>
      <c r="RNY477" s="41"/>
      <c r="RNZ477" s="41"/>
      <c r="ROA477" s="41"/>
      <c r="ROB477" s="41"/>
      <c r="ROC477" s="41"/>
      <c r="ROD477" s="41"/>
      <c r="ROE477" s="41"/>
      <c r="ROF477" s="41"/>
      <c r="ROG477" s="41"/>
      <c r="ROH477" s="41"/>
      <c r="ROI477" s="41"/>
      <c r="ROJ477" s="41"/>
      <c r="ROK477" s="41"/>
      <c r="ROL477" s="41"/>
      <c r="ROM477" s="41"/>
      <c r="RON477" s="41"/>
      <c r="ROO477" s="41"/>
      <c r="ROP477" s="41"/>
      <c r="ROQ477" s="41"/>
      <c r="ROR477" s="41"/>
      <c r="ROS477" s="41"/>
      <c r="ROT477" s="41"/>
      <c r="ROU477" s="41"/>
      <c r="ROV477" s="41"/>
      <c r="ROW477" s="41"/>
      <c r="ROX477" s="41"/>
      <c r="ROY477" s="41"/>
      <c r="ROZ477" s="41"/>
      <c r="RPA477" s="41"/>
      <c r="RPB477" s="41"/>
      <c r="RPC477" s="41"/>
      <c r="RPD477" s="41"/>
      <c r="RPE477" s="41"/>
      <c r="RPF477" s="41"/>
      <c r="RPG477" s="41"/>
      <c r="RWX477" s="41"/>
      <c r="RWY477" s="41"/>
      <c r="RWZ477" s="41"/>
      <c r="RXA477" s="41"/>
      <c r="RXM477" s="41"/>
      <c r="RXN477" s="41"/>
      <c r="RXO477" s="41"/>
      <c r="RXP477" s="41"/>
      <c r="RXQ477" s="41"/>
      <c r="RXR477" s="41"/>
      <c r="RXS477" s="41"/>
      <c r="RXT477" s="41"/>
      <c r="RXU477" s="41"/>
      <c r="RXV477" s="41"/>
      <c r="RXW477" s="41"/>
      <c r="RXX477" s="41"/>
      <c r="RXY477" s="41"/>
      <c r="RXZ477" s="41"/>
      <c r="RYA477" s="41"/>
      <c r="RYB477" s="41"/>
      <c r="RYC477" s="41"/>
      <c r="RYD477" s="41"/>
      <c r="RYE477" s="41"/>
      <c r="RYF477" s="41"/>
      <c r="RYG477" s="41"/>
      <c r="RYH477" s="41"/>
      <c r="RYI477" s="41"/>
      <c r="RYJ477" s="41"/>
      <c r="RYK477" s="41"/>
      <c r="RYL477" s="41"/>
      <c r="RYM477" s="41"/>
      <c r="RYN477" s="41"/>
      <c r="RYO477" s="41"/>
      <c r="RYP477" s="41"/>
      <c r="RYQ477" s="41"/>
      <c r="RYR477" s="41"/>
      <c r="RYS477" s="41"/>
      <c r="RYT477" s="41"/>
      <c r="RYU477" s="41"/>
      <c r="RYV477" s="41"/>
      <c r="RYW477" s="41"/>
      <c r="RYX477" s="41"/>
      <c r="RYY477" s="41"/>
      <c r="RYZ477" s="41"/>
      <c r="RZA477" s="41"/>
      <c r="RZB477" s="41"/>
      <c r="RZC477" s="41"/>
      <c r="SGT477" s="41"/>
      <c r="SGU477" s="41"/>
      <c r="SGV477" s="41"/>
      <c r="SGW477" s="41"/>
      <c r="SHI477" s="41"/>
      <c r="SHJ477" s="41"/>
      <c r="SHK477" s="41"/>
      <c r="SHL477" s="41"/>
      <c r="SHM477" s="41"/>
      <c r="SHN477" s="41"/>
      <c r="SHO477" s="41"/>
      <c r="SHP477" s="41"/>
      <c r="SHQ477" s="41"/>
      <c r="SHR477" s="41"/>
      <c r="SHS477" s="41"/>
      <c r="SHT477" s="41"/>
      <c r="SHU477" s="41"/>
      <c r="SHV477" s="41"/>
      <c r="SHW477" s="41"/>
      <c r="SHX477" s="41"/>
      <c r="SHY477" s="41"/>
      <c r="SHZ477" s="41"/>
      <c r="SIA477" s="41"/>
      <c r="SIB477" s="41"/>
      <c r="SIC477" s="41"/>
      <c r="SID477" s="41"/>
      <c r="SIE477" s="41"/>
      <c r="SIF477" s="41"/>
      <c r="SIG477" s="41"/>
      <c r="SIH477" s="41"/>
      <c r="SII477" s="41"/>
      <c r="SIJ477" s="41"/>
      <c r="SIK477" s="41"/>
      <c r="SIL477" s="41"/>
      <c r="SIM477" s="41"/>
      <c r="SIN477" s="41"/>
      <c r="SIO477" s="41"/>
      <c r="SIP477" s="41"/>
      <c r="SIQ477" s="41"/>
      <c r="SIR477" s="41"/>
      <c r="SIS477" s="41"/>
      <c r="SIT477" s="41"/>
      <c r="SIU477" s="41"/>
      <c r="SIV477" s="41"/>
      <c r="SIW477" s="41"/>
      <c r="SIX477" s="41"/>
      <c r="SIY477" s="41"/>
      <c r="SQP477" s="41"/>
      <c r="SQQ477" s="41"/>
      <c r="SQR477" s="41"/>
      <c r="SQS477" s="41"/>
      <c r="SRE477" s="41"/>
      <c r="SRF477" s="41"/>
      <c r="SRG477" s="41"/>
      <c r="SRH477" s="41"/>
      <c r="SRI477" s="41"/>
      <c r="SRJ477" s="41"/>
      <c r="SRK477" s="41"/>
      <c r="SRL477" s="41"/>
      <c r="SRM477" s="41"/>
      <c r="SRN477" s="41"/>
      <c r="SRO477" s="41"/>
      <c r="SRP477" s="41"/>
      <c r="SRQ477" s="41"/>
      <c r="SRR477" s="41"/>
      <c r="SRS477" s="41"/>
      <c r="SRT477" s="41"/>
      <c r="SRU477" s="41"/>
      <c r="SRV477" s="41"/>
      <c r="SRW477" s="41"/>
      <c r="SRX477" s="41"/>
      <c r="SRY477" s="41"/>
      <c r="SRZ477" s="41"/>
      <c r="SSA477" s="41"/>
      <c r="SSB477" s="41"/>
      <c r="SSC477" s="41"/>
      <c r="SSD477" s="41"/>
      <c r="SSE477" s="41"/>
      <c r="SSF477" s="41"/>
      <c r="SSG477" s="41"/>
      <c r="SSH477" s="41"/>
      <c r="SSI477" s="41"/>
      <c r="SSJ477" s="41"/>
      <c r="SSK477" s="41"/>
      <c r="SSL477" s="41"/>
      <c r="SSM477" s="41"/>
      <c r="SSN477" s="41"/>
      <c r="SSO477" s="41"/>
      <c r="SSP477" s="41"/>
      <c r="SSQ477" s="41"/>
      <c r="SSR477" s="41"/>
      <c r="SSS477" s="41"/>
      <c r="SST477" s="41"/>
      <c r="SSU477" s="41"/>
      <c r="TAL477" s="41"/>
      <c r="TAM477" s="41"/>
      <c r="TAN477" s="41"/>
      <c r="TAO477" s="41"/>
      <c r="TBA477" s="41"/>
      <c r="TBB477" s="41"/>
      <c r="TBC477" s="41"/>
      <c r="TBD477" s="41"/>
      <c r="TBE477" s="41"/>
      <c r="TBF477" s="41"/>
      <c r="TBG477" s="41"/>
      <c r="TBH477" s="41"/>
      <c r="TBI477" s="41"/>
      <c r="TBJ477" s="41"/>
      <c r="TBK477" s="41"/>
      <c r="TBL477" s="41"/>
      <c r="TBM477" s="41"/>
      <c r="TBN477" s="41"/>
      <c r="TBO477" s="41"/>
      <c r="TBP477" s="41"/>
      <c r="TBQ477" s="41"/>
      <c r="TBR477" s="41"/>
      <c r="TBS477" s="41"/>
      <c r="TBT477" s="41"/>
      <c r="TBU477" s="41"/>
      <c r="TBV477" s="41"/>
      <c r="TBW477" s="41"/>
      <c r="TBX477" s="41"/>
      <c r="TBY477" s="41"/>
      <c r="TBZ477" s="41"/>
      <c r="TCA477" s="41"/>
      <c r="TCB477" s="41"/>
      <c r="TCC477" s="41"/>
      <c r="TCD477" s="41"/>
      <c r="TCE477" s="41"/>
      <c r="TCF477" s="41"/>
      <c r="TCG477" s="41"/>
      <c r="TCH477" s="41"/>
      <c r="TCI477" s="41"/>
      <c r="TCJ477" s="41"/>
      <c r="TCK477" s="41"/>
      <c r="TCL477" s="41"/>
      <c r="TCM477" s="41"/>
      <c r="TCN477" s="41"/>
      <c r="TCO477" s="41"/>
      <c r="TCP477" s="41"/>
      <c r="TCQ477" s="41"/>
      <c r="TKH477" s="41"/>
      <c r="TKI477" s="41"/>
      <c r="TKJ477" s="41"/>
      <c r="TKK477" s="41"/>
      <c r="TKW477" s="41"/>
      <c r="TKX477" s="41"/>
      <c r="TKY477" s="41"/>
      <c r="TKZ477" s="41"/>
      <c r="TLA477" s="41"/>
      <c r="TLB477" s="41"/>
      <c r="TLC477" s="41"/>
      <c r="TLD477" s="41"/>
      <c r="TLE477" s="41"/>
      <c r="TLF477" s="41"/>
      <c r="TLG477" s="41"/>
      <c r="TLH477" s="41"/>
      <c r="TLI477" s="41"/>
      <c r="TLJ477" s="41"/>
      <c r="TLK477" s="41"/>
      <c r="TLL477" s="41"/>
      <c r="TLM477" s="41"/>
      <c r="TLN477" s="41"/>
      <c r="TLO477" s="41"/>
      <c r="TLP477" s="41"/>
      <c r="TLQ477" s="41"/>
      <c r="TLR477" s="41"/>
      <c r="TLS477" s="41"/>
      <c r="TLT477" s="41"/>
      <c r="TLU477" s="41"/>
      <c r="TLV477" s="41"/>
      <c r="TLW477" s="41"/>
      <c r="TLX477" s="41"/>
      <c r="TLY477" s="41"/>
      <c r="TLZ477" s="41"/>
      <c r="TMA477" s="41"/>
      <c r="TMB477" s="41"/>
      <c r="TMC477" s="41"/>
      <c r="TMD477" s="41"/>
      <c r="TME477" s="41"/>
      <c r="TMF477" s="41"/>
      <c r="TMG477" s="41"/>
      <c r="TMH477" s="41"/>
      <c r="TMI477" s="41"/>
      <c r="TMJ477" s="41"/>
      <c r="TMK477" s="41"/>
      <c r="TML477" s="41"/>
      <c r="TMM477" s="41"/>
      <c r="TUD477" s="41"/>
      <c r="TUE477" s="41"/>
      <c r="TUF477" s="41"/>
      <c r="TUG477" s="41"/>
      <c r="TUS477" s="41"/>
      <c r="TUT477" s="41"/>
      <c r="TUU477" s="41"/>
      <c r="TUV477" s="41"/>
      <c r="TUW477" s="41"/>
      <c r="TUX477" s="41"/>
      <c r="TUY477" s="41"/>
      <c r="TUZ477" s="41"/>
      <c r="TVA477" s="41"/>
      <c r="TVB477" s="41"/>
      <c r="TVC477" s="41"/>
      <c r="TVD477" s="41"/>
      <c r="TVE477" s="41"/>
      <c r="TVF477" s="41"/>
      <c r="TVG477" s="41"/>
      <c r="TVH477" s="41"/>
      <c r="TVI477" s="41"/>
      <c r="TVJ477" s="41"/>
      <c r="TVK477" s="41"/>
      <c r="TVL477" s="41"/>
      <c r="TVM477" s="41"/>
      <c r="TVN477" s="41"/>
      <c r="TVO477" s="41"/>
      <c r="TVP477" s="41"/>
      <c r="TVQ477" s="41"/>
      <c r="TVR477" s="41"/>
      <c r="TVS477" s="41"/>
      <c r="TVT477" s="41"/>
      <c r="TVU477" s="41"/>
      <c r="TVV477" s="41"/>
      <c r="TVW477" s="41"/>
      <c r="TVX477" s="41"/>
      <c r="TVY477" s="41"/>
      <c r="TVZ477" s="41"/>
      <c r="TWA477" s="41"/>
      <c r="TWB477" s="41"/>
      <c r="TWC477" s="41"/>
      <c r="TWD477" s="41"/>
      <c r="TWE477" s="41"/>
      <c r="TWF477" s="41"/>
      <c r="TWG477" s="41"/>
      <c r="TWH477" s="41"/>
      <c r="TWI477" s="41"/>
      <c r="UDZ477" s="41"/>
      <c r="UEA477" s="41"/>
      <c r="UEB477" s="41"/>
      <c r="UEC477" s="41"/>
      <c r="UEO477" s="41"/>
      <c r="UEP477" s="41"/>
      <c r="UEQ477" s="41"/>
      <c r="UER477" s="41"/>
      <c r="UES477" s="41"/>
      <c r="UET477" s="41"/>
      <c r="UEU477" s="41"/>
      <c r="UEV477" s="41"/>
      <c r="UEW477" s="41"/>
      <c r="UEX477" s="41"/>
      <c r="UEY477" s="41"/>
      <c r="UEZ477" s="41"/>
      <c r="UFA477" s="41"/>
      <c r="UFB477" s="41"/>
      <c r="UFC477" s="41"/>
      <c r="UFD477" s="41"/>
      <c r="UFE477" s="41"/>
      <c r="UFF477" s="41"/>
      <c r="UFG477" s="41"/>
      <c r="UFH477" s="41"/>
      <c r="UFI477" s="41"/>
      <c r="UFJ477" s="41"/>
      <c r="UFK477" s="41"/>
      <c r="UFL477" s="41"/>
      <c r="UFM477" s="41"/>
      <c r="UFN477" s="41"/>
      <c r="UFO477" s="41"/>
      <c r="UFP477" s="41"/>
      <c r="UFQ477" s="41"/>
      <c r="UFR477" s="41"/>
      <c r="UFS477" s="41"/>
      <c r="UFT477" s="41"/>
      <c r="UFU477" s="41"/>
      <c r="UFV477" s="41"/>
      <c r="UFW477" s="41"/>
      <c r="UFX477" s="41"/>
      <c r="UFY477" s="41"/>
      <c r="UFZ477" s="41"/>
      <c r="UGA477" s="41"/>
      <c r="UGB477" s="41"/>
      <c r="UGC477" s="41"/>
      <c r="UGD477" s="41"/>
      <c r="UGE477" s="41"/>
      <c r="UNV477" s="41"/>
      <c r="UNW477" s="41"/>
      <c r="UNX477" s="41"/>
      <c r="UNY477" s="41"/>
      <c r="UOK477" s="41"/>
      <c r="UOL477" s="41"/>
      <c r="UOM477" s="41"/>
      <c r="UON477" s="41"/>
      <c r="UOO477" s="41"/>
      <c r="UOP477" s="41"/>
      <c r="UOQ477" s="41"/>
      <c r="UOR477" s="41"/>
      <c r="UOS477" s="41"/>
      <c r="UOT477" s="41"/>
      <c r="UOU477" s="41"/>
      <c r="UOV477" s="41"/>
      <c r="UOW477" s="41"/>
      <c r="UOX477" s="41"/>
      <c r="UOY477" s="41"/>
      <c r="UOZ477" s="41"/>
      <c r="UPA477" s="41"/>
      <c r="UPB477" s="41"/>
      <c r="UPC477" s="41"/>
      <c r="UPD477" s="41"/>
      <c r="UPE477" s="41"/>
      <c r="UPF477" s="41"/>
      <c r="UPG477" s="41"/>
      <c r="UPH477" s="41"/>
      <c r="UPI477" s="41"/>
      <c r="UPJ477" s="41"/>
      <c r="UPK477" s="41"/>
      <c r="UPL477" s="41"/>
      <c r="UPM477" s="41"/>
      <c r="UPN477" s="41"/>
      <c r="UPO477" s="41"/>
      <c r="UPP477" s="41"/>
      <c r="UPQ477" s="41"/>
      <c r="UPR477" s="41"/>
      <c r="UPS477" s="41"/>
      <c r="UPT477" s="41"/>
      <c r="UPU477" s="41"/>
      <c r="UPV477" s="41"/>
      <c r="UPW477" s="41"/>
      <c r="UPX477" s="41"/>
      <c r="UPY477" s="41"/>
      <c r="UPZ477" s="41"/>
      <c r="UQA477" s="41"/>
      <c r="UXR477" s="41"/>
      <c r="UXS477" s="41"/>
      <c r="UXT477" s="41"/>
      <c r="UXU477" s="41"/>
      <c r="UYG477" s="41"/>
      <c r="UYH477" s="41"/>
      <c r="UYI477" s="41"/>
      <c r="UYJ477" s="41"/>
      <c r="UYK477" s="41"/>
      <c r="UYL477" s="41"/>
      <c r="UYM477" s="41"/>
      <c r="UYN477" s="41"/>
      <c r="UYO477" s="41"/>
      <c r="UYP477" s="41"/>
      <c r="UYQ477" s="41"/>
      <c r="UYR477" s="41"/>
      <c r="UYS477" s="41"/>
      <c r="UYT477" s="41"/>
      <c r="UYU477" s="41"/>
      <c r="UYV477" s="41"/>
      <c r="UYW477" s="41"/>
      <c r="UYX477" s="41"/>
      <c r="UYY477" s="41"/>
      <c r="UYZ477" s="41"/>
      <c r="UZA477" s="41"/>
      <c r="UZB477" s="41"/>
      <c r="UZC477" s="41"/>
      <c r="UZD477" s="41"/>
      <c r="UZE477" s="41"/>
      <c r="UZF477" s="41"/>
      <c r="UZG477" s="41"/>
      <c r="UZH477" s="41"/>
      <c r="UZI477" s="41"/>
      <c r="UZJ477" s="41"/>
      <c r="UZK477" s="41"/>
      <c r="UZL477" s="41"/>
      <c r="UZM477" s="41"/>
      <c r="UZN477" s="41"/>
      <c r="UZO477" s="41"/>
      <c r="UZP477" s="41"/>
      <c r="UZQ477" s="41"/>
      <c r="UZR477" s="41"/>
      <c r="UZS477" s="41"/>
      <c r="UZT477" s="41"/>
      <c r="UZU477" s="41"/>
      <c r="UZV477" s="41"/>
      <c r="UZW477" s="41"/>
      <c r="VHN477" s="41"/>
      <c r="VHO477" s="41"/>
      <c r="VHP477" s="41"/>
      <c r="VHQ477" s="41"/>
      <c r="VIC477" s="41"/>
      <c r="VID477" s="41"/>
      <c r="VIE477" s="41"/>
      <c r="VIF477" s="41"/>
      <c r="VIG477" s="41"/>
      <c r="VIH477" s="41"/>
      <c r="VII477" s="41"/>
      <c r="VIJ477" s="41"/>
      <c r="VIK477" s="41"/>
      <c r="VIL477" s="41"/>
      <c r="VIM477" s="41"/>
      <c r="VIN477" s="41"/>
      <c r="VIO477" s="41"/>
      <c r="VIP477" s="41"/>
      <c r="VIQ477" s="41"/>
      <c r="VIR477" s="41"/>
      <c r="VIS477" s="41"/>
      <c r="VIT477" s="41"/>
      <c r="VIU477" s="41"/>
      <c r="VIV477" s="41"/>
      <c r="VIW477" s="41"/>
      <c r="VIX477" s="41"/>
      <c r="VIY477" s="41"/>
      <c r="VIZ477" s="41"/>
      <c r="VJA477" s="41"/>
      <c r="VJB477" s="41"/>
      <c r="VJC477" s="41"/>
      <c r="VJD477" s="41"/>
      <c r="VJE477" s="41"/>
      <c r="VJF477" s="41"/>
      <c r="VJG477" s="41"/>
      <c r="VJH477" s="41"/>
      <c r="VJI477" s="41"/>
      <c r="VJJ477" s="41"/>
      <c r="VJK477" s="41"/>
      <c r="VJL477" s="41"/>
      <c r="VJM477" s="41"/>
      <c r="VJN477" s="41"/>
      <c r="VJO477" s="41"/>
      <c r="VJP477" s="41"/>
      <c r="VJQ477" s="41"/>
      <c r="VJR477" s="41"/>
      <c r="VJS477" s="41"/>
      <c r="VRJ477" s="41"/>
      <c r="VRK477" s="41"/>
      <c r="VRL477" s="41"/>
      <c r="VRM477" s="41"/>
      <c r="VRY477" s="41"/>
      <c r="VRZ477" s="41"/>
      <c r="VSA477" s="41"/>
      <c r="VSB477" s="41"/>
      <c r="VSC477" s="41"/>
      <c r="VSD477" s="41"/>
      <c r="VSE477" s="41"/>
      <c r="VSF477" s="41"/>
      <c r="VSG477" s="41"/>
      <c r="VSH477" s="41"/>
      <c r="VSI477" s="41"/>
      <c r="VSJ477" s="41"/>
      <c r="VSK477" s="41"/>
      <c r="VSL477" s="41"/>
      <c r="VSM477" s="41"/>
      <c r="VSN477" s="41"/>
      <c r="VSO477" s="41"/>
      <c r="VSP477" s="41"/>
      <c r="VSQ477" s="41"/>
      <c r="VSR477" s="41"/>
      <c r="VSS477" s="41"/>
      <c r="VST477" s="41"/>
      <c r="VSU477" s="41"/>
      <c r="VSV477" s="41"/>
      <c r="VSW477" s="41"/>
      <c r="VSX477" s="41"/>
      <c r="VSY477" s="41"/>
      <c r="VSZ477" s="41"/>
      <c r="VTA477" s="41"/>
      <c r="VTB477" s="41"/>
      <c r="VTC477" s="41"/>
      <c r="VTD477" s="41"/>
      <c r="VTE477" s="41"/>
      <c r="VTF477" s="41"/>
      <c r="VTG477" s="41"/>
      <c r="VTH477" s="41"/>
      <c r="VTI477" s="41"/>
      <c r="VTJ477" s="41"/>
      <c r="VTK477" s="41"/>
      <c r="VTL477" s="41"/>
      <c r="VTM477" s="41"/>
      <c r="VTN477" s="41"/>
      <c r="VTO477" s="41"/>
      <c r="WBF477" s="41"/>
      <c r="WBG477" s="41"/>
      <c r="WBH477" s="41"/>
      <c r="WBI477" s="41"/>
      <c r="WBU477" s="41"/>
      <c r="WBV477" s="41"/>
      <c r="WBW477" s="41"/>
      <c r="WBX477" s="41"/>
      <c r="WBY477" s="41"/>
      <c r="WBZ477" s="41"/>
      <c r="WCA477" s="41"/>
      <c r="WCB477" s="41"/>
      <c r="WCC477" s="41"/>
      <c r="WCD477" s="41"/>
      <c r="WCE477" s="41"/>
      <c r="WCF477" s="41"/>
      <c r="WCG477" s="41"/>
      <c r="WCH477" s="41"/>
      <c r="WCI477" s="41"/>
      <c r="WCJ477" s="41"/>
      <c r="WCK477" s="41"/>
      <c r="WCL477" s="41"/>
      <c r="WCM477" s="41"/>
      <c r="WCN477" s="41"/>
      <c r="WCO477" s="41"/>
      <c r="WCP477" s="41"/>
      <c r="WCQ477" s="41"/>
      <c r="WCR477" s="41"/>
      <c r="WCS477" s="41"/>
      <c r="WCT477" s="41"/>
      <c r="WCU477" s="41"/>
      <c r="WCV477" s="41"/>
      <c r="WCW477" s="41"/>
      <c r="WCX477" s="41"/>
      <c r="WCY477" s="41"/>
      <c r="WCZ477" s="41"/>
      <c r="WDA477" s="41"/>
      <c r="WDB477" s="41"/>
      <c r="WDC477" s="41"/>
      <c r="WDD477" s="41"/>
      <c r="WDE477" s="41"/>
      <c r="WDF477" s="41"/>
      <c r="WDG477" s="41"/>
      <c r="WDH477" s="41"/>
      <c r="WDI477" s="41"/>
      <c r="WDJ477" s="41"/>
      <c r="WDK477" s="41"/>
      <c r="WLB477" s="41"/>
      <c r="WLC477" s="41"/>
      <c r="WLD477" s="41"/>
      <c r="WLE477" s="41"/>
      <c r="WLQ477" s="41"/>
      <c r="WLR477" s="41"/>
      <c r="WLS477" s="41"/>
      <c r="WLT477" s="41"/>
      <c r="WLU477" s="41"/>
      <c r="WLV477" s="41"/>
      <c r="WLW477" s="41"/>
      <c r="WLX477" s="41"/>
      <c r="WLY477" s="41"/>
      <c r="WLZ477" s="41"/>
      <c r="WMA477" s="41"/>
      <c r="WMB477" s="41"/>
      <c r="WMC477" s="41"/>
      <c r="WMD477" s="41"/>
      <c r="WME477" s="41"/>
      <c r="WMF477" s="41"/>
      <c r="WMG477" s="41"/>
      <c r="WMH477" s="41"/>
      <c r="WMI477" s="41"/>
      <c r="WMJ477" s="41"/>
      <c r="WMK477" s="41"/>
      <c r="WML477" s="41"/>
      <c r="WMM477" s="41"/>
      <c r="WMN477" s="41"/>
      <c r="WMO477" s="41"/>
      <c r="WMP477" s="41"/>
      <c r="WMQ477" s="41"/>
      <c r="WMR477" s="41"/>
      <c r="WMS477" s="41"/>
      <c r="WMT477" s="41"/>
      <c r="WMU477" s="41"/>
      <c r="WMV477" s="41"/>
      <c r="WMW477" s="41"/>
      <c r="WMX477" s="41"/>
      <c r="WMY477" s="41"/>
      <c r="WMZ477" s="41"/>
      <c r="WNA477" s="41"/>
      <c r="WNB477" s="41"/>
      <c r="WNC477" s="41"/>
      <c r="WND477" s="41"/>
      <c r="WNE477" s="41"/>
      <c r="WNF477" s="41"/>
      <c r="WNG477" s="41"/>
      <c r="WUX477" s="41"/>
      <c r="WUY477" s="41"/>
      <c r="WUZ477" s="41"/>
      <c r="WVA477" s="41"/>
      <c r="WVM477" s="41"/>
      <c r="WVN477" s="41"/>
      <c r="WVO477" s="41"/>
      <c r="WVP477" s="41"/>
      <c r="WVQ477" s="41"/>
      <c r="WVR477" s="41"/>
      <c r="WVS477" s="41"/>
      <c r="WVT477" s="41"/>
      <c r="WVU477" s="41"/>
      <c r="WVV477" s="41"/>
      <c r="WVW477" s="41"/>
      <c r="WVX477" s="41"/>
      <c r="WVY477" s="41"/>
      <c r="WVZ477" s="41"/>
      <c r="WWA477" s="41"/>
      <c r="WWB477" s="41"/>
      <c r="WWC477" s="41"/>
      <c r="WWD477" s="41"/>
      <c r="WWE477" s="41"/>
      <c r="WWF477" s="41"/>
      <c r="WWG477" s="41"/>
      <c r="WWH477" s="41"/>
      <c r="WWI477" s="41"/>
      <c r="WWJ477" s="41"/>
      <c r="WWK477" s="41"/>
      <c r="WWL477" s="41"/>
      <c r="WWM477" s="41"/>
      <c r="WWN477" s="41"/>
      <c r="WWO477" s="41"/>
      <c r="WWP477" s="41"/>
      <c r="WWQ477" s="41"/>
      <c r="WWR477" s="41"/>
      <c r="WWS477" s="41"/>
      <c r="WWT477" s="41"/>
      <c r="WWU477" s="41"/>
      <c r="WWV477" s="41"/>
      <c r="WWW477" s="41"/>
      <c r="WWX477" s="41"/>
      <c r="WWY477" s="41"/>
      <c r="WWZ477" s="41"/>
      <c r="WXA477" s="41"/>
      <c r="WXB477" s="41"/>
      <c r="WXC477" s="41"/>
    </row>
    <row r="478" spans="1:1017 1029:2041 2053:3065 3077:4089 4101:5113 5125:6137 6149:7161 7173:8185 8197:9209 9221:10233 10245:11257 11269:12281 12293:13305 13317:14329 14341:15353 15365:16175" s="41" customFormat="1" ht="35.1" customHeight="1">
      <c r="A478" s="28"/>
      <c r="B478" s="28"/>
      <c r="C478" s="28"/>
      <c r="D478" s="28"/>
      <c r="E478" s="28"/>
      <c r="F478" s="30"/>
      <c r="G478" s="33"/>
      <c r="H478" s="29"/>
      <c r="I478" s="29"/>
      <c r="J478" s="28"/>
      <c r="K478" s="34"/>
      <c r="L478" s="34"/>
      <c r="M478" s="34"/>
      <c r="N478" s="34"/>
      <c r="O478" s="34"/>
      <c r="P478" s="34"/>
      <c r="Q478" s="34"/>
      <c r="R478" s="34"/>
      <c r="S478" s="47"/>
      <c r="T478" s="47"/>
      <c r="U478" s="47"/>
      <c r="V478" s="47"/>
      <c r="W478" s="48"/>
      <c r="X478" s="48"/>
      <c r="Y478" s="48"/>
      <c r="Z478" s="48"/>
      <c r="AA478" s="47"/>
      <c r="AB478" s="47"/>
      <c r="AC478" s="47"/>
      <c r="AD478" s="47"/>
      <c r="AE478" s="48"/>
      <c r="AF478" s="48"/>
      <c r="AG478" s="48"/>
      <c r="AH478" s="48"/>
      <c r="AI478" s="31"/>
      <c r="AJ478" s="49"/>
      <c r="AK478" s="49"/>
      <c r="AL478" s="67"/>
      <c r="AM478" s="67"/>
      <c r="AN478" s="67"/>
      <c r="AO478" s="67"/>
      <c r="AP478" s="71"/>
      <c r="AQ478" s="71"/>
      <c r="AR478" s="71"/>
      <c r="AS478" s="71"/>
      <c r="AT478" s="72"/>
      <c r="AU478" s="50"/>
      <c r="AV478" s="69"/>
      <c r="AW478" s="70"/>
      <c r="AX478" s="70"/>
      <c r="AY478" s="70"/>
      <c r="AZ478" s="47"/>
      <c r="BA478" s="47"/>
      <c r="BB478" s="47"/>
      <c r="BC478" s="47"/>
      <c r="BD478" s="36"/>
      <c r="BF478" s="28"/>
      <c r="BG478" s="28"/>
      <c r="BH478" s="28"/>
      <c r="BI478" s="28"/>
      <c r="BJ478" s="28"/>
      <c r="BK478" s="28"/>
      <c r="BL478" s="28"/>
      <c r="BM478" s="28"/>
      <c r="BN478" s="28"/>
      <c r="BO478" s="28"/>
      <c r="BP478" s="28"/>
      <c r="BQ478" s="28"/>
      <c r="BR478" s="28"/>
      <c r="BS478" s="28"/>
      <c r="BT478" s="28"/>
      <c r="BU478" s="28"/>
      <c r="BV478" s="28"/>
      <c r="BW478" s="28"/>
      <c r="BX478" s="28"/>
      <c r="BY478" s="28"/>
      <c r="BZ478" s="28"/>
      <c r="CA478" s="28"/>
      <c r="CB478" s="28"/>
      <c r="CC478" s="28"/>
      <c r="CD478" s="28"/>
      <c r="CE478" s="28"/>
      <c r="CF478" s="28"/>
      <c r="CG478" s="28"/>
      <c r="CH478" s="28"/>
      <c r="CI478" s="28"/>
      <c r="CJ478" s="28"/>
      <c r="CK478" s="28"/>
      <c r="CL478" s="28"/>
      <c r="CM478" s="28"/>
      <c r="CN478" s="28"/>
      <c r="CO478" s="28"/>
      <c r="CP478" s="28"/>
      <c r="CQ478" s="28"/>
    </row>
    <row r="479" spans="1:1017 1029:2041 2053:3065 3077:4089 4101:5113 5125:6137 6149:7161 7173:8185 8197:9209 9221:10233 10245:11257 11269:12281 12293:13305 13317:14329 14341:15353 15365:16175" s="41" customFormat="1" ht="35.1" customHeight="1">
      <c r="A479" s="28"/>
      <c r="B479" s="28"/>
      <c r="C479" s="28"/>
      <c r="D479" s="28"/>
      <c r="E479" s="28"/>
      <c r="F479" s="30"/>
      <c r="G479" s="33"/>
      <c r="H479" s="29"/>
      <c r="I479" s="29"/>
      <c r="J479" s="28"/>
      <c r="K479" s="34"/>
      <c r="L479" s="34"/>
      <c r="M479" s="34"/>
      <c r="N479" s="34"/>
      <c r="O479" s="34"/>
      <c r="P479" s="34"/>
      <c r="Q479" s="34"/>
      <c r="R479" s="34"/>
      <c r="S479" s="47"/>
      <c r="T479" s="47"/>
      <c r="U479" s="47"/>
      <c r="V479" s="47"/>
      <c r="W479" s="48"/>
      <c r="X479" s="48"/>
      <c r="Y479" s="48"/>
      <c r="Z479" s="48"/>
      <c r="AA479" s="47"/>
      <c r="AB479" s="47"/>
      <c r="AC479" s="47"/>
      <c r="AD479" s="47"/>
      <c r="AE479" s="48"/>
      <c r="AF479" s="48"/>
      <c r="AG479" s="48"/>
      <c r="AH479" s="48"/>
      <c r="AI479" s="31"/>
      <c r="AJ479" s="49"/>
      <c r="AK479" s="49"/>
      <c r="AL479" s="67"/>
      <c r="AM479" s="67"/>
      <c r="AN479" s="67"/>
      <c r="AO479" s="67"/>
      <c r="AP479" s="71"/>
      <c r="AQ479" s="71"/>
      <c r="AR479" s="71"/>
      <c r="AS479" s="71"/>
      <c r="AT479" s="72"/>
      <c r="AU479" s="50"/>
      <c r="AV479" s="69"/>
      <c r="AW479" s="70"/>
      <c r="AX479" s="70"/>
      <c r="AY479" s="70"/>
      <c r="AZ479" s="47"/>
      <c r="BA479" s="47"/>
      <c r="BB479" s="47"/>
      <c r="BC479" s="47"/>
      <c r="BD479" s="36"/>
      <c r="BF479" s="28"/>
      <c r="BG479" s="28"/>
      <c r="BH479" s="28"/>
      <c r="BI479" s="28"/>
      <c r="BJ479" s="28"/>
      <c r="BK479" s="28"/>
      <c r="BL479" s="28"/>
      <c r="BM479" s="28"/>
      <c r="BN479" s="28"/>
      <c r="BO479" s="28"/>
      <c r="BP479" s="28"/>
      <c r="BQ479" s="28"/>
      <c r="BR479" s="28"/>
      <c r="BS479" s="28"/>
      <c r="BT479" s="28"/>
      <c r="BU479" s="28"/>
      <c r="BV479" s="28"/>
      <c r="BW479" s="28"/>
      <c r="BX479" s="28"/>
      <c r="BY479" s="28"/>
      <c r="BZ479" s="28"/>
      <c r="CA479" s="28"/>
      <c r="CB479" s="28"/>
      <c r="CC479" s="28"/>
      <c r="CD479" s="28"/>
      <c r="CE479" s="28"/>
      <c r="CF479" s="28"/>
      <c r="CG479" s="28"/>
      <c r="CH479" s="28"/>
      <c r="CI479" s="28"/>
      <c r="CJ479" s="28"/>
      <c r="CK479" s="28"/>
      <c r="CL479" s="28"/>
      <c r="CM479" s="28"/>
      <c r="CN479" s="28"/>
      <c r="CO479" s="28"/>
      <c r="CP479" s="28"/>
      <c r="CQ479" s="28"/>
    </row>
    <row r="480" spans="1:1017 1029:2041 2053:3065 3077:4089 4101:5113 5125:6137 6149:7161 7173:8185 8197:9209 9221:10233 10245:11257 11269:12281 12293:13305 13317:14329 14341:15353 15365:16175" s="41" customFormat="1" ht="35.1" customHeight="1">
      <c r="A480" s="28"/>
      <c r="B480" s="28"/>
      <c r="C480" s="28"/>
      <c r="D480" s="28"/>
      <c r="E480" s="28"/>
      <c r="F480" s="30"/>
      <c r="G480" s="33"/>
      <c r="H480" s="29"/>
      <c r="I480" s="29"/>
      <c r="J480" s="28"/>
      <c r="K480" s="34"/>
      <c r="L480" s="34"/>
      <c r="M480" s="34"/>
      <c r="N480" s="34"/>
      <c r="O480" s="34"/>
      <c r="P480" s="34"/>
      <c r="Q480" s="34"/>
      <c r="R480" s="34"/>
      <c r="S480" s="47"/>
      <c r="T480" s="47"/>
      <c r="U480" s="47"/>
      <c r="V480" s="47"/>
      <c r="W480" s="48"/>
      <c r="X480" s="48"/>
      <c r="Y480" s="48"/>
      <c r="Z480" s="48"/>
      <c r="AA480" s="47"/>
      <c r="AB480" s="47"/>
      <c r="AC480" s="47"/>
      <c r="AD480" s="47"/>
      <c r="AE480" s="48"/>
      <c r="AF480" s="48"/>
      <c r="AG480" s="48"/>
      <c r="AH480" s="48"/>
      <c r="AI480" s="31"/>
      <c r="AJ480" s="49"/>
      <c r="AK480" s="49"/>
      <c r="AL480" s="67"/>
      <c r="AM480" s="67"/>
      <c r="AN480" s="67"/>
      <c r="AO480" s="67"/>
      <c r="AP480" s="71"/>
      <c r="AQ480" s="71"/>
      <c r="AR480" s="71"/>
      <c r="AS480" s="71"/>
      <c r="AT480" s="72"/>
      <c r="AU480" s="50"/>
      <c r="AV480" s="69"/>
      <c r="AW480" s="70"/>
      <c r="AX480" s="70"/>
      <c r="AY480" s="70"/>
      <c r="AZ480" s="47"/>
      <c r="BA480" s="47"/>
      <c r="BB480" s="47"/>
      <c r="BC480" s="47"/>
      <c r="BD480" s="36"/>
      <c r="BF480" s="28"/>
      <c r="BG480" s="28"/>
      <c r="BH480" s="28"/>
      <c r="BI480" s="28"/>
      <c r="BJ480" s="28"/>
      <c r="BK480" s="28"/>
      <c r="BL480" s="28"/>
      <c r="BM480" s="28"/>
      <c r="BN480" s="28"/>
      <c r="BO480" s="28"/>
      <c r="BP480" s="28"/>
      <c r="BQ480" s="28"/>
      <c r="BR480" s="28"/>
      <c r="BS480" s="28"/>
      <c r="BT480" s="28"/>
      <c r="BU480" s="28"/>
      <c r="BV480" s="28"/>
      <c r="BW480" s="28"/>
      <c r="BX480" s="28"/>
      <c r="BY480" s="28"/>
      <c r="BZ480" s="28"/>
      <c r="CA480" s="28"/>
      <c r="CB480" s="28"/>
      <c r="CC480" s="28"/>
      <c r="CD480" s="28"/>
      <c r="CE480" s="28"/>
      <c r="CF480" s="28"/>
      <c r="CG480" s="28"/>
      <c r="CH480" s="28"/>
      <c r="CI480" s="28"/>
      <c r="CJ480" s="28"/>
      <c r="CK480" s="28"/>
      <c r="CL480" s="28"/>
      <c r="CM480" s="28"/>
      <c r="CN480" s="28"/>
      <c r="CO480" s="28"/>
      <c r="CP480" s="28"/>
      <c r="CQ480" s="28"/>
    </row>
    <row r="481" spans="1:1017 1029:2041 2053:3065 3077:4089 4101:5113 5125:6137 6149:7161 7173:8185 8197:9209 9221:10233 10245:11257 11269:12281 12293:13305 13317:14329 14341:15353 15365:16175" s="41" customFormat="1" ht="35.1" customHeight="1">
      <c r="A481" s="28"/>
      <c r="B481" s="28"/>
      <c r="C481" s="28"/>
      <c r="D481" s="28"/>
      <c r="E481" s="28"/>
      <c r="F481" s="30"/>
      <c r="G481" s="33"/>
      <c r="H481" s="29"/>
      <c r="I481" s="29"/>
      <c r="J481" s="28"/>
      <c r="K481" s="34"/>
      <c r="L481" s="34"/>
      <c r="M481" s="34"/>
      <c r="N481" s="34"/>
      <c r="O481" s="34"/>
      <c r="P481" s="34"/>
      <c r="Q481" s="34"/>
      <c r="R481" s="34"/>
      <c r="S481" s="47"/>
      <c r="T481" s="47"/>
      <c r="U481" s="47"/>
      <c r="V481" s="47"/>
      <c r="W481" s="48"/>
      <c r="X481" s="48"/>
      <c r="Y481" s="48"/>
      <c r="Z481" s="48"/>
      <c r="AA481" s="47"/>
      <c r="AB481" s="47"/>
      <c r="AC481" s="47"/>
      <c r="AD481" s="47"/>
      <c r="AE481" s="48"/>
      <c r="AF481" s="48"/>
      <c r="AG481" s="48"/>
      <c r="AH481" s="48"/>
      <c r="AI481" s="31"/>
      <c r="AJ481" s="49"/>
      <c r="AK481" s="49"/>
      <c r="AL481" s="67"/>
      <c r="AM481" s="67"/>
      <c r="AN481" s="67"/>
      <c r="AO481" s="67"/>
      <c r="AP481" s="71"/>
      <c r="AQ481" s="71"/>
      <c r="AR481" s="71"/>
      <c r="AS481" s="71"/>
      <c r="AT481" s="72"/>
      <c r="AU481" s="50"/>
      <c r="AV481" s="69"/>
      <c r="AW481" s="70"/>
      <c r="AX481" s="70"/>
      <c r="AY481" s="70"/>
      <c r="AZ481" s="47"/>
      <c r="BA481" s="47"/>
      <c r="BB481" s="47"/>
      <c r="BC481" s="47"/>
      <c r="BD481" s="36"/>
      <c r="BF481" s="28"/>
      <c r="BG481" s="28"/>
      <c r="BH481" s="28"/>
      <c r="BI481" s="28"/>
      <c r="BJ481" s="28"/>
      <c r="BK481" s="28"/>
      <c r="BL481" s="28"/>
      <c r="BM481" s="28"/>
      <c r="BN481" s="28"/>
      <c r="BO481" s="28"/>
      <c r="BP481" s="28"/>
      <c r="BQ481" s="28"/>
      <c r="BR481" s="28"/>
      <c r="BS481" s="28"/>
      <c r="BT481" s="28"/>
      <c r="BU481" s="28"/>
      <c r="BV481" s="28"/>
      <c r="BW481" s="28"/>
      <c r="BX481" s="28"/>
      <c r="BY481" s="28"/>
      <c r="BZ481" s="28"/>
      <c r="CA481" s="28"/>
      <c r="CB481" s="28"/>
      <c r="CC481" s="28"/>
      <c r="CD481" s="28"/>
      <c r="CE481" s="28"/>
      <c r="CF481" s="28"/>
      <c r="CG481" s="28"/>
      <c r="CH481" s="28"/>
      <c r="CI481" s="28"/>
      <c r="CJ481" s="28"/>
      <c r="CK481" s="28"/>
      <c r="CL481" s="28"/>
      <c r="CM481" s="28"/>
      <c r="CN481" s="28"/>
      <c r="CO481" s="28"/>
      <c r="CP481" s="28"/>
      <c r="CQ481" s="28"/>
    </row>
    <row r="482" spans="1:1017 1029:2041 2053:3065 3077:4089 4101:5113 5125:6137 6149:7161 7173:8185 8197:9209 9221:10233 10245:11257 11269:12281 12293:13305 13317:14329 14341:15353 15365:16175" s="41" customFormat="1" ht="35.1" customHeight="1">
      <c r="A482" s="28"/>
      <c r="B482" s="28"/>
      <c r="C482" s="28"/>
      <c r="D482" s="28"/>
      <c r="E482" s="28"/>
      <c r="F482" s="30"/>
      <c r="G482" s="33"/>
      <c r="H482" s="29"/>
      <c r="I482" s="29"/>
      <c r="J482" s="28"/>
      <c r="K482" s="34"/>
      <c r="L482" s="34"/>
      <c r="M482" s="34"/>
      <c r="N482" s="34"/>
      <c r="O482" s="34"/>
      <c r="P482" s="34"/>
      <c r="Q482" s="34"/>
      <c r="R482" s="34"/>
      <c r="S482" s="47"/>
      <c r="T482" s="47"/>
      <c r="U482" s="47"/>
      <c r="V482" s="47"/>
      <c r="W482" s="48"/>
      <c r="X482" s="48"/>
      <c r="Y482" s="48"/>
      <c r="Z482" s="48"/>
      <c r="AA482" s="47"/>
      <c r="AB482" s="47"/>
      <c r="AC482" s="47"/>
      <c r="AD482" s="47"/>
      <c r="AE482" s="48"/>
      <c r="AF482" s="48"/>
      <c r="AG482" s="48"/>
      <c r="AH482" s="48"/>
      <c r="AI482" s="31"/>
      <c r="AJ482" s="49"/>
      <c r="AK482" s="49"/>
      <c r="AL482" s="67"/>
      <c r="AM482" s="67"/>
      <c r="AN482" s="67"/>
      <c r="AO482" s="67"/>
      <c r="AP482" s="71"/>
      <c r="AQ482" s="71"/>
      <c r="AR482" s="71"/>
      <c r="AS482" s="71"/>
      <c r="AT482" s="72"/>
      <c r="AU482" s="50"/>
      <c r="AV482" s="69"/>
      <c r="AW482" s="70"/>
      <c r="AX482" s="70"/>
      <c r="AY482" s="70"/>
      <c r="AZ482" s="47"/>
      <c r="BA482" s="47"/>
      <c r="BB482" s="47"/>
      <c r="BC482" s="47"/>
      <c r="BD482" s="36"/>
      <c r="BF482" s="28"/>
      <c r="BG482" s="28"/>
      <c r="BH482" s="28"/>
      <c r="BI482" s="28"/>
      <c r="BJ482" s="28"/>
      <c r="BK482" s="28"/>
      <c r="BL482" s="28"/>
      <c r="BM482" s="28"/>
      <c r="BN482" s="28"/>
      <c r="BO482" s="28"/>
      <c r="BP482" s="28"/>
      <c r="BQ482" s="28"/>
      <c r="BR482" s="28"/>
      <c r="BS482" s="28"/>
      <c r="BT482" s="28"/>
      <c r="BU482" s="28"/>
      <c r="BV482" s="28"/>
      <c r="BW482" s="28"/>
      <c r="BX482" s="28"/>
      <c r="BY482" s="28"/>
      <c r="BZ482" s="28"/>
      <c r="CA482" s="28"/>
      <c r="CB482" s="28"/>
      <c r="CC482" s="28"/>
      <c r="CD482" s="28"/>
      <c r="CE482" s="28"/>
      <c r="CF482" s="28"/>
      <c r="CG482" s="28"/>
      <c r="CH482" s="28"/>
      <c r="CI482" s="28"/>
      <c r="CJ482" s="28"/>
      <c r="CK482" s="28"/>
      <c r="CL482" s="28"/>
      <c r="CM482" s="28"/>
      <c r="CN482" s="28"/>
      <c r="CO482" s="28"/>
      <c r="CP482" s="28"/>
      <c r="CQ482" s="28"/>
    </row>
    <row r="483" spans="1:1017 1029:2041 2053:3065 3077:4089 4101:5113 5125:6137 6149:7161 7173:8185 8197:9209 9221:10233 10245:11257 11269:12281 12293:13305 13317:14329 14341:15353 15365:16175" s="41" customFormat="1" ht="35.1" customHeight="1">
      <c r="A483" s="28"/>
      <c r="B483" s="28"/>
      <c r="C483" s="28"/>
      <c r="D483" s="28"/>
      <c r="E483" s="28"/>
      <c r="F483" s="30"/>
      <c r="G483" s="33"/>
      <c r="H483" s="29"/>
      <c r="I483" s="29"/>
      <c r="J483" s="28"/>
      <c r="K483" s="34"/>
      <c r="L483" s="34"/>
      <c r="M483" s="34"/>
      <c r="N483" s="34"/>
      <c r="O483" s="34"/>
      <c r="P483" s="34"/>
      <c r="Q483" s="34"/>
      <c r="R483" s="34"/>
      <c r="S483" s="47"/>
      <c r="T483" s="47"/>
      <c r="U483" s="47"/>
      <c r="V483" s="47"/>
      <c r="W483" s="48"/>
      <c r="X483" s="48"/>
      <c r="Y483" s="48"/>
      <c r="Z483" s="48"/>
      <c r="AA483" s="47"/>
      <c r="AB483" s="47"/>
      <c r="AC483" s="47"/>
      <c r="AD483" s="47"/>
      <c r="AE483" s="48"/>
      <c r="AF483" s="48"/>
      <c r="AG483" s="48"/>
      <c r="AH483" s="48"/>
      <c r="AI483" s="31"/>
      <c r="AJ483" s="49"/>
      <c r="AK483" s="49"/>
      <c r="AL483" s="67"/>
      <c r="AM483" s="67"/>
      <c r="AN483" s="67"/>
      <c r="AO483" s="67"/>
      <c r="AP483" s="71"/>
      <c r="AQ483" s="71"/>
      <c r="AR483" s="71"/>
      <c r="AS483" s="71"/>
      <c r="AT483" s="72"/>
      <c r="AU483" s="50"/>
      <c r="AV483" s="69"/>
      <c r="AW483" s="70"/>
      <c r="AX483" s="70"/>
      <c r="AY483" s="70"/>
      <c r="AZ483" s="47"/>
      <c r="BA483" s="47"/>
      <c r="BB483" s="47"/>
      <c r="BC483" s="47"/>
      <c r="BD483" s="36"/>
      <c r="BF483" s="28"/>
      <c r="BG483" s="28"/>
      <c r="BH483" s="28"/>
      <c r="BI483" s="28"/>
      <c r="BJ483" s="28"/>
      <c r="BK483" s="28"/>
      <c r="BL483" s="28"/>
      <c r="BM483" s="28"/>
      <c r="BN483" s="28"/>
      <c r="BO483" s="28"/>
      <c r="BP483" s="28"/>
      <c r="BQ483" s="28"/>
      <c r="BR483" s="28"/>
      <c r="BS483" s="28"/>
      <c r="BT483" s="28"/>
      <c r="BU483" s="28"/>
      <c r="BV483" s="28"/>
      <c r="BW483" s="28"/>
      <c r="BX483" s="28"/>
      <c r="BY483" s="28"/>
      <c r="BZ483" s="28"/>
      <c r="CA483" s="28"/>
      <c r="CB483" s="28"/>
      <c r="CC483" s="28"/>
      <c r="CD483" s="28"/>
      <c r="CE483" s="28"/>
      <c r="CF483" s="28"/>
      <c r="CG483" s="28"/>
      <c r="CH483" s="28"/>
      <c r="CI483" s="28"/>
      <c r="CJ483" s="28"/>
      <c r="CK483" s="28"/>
      <c r="CL483" s="28"/>
      <c r="CM483" s="28"/>
      <c r="CN483" s="28"/>
      <c r="CO483" s="28"/>
      <c r="CP483" s="28"/>
      <c r="CQ483" s="28"/>
    </row>
    <row r="484" spans="1:1017 1029:2041 2053:3065 3077:4089 4101:5113 5125:6137 6149:7161 7173:8185 8197:9209 9221:10233 10245:11257 11269:12281 12293:13305 13317:14329 14341:15353 15365:16175" s="28" customFormat="1" ht="35.1" customHeight="1">
      <c r="A484" s="28" t="s">
        <v>536</v>
      </c>
      <c r="B484" s="28" t="s">
        <v>537</v>
      </c>
      <c r="C484" s="28" t="s">
        <v>538</v>
      </c>
      <c r="D484" s="28" t="s">
        <v>539</v>
      </c>
      <c r="E484" s="28" t="s">
        <v>21</v>
      </c>
      <c r="F484" s="23">
        <v>112</v>
      </c>
      <c r="G484" s="24" t="s">
        <v>161</v>
      </c>
      <c r="H484" s="32" t="s">
        <v>162</v>
      </c>
      <c r="I484" s="32" t="s">
        <v>225</v>
      </c>
      <c r="J484" s="32" t="s">
        <v>109</v>
      </c>
      <c r="K484" s="37">
        <v>14000</v>
      </c>
      <c r="L484" s="37">
        <v>8000</v>
      </c>
      <c r="M484" s="37">
        <v>5200</v>
      </c>
      <c r="N484" s="37">
        <v>3400</v>
      </c>
      <c r="O484" s="34" t="e">
        <v>#REF!</v>
      </c>
      <c r="P484" s="34" t="e">
        <v>#REF!</v>
      </c>
      <c r="Q484" s="34" t="e">
        <v>#REF!</v>
      </c>
      <c r="R484" s="34" t="e">
        <v>#REF!</v>
      </c>
      <c r="S484" s="47"/>
      <c r="T484" s="47"/>
      <c r="U484" s="47"/>
      <c r="V484" s="47"/>
      <c r="W484" s="48"/>
      <c r="X484" s="48"/>
      <c r="Y484" s="48"/>
      <c r="Z484" s="48"/>
      <c r="AA484" s="47"/>
      <c r="AB484" s="47"/>
      <c r="AC484" s="47"/>
      <c r="AD484" s="47"/>
      <c r="AE484" s="48"/>
      <c r="AF484" s="48"/>
      <c r="AG484" s="48"/>
      <c r="AH484" s="48"/>
      <c r="AI484" s="31">
        <v>3.05</v>
      </c>
      <c r="AJ484" s="49"/>
      <c r="AK484" s="49" t="e">
        <v>#REF!</v>
      </c>
      <c r="AL484" s="67" t="e">
        <v>#REF!</v>
      </c>
      <c r="AM484" s="67" t="e">
        <v>#REF!</v>
      </c>
      <c r="AN484" s="67" t="e">
        <v>#REF!</v>
      </c>
      <c r="AO484" s="67" t="e">
        <v>#REF!</v>
      </c>
      <c r="AP484" s="71" t="e">
        <v>#REF!</v>
      </c>
      <c r="AQ484" s="71" t="e">
        <v>#REF!</v>
      </c>
      <c r="AR484" s="71" t="e">
        <v>#REF!</v>
      </c>
      <c r="AS484" s="71" t="e">
        <v>#REF!</v>
      </c>
      <c r="AT484" s="72" t="e">
        <v>#REF!</v>
      </c>
      <c r="AU484" s="50" t="s">
        <v>21</v>
      </c>
      <c r="AV484" s="69">
        <v>11200</v>
      </c>
      <c r="AW484" s="70">
        <v>5600</v>
      </c>
      <c r="AX484" s="70">
        <v>3640</v>
      </c>
      <c r="AY484" s="70">
        <v>2660</v>
      </c>
      <c r="AZ484" s="47">
        <v>9600</v>
      </c>
      <c r="BA484" s="47">
        <v>4800</v>
      </c>
      <c r="BB484" s="47">
        <v>3120</v>
      </c>
      <c r="BC484" s="47">
        <v>2280</v>
      </c>
      <c r="BD484" s="36" t="e">
        <v>#REF!</v>
      </c>
      <c r="BE484" s="41"/>
      <c r="BH484" s="28" t="s">
        <v>162</v>
      </c>
      <c r="BI484" s="28" t="s">
        <v>225</v>
      </c>
      <c r="BJ484" s="28" t="s">
        <v>109</v>
      </c>
      <c r="BK484" s="91" t="s">
        <v>162</v>
      </c>
      <c r="BL484" s="91" t="s">
        <v>225</v>
      </c>
      <c r="BM484" s="91" t="s">
        <v>109</v>
      </c>
      <c r="IL484" s="41"/>
      <c r="IM484" s="41"/>
      <c r="IN484" s="41"/>
      <c r="IO484" s="41"/>
      <c r="JA484" s="41"/>
      <c r="JB484" s="41"/>
      <c r="JC484" s="41"/>
      <c r="JD484" s="41"/>
      <c r="JE484" s="41"/>
      <c r="JF484" s="41"/>
      <c r="JG484" s="41"/>
      <c r="JH484" s="41"/>
      <c r="JI484" s="41"/>
      <c r="JJ484" s="41"/>
      <c r="JK484" s="41"/>
      <c r="JL484" s="41"/>
      <c r="JM484" s="41"/>
      <c r="JN484" s="41"/>
      <c r="JO484" s="41"/>
      <c r="JP484" s="41"/>
      <c r="JQ484" s="41"/>
      <c r="JR484" s="41"/>
      <c r="JS484" s="41"/>
      <c r="JT484" s="41"/>
      <c r="JU484" s="41"/>
      <c r="JV484" s="41"/>
      <c r="JW484" s="41"/>
      <c r="JX484" s="41"/>
      <c r="JY484" s="41"/>
      <c r="JZ484" s="41"/>
      <c r="KA484" s="41"/>
      <c r="KB484" s="41"/>
      <c r="KC484" s="41"/>
      <c r="KD484" s="41"/>
      <c r="KE484" s="41"/>
      <c r="KF484" s="41"/>
      <c r="KG484" s="41"/>
      <c r="KH484" s="41"/>
      <c r="KI484" s="41"/>
      <c r="KJ484" s="41"/>
      <c r="KK484" s="41"/>
      <c r="KL484" s="41"/>
      <c r="KM484" s="41"/>
      <c r="KN484" s="41"/>
      <c r="KO484" s="41"/>
      <c r="KP484" s="41"/>
      <c r="KQ484" s="41"/>
      <c r="SH484" s="41"/>
      <c r="SI484" s="41"/>
      <c r="SJ484" s="41"/>
      <c r="SK484" s="41"/>
      <c r="SW484" s="41"/>
      <c r="SX484" s="41"/>
      <c r="SY484" s="41"/>
      <c r="SZ484" s="41"/>
      <c r="TA484" s="41"/>
      <c r="TB484" s="41"/>
      <c r="TC484" s="41"/>
      <c r="TD484" s="41"/>
      <c r="TE484" s="41"/>
      <c r="TF484" s="41"/>
      <c r="TG484" s="41"/>
      <c r="TH484" s="41"/>
      <c r="TI484" s="41"/>
      <c r="TJ484" s="41"/>
      <c r="TK484" s="41"/>
      <c r="TL484" s="41"/>
      <c r="TM484" s="41"/>
      <c r="TN484" s="41"/>
      <c r="TO484" s="41"/>
      <c r="TP484" s="41"/>
      <c r="TQ484" s="41"/>
      <c r="TR484" s="41"/>
      <c r="TS484" s="41"/>
      <c r="TT484" s="41"/>
      <c r="TU484" s="41"/>
      <c r="TV484" s="41"/>
      <c r="TW484" s="41"/>
      <c r="TX484" s="41"/>
      <c r="TY484" s="41"/>
      <c r="TZ484" s="41"/>
      <c r="UA484" s="41"/>
      <c r="UB484" s="41"/>
      <c r="UC484" s="41"/>
      <c r="UD484" s="41"/>
      <c r="UE484" s="41"/>
      <c r="UF484" s="41"/>
      <c r="UG484" s="41"/>
      <c r="UH484" s="41"/>
      <c r="UI484" s="41"/>
      <c r="UJ484" s="41"/>
      <c r="UK484" s="41"/>
      <c r="UL484" s="41"/>
      <c r="UM484" s="41"/>
      <c r="ACD484" s="41"/>
      <c r="ACE484" s="41"/>
      <c r="ACF484" s="41"/>
      <c r="ACG484" s="41"/>
      <c r="ACS484" s="41"/>
      <c r="ACT484" s="41"/>
      <c r="ACU484" s="41"/>
      <c r="ACV484" s="41"/>
      <c r="ACW484" s="41"/>
      <c r="ACX484" s="41"/>
      <c r="ACY484" s="41"/>
      <c r="ACZ484" s="41"/>
      <c r="ADA484" s="41"/>
      <c r="ADB484" s="41"/>
      <c r="ADC484" s="41"/>
      <c r="ADD484" s="41"/>
      <c r="ADE484" s="41"/>
      <c r="ADF484" s="41"/>
      <c r="ADG484" s="41"/>
      <c r="ADH484" s="41"/>
      <c r="ADI484" s="41"/>
      <c r="ADJ484" s="41"/>
      <c r="ADK484" s="41"/>
      <c r="ADL484" s="41"/>
      <c r="ADM484" s="41"/>
      <c r="ADN484" s="41"/>
      <c r="ADO484" s="41"/>
      <c r="ADP484" s="41"/>
      <c r="ADQ484" s="41"/>
      <c r="ADR484" s="41"/>
      <c r="ADS484" s="41"/>
      <c r="ADT484" s="41"/>
      <c r="ADU484" s="41"/>
      <c r="ADV484" s="41"/>
      <c r="ADW484" s="41"/>
      <c r="ADX484" s="41"/>
      <c r="ADY484" s="41"/>
      <c r="ADZ484" s="41"/>
      <c r="AEA484" s="41"/>
      <c r="AEB484" s="41"/>
      <c r="AEC484" s="41"/>
      <c r="AED484" s="41"/>
      <c r="AEE484" s="41"/>
      <c r="AEF484" s="41"/>
      <c r="AEG484" s="41"/>
      <c r="AEH484" s="41"/>
      <c r="AEI484" s="41"/>
      <c r="ALZ484" s="41"/>
      <c r="AMA484" s="41"/>
      <c r="AMB484" s="41"/>
      <c r="AMC484" s="41"/>
      <c r="AMO484" s="41"/>
      <c r="AMP484" s="41"/>
      <c r="AMQ484" s="41"/>
      <c r="AMR484" s="41"/>
      <c r="AMS484" s="41"/>
      <c r="AMT484" s="41"/>
      <c r="AMU484" s="41"/>
      <c r="AMV484" s="41"/>
      <c r="AMW484" s="41"/>
      <c r="AMX484" s="41"/>
      <c r="AMY484" s="41"/>
      <c r="AMZ484" s="41"/>
      <c r="ANA484" s="41"/>
      <c r="ANB484" s="41"/>
      <c r="ANC484" s="41"/>
      <c r="AND484" s="41"/>
      <c r="ANE484" s="41"/>
      <c r="ANF484" s="41"/>
      <c r="ANG484" s="41"/>
      <c r="ANH484" s="41"/>
      <c r="ANI484" s="41"/>
      <c r="ANJ484" s="41"/>
      <c r="ANK484" s="41"/>
      <c r="ANL484" s="41"/>
      <c r="ANM484" s="41"/>
      <c r="ANN484" s="41"/>
      <c r="ANO484" s="41"/>
      <c r="ANP484" s="41"/>
      <c r="ANQ484" s="41"/>
      <c r="ANR484" s="41"/>
      <c r="ANS484" s="41"/>
      <c r="ANT484" s="41"/>
      <c r="ANU484" s="41"/>
      <c r="ANV484" s="41"/>
      <c r="ANW484" s="41"/>
      <c r="ANX484" s="41"/>
      <c r="ANY484" s="41"/>
      <c r="ANZ484" s="41"/>
      <c r="AOA484" s="41"/>
      <c r="AOB484" s="41"/>
      <c r="AOC484" s="41"/>
      <c r="AOD484" s="41"/>
      <c r="AOE484" s="41"/>
      <c r="AVV484" s="41"/>
      <c r="AVW484" s="41"/>
      <c r="AVX484" s="41"/>
      <c r="AVY484" s="41"/>
      <c r="AWK484" s="41"/>
      <c r="AWL484" s="41"/>
      <c r="AWM484" s="41"/>
      <c r="AWN484" s="41"/>
      <c r="AWO484" s="41"/>
      <c r="AWP484" s="41"/>
      <c r="AWQ484" s="41"/>
      <c r="AWR484" s="41"/>
      <c r="AWS484" s="41"/>
      <c r="AWT484" s="41"/>
      <c r="AWU484" s="41"/>
      <c r="AWV484" s="41"/>
      <c r="AWW484" s="41"/>
      <c r="AWX484" s="41"/>
      <c r="AWY484" s="41"/>
      <c r="AWZ484" s="41"/>
      <c r="AXA484" s="41"/>
      <c r="AXB484" s="41"/>
      <c r="AXC484" s="41"/>
      <c r="AXD484" s="41"/>
      <c r="AXE484" s="41"/>
      <c r="AXF484" s="41"/>
      <c r="AXG484" s="41"/>
      <c r="AXH484" s="41"/>
      <c r="AXI484" s="41"/>
      <c r="AXJ484" s="41"/>
      <c r="AXK484" s="41"/>
      <c r="AXL484" s="41"/>
      <c r="AXM484" s="41"/>
      <c r="AXN484" s="41"/>
      <c r="AXO484" s="41"/>
      <c r="AXP484" s="41"/>
      <c r="AXQ484" s="41"/>
      <c r="AXR484" s="41"/>
      <c r="AXS484" s="41"/>
      <c r="AXT484" s="41"/>
      <c r="AXU484" s="41"/>
      <c r="AXV484" s="41"/>
      <c r="AXW484" s="41"/>
      <c r="AXX484" s="41"/>
      <c r="AXY484" s="41"/>
      <c r="AXZ484" s="41"/>
      <c r="AYA484" s="41"/>
      <c r="BFR484" s="41"/>
      <c r="BFS484" s="41"/>
      <c r="BFT484" s="41"/>
      <c r="BFU484" s="41"/>
      <c r="BGG484" s="41"/>
      <c r="BGH484" s="41"/>
      <c r="BGI484" s="41"/>
      <c r="BGJ484" s="41"/>
      <c r="BGK484" s="41"/>
      <c r="BGL484" s="41"/>
      <c r="BGM484" s="41"/>
      <c r="BGN484" s="41"/>
      <c r="BGO484" s="41"/>
      <c r="BGP484" s="41"/>
      <c r="BGQ484" s="41"/>
      <c r="BGR484" s="41"/>
      <c r="BGS484" s="41"/>
      <c r="BGT484" s="41"/>
      <c r="BGU484" s="41"/>
      <c r="BGV484" s="41"/>
      <c r="BGW484" s="41"/>
      <c r="BGX484" s="41"/>
      <c r="BGY484" s="41"/>
      <c r="BGZ484" s="41"/>
      <c r="BHA484" s="41"/>
      <c r="BHB484" s="41"/>
      <c r="BHC484" s="41"/>
      <c r="BHD484" s="41"/>
      <c r="BHE484" s="41"/>
      <c r="BHF484" s="41"/>
      <c r="BHG484" s="41"/>
      <c r="BHH484" s="41"/>
      <c r="BHI484" s="41"/>
      <c r="BHJ484" s="41"/>
      <c r="BHK484" s="41"/>
      <c r="BHL484" s="41"/>
      <c r="BHM484" s="41"/>
      <c r="BHN484" s="41"/>
      <c r="BHO484" s="41"/>
      <c r="BHP484" s="41"/>
      <c r="BHQ484" s="41"/>
      <c r="BHR484" s="41"/>
      <c r="BHS484" s="41"/>
      <c r="BHT484" s="41"/>
      <c r="BHU484" s="41"/>
      <c r="BHV484" s="41"/>
      <c r="BHW484" s="41"/>
      <c r="BPN484" s="41"/>
      <c r="BPO484" s="41"/>
      <c r="BPP484" s="41"/>
      <c r="BPQ484" s="41"/>
      <c r="BQC484" s="41"/>
      <c r="BQD484" s="41"/>
      <c r="BQE484" s="41"/>
      <c r="BQF484" s="41"/>
      <c r="BQG484" s="41"/>
      <c r="BQH484" s="41"/>
      <c r="BQI484" s="41"/>
      <c r="BQJ484" s="41"/>
      <c r="BQK484" s="41"/>
      <c r="BQL484" s="41"/>
      <c r="BQM484" s="41"/>
      <c r="BQN484" s="41"/>
      <c r="BQO484" s="41"/>
      <c r="BQP484" s="41"/>
      <c r="BQQ484" s="41"/>
      <c r="BQR484" s="41"/>
      <c r="BQS484" s="41"/>
      <c r="BQT484" s="41"/>
      <c r="BQU484" s="41"/>
      <c r="BQV484" s="41"/>
      <c r="BQW484" s="41"/>
      <c r="BQX484" s="41"/>
      <c r="BQY484" s="41"/>
      <c r="BQZ484" s="41"/>
      <c r="BRA484" s="41"/>
      <c r="BRB484" s="41"/>
      <c r="BRC484" s="41"/>
      <c r="BRD484" s="41"/>
      <c r="BRE484" s="41"/>
      <c r="BRF484" s="41"/>
      <c r="BRG484" s="41"/>
      <c r="BRH484" s="41"/>
      <c r="BRI484" s="41"/>
      <c r="BRJ484" s="41"/>
      <c r="BRK484" s="41"/>
      <c r="BRL484" s="41"/>
      <c r="BRM484" s="41"/>
      <c r="BRN484" s="41"/>
      <c r="BRO484" s="41"/>
      <c r="BRP484" s="41"/>
      <c r="BRQ484" s="41"/>
      <c r="BRR484" s="41"/>
      <c r="BRS484" s="41"/>
      <c r="BZJ484" s="41"/>
      <c r="BZK484" s="41"/>
      <c r="BZL484" s="41"/>
      <c r="BZM484" s="41"/>
      <c r="BZY484" s="41"/>
      <c r="BZZ484" s="41"/>
      <c r="CAA484" s="41"/>
      <c r="CAB484" s="41"/>
      <c r="CAC484" s="41"/>
      <c r="CAD484" s="41"/>
      <c r="CAE484" s="41"/>
      <c r="CAF484" s="41"/>
      <c r="CAG484" s="41"/>
      <c r="CAH484" s="41"/>
      <c r="CAI484" s="41"/>
      <c r="CAJ484" s="41"/>
      <c r="CAK484" s="41"/>
      <c r="CAL484" s="41"/>
      <c r="CAM484" s="41"/>
      <c r="CAN484" s="41"/>
      <c r="CAO484" s="41"/>
      <c r="CAP484" s="41"/>
      <c r="CAQ484" s="41"/>
      <c r="CAR484" s="41"/>
      <c r="CAS484" s="41"/>
      <c r="CAT484" s="41"/>
      <c r="CAU484" s="41"/>
      <c r="CAV484" s="41"/>
      <c r="CAW484" s="41"/>
      <c r="CAX484" s="41"/>
      <c r="CAY484" s="41"/>
      <c r="CAZ484" s="41"/>
      <c r="CBA484" s="41"/>
      <c r="CBB484" s="41"/>
      <c r="CBC484" s="41"/>
      <c r="CBD484" s="41"/>
      <c r="CBE484" s="41"/>
      <c r="CBF484" s="41"/>
      <c r="CBG484" s="41"/>
      <c r="CBH484" s="41"/>
      <c r="CBI484" s="41"/>
      <c r="CBJ484" s="41"/>
      <c r="CBK484" s="41"/>
      <c r="CBL484" s="41"/>
      <c r="CBM484" s="41"/>
      <c r="CBN484" s="41"/>
      <c r="CBO484" s="41"/>
      <c r="CJF484" s="41"/>
      <c r="CJG484" s="41"/>
      <c r="CJH484" s="41"/>
      <c r="CJI484" s="41"/>
      <c r="CJU484" s="41"/>
      <c r="CJV484" s="41"/>
      <c r="CJW484" s="41"/>
      <c r="CJX484" s="41"/>
      <c r="CJY484" s="41"/>
      <c r="CJZ484" s="41"/>
      <c r="CKA484" s="41"/>
      <c r="CKB484" s="41"/>
      <c r="CKC484" s="41"/>
      <c r="CKD484" s="41"/>
      <c r="CKE484" s="41"/>
      <c r="CKF484" s="41"/>
      <c r="CKG484" s="41"/>
      <c r="CKH484" s="41"/>
      <c r="CKI484" s="41"/>
      <c r="CKJ484" s="41"/>
      <c r="CKK484" s="41"/>
      <c r="CKL484" s="41"/>
      <c r="CKM484" s="41"/>
      <c r="CKN484" s="41"/>
      <c r="CKO484" s="41"/>
      <c r="CKP484" s="41"/>
      <c r="CKQ484" s="41"/>
      <c r="CKR484" s="41"/>
      <c r="CKS484" s="41"/>
      <c r="CKT484" s="41"/>
      <c r="CKU484" s="41"/>
      <c r="CKV484" s="41"/>
      <c r="CKW484" s="41"/>
      <c r="CKX484" s="41"/>
      <c r="CKY484" s="41"/>
      <c r="CKZ484" s="41"/>
      <c r="CLA484" s="41"/>
      <c r="CLB484" s="41"/>
      <c r="CLC484" s="41"/>
      <c r="CLD484" s="41"/>
      <c r="CLE484" s="41"/>
      <c r="CLF484" s="41"/>
      <c r="CLG484" s="41"/>
      <c r="CLH484" s="41"/>
      <c r="CLI484" s="41"/>
      <c r="CLJ484" s="41"/>
      <c r="CLK484" s="41"/>
      <c r="CTB484" s="41"/>
      <c r="CTC484" s="41"/>
      <c r="CTD484" s="41"/>
      <c r="CTE484" s="41"/>
      <c r="CTQ484" s="41"/>
      <c r="CTR484" s="41"/>
      <c r="CTS484" s="41"/>
      <c r="CTT484" s="41"/>
      <c r="CTU484" s="41"/>
      <c r="CTV484" s="41"/>
      <c r="CTW484" s="41"/>
      <c r="CTX484" s="41"/>
      <c r="CTY484" s="41"/>
      <c r="CTZ484" s="41"/>
      <c r="CUA484" s="41"/>
      <c r="CUB484" s="41"/>
      <c r="CUC484" s="41"/>
      <c r="CUD484" s="41"/>
      <c r="CUE484" s="41"/>
      <c r="CUF484" s="41"/>
      <c r="CUG484" s="41"/>
      <c r="CUH484" s="41"/>
      <c r="CUI484" s="41"/>
      <c r="CUJ484" s="41"/>
      <c r="CUK484" s="41"/>
      <c r="CUL484" s="41"/>
      <c r="CUM484" s="41"/>
      <c r="CUN484" s="41"/>
      <c r="CUO484" s="41"/>
      <c r="CUP484" s="41"/>
      <c r="CUQ484" s="41"/>
      <c r="CUR484" s="41"/>
      <c r="CUS484" s="41"/>
      <c r="CUT484" s="41"/>
      <c r="CUU484" s="41"/>
      <c r="CUV484" s="41"/>
      <c r="CUW484" s="41"/>
      <c r="CUX484" s="41"/>
      <c r="CUY484" s="41"/>
      <c r="CUZ484" s="41"/>
      <c r="CVA484" s="41"/>
      <c r="CVB484" s="41"/>
      <c r="CVC484" s="41"/>
      <c r="CVD484" s="41"/>
      <c r="CVE484" s="41"/>
      <c r="CVF484" s="41"/>
      <c r="CVG484" s="41"/>
      <c r="DCX484" s="41"/>
      <c r="DCY484" s="41"/>
      <c r="DCZ484" s="41"/>
      <c r="DDA484" s="41"/>
      <c r="DDM484" s="41"/>
      <c r="DDN484" s="41"/>
      <c r="DDO484" s="41"/>
      <c r="DDP484" s="41"/>
      <c r="DDQ484" s="41"/>
      <c r="DDR484" s="41"/>
      <c r="DDS484" s="41"/>
      <c r="DDT484" s="41"/>
      <c r="DDU484" s="41"/>
      <c r="DDV484" s="41"/>
      <c r="DDW484" s="41"/>
      <c r="DDX484" s="41"/>
      <c r="DDY484" s="41"/>
      <c r="DDZ484" s="41"/>
      <c r="DEA484" s="41"/>
      <c r="DEB484" s="41"/>
      <c r="DEC484" s="41"/>
      <c r="DED484" s="41"/>
      <c r="DEE484" s="41"/>
      <c r="DEF484" s="41"/>
      <c r="DEG484" s="41"/>
      <c r="DEH484" s="41"/>
      <c r="DEI484" s="41"/>
      <c r="DEJ484" s="41"/>
      <c r="DEK484" s="41"/>
      <c r="DEL484" s="41"/>
      <c r="DEM484" s="41"/>
      <c r="DEN484" s="41"/>
      <c r="DEO484" s="41"/>
      <c r="DEP484" s="41"/>
      <c r="DEQ484" s="41"/>
      <c r="DER484" s="41"/>
      <c r="DES484" s="41"/>
      <c r="DET484" s="41"/>
      <c r="DEU484" s="41"/>
      <c r="DEV484" s="41"/>
      <c r="DEW484" s="41"/>
      <c r="DEX484" s="41"/>
      <c r="DEY484" s="41"/>
      <c r="DEZ484" s="41"/>
      <c r="DFA484" s="41"/>
      <c r="DFB484" s="41"/>
      <c r="DFC484" s="41"/>
      <c r="DMT484" s="41"/>
      <c r="DMU484" s="41"/>
      <c r="DMV484" s="41"/>
      <c r="DMW484" s="41"/>
      <c r="DNI484" s="41"/>
      <c r="DNJ484" s="41"/>
      <c r="DNK484" s="41"/>
      <c r="DNL484" s="41"/>
      <c r="DNM484" s="41"/>
      <c r="DNN484" s="41"/>
      <c r="DNO484" s="41"/>
      <c r="DNP484" s="41"/>
      <c r="DNQ484" s="41"/>
      <c r="DNR484" s="41"/>
      <c r="DNS484" s="41"/>
      <c r="DNT484" s="41"/>
      <c r="DNU484" s="41"/>
      <c r="DNV484" s="41"/>
      <c r="DNW484" s="41"/>
      <c r="DNX484" s="41"/>
      <c r="DNY484" s="41"/>
      <c r="DNZ484" s="41"/>
      <c r="DOA484" s="41"/>
      <c r="DOB484" s="41"/>
      <c r="DOC484" s="41"/>
      <c r="DOD484" s="41"/>
      <c r="DOE484" s="41"/>
      <c r="DOF484" s="41"/>
      <c r="DOG484" s="41"/>
      <c r="DOH484" s="41"/>
      <c r="DOI484" s="41"/>
      <c r="DOJ484" s="41"/>
      <c r="DOK484" s="41"/>
      <c r="DOL484" s="41"/>
      <c r="DOM484" s="41"/>
      <c r="DON484" s="41"/>
      <c r="DOO484" s="41"/>
      <c r="DOP484" s="41"/>
      <c r="DOQ484" s="41"/>
      <c r="DOR484" s="41"/>
      <c r="DOS484" s="41"/>
      <c r="DOT484" s="41"/>
      <c r="DOU484" s="41"/>
      <c r="DOV484" s="41"/>
      <c r="DOW484" s="41"/>
      <c r="DOX484" s="41"/>
      <c r="DOY484" s="41"/>
      <c r="DWP484" s="41"/>
      <c r="DWQ484" s="41"/>
      <c r="DWR484" s="41"/>
      <c r="DWS484" s="41"/>
      <c r="DXE484" s="41"/>
      <c r="DXF484" s="41"/>
      <c r="DXG484" s="41"/>
      <c r="DXH484" s="41"/>
      <c r="DXI484" s="41"/>
      <c r="DXJ484" s="41"/>
      <c r="DXK484" s="41"/>
      <c r="DXL484" s="41"/>
      <c r="DXM484" s="41"/>
      <c r="DXN484" s="41"/>
      <c r="DXO484" s="41"/>
      <c r="DXP484" s="41"/>
      <c r="DXQ484" s="41"/>
      <c r="DXR484" s="41"/>
      <c r="DXS484" s="41"/>
      <c r="DXT484" s="41"/>
      <c r="DXU484" s="41"/>
      <c r="DXV484" s="41"/>
      <c r="DXW484" s="41"/>
      <c r="DXX484" s="41"/>
      <c r="DXY484" s="41"/>
      <c r="DXZ484" s="41"/>
      <c r="DYA484" s="41"/>
      <c r="DYB484" s="41"/>
      <c r="DYC484" s="41"/>
      <c r="DYD484" s="41"/>
      <c r="DYE484" s="41"/>
      <c r="DYF484" s="41"/>
      <c r="DYG484" s="41"/>
      <c r="DYH484" s="41"/>
      <c r="DYI484" s="41"/>
      <c r="DYJ484" s="41"/>
      <c r="DYK484" s="41"/>
      <c r="DYL484" s="41"/>
      <c r="DYM484" s="41"/>
      <c r="DYN484" s="41"/>
      <c r="DYO484" s="41"/>
      <c r="DYP484" s="41"/>
      <c r="DYQ484" s="41"/>
      <c r="DYR484" s="41"/>
      <c r="DYS484" s="41"/>
      <c r="DYT484" s="41"/>
      <c r="DYU484" s="41"/>
      <c r="EGL484" s="41"/>
      <c r="EGM484" s="41"/>
      <c r="EGN484" s="41"/>
      <c r="EGO484" s="41"/>
      <c r="EHA484" s="41"/>
      <c r="EHB484" s="41"/>
      <c r="EHC484" s="41"/>
      <c r="EHD484" s="41"/>
      <c r="EHE484" s="41"/>
      <c r="EHF484" s="41"/>
      <c r="EHG484" s="41"/>
      <c r="EHH484" s="41"/>
      <c r="EHI484" s="41"/>
      <c r="EHJ484" s="41"/>
      <c r="EHK484" s="41"/>
      <c r="EHL484" s="41"/>
      <c r="EHM484" s="41"/>
      <c r="EHN484" s="41"/>
      <c r="EHO484" s="41"/>
      <c r="EHP484" s="41"/>
      <c r="EHQ484" s="41"/>
      <c r="EHR484" s="41"/>
      <c r="EHS484" s="41"/>
      <c r="EHT484" s="41"/>
      <c r="EHU484" s="41"/>
      <c r="EHV484" s="41"/>
      <c r="EHW484" s="41"/>
      <c r="EHX484" s="41"/>
      <c r="EHY484" s="41"/>
      <c r="EHZ484" s="41"/>
      <c r="EIA484" s="41"/>
      <c r="EIB484" s="41"/>
      <c r="EIC484" s="41"/>
      <c r="EID484" s="41"/>
      <c r="EIE484" s="41"/>
      <c r="EIF484" s="41"/>
      <c r="EIG484" s="41"/>
      <c r="EIH484" s="41"/>
      <c r="EII484" s="41"/>
      <c r="EIJ484" s="41"/>
      <c r="EIK484" s="41"/>
      <c r="EIL484" s="41"/>
      <c r="EIM484" s="41"/>
      <c r="EIN484" s="41"/>
      <c r="EIO484" s="41"/>
      <c r="EIP484" s="41"/>
      <c r="EIQ484" s="41"/>
      <c r="EQH484" s="41"/>
      <c r="EQI484" s="41"/>
      <c r="EQJ484" s="41"/>
      <c r="EQK484" s="41"/>
      <c r="EQW484" s="41"/>
      <c r="EQX484" s="41"/>
      <c r="EQY484" s="41"/>
      <c r="EQZ484" s="41"/>
      <c r="ERA484" s="41"/>
      <c r="ERB484" s="41"/>
      <c r="ERC484" s="41"/>
      <c r="ERD484" s="41"/>
      <c r="ERE484" s="41"/>
      <c r="ERF484" s="41"/>
      <c r="ERG484" s="41"/>
      <c r="ERH484" s="41"/>
      <c r="ERI484" s="41"/>
      <c r="ERJ484" s="41"/>
      <c r="ERK484" s="41"/>
      <c r="ERL484" s="41"/>
      <c r="ERM484" s="41"/>
      <c r="ERN484" s="41"/>
      <c r="ERO484" s="41"/>
      <c r="ERP484" s="41"/>
      <c r="ERQ484" s="41"/>
      <c r="ERR484" s="41"/>
      <c r="ERS484" s="41"/>
      <c r="ERT484" s="41"/>
      <c r="ERU484" s="41"/>
      <c r="ERV484" s="41"/>
      <c r="ERW484" s="41"/>
      <c r="ERX484" s="41"/>
      <c r="ERY484" s="41"/>
      <c r="ERZ484" s="41"/>
      <c r="ESA484" s="41"/>
      <c r="ESB484" s="41"/>
      <c r="ESC484" s="41"/>
      <c r="ESD484" s="41"/>
      <c r="ESE484" s="41"/>
      <c r="ESF484" s="41"/>
      <c r="ESG484" s="41"/>
      <c r="ESH484" s="41"/>
      <c r="ESI484" s="41"/>
      <c r="ESJ484" s="41"/>
      <c r="ESK484" s="41"/>
      <c r="ESL484" s="41"/>
      <c r="ESM484" s="41"/>
      <c r="FAD484" s="41"/>
      <c r="FAE484" s="41"/>
      <c r="FAF484" s="41"/>
      <c r="FAG484" s="41"/>
      <c r="FAS484" s="41"/>
      <c r="FAT484" s="41"/>
      <c r="FAU484" s="41"/>
      <c r="FAV484" s="41"/>
      <c r="FAW484" s="41"/>
      <c r="FAX484" s="41"/>
      <c r="FAY484" s="41"/>
      <c r="FAZ484" s="41"/>
      <c r="FBA484" s="41"/>
      <c r="FBB484" s="41"/>
      <c r="FBC484" s="41"/>
      <c r="FBD484" s="41"/>
      <c r="FBE484" s="41"/>
      <c r="FBF484" s="41"/>
      <c r="FBG484" s="41"/>
      <c r="FBH484" s="41"/>
      <c r="FBI484" s="41"/>
      <c r="FBJ484" s="41"/>
      <c r="FBK484" s="41"/>
      <c r="FBL484" s="41"/>
      <c r="FBM484" s="41"/>
      <c r="FBN484" s="41"/>
      <c r="FBO484" s="41"/>
      <c r="FBP484" s="41"/>
      <c r="FBQ484" s="41"/>
      <c r="FBR484" s="41"/>
      <c r="FBS484" s="41"/>
      <c r="FBT484" s="41"/>
      <c r="FBU484" s="41"/>
      <c r="FBV484" s="41"/>
      <c r="FBW484" s="41"/>
      <c r="FBX484" s="41"/>
      <c r="FBY484" s="41"/>
      <c r="FBZ484" s="41"/>
      <c r="FCA484" s="41"/>
      <c r="FCB484" s="41"/>
      <c r="FCC484" s="41"/>
      <c r="FCD484" s="41"/>
      <c r="FCE484" s="41"/>
      <c r="FCF484" s="41"/>
      <c r="FCG484" s="41"/>
      <c r="FCH484" s="41"/>
      <c r="FCI484" s="41"/>
      <c r="FJZ484" s="41"/>
      <c r="FKA484" s="41"/>
      <c r="FKB484" s="41"/>
      <c r="FKC484" s="41"/>
      <c r="FKO484" s="41"/>
      <c r="FKP484" s="41"/>
      <c r="FKQ484" s="41"/>
      <c r="FKR484" s="41"/>
      <c r="FKS484" s="41"/>
      <c r="FKT484" s="41"/>
      <c r="FKU484" s="41"/>
      <c r="FKV484" s="41"/>
      <c r="FKW484" s="41"/>
      <c r="FKX484" s="41"/>
      <c r="FKY484" s="41"/>
      <c r="FKZ484" s="41"/>
      <c r="FLA484" s="41"/>
      <c r="FLB484" s="41"/>
      <c r="FLC484" s="41"/>
      <c r="FLD484" s="41"/>
      <c r="FLE484" s="41"/>
      <c r="FLF484" s="41"/>
      <c r="FLG484" s="41"/>
      <c r="FLH484" s="41"/>
      <c r="FLI484" s="41"/>
      <c r="FLJ484" s="41"/>
      <c r="FLK484" s="41"/>
      <c r="FLL484" s="41"/>
      <c r="FLM484" s="41"/>
      <c r="FLN484" s="41"/>
      <c r="FLO484" s="41"/>
      <c r="FLP484" s="41"/>
      <c r="FLQ484" s="41"/>
      <c r="FLR484" s="41"/>
      <c r="FLS484" s="41"/>
      <c r="FLT484" s="41"/>
      <c r="FLU484" s="41"/>
      <c r="FLV484" s="41"/>
      <c r="FLW484" s="41"/>
      <c r="FLX484" s="41"/>
      <c r="FLY484" s="41"/>
      <c r="FLZ484" s="41"/>
      <c r="FMA484" s="41"/>
      <c r="FMB484" s="41"/>
      <c r="FMC484" s="41"/>
      <c r="FMD484" s="41"/>
      <c r="FME484" s="41"/>
      <c r="FTV484" s="41"/>
      <c r="FTW484" s="41"/>
      <c r="FTX484" s="41"/>
      <c r="FTY484" s="41"/>
      <c r="FUK484" s="41"/>
      <c r="FUL484" s="41"/>
      <c r="FUM484" s="41"/>
      <c r="FUN484" s="41"/>
      <c r="FUO484" s="41"/>
      <c r="FUP484" s="41"/>
      <c r="FUQ484" s="41"/>
      <c r="FUR484" s="41"/>
      <c r="FUS484" s="41"/>
      <c r="FUT484" s="41"/>
      <c r="FUU484" s="41"/>
      <c r="FUV484" s="41"/>
      <c r="FUW484" s="41"/>
      <c r="FUX484" s="41"/>
      <c r="FUY484" s="41"/>
      <c r="FUZ484" s="41"/>
      <c r="FVA484" s="41"/>
      <c r="FVB484" s="41"/>
      <c r="FVC484" s="41"/>
      <c r="FVD484" s="41"/>
      <c r="FVE484" s="41"/>
      <c r="FVF484" s="41"/>
      <c r="FVG484" s="41"/>
      <c r="FVH484" s="41"/>
      <c r="FVI484" s="41"/>
      <c r="FVJ484" s="41"/>
      <c r="FVK484" s="41"/>
      <c r="FVL484" s="41"/>
      <c r="FVM484" s="41"/>
      <c r="FVN484" s="41"/>
      <c r="FVO484" s="41"/>
      <c r="FVP484" s="41"/>
      <c r="FVQ484" s="41"/>
      <c r="FVR484" s="41"/>
      <c r="FVS484" s="41"/>
      <c r="FVT484" s="41"/>
      <c r="FVU484" s="41"/>
      <c r="FVV484" s="41"/>
      <c r="FVW484" s="41"/>
      <c r="FVX484" s="41"/>
      <c r="FVY484" s="41"/>
      <c r="FVZ484" s="41"/>
      <c r="FWA484" s="41"/>
      <c r="GDR484" s="41"/>
      <c r="GDS484" s="41"/>
      <c r="GDT484" s="41"/>
      <c r="GDU484" s="41"/>
      <c r="GEG484" s="41"/>
      <c r="GEH484" s="41"/>
      <c r="GEI484" s="41"/>
      <c r="GEJ484" s="41"/>
      <c r="GEK484" s="41"/>
      <c r="GEL484" s="41"/>
      <c r="GEM484" s="41"/>
      <c r="GEN484" s="41"/>
      <c r="GEO484" s="41"/>
      <c r="GEP484" s="41"/>
      <c r="GEQ484" s="41"/>
      <c r="GER484" s="41"/>
      <c r="GES484" s="41"/>
      <c r="GET484" s="41"/>
      <c r="GEU484" s="41"/>
      <c r="GEV484" s="41"/>
      <c r="GEW484" s="41"/>
      <c r="GEX484" s="41"/>
      <c r="GEY484" s="41"/>
      <c r="GEZ484" s="41"/>
      <c r="GFA484" s="41"/>
      <c r="GFB484" s="41"/>
      <c r="GFC484" s="41"/>
      <c r="GFD484" s="41"/>
      <c r="GFE484" s="41"/>
      <c r="GFF484" s="41"/>
      <c r="GFG484" s="41"/>
      <c r="GFH484" s="41"/>
      <c r="GFI484" s="41"/>
      <c r="GFJ484" s="41"/>
      <c r="GFK484" s="41"/>
      <c r="GFL484" s="41"/>
      <c r="GFM484" s="41"/>
      <c r="GFN484" s="41"/>
      <c r="GFO484" s="41"/>
      <c r="GFP484" s="41"/>
      <c r="GFQ484" s="41"/>
      <c r="GFR484" s="41"/>
      <c r="GFS484" s="41"/>
      <c r="GFT484" s="41"/>
      <c r="GFU484" s="41"/>
      <c r="GFV484" s="41"/>
      <c r="GFW484" s="41"/>
      <c r="GNN484" s="41"/>
      <c r="GNO484" s="41"/>
      <c r="GNP484" s="41"/>
      <c r="GNQ484" s="41"/>
      <c r="GOC484" s="41"/>
      <c r="GOD484" s="41"/>
      <c r="GOE484" s="41"/>
      <c r="GOF484" s="41"/>
      <c r="GOG484" s="41"/>
      <c r="GOH484" s="41"/>
      <c r="GOI484" s="41"/>
      <c r="GOJ484" s="41"/>
      <c r="GOK484" s="41"/>
      <c r="GOL484" s="41"/>
      <c r="GOM484" s="41"/>
      <c r="GON484" s="41"/>
      <c r="GOO484" s="41"/>
      <c r="GOP484" s="41"/>
      <c r="GOQ484" s="41"/>
      <c r="GOR484" s="41"/>
      <c r="GOS484" s="41"/>
      <c r="GOT484" s="41"/>
      <c r="GOU484" s="41"/>
      <c r="GOV484" s="41"/>
      <c r="GOW484" s="41"/>
      <c r="GOX484" s="41"/>
      <c r="GOY484" s="41"/>
      <c r="GOZ484" s="41"/>
      <c r="GPA484" s="41"/>
      <c r="GPB484" s="41"/>
      <c r="GPC484" s="41"/>
      <c r="GPD484" s="41"/>
      <c r="GPE484" s="41"/>
      <c r="GPF484" s="41"/>
      <c r="GPG484" s="41"/>
      <c r="GPH484" s="41"/>
      <c r="GPI484" s="41"/>
      <c r="GPJ484" s="41"/>
      <c r="GPK484" s="41"/>
      <c r="GPL484" s="41"/>
      <c r="GPM484" s="41"/>
      <c r="GPN484" s="41"/>
      <c r="GPO484" s="41"/>
      <c r="GPP484" s="41"/>
      <c r="GPQ484" s="41"/>
      <c r="GPR484" s="41"/>
      <c r="GPS484" s="41"/>
      <c r="GXJ484" s="41"/>
      <c r="GXK484" s="41"/>
      <c r="GXL484" s="41"/>
      <c r="GXM484" s="41"/>
      <c r="GXY484" s="41"/>
      <c r="GXZ484" s="41"/>
      <c r="GYA484" s="41"/>
      <c r="GYB484" s="41"/>
      <c r="GYC484" s="41"/>
      <c r="GYD484" s="41"/>
      <c r="GYE484" s="41"/>
      <c r="GYF484" s="41"/>
      <c r="GYG484" s="41"/>
      <c r="GYH484" s="41"/>
      <c r="GYI484" s="41"/>
      <c r="GYJ484" s="41"/>
      <c r="GYK484" s="41"/>
      <c r="GYL484" s="41"/>
      <c r="GYM484" s="41"/>
      <c r="GYN484" s="41"/>
      <c r="GYO484" s="41"/>
      <c r="GYP484" s="41"/>
      <c r="GYQ484" s="41"/>
      <c r="GYR484" s="41"/>
      <c r="GYS484" s="41"/>
      <c r="GYT484" s="41"/>
      <c r="GYU484" s="41"/>
      <c r="GYV484" s="41"/>
      <c r="GYW484" s="41"/>
      <c r="GYX484" s="41"/>
      <c r="GYY484" s="41"/>
      <c r="GYZ484" s="41"/>
      <c r="GZA484" s="41"/>
      <c r="GZB484" s="41"/>
      <c r="GZC484" s="41"/>
      <c r="GZD484" s="41"/>
      <c r="GZE484" s="41"/>
      <c r="GZF484" s="41"/>
      <c r="GZG484" s="41"/>
      <c r="GZH484" s="41"/>
      <c r="GZI484" s="41"/>
      <c r="GZJ484" s="41"/>
      <c r="GZK484" s="41"/>
      <c r="GZL484" s="41"/>
      <c r="GZM484" s="41"/>
      <c r="GZN484" s="41"/>
      <c r="GZO484" s="41"/>
      <c r="HHF484" s="41"/>
      <c r="HHG484" s="41"/>
      <c r="HHH484" s="41"/>
      <c r="HHI484" s="41"/>
      <c r="HHU484" s="41"/>
      <c r="HHV484" s="41"/>
      <c r="HHW484" s="41"/>
      <c r="HHX484" s="41"/>
      <c r="HHY484" s="41"/>
      <c r="HHZ484" s="41"/>
      <c r="HIA484" s="41"/>
      <c r="HIB484" s="41"/>
      <c r="HIC484" s="41"/>
      <c r="HID484" s="41"/>
      <c r="HIE484" s="41"/>
      <c r="HIF484" s="41"/>
      <c r="HIG484" s="41"/>
      <c r="HIH484" s="41"/>
      <c r="HII484" s="41"/>
      <c r="HIJ484" s="41"/>
      <c r="HIK484" s="41"/>
      <c r="HIL484" s="41"/>
      <c r="HIM484" s="41"/>
      <c r="HIN484" s="41"/>
      <c r="HIO484" s="41"/>
      <c r="HIP484" s="41"/>
      <c r="HIQ484" s="41"/>
      <c r="HIR484" s="41"/>
      <c r="HIS484" s="41"/>
      <c r="HIT484" s="41"/>
      <c r="HIU484" s="41"/>
      <c r="HIV484" s="41"/>
      <c r="HIW484" s="41"/>
      <c r="HIX484" s="41"/>
      <c r="HIY484" s="41"/>
      <c r="HIZ484" s="41"/>
      <c r="HJA484" s="41"/>
      <c r="HJB484" s="41"/>
      <c r="HJC484" s="41"/>
      <c r="HJD484" s="41"/>
      <c r="HJE484" s="41"/>
      <c r="HJF484" s="41"/>
      <c r="HJG484" s="41"/>
      <c r="HJH484" s="41"/>
      <c r="HJI484" s="41"/>
      <c r="HJJ484" s="41"/>
      <c r="HJK484" s="41"/>
      <c r="HRB484" s="41"/>
      <c r="HRC484" s="41"/>
      <c r="HRD484" s="41"/>
      <c r="HRE484" s="41"/>
      <c r="HRQ484" s="41"/>
      <c r="HRR484" s="41"/>
      <c r="HRS484" s="41"/>
      <c r="HRT484" s="41"/>
      <c r="HRU484" s="41"/>
      <c r="HRV484" s="41"/>
      <c r="HRW484" s="41"/>
      <c r="HRX484" s="41"/>
      <c r="HRY484" s="41"/>
      <c r="HRZ484" s="41"/>
      <c r="HSA484" s="41"/>
      <c r="HSB484" s="41"/>
      <c r="HSC484" s="41"/>
      <c r="HSD484" s="41"/>
      <c r="HSE484" s="41"/>
      <c r="HSF484" s="41"/>
      <c r="HSG484" s="41"/>
      <c r="HSH484" s="41"/>
      <c r="HSI484" s="41"/>
      <c r="HSJ484" s="41"/>
      <c r="HSK484" s="41"/>
      <c r="HSL484" s="41"/>
      <c r="HSM484" s="41"/>
      <c r="HSN484" s="41"/>
      <c r="HSO484" s="41"/>
      <c r="HSP484" s="41"/>
      <c r="HSQ484" s="41"/>
      <c r="HSR484" s="41"/>
      <c r="HSS484" s="41"/>
      <c r="HST484" s="41"/>
      <c r="HSU484" s="41"/>
      <c r="HSV484" s="41"/>
      <c r="HSW484" s="41"/>
      <c r="HSX484" s="41"/>
      <c r="HSY484" s="41"/>
      <c r="HSZ484" s="41"/>
      <c r="HTA484" s="41"/>
      <c r="HTB484" s="41"/>
      <c r="HTC484" s="41"/>
      <c r="HTD484" s="41"/>
      <c r="HTE484" s="41"/>
      <c r="HTF484" s="41"/>
      <c r="HTG484" s="41"/>
      <c r="IAX484" s="41"/>
      <c r="IAY484" s="41"/>
      <c r="IAZ484" s="41"/>
      <c r="IBA484" s="41"/>
      <c r="IBM484" s="41"/>
      <c r="IBN484" s="41"/>
      <c r="IBO484" s="41"/>
      <c r="IBP484" s="41"/>
      <c r="IBQ484" s="41"/>
      <c r="IBR484" s="41"/>
      <c r="IBS484" s="41"/>
      <c r="IBT484" s="41"/>
      <c r="IBU484" s="41"/>
      <c r="IBV484" s="41"/>
      <c r="IBW484" s="41"/>
      <c r="IBX484" s="41"/>
      <c r="IBY484" s="41"/>
      <c r="IBZ484" s="41"/>
      <c r="ICA484" s="41"/>
      <c r="ICB484" s="41"/>
      <c r="ICC484" s="41"/>
      <c r="ICD484" s="41"/>
      <c r="ICE484" s="41"/>
      <c r="ICF484" s="41"/>
      <c r="ICG484" s="41"/>
      <c r="ICH484" s="41"/>
      <c r="ICI484" s="41"/>
      <c r="ICJ484" s="41"/>
      <c r="ICK484" s="41"/>
      <c r="ICL484" s="41"/>
      <c r="ICM484" s="41"/>
      <c r="ICN484" s="41"/>
      <c r="ICO484" s="41"/>
      <c r="ICP484" s="41"/>
      <c r="ICQ484" s="41"/>
      <c r="ICR484" s="41"/>
      <c r="ICS484" s="41"/>
      <c r="ICT484" s="41"/>
      <c r="ICU484" s="41"/>
      <c r="ICV484" s="41"/>
      <c r="ICW484" s="41"/>
      <c r="ICX484" s="41"/>
      <c r="ICY484" s="41"/>
      <c r="ICZ484" s="41"/>
      <c r="IDA484" s="41"/>
      <c r="IDB484" s="41"/>
      <c r="IDC484" s="41"/>
      <c r="IKT484" s="41"/>
      <c r="IKU484" s="41"/>
      <c r="IKV484" s="41"/>
      <c r="IKW484" s="41"/>
      <c r="ILI484" s="41"/>
      <c r="ILJ484" s="41"/>
      <c r="ILK484" s="41"/>
      <c r="ILL484" s="41"/>
      <c r="ILM484" s="41"/>
      <c r="ILN484" s="41"/>
      <c r="ILO484" s="41"/>
      <c r="ILP484" s="41"/>
      <c r="ILQ484" s="41"/>
      <c r="ILR484" s="41"/>
      <c r="ILS484" s="41"/>
      <c r="ILT484" s="41"/>
      <c r="ILU484" s="41"/>
      <c r="ILV484" s="41"/>
      <c r="ILW484" s="41"/>
      <c r="ILX484" s="41"/>
      <c r="ILY484" s="41"/>
      <c r="ILZ484" s="41"/>
      <c r="IMA484" s="41"/>
      <c r="IMB484" s="41"/>
      <c r="IMC484" s="41"/>
      <c r="IMD484" s="41"/>
      <c r="IME484" s="41"/>
      <c r="IMF484" s="41"/>
      <c r="IMG484" s="41"/>
      <c r="IMH484" s="41"/>
      <c r="IMI484" s="41"/>
      <c r="IMJ484" s="41"/>
      <c r="IMK484" s="41"/>
      <c r="IML484" s="41"/>
      <c r="IMM484" s="41"/>
      <c r="IMN484" s="41"/>
      <c r="IMO484" s="41"/>
      <c r="IMP484" s="41"/>
      <c r="IMQ484" s="41"/>
      <c r="IMR484" s="41"/>
      <c r="IMS484" s="41"/>
      <c r="IMT484" s="41"/>
      <c r="IMU484" s="41"/>
      <c r="IMV484" s="41"/>
      <c r="IMW484" s="41"/>
      <c r="IMX484" s="41"/>
      <c r="IMY484" s="41"/>
      <c r="IUP484" s="41"/>
      <c r="IUQ484" s="41"/>
      <c r="IUR484" s="41"/>
      <c r="IUS484" s="41"/>
      <c r="IVE484" s="41"/>
      <c r="IVF484" s="41"/>
      <c r="IVG484" s="41"/>
      <c r="IVH484" s="41"/>
      <c r="IVI484" s="41"/>
      <c r="IVJ484" s="41"/>
      <c r="IVK484" s="41"/>
      <c r="IVL484" s="41"/>
      <c r="IVM484" s="41"/>
      <c r="IVN484" s="41"/>
      <c r="IVO484" s="41"/>
      <c r="IVP484" s="41"/>
      <c r="IVQ484" s="41"/>
      <c r="IVR484" s="41"/>
      <c r="IVS484" s="41"/>
      <c r="IVT484" s="41"/>
      <c r="IVU484" s="41"/>
      <c r="IVV484" s="41"/>
      <c r="IVW484" s="41"/>
      <c r="IVX484" s="41"/>
      <c r="IVY484" s="41"/>
      <c r="IVZ484" s="41"/>
      <c r="IWA484" s="41"/>
      <c r="IWB484" s="41"/>
      <c r="IWC484" s="41"/>
      <c r="IWD484" s="41"/>
      <c r="IWE484" s="41"/>
      <c r="IWF484" s="41"/>
      <c r="IWG484" s="41"/>
      <c r="IWH484" s="41"/>
      <c r="IWI484" s="41"/>
      <c r="IWJ484" s="41"/>
      <c r="IWK484" s="41"/>
      <c r="IWL484" s="41"/>
      <c r="IWM484" s="41"/>
      <c r="IWN484" s="41"/>
      <c r="IWO484" s="41"/>
      <c r="IWP484" s="41"/>
      <c r="IWQ484" s="41"/>
      <c r="IWR484" s="41"/>
      <c r="IWS484" s="41"/>
      <c r="IWT484" s="41"/>
      <c r="IWU484" s="41"/>
      <c r="JEL484" s="41"/>
      <c r="JEM484" s="41"/>
      <c r="JEN484" s="41"/>
      <c r="JEO484" s="41"/>
      <c r="JFA484" s="41"/>
      <c r="JFB484" s="41"/>
      <c r="JFC484" s="41"/>
      <c r="JFD484" s="41"/>
      <c r="JFE484" s="41"/>
      <c r="JFF484" s="41"/>
      <c r="JFG484" s="41"/>
      <c r="JFH484" s="41"/>
      <c r="JFI484" s="41"/>
      <c r="JFJ484" s="41"/>
      <c r="JFK484" s="41"/>
      <c r="JFL484" s="41"/>
      <c r="JFM484" s="41"/>
      <c r="JFN484" s="41"/>
      <c r="JFO484" s="41"/>
      <c r="JFP484" s="41"/>
      <c r="JFQ484" s="41"/>
      <c r="JFR484" s="41"/>
      <c r="JFS484" s="41"/>
      <c r="JFT484" s="41"/>
      <c r="JFU484" s="41"/>
      <c r="JFV484" s="41"/>
      <c r="JFW484" s="41"/>
      <c r="JFX484" s="41"/>
      <c r="JFY484" s="41"/>
      <c r="JFZ484" s="41"/>
      <c r="JGA484" s="41"/>
      <c r="JGB484" s="41"/>
      <c r="JGC484" s="41"/>
      <c r="JGD484" s="41"/>
      <c r="JGE484" s="41"/>
      <c r="JGF484" s="41"/>
      <c r="JGG484" s="41"/>
      <c r="JGH484" s="41"/>
      <c r="JGI484" s="41"/>
      <c r="JGJ484" s="41"/>
      <c r="JGK484" s="41"/>
      <c r="JGL484" s="41"/>
      <c r="JGM484" s="41"/>
      <c r="JGN484" s="41"/>
      <c r="JGO484" s="41"/>
      <c r="JGP484" s="41"/>
      <c r="JGQ484" s="41"/>
      <c r="JOH484" s="41"/>
      <c r="JOI484" s="41"/>
      <c r="JOJ484" s="41"/>
      <c r="JOK484" s="41"/>
      <c r="JOW484" s="41"/>
      <c r="JOX484" s="41"/>
      <c r="JOY484" s="41"/>
      <c r="JOZ484" s="41"/>
      <c r="JPA484" s="41"/>
      <c r="JPB484" s="41"/>
      <c r="JPC484" s="41"/>
      <c r="JPD484" s="41"/>
      <c r="JPE484" s="41"/>
      <c r="JPF484" s="41"/>
      <c r="JPG484" s="41"/>
      <c r="JPH484" s="41"/>
      <c r="JPI484" s="41"/>
      <c r="JPJ484" s="41"/>
      <c r="JPK484" s="41"/>
      <c r="JPL484" s="41"/>
      <c r="JPM484" s="41"/>
      <c r="JPN484" s="41"/>
      <c r="JPO484" s="41"/>
      <c r="JPP484" s="41"/>
      <c r="JPQ484" s="41"/>
      <c r="JPR484" s="41"/>
      <c r="JPS484" s="41"/>
      <c r="JPT484" s="41"/>
      <c r="JPU484" s="41"/>
      <c r="JPV484" s="41"/>
      <c r="JPW484" s="41"/>
      <c r="JPX484" s="41"/>
      <c r="JPY484" s="41"/>
      <c r="JPZ484" s="41"/>
      <c r="JQA484" s="41"/>
      <c r="JQB484" s="41"/>
      <c r="JQC484" s="41"/>
      <c r="JQD484" s="41"/>
      <c r="JQE484" s="41"/>
      <c r="JQF484" s="41"/>
      <c r="JQG484" s="41"/>
      <c r="JQH484" s="41"/>
      <c r="JQI484" s="41"/>
      <c r="JQJ484" s="41"/>
      <c r="JQK484" s="41"/>
      <c r="JQL484" s="41"/>
      <c r="JQM484" s="41"/>
      <c r="JYD484" s="41"/>
      <c r="JYE484" s="41"/>
      <c r="JYF484" s="41"/>
      <c r="JYG484" s="41"/>
      <c r="JYS484" s="41"/>
      <c r="JYT484" s="41"/>
      <c r="JYU484" s="41"/>
      <c r="JYV484" s="41"/>
      <c r="JYW484" s="41"/>
      <c r="JYX484" s="41"/>
      <c r="JYY484" s="41"/>
      <c r="JYZ484" s="41"/>
      <c r="JZA484" s="41"/>
      <c r="JZB484" s="41"/>
      <c r="JZC484" s="41"/>
      <c r="JZD484" s="41"/>
      <c r="JZE484" s="41"/>
      <c r="JZF484" s="41"/>
      <c r="JZG484" s="41"/>
      <c r="JZH484" s="41"/>
      <c r="JZI484" s="41"/>
      <c r="JZJ484" s="41"/>
      <c r="JZK484" s="41"/>
      <c r="JZL484" s="41"/>
      <c r="JZM484" s="41"/>
      <c r="JZN484" s="41"/>
      <c r="JZO484" s="41"/>
      <c r="JZP484" s="41"/>
      <c r="JZQ484" s="41"/>
      <c r="JZR484" s="41"/>
      <c r="JZS484" s="41"/>
      <c r="JZT484" s="41"/>
      <c r="JZU484" s="41"/>
      <c r="JZV484" s="41"/>
      <c r="JZW484" s="41"/>
      <c r="JZX484" s="41"/>
      <c r="JZY484" s="41"/>
      <c r="JZZ484" s="41"/>
      <c r="KAA484" s="41"/>
      <c r="KAB484" s="41"/>
      <c r="KAC484" s="41"/>
      <c r="KAD484" s="41"/>
      <c r="KAE484" s="41"/>
      <c r="KAF484" s="41"/>
      <c r="KAG484" s="41"/>
      <c r="KAH484" s="41"/>
      <c r="KAI484" s="41"/>
      <c r="KHZ484" s="41"/>
      <c r="KIA484" s="41"/>
      <c r="KIB484" s="41"/>
      <c r="KIC484" s="41"/>
      <c r="KIO484" s="41"/>
      <c r="KIP484" s="41"/>
      <c r="KIQ484" s="41"/>
      <c r="KIR484" s="41"/>
      <c r="KIS484" s="41"/>
      <c r="KIT484" s="41"/>
      <c r="KIU484" s="41"/>
      <c r="KIV484" s="41"/>
      <c r="KIW484" s="41"/>
      <c r="KIX484" s="41"/>
      <c r="KIY484" s="41"/>
      <c r="KIZ484" s="41"/>
      <c r="KJA484" s="41"/>
      <c r="KJB484" s="41"/>
      <c r="KJC484" s="41"/>
      <c r="KJD484" s="41"/>
      <c r="KJE484" s="41"/>
      <c r="KJF484" s="41"/>
      <c r="KJG484" s="41"/>
      <c r="KJH484" s="41"/>
      <c r="KJI484" s="41"/>
      <c r="KJJ484" s="41"/>
      <c r="KJK484" s="41"/>
      <c r="KJL484" s="41"/>
      <c r="KJM484" s="41"/>
      <c r="KJN484" s="41"/>
      <c r="KJO484" s="41"/>
      <c r="KJP484" s="41"/>
      <c r="KJQ484" s="41"/>
      <c r="KJR484" s="41"/>
      <c r="KJS484" s="41"/>
      <c r="KJT484" s="41"/>
      <c r="KJU484" s="41"/>
      <c r="KJV484" s="41"/>
      <c r="KJW484" s="41"/>
      <c r="KJX484" s="41"/>
      <c r="KJY484" s="41"/>
      <c r="KJZ484" s="41"/>
      <c r="KKA484" s="41"/>
      <c r="KKB484" s="41"/>
      <c r="KKC484" s="41"/>
      <c r="KKD484" s="41"/>
      <c r="KKE484" s="41"/>
      <c r="KRV484" s="41"/>
      <c r="KRW484" s="41"/>
      <c r="KRX484" s="41"/>
      <c r="KRY484" s="41"/>
      <c r="KSK484" s="41"/>
      <c r="KSL484" s="41"/>
      <c r="KSM484" s="41"/>
      <c r="KSN484" s="41"/>
      <c r="KSO484" s="41"/>
      <c r="KSP484" s="41"/>
      <c r="KSQ484" s="41"/>
      <c r="KSR484" s="41"/>
      <c r="KSS484" s="41"/>
      <c r="KST484" s="41"/>
      <c r="KSU484" s="41"/>
      <c r="KSV484" s="41"/>
      <c r="KSW484" s="41"/>
      <c r="KSX484" s="41"/>
      <c r="KSY484" s="41"/>
      <c r="KSZ484" s="41"/>
      <c r="KTA484" s="41"/>
      <c r="KTB484" s="41"/>
      <c r="KTC484" s="41"/>
      <c r="KTD484" s="41"/>
      <c r="KTE484" s="41"/>
      <c r="KTF484" s="41"/>
      <c r="KTG484" s="41"/>
      <c r="KTH484" s="41"/>
      <c r="KTI484" s="41"/>
      <c r="KTJ484" s="41"/>
      <c r="KTK484" s="41"/>
      <c r="KTL484" s="41"/>
      <c r="KTM484" s="41"/>
      <c r="KTN484" s="41"/>
      <c r="KTO484" s="41"/>
      <c r="KTP484" s="41"/>
      <c r="KTQ484" s="41"/>
      <c r="KTR484" s="41"/>
      <c r="KTS484" s="41"/>
      <c r="KTT484" s="41"/>
      <c r="KTU484" s="41"/>
      <c r="KTV484" s="41"/>
      <c r="KTW484" s="41"/>
      <c r="KTX484" s="41"/>
      <c r="KTY484" s="41"/>
      <c r="KTZ484" s="41"/>
      <c r="KUA484" s="41"/>
      <c r="LBR484" s="41"/>
      <c r="LBS484" s="41"/>
      <c r="LBT484" s="41"/>
      <c r="LBU484" s="41"/>
      <c r="LCG484" s="41"/>
      <c r="LCH484" s="41"/>
      <c r="LCI484" s="41"/>
      <c r="LCJ484" s="41"/>
      <c r="LCK484" s="41"/>
      <c r="LCL484" s="41"/>
      <c r="LCM484" s="41"/>
      <c r="LCN484" s="41"/>
      <c r="LCO484" s="41"/>
      <c r="LCP484" s="41"/>
      <c r="LCQ484" s="41"/>
      <c r="LCR484" s="41"/>
      <c r="LCS484" s="41"/>
      <c r="LCT484" s="41"/>
      <c r="LCU484" s="41"/>
      <c r="LCV484" s="41"/>
      <c r="LCW484" s="41"/>
      <c r="LCX484" s="41"/>
      <c r="LCY484" s="41"/>
      <c r="LCZ484" s="41"/>
      <c r="LDA484" s="41"/>
      <c r="LDB484" s="41"/>
      <c r="LDC484" s="41"/>
      <c r="LDD484" s="41"/>
      <c r="LDE484" s="41"/>
      <c r="LDF484" s="41"/>
      <c r="LDG484" s="41"/>
      <c r="LDH484" s="41"/>
      <c r="LDI484" s="41"/>
      <c r="LDJ484" s="41"/>
      <c r="LDK484" s="41"/>
      <c r="LDL484" s="41"/>
      <c r="LDM484" s="41"/>
      <c r="LDN484" s="41"/>
      <c r="LDO484" s="41"/>
      <c r="LDP484" s="41"/>
      <c r="LDQ484" s="41"/>
      <c r="LDR484" s="41"/>
      <c r="LDS484" s="41"/>
      <c r="LDT484" s="41"/>
      <c r="LDU484" s="41"/>
      <c r="LDV484" s="41"/>
      <c r="LDW484" s="41"/>
      <c r="LLN484" s="41"/>
      <c r="LLO484" s="41"/>
      <c r="LLP484" s="41"/>
      <c r="LLQ484" s="41"/>
      <c r="LMC484" s="41"/>
      <c r="LMD484" s="41"/>
      <c r="LME484" s="41"/>
      <c r="LMF484" s="41"/>
      <c r="LMG484" s="41"/>
      <c r="LMH484" s="41"/>
      <c r="LMI484" s="41"/>
      <c r="LMJ484" s="41"/>
      <c r="LMK484" s="41"/>
      <c r="LML484" s="41"/>
      <c r="LMM484" s="41"/>
      <c r="LMN484" s="41"/>
      <c r="LMO484" s="41"/>
      <c r="LMP484" s="41"/>
      <c r="LMQ484" s="41"/>
      <c r="LMR484" s="41"/>
      <c r="LMS484" s="41"/>
      <c r="LMT484" s="41"/>
      <c r="LMU484" s="41"/>
      <c r="LMV484" s="41"/>
      <c r="LMW484" s="41"/>
      <c r="LMX484" s="41"/>
      <c r="LMY484" s="41"/>
      <c r="LMZ484" s="41"/>
      <c r="LNA484" s="41"/>
      <c r="LNB484" s="41"/>
      <c r="LNC484" s="41"/>
      <c r="LND484" s="41"/>
      <c r="LNE484" s="41"/>
      <c r="LNF484" s="41"/>
      <c r="LNG484" s="41"/>
      <c r="LNH484" s="41"/>
      <c r="LNI484" s="41"/>
      <c r="LNJ484" s="41"/>
      <c r="LNK484" s="41"/>
      <c r="LNL484" s="41"/>
      <c r="LNM484" s="41"/>
      <c r="LNN484" s="41"/>
      <c r="LNO484" s="41"/>
      <c r="LNP484" s="41"/>
      <c r="LNQ484" s="41"/>
      <c r="LNR484" s="41"/>
      <c r="LNS484" s="41"/>
      <c r="LVJ484" s="41"/>
      <c r="LVK484" s="41"/>
      <c r="LVL484" s="41"/>
      <c r="LVM484" s="41"/>
      <c r="LVY484" s="41"/>
      <c r="LVZ484" s="41"/>
      <c r="LWA484" s="41"/>
      <c r="LWB484" s="41"/>
      <c r="LWC484" s="41"/>
      <c r="LWD484" s="41"/>
      <c r="LWE484" s="41"/>
      <c r="LWF484" s="41"/>
      <c r="LWG484" s="41"/>
      <c r="LWH484" s="41"/>
      <c r="LWI484" s="41"/>
      <c r="LWJ484" s="41"/>
      <c r="LWK484" s="41"/>
      <c r="LWL484" s="41"/>
      <c r="LWM484" s="41"/>
      <c r="LWN484" s="41"/>
      <c r="LWO484" s="41"/>
      <c r="LWP484" s="41"/>
      <c r="LWQ484" s="41"/>
      <c r="LWR484" s="41"/>
      <c r="LWS484" s="41"/>
      <c r="LWT484" s="41"/>
      <c r="LWU484" s="41"/>
      <c r="LWV484" s="41"/>
      <c r="LWW484" s="41"/>
      <c r="LWX484" s="41"/>
      <c r="LWY484" s="41"/>
      <c r="LWZ484" s="41"/>
      <c r="LXA484" s="41"/>
      <c r="LXB484" s="41"/>
      <c r="LXC484" s="41"/>
      <c r="LXD484" s="41"/>
      <c r="LXE484" s="41"/>
      <c r="LXF484" s="41"/>
      <c r="LXG484" s="41"/>
      <c r="LXH484" s="41"/>
      <c r="LXI484" s="41"/>
      <c r="LXJ484" s="41"/>
      <c r="LXK484" s="41"/>
      <c r="LXL484" s="41"/>
      <c r="LXM484" s="41"/>
      <c r="LXN484" s="41"/>
      <c r="LXO484" s="41"/>
      <c r="MFF484" s="41"/>
      <c r="MFG484" s="41"/>
      <c r="MFH484" s="41"/>
      <c r="MFI484" s="41"/>
      <c r="MFU484" s="41"/>
      <c r="MFV484" s="41"/>
      <c r="MFW484" s="41"/>
      <c r="MFX484" s="41"/>
      <c r="MFY484" s="41"/>
      <c r="MFZ484" s="41"/>
      <c r="MGA484" s="41"/>
      <c r="MGB484" s="41"/>
      <c r="MGC484" s="41"/>
      <c r="MGD484" s="41"/>
      <c r="MGE484" s="41"/>
      <c r="MGF484" s="41"/>
      <c r="MGG484" s="41"/>
      <c r="MGH484" s="41"/>
      <c r="MGI484" s="41"/>
      <c r="MGJ484" s="41"/>
      <c r="MGK484" s="41"/>
      <c r="MGL484" s="41"/>
      <c r="MGM484" s="41"/>
      <c r="MGN484" s="41"/>
      <c r="MGO484" s="41"/>
      <c r="MGP484" s="41"/>
      <c r="MGQ484" s="41"/>
      <c r="MGR484" s="41"/>
      <c r="MGS484" s="41"/>
      <c r="MGT484" s="41"/>
      <c r="MGU484" s="41"/>
      <c r="MGV484" s="41"/>
      <c r="MGW484" s="41"/>
      <c r="MGX484" s="41"/>
      <c r="MGY484" s="41"/>
      <c r="MGZ484" s="41"/>
      <c r="MHA484" s="41"/>
      <c r="MHB484" s="41"/>
      <c r="MHC484" s="41"/>
      <c r="MHD484" s="41"/>
      <c r="MHE484" s="41"/>
      <c r="MHF484" s="41"/>
      <c r="MHG484" s="41"/>
      <c r="MHH484" s="41"/>
      <c r="MHI484" s="41"/>
      <c r="MHJ484" s="41"/>
      <c r="MHK484" s="41"/>
      <c r="MPB484" s="41"/>
      <c r="MPC484" s="41"/>
      <c r="MPD484" s="41"/>
      <c r="MPE484" s="41"/>
      <c r="MPQ484" s="41"/>
      <c r="MPR484" s="41"/>
      <c r="MPS484" s="41"/>
      <c r="MPT484" s="41"/>
      <c r="MPU484" s="41"/>
      <c r="MPV484" s="41"/>
      <c r="MPW484" s="41"/>
      <c r="MPX484" s="41"/>
      <c r="MPY484" s="41"/>
      <c r="MPZ484" s="41"/>
      <c r="MQA484" s="41"/>
      <c r="MQB484" s="41"/>
      <c r="MQC484" s="41"/>
      <c r="MQD484" s="41"/>
      <c r="MQE484" s="41"/>
      <c r="MQF484" s="41"/>
      <c r="MQG484" s="41"/>
      <c r="MQH484" s="41"/>
      <c r="MQI484" s="41"/>
      <c r="MQJ484" s="41"/>
      <c r="MQK484" s="41"/>
      <c r="MQL484" s="41"/>
      <c r="MQM484" s="41"/>
      <c r="MQN484" s="41"/>
      <c r="MQO484" s="41"/>
      <c r="MQP484" s="41"/>
      <c r="MQQ484" s="41"/>
      <c r="MQR484" s="41"/>
      <c r="MQS484" s="41"/>
      <c r="MQT484" s="41"/>
      <c r="MQU484" s="41"/>
      <c r="MQV484" s="41"/>
      <c r="MQW484" s="41"/>
      <c r="MQX484" s="41"/>
      <c r="MQY484" s="41"/>
      <c r="MQZ484" s="41"/>
      <c r="MRA484" s="41"/>
      <c r="MRB484" s="41"/>
      <c r="MRC484" s="41"/>
      <c r="MRD484" s="41"/>
      <c r="MRE484" s="41"/>
      <c r="MRF484" s="41"/>
      <c r="MRG484" s="41"/>
      <c r="MYX484" s="41"/>
      <c r="MYY484" s="41"/>
      <c r="MYZ484" s="41"/>
      <c r="MZA484" s="41"/>
      <c r="MZM484" s="41"/>
      <c r="MZN484" s="41"/>
      <c r="MZO484" s="41"/>
      <c r="MZP484" s="41"/>
      <c r="MZQ484" s="41"/>
      <c r="MZR484" s="41"/>
      <c r="MZS484" s="41"/>
      <c r="MZT484" s="41"/>
      <c r="MZU484" s="41"/>
      <c r="MZV484" s="41"/>
      <c r="MZW484" s="41"/>
      <c r="MZX484" s="41"/>
      <c r="MZY484" s="41"/>
      <c r="MZZ484" s="41"/>
      <c r="NAA484" s="41"/>
      <c r="NAB484" s="41"/>
      <c r="NAC484" s="41"/>
      <c r="NAD484" s="41"/>
      <c r="NAE484" s="41"/>
      <c r="NAF484" s="41"/>
      <c r="NAG484" s="41"/>
      <c r="NAH484" s="41"/>
      <c r="NAI484" s="41"/>
      <c r="NAJ484" s="41"/>
      <c r="NAK484" s="41"/>
      <c r="NAL484" s="41"/>
      <c r="NAM484" s="41"/>
      <c r="NAN484" s="41"/>
      <c r="NAO484" s="41"/>
      <c r="NAP484" s="41"/>
      <c r="NAQ484" s="41"/>
      <c r="NAR484" s="41"/>
      <c r="NAS484" s="41"/>
      <c r="NAT484" s="41"/>
      <c r="NAU484" s="41"/>
      <c r="NAV484" s="41"/>
      <c r="NAW484" s="41"/>
      <c r="NAX484" s="41"/>
      <c r="NAY484" s="41"/>
      <c r="NAZ484" s="41"/>
      <c r="NBA484" s="41"/>
      <c r="NBB484" s="41"/>
      <c r="NBC484" s="41"/>
      <c r="NIT484" s="41"/>
      <c r="NIU484" s="41"/>
      <c r="NIV484" s="41"/>
      <c r="NIW484" s="41"/>
      <c r="NJI484" s="41"/>
      <c r="NJJ484" s="41"/>
      <c r="NJK484" s="41"/>
      <c r="NJL484" s="41"/>
      <c r="NJM484" s="41"/>
      <c r="NJN484" s="41"/>
      <c r="NJO484" s="41"/>
      <c r="NJP484" s="41"/>
      <c r="NJQ484" s="41"/>
      <c r="NJR484" s="41"/>
      <c r="NJS484" s="41"/>
      <c r="NJT484" s="41"/>
      <c r="NJU484" s="41"/>
      <c r="NJV484" s="41"/>
      <c r="NJW484" s="41"/>
      <c r="NJX484" s="41"/>
      <c r="NJY484" s="41"/>
      <c r="NJZ484" s="41"/>
      <c r="NKA484" s="41"/>
      <c r="NKB484" s="41"/>
      <c r="NKC484" s="41"/>
      <c r="NKD484" s="41"/>
      <c r="NKE484" s="41"/>
      <c r="NKF484" s="41"/>
      <c r="NKG484" s="41"/>
      <c r="NKH484" s="41"/>
      <c r="NKI484" s="41"/>
      <c r="NKJ484" s="41"/>
      <c r="NKK484" s="41"/>
      <c r="NKL484" s="41"/>
      <c r="NKM484" s="41"/>
      <c r="NKN484" s="41"/>
      <c r="NKO484" s="41"/>
      <c r="NKP484" s="41"/>
      <c r="NKQ484" s="41"/>
      <c r="NKR484" s="41"/>
      <c r="NKS484" s="41"/>
      <c r="NKT484" s="41"/>
      <c r="NKU484" s="41"/>
      <c r="NKV484" s="41"/>
      <c r="NKW484" s="41"/>
      <c r="NKX484" s="41"/>
      <c r="NKY484" s="41"/>
      <c r="NSP484" s="41"/>
      <c r="NSQ484" s="41"/>
      <c r="NSR484" s="41"/>
      <c r="NSS484" s="41"/>
      <c r="NTE484" s="41"/>
      <c r="NTF484" s="41"/>
      <c r="NTG484" s="41"/>
      <c r="NTH484" s="41"/>
      <c r="NTI484" s="41"/>
      <c r="NTJ484" s="41"/>
      <c r="NTK484" s="41"/>
      <c r="NTL484" s="41"/>
      <c r="NTM484" s="41"/>
      <c r="NTN484" s="41"/>
      <c r="NTO484" s="41"/>
      <c r="NTP484" s="41"/>
      <c r="NTQ484" s="41"/>
      <c r="NTR484" s="41"/>
      <c r="NTS484" s="41"/>
      <c r="NTT484" s="41"/>
      <c r="NTU484" s="41"/>
      <c r="NTV484" s="41"/>
      <c r="NTW484" s="41"/>
      <c r="NTX484" s="41"/>
      <c r="NTY484" s="41"/>
      <c r="NTZ484" s="41"/>
      <c r="NUA484" s="41"/>
      <c r="NUB484" s="41"/>
      <c r="NUC484" s="41"/>
      <c r="NUD484" s="41"/>
      <c r="NUE484" s="41"/>
      <c r="NUF484" s="41"/>
      <c r="NUG484" s="41"/>
      <c r="NUH484" s="41"/>
      <c r="NUI484" s="41"/>
      <c r="NUJ484" s="41"/>
      <c r="NUK484" s="41"/>
      <c r="NUL484" s="41"/>
      <c r="NUM484" s="41"/>
      <c r="NUN484" s="41"/>
      <c r="NUO484" s="41"/>
      <c r="NUP484" s="41"/>
      <c r="NUQ484" s="41"/>
      <c r="NUR484" s="41"/>
      <c r="NUS484" s="41"/>
      <c r="NUT484" s="41"/>
      <c r="NUU484" s="41"/>
      <c r="OCL484" s="41"/>
      <c r="OCM484" s="41"/>
      <c r="OCN484" s="41"/>
      <c r="OCO484" s="41"/>
      <c r="ODA484" s="41"/>
      <c r="ODB484" s="41"/>
      <c r="ODC484" s="41"/>
      <c r="ODD484" s="41"/>
      <c r="ODE484" s="41"/>
      <c r="ODF484" s="41"/>
      <c r="ODG484" s="41"/>
      <c r="ODH484" s="41"/>
      <c r="ODI484" s="41"/>
      <c r="ODJ484" s="41"/>
      <c r="ODK484" s="41"/>
      <c r="ODL484" s="41"/>
      <c r="ODM484" s="41"/>
      <c r="ODN484" s="41"/>
      <c r="ODO484" s="41"/>
      <c r="ODP484" s="41"/>
      <c r="ODQ484" s="41"/>
      <c r="ODR484" s="41"/>
      <c r="ODS484" s="41"/>
      <c r="ODT484" s="41"/>
      <c r="ODU484" s="41"/>
      <c r="ODV484" s="41"/>
      <c r="ODW484" s="41"/>
      <c r="ODX484" s="41"/>
      <c r="ODY484" s="41"/>
      <c r="ODZ484" s="41"/>
      <c r="OEA484" s="41"/>
      <c r="OEB484" s="41"/>
      <c r="OEC484" s="41"/>
      <c r="OED484" s="41"/>
      <c r="OEE484" s="41"/>
      <c r="OEF484" s="41"/>
      <c r="OEG484" s="41"/>
      <c r="OEH484" s="41"/>
      <c r="OEI484" s="41"/>
      <c r="OEJ484" s="41"/>
      <c r="OEK484" s="41"/>
      <c r="OEL484" s="41"/>
      <c r="OEM484" s="41"/>
      <c r="OEN484" s="41"/>
      <c r="OEO484" s="41"/>
      <c r="OEP484" s="41"/>
      <c r="OEQ484" s="41"/>
      <c r="OMH484" s="41"/>
      <c r="OMI484" s="41"/>
      <c r="OMJ484" s="41"/>
      <c r="OMK484" s="41"/>
      <c r="OMW484" s="41"/>
      <c r="OMX484" s="41"/>
      <c r="OMY484" s="41"/>
      <c r="OMZ484" s="41"/>
      <c r="ONA484" s="41"/>
      <c r="ONB484" s="41"/>
      <c r="ONC484" s="41"/>
      <c r="OND484" s="41"/>
      <c r="ONE484" s="41"/>
      <c r="ONF484" s="41"/>
      <c r="ONG484" s="41"/>
      <c r="ONH484" s="41"/>
      <c r="ONI484" s="41"/>
      <c r="ONJ484" s="41"/>
      <c r="ONK484" s="41"/>
      <c r="ONL484" s="41"/>
      <c r="ONM484" s="41"/>
      <c r="ONN484" s="41"/>
      <c r="ONO484" s="41"/>
      <c r="ONP484" s="41"/>
      <c r="ONQ484" s="41"/>
      <c r="ONR484" s="41"/>
      <c r="ONS484" s="41"/>
      <c r="ONT484" s="41"/>
      <c r="ONU484" s="41"/>
      <c r="ONV484" s="41"/>
      <c r="ONW484" s="41"/>
      <c r="ONX484" s="41"/>
      <c r="ONY484" s="41"/>
      <c r="ONZ484" s="41"/>
      <c r="OOA484" s="41"/>
      <c r="OOB484" s="41"/>
      <c r="OOC484" s="41"/>
      <c r="OOD484" s="41"/>
      <c r="OOE484" s="41"/>
      <c r="OOF484" s="41"/>
      <c r="OOG484" s="41"/>
      <c r="OOH484" s="41"/>
      <c r="OOI484" s="41"/>
      <c r="OOJ484" s="41"/>
      <c r="OOK484" s="41"/>
      <c r="OOL484" s="41"/>
      <c r="OOM484" s="41"/>
      <c r="OWD484" s="41"/>
      <c r="OWE484" s="41"/>
      <c r="OWF484" s="41"/>
      <c r="OWG484" s="41"/>
      <c r="OWS484" s="41"/>
      <c r="OWT484" s="41"/>
      <c r="OWU484" s="41"/>
      <c r="OWV484" s="41"/>
      <c r="OWW484" s="41"/>
      <c r="OWX484" s="41"/>
      <c r="OWY484" s="41"/>
      <c r="OWZ484" s="41"/>
      <c r="OXA484" s="41"/>
      <c r="OXB484" s="41"/>
      <c r="OXC484" s="41"/>
      <c r="OXD484" s="41"/>
      <c r="OXE484" s="41"/>
      <c r="OXF484" s="41"/>
      <c r="OXG484" s="41"/>
      <c r="OXH484" s="41"/>
      <c r="OXI484" s="41"/>
      <c r="OXJ484" s="41"/>
      <c r="OXK484" s="41"/>
      <c r="OXL484" s="41"/>
      <c r="OXM484" s="41"/>
      <c r="OXN484" s="41"/>
      <c r="OXO484" s="41"/>
      <c r="OXP484" s="41"/>
      <c r="OXQ484" s="41"/>
      <c r="OXR484" s="41"/>
      <c r="OXS484" s="41"/>
      <c r="OXT484" s="41"/>
      <c r="OXU484" s="41"/>
      <c r="OXV484" s="41"/>
      <c r="OXW484" s="41"/>
      <c r="OXX484" s="41"/>
      <c r="OXY484" s="41"/>
      <c r="OXZ484" s="41"/>
      <c r="OYA484" s="41"/>
      <c r="OYB484" s="41"/>
      <c r="OYC484" s="41"/>
      <c r="OYD484" s="41"/>
      <c r="OYE484" s="41"/>
      <c r="OYF484" s="41"/>
      <c r="OYG484" s="41"/>
      <c r="OYH484" s="41"/>
      <c r="OYI484" s="41"/>
      <c r="PFZ484" s="41"/>
      <c r="PGA484" s="41"/>
      <c r="PGB484" s="41"/>
      <c r="PGC484" s="41"/>
      <c r="PGO484" s="41"/>
      <c r="PGP484" s="41"/>
      <c r="PGQ484" s="41"/>
      <c r="PGR484" s="41"/>
      <c r="PGS484" s="41"/>
      <c r="PGT484" s="41"/>
      <c r="PGU484" s="41"/>
      <c r="PGV484" s="41"/>
      <c r="PGW484" s="41"/>
      <c r="PGX484" s="41"/>
      <c r="PGY484" s="41"/>
      <c r="PGZ484" s="41"/>
      <c r="PHA484" s="41"/>
      <c r="PHB484" s="41"/>
      <c r="PHC484" s="41"/>
      <c r="PHD484" s="41"/>
      <c r="PHE484" s="41"/>
      <c r="PHF484" s="41"/>
      <c r="PHG484" s="41"/>
      <c r="PHH484" s="41"/>
      <c r="PHI484" s="41"/>
      <c r="PHJ484" s="41"/>
      <c r="PHK484" s="41"/>
      <c r="PHL484" s="41"/>
      <c r="PHM484" s="41"/>
      <c r="PHN484" s="41"/>
      <c r="PHO484" s="41"/>
      <c r="PHP484" s="41"/>
      <c r="PHQ484" s="41"/>
      <c r="PHR484" s="41"/>
      <c r="PHS484" s="41"/>
      <c r="PHT484" s="41"/>
      <c r="PHU484" s="41"/>
      <c r="PHV484" s="41"/>
      <c r="PHW484" s="41"/>
      <c r="PHX484" s="41"/>
      <c r="PHY484" s="41"/>
      <c r="PHZ484" s="41"/>
      <c r="PIA484" s="41"/>
      <c r="PIB484" s="41"/>
      <c r="PIC484" s="41"/>
      <c r="PID484" s="41"/>
      <c r="PIE484" s="41"/>
      <c r="PPV484" s="41"/>
      <c r="PPW484" s="41"/>
      <c r="PPX484" s="41"/>
      <c r="PPY484" s="41"/>
      <c r="PQK484" s="41"/>
      <c r="PQL484" s="41"/>
      <c r="PQM484" s="41"/>
      <c r="PQN484" s="41"/>
      <c r="PQO484" s="41"/>
      <c r="PQP484" s="41"/>
      <c r="PQQ484" s="41"/>
      <c r="PQR484" s="41"/>
      <c r="PQS484" s="41"/>
      <c r="PQT484" s="41"/>
      <c r="PQU484" s="41"/>
      <c r="PQV484" s="41"/>
      <c r="PQW484" s="41"/>
      <c r="PQX484" s="41"/>
      <c r="PQY484" s="41"/>
      <c r="PQZ484" s="41"/>
      <c r="PRA484" s="41"/>
      <c r="PRB484" s="41"/>
      <c r="PRC484" s="41"/>
      <c r="PRD484" s="41"/>
      <c r="PRE484" s="41"/>
      <c r="PRF484" s="41"/>
      <c r="PRG484" s="41"/>
      <c r="PRH484" s="41"/>
      <c r="PRI484" s="41"/>
      <c r="PRJ484" s="41"/>
      <c r="PRK484" s="41"/>
      <c r="PRL484" s="41"/>
      <c r="PRM484" s="41"/>
      <c r="PRN484" s="41"/>
      <c r="PRO484" s="41"/>
      <c r="PRP484" s="41"/>
      <c r="PRQ484" s="41"/>
      <c r="PRR484" s="41"/>
      <c r="PRS484" s="41"/>
      <c r="PRT484" s="41"/>
      <c r="PRU484" s="41"/>
      <c r="PRV484" s="41"/>
      <c r="PRW484" s="41"/>
      <c r="PRX484" s="41"/>
      <c r="PRY484" s="41"/>
      <c r="PRZ484" s="41"/>
      <c r="PSA484" s="41"/>
      <c r="PZR484" s="41"/>
      <c r="PZS484" s="41"/>
      <c r="PZT484" s="41"/>
      <c r="PZU484" s="41"/>
      <c r="QAG484" s="41"/>
      <c r="QAH484" s="41"/>
      <c r="QAI484" s="41"/>
      <c r="QAJ484" s="41"/>
      <c r="QAK484" s="41"/>
      <c r="QAL484" s="41"/>
      <c r="QAM484" s="41"/>
      <c r="QAN484" s="41"/>
      <c r="QAO484" s="41"/>
      <c r="QAP484" s="41"/>
      <c r="QAQ484" s="41"/>
      <c r="QAR484" s="41"/>
      <c r="QAS484" s="41"/>
      <c r="QAT484" s="41"/>
      <c r="QAU484" s="41"/>
      <c r="QAV484" s="41"/>
      <c r="QAW484" s="41"/>
      <c r="QAX484" s="41"/>
      <c r="QAY484" s="41"/>
      <c r="QAZ484" s="41"/>
      <c r="QBA484" s="41"/>
      <c r="QBB484" s="41"/>
      <c r="QBC484" s="41"/>
      <c r="QBD484" s="41"/>
      <c r="QBE484" s="41"/>
      <c r="QBF484" s="41"/>
      <c r="QBG484" s="41"/>
      <c r="QBH484" s="41"/>
      <c r="QBI484" s="41"/>
      <c r="QBJ484" s="41"/>
      <c r="QBK484" s="41"/>
      <c r="QBL484" s="41"/>
      <c r="QBM484" s="41"/>
      <c r="QBN484" s="41"/>
      <c r="QBO484" s="41"/>
      <c r="QBP484" s="41"/>
      <c r="QBQ484" s="41"/>
      <c r="QBR484" s="41"/>
      <c r="QBS484" s="41"/>
      <c r="QBT484" s="41"/>
      <c r="QBU484" s="41"/>
      <c r="QBV484" s="41"/>
      <c r="QBW484" s="41"/>
      <c r="QJN484" s="41"/>
      <c r="QJO484" s="41"/>
      <c r="QJP484" s="41"/>
      <c r="QJQ484" s="41"/>
      <c r="QKC484" s="41"/>
      <c r="QKD484" s="41"/>
      <c r="QKE484" s="41"/>
      <c r="QKF484" s="41"/>
      <c r="QKG484" s="41"/>
      <c r="QKH484" s="41"/>
      <c r="QKI484" s="41"/>
      <c r="QKJ484" s="41"/>
      <c r="QKK484" s="41"/>
      <c r="QKL484" s="41"/>
      <c r="QKM484" s="41"/>
      <c r="QKN484" s="41"/>
      <c r="QKO484" s="41"/>
      <c r="QKP484" s="41"/>
      <c r="QKQ484" s="41"/>
      <c r="QKR484" s="41"/>
      <c r="QKS484" s="41"/>
      <c r="QKT484" s="41"/>
      <c r="QKU484" s="41"/>
      <c r="QKV484" s="41"/>
      <c r="QKW484" s="41"/>
      <c r="QKX484" s="41"/>
      <c r="QKY484" s="41"/>
      <c r="QKZ484" s="41"/>
      <c r="QLA484" s="41"/>
      <c r="QLB484" s="41"/>
      <c r="QLC484" s="41"/>
      <c r="QLD484" s="41"/>
      <c r="QLE484" s="41"/>
      <c r="QLF484" s="41"/>
      <c r="QLG484" s="41"/>
      <c r="QLH484" s="41"/>
      <c r="QLI484" s="41"/>
      <c r="QLJ484" s="41"/>
      <c r="QLK484" s="41"/>
      <c r="QLL484" s="41"/>
      <c r="QLM484" s="41"/>
      <c r="QLN484" s="41"/>
      <c r="QLO484" s="41"/>
      <c r="QLP484" s="41"/>
      <c r="QLQ484" s="41"/>
      <c r="QLR484" s="41"/>
      <c r="QLS484" s="41"/>
      <c r="QTJ484" s="41"/>
      <c r="QTK484" s="41"/>
      <c r="QTL484" s="41"/>
      <c r="QTM484" s="41"/>
      <c r="QTY484" s="41"/>
      <c r="QTZ484" s="41"/>
      <c r="QUA484" s="41"/>
      <c r="QUB484" s="41"/>
      <c r="QUC484" s="41"/>
      <c r="QUD484" s="41"/>
      <c r="QUE484" s="41"/>
      <c r="QUF484" s="41"/>
      <c r="QUG484" s="41"/>
      <c r="QUH484" s="41"/>
      <c r="QUI484" s="41"/>
      <c r="QUJ484" s="41"/>
      <c r="QUK484" s="41"/>
      <c r="QUL484" s="41"/>
      <c r="QUM484" s="41"/>
      <c r="QUN484" s="41"/>
      <c r="QUO484" s="41"/>
      <c r="QUP484" s="41"/>
      <c r="QUQ484" s="41"/>
      <c r="QUR484" s="41"/>
      <c r="QUS484" s="41"/>
      <c r="QUT484" s="41"/>
      <c r="QUU484" s="41"/>
      <c r="QUV484" s="41"/>
      <c r="QUW484" s="41"/>
      <c r="QUX484" s="41"/>
      <c r="QUY484" s="41"/>
      <c r="QUZ484" s="41"/>
      <c r="QVA484" s="41"/>
      <c r="QVB484" s="41"/>
      <c r="QVC484" s="41"/>
      <c r="QVD484" s="41"/>
      <c r="QVE484" s="41"/>
      <c r="QVF484" s="41"/>
      <c r="QVG484" s="41"/>
      <c r="QVH484" s="41"/>
      <c r="QVI484" s="41"/>
      <c r="QVJ484" s="41"/>
      <c r="QVK484" s="41"/>
      <c r="QVL484" s="41"/>
      <c r="QVM484" s="41"/>
      <c r="QVN484" s="41"/>
      <c r="QVO484" s="41"/>
      <c r="RDF484" s="41"/>
      <c r="RDG484" s="41"/>
      <c r="RDH484" s="41"/>
      <c r="RDI484" s="41"/>
      <c r="RDU484" s="41"/>
      <c r="RDV484" s="41"/>
      <c r="RDW484" s="41"/>
      <c r="RDX484" s="41"/>
      <c r="RDY484" s="41"/>
      <c r="RDZ484" s="41"/>
      <c r="REA484" s="41"/>
      <c r="REB484" s="41"/>
      <c r="REC484" s="41"/>
      <c r="RED484" s="41"/>
      <c r="REE484" s="41"/>
      <c r="REF484" s="41"/>
      <c r="REG484" s="41"/>
      <c r="REH484" s="41"/>
      <c r="REI484" s="41"/>
      <c r="REJ484" s="41"/>
      <c r="REK484" s="41"/>
      <c r="REL484" s="41"/>
      <c r="REM484" s="41"/>
      <c r="REN484" s="41"/>
      <c r="REO484" s="41"/>
      <c r="REP484" s="41"/>
      <c r="REQ484" s="41"/>
      <c r="RER484" s="41"/>
      <c r="RES484" s="41"/>
      <c r="RET484" s="41"/>
      <c r="REU484" s="41"/>
      <c r="REV484" s="41"/>
      <c r="REW484" s="41"/>
      <c r="REX484" s="41"/>
      <c r="REY484" s="41"/>
      <c r="REZ484" s="41"/>
      <c r="RFA484" s="41"/>
      <c r="RFB484" s="41"/>
      <c r="RFC484" s="41"/>
      <c r="RFD484" s="41"/>
      <c r="RFE484" s="41"/>
      <c r="RFF484" s="41"/>
      <c r="RFG484" s="41"/>
      <c r="RFH484" s="41"/>
      <c r="RFI484" s="41"/>
      <c r="RFJ484" s="41"/>
      <c r="RFK484" s="41"/>
      <c r="RNB484" s="41"/>
      <c r="RNC484" s="41"/>
      <c r="RND484" s="41"/>
      <c r="RNE484" s="41"/>
      <c r="RNQ484" s="41"/>
      <c r="RNR484" s="41"/>
      <c r="RNS484" s="41"/>
      <c r="RNT484" s="41"/>
      <c r="RNU484" s="41"/>
      <c r="RNV484" s="41"/>
      <c r="RNW484" s="41"/>
      <c r="RNX484" s="41"/>
      <c r="RNY484" s="41"/>
      <c r="RNZ484" s="41"/>
      <c r="ROA484" s="41"/>
      <c r="ROB484" s="41"/>
      <c r="ROC484" s="41"/>
      <c r="ROD484" s="41"/>
      <c r="ROE484" s="41"/>
      <c r="ROF484" s="41"/>
      <c r="ROG484" s="41"/>
      <c r="ROH484" s="41"/>
      <c r="ROI484" s="41"/>
      <c r="ROJ484" s="41"/>
      <c r="ROK484" s="41"/>
      <c r="ROL484" s="41"/>
      <c r="ROM484" s="41"/>
      <c r="RON484" s="41"/>
      <c r="ROO484" s="41"/>
      <c r="ROP484" s="41"/>
      <c r="ROQ484" s="41"/>
      <c r="ROR484" s="41"/>
      <c r="ROS484" s="41"/>
      <c r="ROT484" s="41"/>
      <c r="ROU484" s="41"/>
      <c r="ROV484" s="41"/>
      <c r="ROW484" s="41"/>
      <c r="ROX484" s="41"/>
      <c r="ROY484" s="41"/>
      <c r="ROZ484" s="41"/>
      <c r="RPA484" s="41"/>
      <c r="RPB484" s="41"/>
      <c r="RPC484" s="41"/>
      <c r="RPD484" s="41"/>
      <c r="RPE484" s="41"/>
      <c r="RPF484" s="41"/>
      <c r="RPG484" s="41"/>
      <c r="RWX484" s="41"/>
      <c r="RWY484" s="41"/>
      <c r="RWZ484" s="41"/>
      <c r="RXA484" s="41"/>
      <c r="RXM484" s="41"/>
      <c r="RXN484" s="41"/>
      <c r="RXO484" s="41"/>
      <c r="RXP484" s="41"/>
      <c r="RXQ484" s="41"/>
      <c r="RXR484" s="41"/>
      <c r="RXS484" s="41"/>
      <c r="RXT484" s="41"/>
      <c r="RXU484" s="41"/>
      <c r="RXV484" s="41"/>
      <c r="RXW484" s="41"/>
      <c r="RXX484" s="41"/>
      <c r="RXY484" s="41"/>
      <c r="RXZ484" s="41"/>
      <c r="RYA484" s="41"/>
      <c r="RYB484" s="41"/>
      <c r="RYC484" s="41"/>
      <c r="RYD484" s="41"/>
      <c r="RYE484" s="41"/>
      <c r="RYF484" s="41"/>
      <c r="RYG484" s="41"/>
      <c r="RYH484" s="41"/>
      <c r="RYI484" s="41"/>
      <c r="RYJ484" s="41"/>
      <c r="RYK484" s="41"/>
      <c r="RYL484" s="41"/>
      <c r="RYM484" s="41"/>
      <c r="RYN484" s="41"/>
      <c r="RYO484" s="41"/>
      <c r="RYP484" s="41"/>
      <c r="RYQ484" s="41"/>
      <c r="RYR484" s="41"/>
      <c r="RYS484" s="41"/>
      <c r="RYT484" s="41"/>
      <c r="RYU484" s="41"/>
      <c r="RYV484" s="41"/>
      <c r="RYW484" s="41"/>
      <c r="RYX484" s="41"/>
      <c r="RYY484" s="41"/>
      <c r="RYZ484" s="41"/>
      <c r="RZA484" s="41"/>
      <c r="RZB484" s="41"/>
      <c r="RZC484" s="41"/>
      <c r="SGT484" s="41"/>
      <c r="SGU484" s="41"/>
      <c r="SGV484" s="41"/>
      <c r="SGW484" s="41"/>
      <c r="SHI484" s="41"/>
      <c r="SHJ484" s="41"/>
      <c r="SHK484" s="41"/>
      <c r="SHL484" s="41"/>
      <c r="SHM484" s="41"/>
      <c r="SHN484" s="41"/>
      <c r="SHO484" s="41"/>
      <c r="SHP484" s="41"/>
      <c r="SHQ484" s="41"/>
      <c r="SHR484" s="41"/>
      <c r="SHS484" s="41"/>
      <c r="SHT484" s="41"/>
      <c r="SHU484" s="41"/>
      <c r="SHV484" s="41"/>
      <c r="SHW484" s="41"/>
      <c r="SHX484" s="41"/>
      <c r="SHY484" s="41"/>
      <c r="SHZ484" s="41"/>
      <c r="SIA484" s="41"/>
      <c r="SIB484" s="41"/>
      <c r="SIC484" s="41"/>
      <c r="SID484" s="41"/>
      <c r="SIE484" s="41"/>
      <c r="SIF484" s="41"/>
      <c r="SIG484" s="41"/>
      <c r="SIH484" s="41"/>
      <c r="SII484" s="41"/>
      <c r="SIJ484" s="41"/>
      <c r="SIK484" s="41"/>
      <c r="SIL484" s="41"/>
      <c r="SIM484" s="41"/>
      <c r="SIN484" s="41"/>
      <c r="SIO484" s="41"/>
      <c r="SIP484" s="41"/>
      <c r="SIQ484" s="41"/>
      <c r="SIR484" s="41"/>
      <c r="SIS484" s="41"/>
      <c r="SIT484" s="41"/>
      <c r="SIU484" s="41"/>
      <c r="SIV484" s="41"/>
      <c r="SIW484" s="41"/>
      <c r="SIX484" s="41"/>
      <c r="SIY484" s="41"/>
      <c r="SQP484" s="41"/>
      <c r="SQQ484" s="41"/>
      <c r="SQR484" s="41"/>
      <c r="SQS484" s="41"/>
      <c r="SRE484" s="41"/>
      <c r="SRF484" s="41"/>
      <c r="SRG484" s="41"/>
      <c r="SRH484" s="41"/>
      <c r="SRI484" s="41"/>
      <c r="SRJ484" s="41"/>
      <c r="SRK484" s="41"/>
      <c r="SRL484" s="41"/>
      <c r="SRM484" s="41"/>
      <c r="SRN484" s="41"/>
      <c r="SRO484" s="41"/>
      <c r="SRP484" s="41"/>
      <c r="SRQ484" s="41"/>
      <c r="SRR484" s="41"/>
      <c r="SRS484" s="41"/>
      <c r="SRT484" s="41"/>
      <c r="SRU484" s="41"/>
      <c r="SRV484" s="41"/>
      <c r="SRW484" s="41"/>
      <c r="SRX484" s="41"/>
      <c r="SRY484" s="41"/>
      <c r="SRZ484" s="41"/>
      <c r="SSA484" s="41"/>
      <c r="SSB484" s="41"/>
      <c r="SSC484" s="41"/>
      <c r="SSD484" s="41"/>
      <c r="SSE484" s="41"/>
      <c r="SSF484" s="41"/>
      <c r="SSG484" s="41"/>
      <c r="SSH484" s="41"/>
      <c r="SSI484" s="41"/>
      <c r="SSJ484" s="41"/>
      <c r="SSK484" s="41"/>
      <c r="SSL484" s="41"/>
      <c r="SSM484" s="41"/>
      <c r="SSN484" s="41"/>
      <c r="SSO484" s="41"/>
      <c r="SSP484" s="41"/>
      <c r="SSQ484" s="41"/>
      <c r="SSR484" s="41"/>
      <c r="SSS484" s="41"/>
      <c r="SST484" s="41"/>
      <c r="SSU484" s="41"/>
      <c r="TAL484" s="41"/>
      <c r="TAM484" s="41"/>
      <c r="TAN484" s="41"/>
      <c r="TAO484" s="41"/>
      <c r="TBA484" s="41"/>
      <c r="TBB484" s="41"/>
      <c r="TBC484" s="41"/>
      <c r="TBD484" s="41"/>
      <c r="TBE484" s="41"/>
      <c r="TBF484" s="41"/>
      <c r="TBG484" s="41"/>
      <c r="TBH484" s="41"/>
      <c r="TBI484" s="41"/>
      <c r="TBJ484" s="41"/>
      <c r="TBK484" s="41"/>
      <c r="TBL484" s="41"/>
      <c r="TBM484" s="41"/>
      <c r="TBN484" s="41"/>
      <c r="TBO484" s="41"/>
      <c r="TBP484" s="41"/>
      <c r="TBQ484" s="41"/>
      <c r="TBR484" s="41"/>
      <c r="TBS484" s="41"/>
      <c r="TBT484" s="41"/>
      <c r="TBU484" s="41"/>
      <c r="TBV484" s="41"/>
      <c r="TBW484" s="41"/>
      <c r="TBX484" s="41"/>
      <c r="TBY484" s="41"/>
      <c r="TBZ484" s="41"/>
      <c r="TCA484" s="41"/>
      <c r="TCB484" s="41"/>
      <c r="TCC484" s="41"/>
      <c r="TCD484" s="41"/>
      <c r="TCE484" s="41"/>
      <c r="TCF484" s="41"/>
      <c r="TCG484" s="41"/>
      <c r="TCH484" s="41"/>
      <c r="TCI484" s="41"/>
      <c r="TCJ484" s="41"/>
      <c r="TCK484" s="41"/>
      <c r="TCL484" s="41"/>
      <c r="TCM484" s="41"/>
      <c r="TCN484" s="41"/>
      <c r="TCO484" s="41"/>
      <c r="TCP484" s="41"/>
      <c r="TCQ484" s="41"/>
      <c r="TKH484" s="41"/>
      <c r="TKI484" s="41"/>
      <c r="TKJ484" s="41"/>
      <c r="TKK484" s="41"/>
      <c r="TKW484" s="41"/>
      <c r="TKX484" s="41"/>
      <c r="TKY484" s="41"/>
      <c r="TKZ484" s="41"/>
      <c r="TLA484" s="41"/>
      <c r="TLB484" s="41"/>
      <c r="TLC484" s="41"/>
      <c r="TLD484" s="41"/>
      <c r="TLE484" s="41"/>
      <c r="TLF484" s="41"/>
      <c r="TLG484" s="41"/>
      <c r="TLH484" s="41"/>
      <c r="TLI484" s="41"/>
      <c r="TLJ484" s="41"/>
      <c r="TLK484" s="41"/>
      <c r="TLL484" s="41"/>
      <c r="TLM484" s="41"/>
      <c r="TLN484" s="41"/>
      <c r="TLO484" s="41"/>
      <c r="TLP484" s="41"/>
      <c r="TLQ484" s="41"/>
      <c r="TLR484" s="41"/>
      <c r="TLS484" s="41"/>
      <c r="TLT484" s="41"/>
      <c r="TLU484" s="41"/>
      <c r="TLV484" s="41"/>
      <c r="TLW484" s="41"/>
      <c r="TLX484" s="41"/>
      <c r="TLY484" s="41"/>
      <c r="TLZ484" s="41"/>
      <c r="TMA484" s="41"/>
      <c r="TMB484" s="41"/>
      <c r="TMC484" s="41"/>
      <c r="TMD484" s="41"/>
      <c r="TME484" s="41"/>
      <c r="TMF484" s="41"/>
      <c r="TMG484" s="41"/>
      <c r="TMH484" s="41"/>
      <c r="TMI484" s="41"/>
      <c r="TMJ484" s="41"/>
      <c r="TMK484" s="41"/>
      <c r="TML484" s="41"/>
      <c r="TMM484" s="41"/>
      <c r="TUD484" s="41"/>
      <c r="TUE484" s="41"/>
      <c r="TUF484" s="41"/>
      <c r="TUG484" s="41"/>
      <c r="TUS484" s="41"/>
      <c r="TUT484" s="41"/>
      <c r="TUU484" s="41"/>
      <c r="TUV484" s="41"/>
      <c r="TUW484" s="41"/>
      <c r="TUX484" s="41"/>
      <c r="TUY484" s="41"/>
      <c r="TUZ484" s="41"/>
      <c r="TVA484" s="41"/>
      <c r="TVB484" s="41"/>
      <c r="TVC484" s="41"/>
      <c r="TVD484" s="41"/>
      <c r="TVE484" s="41"/>
      <c r="TVF484" s="41"/>
      <c r="TVG484" s="41"/>
      <c r="TVH484" s="41"/>
      <c r="TVI484" s="41"/>
      <c r="TVJ484" s="41"/>
      <c r="TVK484" s="41"/>
      <c r="TVL484" s="41"/>
      <c r="TVM484" s="41"/>
      <c r="TVN484" s="41"/>
      <c r="TVO484" s="41"/>
      <c r="TVP484" s="41"/>
      <c r="TVQ484" s="41"/>
      <c r="TVR484" s="41"/>
      <c r="TVS484" s="41"/>
      <c r="TVT484" s="41"/>
      <c r="TVU484" s="41"/>
      <c r="TVV484" s="41"/>
      <c r="TVW484" s="41"/>
      <c r="TVX484" s="41"/>
      <c r="TVY484" s="41"/>
      <c r="TVZ484" s="41"/>
      <c r="TWA484" s="41"/>
      <c r="TWB484" s="41"/>
      <c r="TWC484" s="41"/>
      <c r="TWD484" s="41"/>
      <c r="TWE484" s="41"/>
      <c r="TWF484" s="41"/>
      <c r="TWG484" s="41"/>
      <c r="TWH484" s="41"/>
      <c r="TWI484" s="41"/>
      <c r="UDZ484" s="41"/>
      <c r="UEA484" s="41"/>
      <c r="UEB484" s="41"/>
      <c r="UEC484" s="41"/>
      <c r="UEO484" s="41"/>
      <c r="UEP484" s="41"/>
      <c r="UEQ484" s="41"/>
      <c r="UER484" s="41"/>
      <c r="UES484" s="41"/>
      <c r="UET484" s="41"/>
      <c r="UEU484" s="41"/>
      <c r="UEV484" s="41"/>
      <c r="UEW484" s="41"/>
      <c r="UEX484" s="41"/>
      <c r="UEY484" s="41"/>
      <c r="UEZ484" s="41"/>
      <c r="UFA484" s="41"/>
      <c r="UFB484" s="41"/>
      <c r="UFC484" s="41"/>
      <c r="UFD484" s="41"/>
      <c r="UFE484" s="41"/>
      <c r="UFF484" s="41"/>
      <c r="UFG484" s="41"/>
      <c r="UFH484" s="41"/>
      <c r="UFI484" s="41"/>
      <c r="UFJ484" s="41"/>
      <c r="UFK484" s="41"/>
      <c r="UFL484" s="41"/>
      <c r="UFM484" s="41"/>
      <c r="UFN484" s="41"/>
      <c r="UFO484" s="41"/>
      <c r="UFP484" s="41"/>
      <c r="UFQ484" s="41"/>
      <c r="UFR484" s="41"/>
      <c r="UFS484" s="41"/>
      <c r="UFT484" s="41"/>
      <c r="UFU484" s="41"/>
      <c r="UFV484" s="41"/>
      <c r="UFW484" s="41"/>
      <c r="UFX484" s="41"/>
      <c r="UFY484" s="41"/>
      <c r="UFZ484" s="41"/>
      <c r="UGA484" s="41"/>
      <c r="UGB484" s="41"/>
      <c r="UGC484" s="41"/>
      <c r="UGD484" s="41"/>
      <c r="UGE484" s="41"/>
      <c r="UNV484" s="41"/>
      <c r="UNW484" s="41"/>
      <c r="UNX484" s="41"/>
      <c r="UNY484" s="41"/>
      <c r="UOK484" s="41"/>
      <c r="UOL484" s="41"/>
      <c r="UOM484" s="41"/>
      <c r="UON484" s="41"/>
      <c r="UOO484" s="41"/>
      <c r="UOP484" s="41"/>
      <c r="UOQ484" s="41"/>
      <c r="UOR484" s="41"/>
      <c r="UOS484" s="41"/>
      <c r="UOT484" s="41"/>
      <c r="UOU484" s="41"/>
      <c r="UOV484" s="41"/>
      <c r="UOW484" s="41"/>
      <c r="UOX484" s="41"/>
      <c r="UOY484" s="41"/>
      <c r="UOZ484" s="41"/>
      <c r="UPA484" s="41"/>
      <c r="UPB484" s="41"/>
      <c r="UPC484" s="41"/>
      <c r="UPD484" s="41"/>
      <c r="UPE484" s="41"/>
      <c r="UPF484" s="41"/>
      <c r="UPG484" s="41"/>
      <c r="UPH484" s="41"/>
      <c r="UPI484" s="41"/>
      <c r="UPJ484" s="41"/>
      <c r="UPK484" s="41"/>
      <c r="UPL484" s="41"/>
      <c r="UPM484" s="41"/>
      <c r="UPN484" s="41"/>
      <c r="UPO484" s="41"/>
      <c r="UPP484" s="41"/>
      <c r="UPQ484" s="41"/>
      <c r="UPR484" s="41"/>
      <c r="UPS484" s="41"/>
      <c r="UPT484" s="41"/>
      <c r="UPU484" s="41"/>
      <c r="UPV484" s="41"/>
      <c r="UPW484" s="41"/>
      <c r="UPX484" s="41"/>
      <c r="UPY484" s="41"/>
      <c r="UPZ484" s="41"/>
      <c r="UQA484" s="41"/>
      <c r="UXR484" s="41"/>
      <c r="UXS484" s="41"/>
      <c r="UXT484" s="41"/>
      <c r="UXU484" s="41"/>
      <c r="UYG484" s="41"/>
      <c r="UYH484" s="41"/>
      <c r="UYI484" s="41"/>
      <c r="UYJ484" s="41"/>
      <c r="UYK484" s="41"/>
      <c r="UYL484" s="41"/>
      <c r="UYM484" s="41"/>
      <c r="UYN484" s="41"/>
      <c r="UYO484" s="41"/>
      <c r="UYP484" s="41"/>
      <c r="UYQ484" s="41"/>
      <c r="UYR484" s="41"/>
      <c r="UYS484" s="41"/>
      <c r="UYT484" s="41"/>
      <c r="UYU484" s="41"/>
      <c r="UYV484" s="41"/>
      <c r="UYW484" s="41"/>
      <c r="UYX484" s="41"/>
      <c r="UYY484" s="41"/>
      <c r="UYZ484" s="41"/>
      <c r="UZA484" s="41"/>
      <c r="UZB484" s="41"/>
      <c r="UZC484" s="41"/>
      <c r="UZD484" s="41"/>
      <c r="UZE484" s="41"/>
      <c r="UZF484" s="41"/>
      <c r="UZG484" s="41"/>
      <c r="UZH484" s="41"/>
      <c r="UZI484" s="41"/>
      <c r="UZJ484" s="41"/>
      <c r="UZK484" s="41"/>
      <c r="UZL484" s="41"/>
      <c r="UZM484" s="41"/>
      <c r="UZN484" s="41"/>
      <c r="UZO484" s="41"/>
      <c r="UZP484" s="41"/>
      <c r="UZQ484" s="41"/>
      <c r="UZR484" s="41"/>
      <c r="UZS484" s="41"/>
      <c r="UZT484" s="41"/>
      <c r="UZU484" s="41"/>
      <c r="UZV484" s="41"/>
      <c r="UZW484" s="41"/>
      <c r="VHN484" s="41"/>
      <c r="VHO484" s="41"/>
      <c r="VHP484" s="41"/>
      <c r="VHQ484" s="41"/>
      <c r="VIC484" s="41"/>
      <c r="VID484" s="41"/>
      <c r="VIE484" s="41"/>
      <c r="VIF484" s="41"/>
      <c r="VIG484" s="41"/>
      <c r="VIH484" s="41"/>
      <c r="VII484" s="41"/>
      <c r="VIJ484" s="41"/>
      <c r="VIK484" s="41"/>
      <c r="VIL484" s="41"/>
      <c r="VIM484" s="41"/>
      <c r="VIN484" s="41"/>
      <c r="VIO484" s="41"/>
      <c r="VIP484" s="41"/>
      <c r="VIQ484" s="41"/>
      <c r="VIR484" s="41"/>
      <c r="VIS484" s="41"/>
      <c r="VIT484" s="41"/>
      <c r="VIU484" s="41"/>
      <c r="VIV484" s="41"/>
      <c r="VIW484" s="41"/>
      <c r="VIX484" s="41"/>
      <c r="VIY484" s="41"/>
      <c r="VIZ484" s="41"/>
      <c r="VJA484" s="41"/>
      <c r="VJB484" s="41"/>
      <c r="VJC484" s="41"/>
      <c r="VJD484" s="41"/>
      <c r="VJE484" s="41"/>
      <c r="VJF484" s="41"/>
      <c r="VJG484" s="41"/>
      <c r="VJH484" s="41"/>
      <c r="VJI484" s="41"/>
      <c r="VJJ484" s="41"/>
      <c r="VJK484" s="41"/>
      <c r="VJL484" s="41"/>
      <c r="VJM484" s="41"/>
      <c r="VJN484" s="41"/>
      <c r="VJO484" s="41"/>
      <c r="VJP484" s="41"/>
      <c r="VJQ484" s="41"/>
      <c r="VJR484" s="41"/>
      <c r="VJS484" s="41"/>
      <c r="VRJ484" s="41"/>
      <c r="VRK484" s="41"/>
      <c r="VRL484" s="41"/>
      <c r="VRM484" s="41"/>
      <c r="VRY484" s="41"/>
      <c r="VRZ484" s="41"/>
      <c r="VSA484" s="41"/>
      <c r="VSB484" s="41"/>
      <c r="VSC484" s="41"/>
      <c r="VSD484" s="41"/>
      <c r="VSE484" s="41"/>
      <c r="VSF484" s="41"/>
      <c r="VSG484" s="41"/>
      <c r="VSH484" s="41"/>
      <c r="VSI484" s="41"/>
      <c r="VSJ484" s="41"/>
      <c r="VSK484" s="41"/>
      <c r="VSL484" s="41"/>
      <c r="VSM484" s="41"/>
      <c r="VSN484" s="41"/>
      <c r="VSO484" s="41"/>
      <c r="VSP484" s="41"/>
      <c r="VSQ484" s="41"/>
      <c r="VSR484" s="41"/>
      <c r="VSS484" s="41"/>
      <c r="VST484" s="41"/>
      <c r="VSU484" s="41"/>
      <c r="VSV484" s="41"/>
      <c r="VSW484" s="41"/>
      <c r="VSX484" s="41"/>
      <c r="VSY484" s="41"/>
      <c r="VSZ484" s="41"/>
      <c r="VTA484" s="41"/>
      <c r="VTB484" s="41"/>
      <c r="VTC484" s="41"/>
      <c r="VTD484" s="41"/>
      <c r="VTE484" s="41"/>
      <c r="VTF484" s="41"/>
      <c r="VTG484" s="41"/>
      <c r="VTH484" s="41"/>
      <c r="VTI484" s="41"/>
      <c r="VTJ484" s="41"/>
      <c r="VTK484" s="41"/>
      <c r="VTL484" s="41"/>
      <c r="VTM484" s="41"/>
      <c r="VTN484" s="41"/>
      <c r="VTO484" s="41"/>
      <c r="WBF484" s="41"/>
      <c r="WBG484" s="41"/>
      <c r="WBH484" s="41"/>
      <c r="WBI484" s="41"/>
      <c r="WBU484" s="41"/>
      <c r="WBV484" s="41"/>
      <c r="WBW484" s="41"/>
      <c r="WBX484" s="41"/>
      <c r="WBY484" s="41"/>
      <c r="WBZ484" s="41"/>
      <c r="WCA484" s="41"/>
      <c r="WCB484" s="41"/>
      <c r="WCC484" s="41"/>
      <c r="WCD484" s="41"/>
      <c r="WCE484" s="41"/>
      <c r="WCF484" s="41"/>
      <c r="WCG484" s="41"/>
      <c r="WCH484" s="41"/>
      <c r="WCI484" s="41"/>
      <c r="WCJ484" s="41"/>
      <c r="WCK484" s="41"/>
      <c r="WCL484" s="41"/>
      <c r="WCM484" s="41"/>
      <c r="WCN484" s="41"/>
      <c r="WCO484" s="41"/>
      <c r="WCP484" s="41"/>
      <c r="WCQ484" s="41"/>
      <c r="WCR484" s="41"/>
      <c r="WCS484" s="41"/>
      <c r="WCT484" s="41"/>
      <c r="WCU484" s="41"/>
      <c r="WCV484" s="41"/>
      <c r="WCW484" s="41"/>
      <c r="WCX484" s="41"/>
      <c r="WCY484" s="41"/>
      <c r="WCZ484" s="41"/>
      <c r="WDA484" s="41"/>
      <c r="WDB484" s="41"/>
      <c r="WDC484" s="41"/>
      <c r="WDD484" s="41"/>
      <c r="WDE484" s="41"/>
      <c r="WDF484" s="41"/>
      <c r="WDG484" s="41"/>
      <c r="WDH484" s="41"/>
      <c r="WDI484" s="41"/>
      <c r="WDJ484" s="41"/>
      <c r="WDK484" s="41"/>
      <c r="WLB484" s="41"/>
      <c r="WLC484" s="41"/>
      <c r="WLD484" s="41"/>
      <c r="WLE484" s="41"/>
      <c r="WLQ484" s="41"/>
      <c r="WLR484" s="41"/>
      <c r="WLS484" s="41"/>
      <c r="WLT484" s="41"/>
      <c r="WLU484" s="41"/>
      <c r="WLV484" s="41"/>
      <c r="WLW484" s="41"/>
      <c r="WLX484" s="41"/>
      <c r="WLY484" s="41"/>
      <c r="WLZ484" s="41"/>
      <c r="WMA484" s="41"/>
      <c r="WMB484" s="41"/>
      <c r="WMC484" s="41"/>
      <c r="WMD484" s="41"/>
      <c r="WME484" s="41"/>
      <c r="WMF484" s="41"/>
      <c r="WMG484" s="41"/>
      <c r="WMH484" s="41"/>
      <c r="WMI484" s="41"/>
      <c r="WMJ484" s="41"/>
      <c r="WMK484" s="41"/>
      <c r="WML484" s="41"/>
      <c r="WMM484" s="41"/>
      <c r="WMN484" s="41"/>
      <c r="WMO484" s="41"/>
      <c r="WMP484" s="41"/>
      <c r="WMQ484" s="41"/>
      <c r="WMR484" s="41"/>
      <c r="WMS484" s="41"/>
      <c r="WMT484" s="41"/>
      <c r="WMU484" s="41"/>
      <c r="WMV484" s="41"/>
      <c r="WMW484" s="41"/>
      <c r="WMX484" s="41"/>
      <c r="WMY484" s="41"/>
      <c r="WMZ484" s="41"/>
      <c r="WNA484" s="41"/>
      <c r="WNB484" s="41"/>
      <c r="WNC484" s="41"/>
      <c r="WND484" s="41"/>
      <c r="WNE484" s="41"/>
      <c r="WNF484" s="41"/>
      <c r="WNG484" s="41"/>
      <c r="WUX484" s="41"/>
      <c r="WUY484" s="41"/>
      <c r="WUZ484" s="41"/>
      <c r="WVA484" s="41"/>
      <c r="WVM484" s="41"/>
      <c r="WVN484" s="41"/>
      <c r="WVO484" s="41"/>
      <c r="WVP484" s="41"/>
      <c r="WVQ484" s="41"/>
      <c r="WVR484" s="41"/>
      <c r="WVS484" s="41"/>
      <c r="WVT484" s="41"/>
      <c r="WVU484" s="41"/>
      <c r="WVV484" s="41"/>
      <c r="WVW484" s="41"/>
      <c r="WVX484" s="41"/>
      <c r="WVY484" s="41"/>
      <c r="WVZ484" s="41"/>
      <c r="WWA484" s="41"/>
      <c r="WWB484" s="41"/>
      <c r="WWC484" s="41"/>
      <c r="WWD484" s="41"/>
      <c r="WWE484" s="41"/>
      <c r="WWF484" s="41"/>
      <c r="WWG484" s="41"/>
      <c r="WWH484" s="41"/>
      <c r="WWI484" s="41"/>
      <c r="WWJ484" s="41"/>
      <c r="WWK484" s="41"/>
      <c r="WWL484" s="41"/>
      <c r="WWM484" s="41"/>
      <c r="WWN484" s="41"/>
      <c r="WWO484" s="41"/>
      <c r="WWP484" s="41"/>
      <c r="WWQ484" s="41"/>
      <c r="WWR484" s="41"/>
      <c r="WWS484" s="41"/>
      <c r="WWT484" s="41"/>
      <c r="WWU484" s="41"/>
      <c r="WWV484" s="41"/>
      <c r="WWW484" s="41"/>
      <c r="WWX484" s="41"/>
      <c r="WWY484" s="41"/>
      <c r="WWZ484" s="41"/>
      <c r="WXA484" s="41"/>
      <c r="WXB484" s="41"/>
      <c r="WXC484" s="41"/>
    </row>
    <row r="485" spans="1:1017 1029:2041 2053:3065 3077:4089 4101:5113 5125:6137 6149:7161 7173:8185 8197:9209 9221:10233 10245:11257 11269:12281 12293:13305 13317:14329 14341:15353 15365:16175" s="41" customFormat="1" ht="35.1" customHeight="1">
      <c r="A485" s="28"/>
      <c r="B485" s="28"/>
      <c r="C485" s="28"/>
      <c r="D485" s="28"/>
      <c r="E485" s="28"/>
      <c r="F485" s="30"/>
      <c r="G485" s="33"/>
      <c r="H485" s="29"/>
      <c r="I485" s="29"/>
      <c r="J485" s="29"/>
      <c r="K485" s="34"/>
      <c r="L485" s="34"/>
      <c r="M485" s="34"/>
      <c r="N485" s="34"/>
      <c r="O485" s="34"/>
      <c r="P485" s="34"/>
      <c r="Q485" s="34"/>
      <c r="R485" s="34"/>
      <c r="S485" s="47"/>
      <c r="T485" s="47"/>
      <c r="U485" s="47"/>
      <c r="V485" s="47"/>
      <c r="W485" s="48"/>
      <c r="X485" s="48"/>
      <c r="Y485" s="48"/>
      <c r="Z485" s="48"/>
      <c r="AA485" s="47"/>
      <c r="AB485" s="47"/>
      <c r="AC485" s="47"/>
      <c r="AD485" s="47"/>
      <c r="AE485" s="48"/>
      <c r="AF485" s="48"/>
      <c r="AG485" s="48"/>
      <c r="AH485" s="48"/>
      <c r="AI485" s="31"/>
      <c r="AJ485" s="49"/>
      <c r="AK485" s="49"/>
      <c r="AL485" s="67"/>
      <c r="AM485" s="67"/>
      <c r="AN485" s="67"/>
      <c r="AO485" s="67"/>
      <c r="AP485" s="71"/>
      <c r="AQ485" s="71"/>
      <c r="AR485" s="71"/>
      <c r="AS485" s="71"/>
      <c r="AT485" s="72"/>
      <c r="AU485" s="50"/>
      <c r="AV485" s="69"/>
      <c r="AW485" s="70"/>
      <c r="AX485" s="70"/>
      <c r="AY485" s="70"/>
      <c r="AZ485" s="47"/>
      <c r="BA485" s="47"/>
      <c r="BB485" s="47"/>
      <c r="BC485" s="47"/>
      <c r="BD485" s="36"/>
    </row>
    <row r="486" spans="1:1017 1029:2041 2053:3065 3077:4089 4101:5113 5125:6137 6149:7161 7173:8185 8197:9209 9221:10233 10245:11257 11269:12281 12293:13305 13317:14329 14341:15353 15365:16175" s="41" customFormat="1" ht="35.1" customHeight="1">
      <c r="A486" s="28"/>
      <c r="B486" s="28"/>
      <c r="C486" s="28"/>
      <c r="D486" s="28"/>
      <c r="E486" s="28"/>
      <c r="F486" s="30"/>
      <c r="G486" s="33"/>
      <c r="H486" s="29"/>
      <c r="I486" s="29"/>
      <c r="J486" s="29"/>
      <c r="K486" s="34"/>
      <c r="L486" s="34"/>
      <c r="M486" s="34"/>
      <c r="N486" s="34"/>
      <c r="O486" s="34"/>
      <c r="P486" s="34"/>
      <c r="Q486" s="34"/>
      <c r="R486" s="34"/>
      <c r="S486" s="47"/>
      <c r="T486" s="47"/>
      <c r="U486" s="47"/>
      <c r="V486" s="47"/>
      <c r="W486" s="48"/>
      <c r="X486" s="48"/>
      <c r="Y486" s="48"/>
      <c r="Z486" s="48"/>
      <c r="AA486" s="47"/>
      <c r="AB486" s="47"/>
      <c r="AC486" s="47"/>
      <c r="AD486" s="47"/>
      <c r="AE486" s="48"/>
      <c r="AF486" s="48"/>
      <c r="AG486" s="48"/>
      <c r="AH486" s="48"/>
      <c r="AI486" s="31"/>
      <c r="AJ486" s="49"/>
      <c r="AK486" s="49"/>
      <c r="AL486" s="67"/>
      <c r="AM486" s="67"/>
      <c r="AN486" s="67"/>
      <c r="AO486" s="67"/>
      <c r="AP486" s="71"/>
      <c r="AQ486" s="71"/>
      <c r="AR486" s="71"/>
      <c r="AS486" s="71"/>
      <c r="AT486" s="72"/>
      <c r="AU486" s="50"/>
      <c r="AV486" s="69"/>
      <c r="AW486" s="70"/>
      <c r="AX486" s="70"/>
      <c r="AY486" s="70"/>
      <c r="AZ486" s="47"/>
      <c r="BA486" s="47"/>
      <c r="BB486" s="47"/>
      <c r="BC486" s="47"/>
      <c r="BD486" s="36"/>
    </row>
    <row r="487" spans="1:1017 1029:2041 2053:3065 3077:4089 4101:5113 5125:6137 6149:7161 7173:8185 8197:9209 9221:10233 10245:11257 11269:12281 12293:13305 13317:14329 14341:15353 15365:16175" s="41" customFormat="1" ht="35.1" customHeight="1">
      <c r="A487" s="28"/>
      <c r="B487" s="28"/>
      <c r="C487" s="28"/>
      <c r="D487" s="28"/>
      <c r="E487" s="28"/>
      <c r="F487" s="30"/>
      <c r="G487" s="33"/>
      <c r="H487" s="29"/>
      <c r="I487" s="29"/>
      <c r="J487" s="29"/>
      <c r="K487" s="34"/>
      <c r="L487" s="34"/>
      <c r="M487" s="34"/>
      <c r="N487" s="34"/>
      <c r="O487" s="34"/>
      <c r="P487" s="34"/>
      <c r="Q487" s="34"/>
      <c r="R487" s="34"/>
      <c r="S487" s="47"/>
      <c r="T487" s="47"/>
      <c r="U487" s="47"/>
      <c r="V487" s="47"/>
      <c r="W487" s="48"/>
      <c r="X487" s="48"/>
      <c r="Y487" s="48"/>
      <c r="Z487" s="48"/>
      <c r="AA487" s="47"/>
      <c r="AB487" s="47"/>
      <c r="AC487" s="47"/>
      <c r="AD487" s="47"/>
      <c r="AE487" s="48"/>
      <c r="AF487" s="48"/>
      <c r="AG487" s="48"/>
      <c r="AH487" s="48"/>
      <c r="AI487" s="31"/>
      <c r="AJ487" s="49"/>
      <c r="AK487" s="49"/>
      <c r="AL487" s="67"/>
      <c r="AM487" s="67"/>
      <c r="AN487" s="67"/>
      <c r="AO487" s="67"/>
      <c r="AP487" s="71"/>
      <c r="AQ487" s="71"/>
      <c r="AR487" s="71"/>
      <c r="AS487" s="71"/>
      <c r="AT487" s="72"/>
      <c r="AU487" s="50"/>
      <c r="AV487" s="69"/>
      <c r="AW487" s="70"/>
      <c r="AX487" s="70"/>
      <c r="AY487" s="70"/>
      <c r="AZ487" s="47"/>
      <c r="BA487" s="47"/>
      <c r="BB487" s="47"/>
      <c r="BC487" s="47"/>
      <c r="BD487" s="36"/>
    </row>
    <row r="488" spans="1:1017 1029:2041 2053:3065 3077:4089 4101:5113 5125:6137 6149:7161 7173:8185 8197:9209 9221:10233 10245:11257 11269:12281 12293:13305 13317:14329 14341:15353 15365:16175" s="41" customFormat="1" ht="35.1" customHeight="1">
      <c r="A488" s="28"/>
      <c r="B488" s="28"/>
      <c r="C488" s="28"/>
      <c r="D488" s="28"/>
      <c r="E488" s="28"/>
      <c r="F488" s="30"/>
      <c r="G488" s="33"/>
      <c r="H488" s="29"/>
      <c r="I488" s="29"/>
      <c r="J488" s="29"/>
      <c r="K488" s="34"/>
      <c r="L488" s="34"/>
      <c r="M488" s="34"/>
      <c r="N488" s="34"/>
      <c r="O488" s="34"/>
      <c r="P488" s="34"/>
      <c r="Q488" s="34"/>
      <c r="R488" s="34"/>
      <c r="S488" s="47"/>
      <c r="T488" s="47"/>
      <c r="U488" s="47"/>
      <c r="V488" s="47"/>
      <c r="W488" s="48"/>
      <c r="X488" s="48"/>
      <c r="Y488" s="48"/>
      <c r="Z488" s="48"/>
      <c r="AA488" s="47"/>
      <c r="AB488" s="47"/>
      <c r="AC488" s="47"/>
      <c r="AD488" s="47"/>
      <c r="AE488" s="48"/>
      <c r="AF488" s="48"/>
      <c r="AG488" s="48"/>
      <c r="AH488" s="48"/>
      <c r="AI488" s="31"/>
      <c r="AJ488" s="49"/>
      <c r="AK488" s="49"/>
      <c r="AL488" s="67"/>
      <c r="AM488" s="67"/>
      <c r="AN488" s="67"/>
      <c r="AO488" s="67"/>
      <c r="AP488" s="71"/>
      <c r="AQ488" s="71"/>
      <c r="AR488" s="71"/>
      <c r="AS488" s="71"/>
      <c r="AT488" s="72"/>
      <c r="AU488" s="50"/>
      <c r="AV488" s="69"/>
      <c r="AW488" s="70"/>
      <c r="AX488" s="70"/>
      <c r="AY488" s="70"/>
      <c r="AZ488" s="47"/>
      <c r="BA488" s="47"/>
      <c r="BB488" s="47"/>
      <c r="BC488" s="47"/>
      <c r="BD488" s="36"/>
    </row>
    <row r="489" spans="1:1017 1029:2041 2053:3065 3077:4089 4101:5113 5125:6137 6149:7161 7173:8185 8197:9209 9221:10233 10245:11257 11269:12281 12293:13305 13317:14329 14341:15353 15365:16175" s="41" customFormat="1" ht="35.1" customHeight="1">
      <c r="A489" s="28"/>
      <c r="B489" s="28"/>
      <c r="C489" s="28"/>
      <c r="D489" s="28"/>
      <c r="E489" s="28"/>
      <c r="F489" s="30"/>
      <c r="G489" s="33"/>
      <c r="H489" s="29"/>
      <c r="I489" s="29"/>
      <c r="J489" s="29"/>
      <c r="K489" s="34"/>
      <c r="L489" s="34"/>
      <c r="M489" s="34"/>
      <c r="N489" s="34"/>
      <c r="O489" s="34"/>
      <c r="P489" s="34"/>
      <c r="Q489" s="34"/>
      <c r="R489" s="34"/>
      <c r="S489" s="47"/>
      <c r="T489" s="47"/>
      <c r="U489" s="47"/>
      <c r="V489" s="47"/>
      <c r="W489" s="48"/>
      <c r="X489" s="48"/>
      <c r="Y489" s="48"/>
      <c r="Z489" s="48"/>
      <c r="AA489" s="47"/>
      <c r="AB489" s="47"/>
      <c r="AC489" s="47"/>
      <c r="AD489" s="47"/>
      <c r="AE489" s="48"/>
      <c r="AF489" s="48"/>
      <c r="AG489" s="48"/>
      <c r="AH489" s="48"/>
      <c r="AI489" s="31"/>
      <c r="AJ489" s="49"/>
      <c r="AK489" s="49"/>
      <c r="AL489" s="67"/>
      <c r="AM489" s="67"/>
      <c r="AN489" s="67"/>
      <c r="AO489" s="67"/>
      <c r="AP489" s="71"/>
      <c r="AQ489" s="71"/>
      <c r="AR489" s="71"/>
      <c r="AS489" s="71"/>
      <c r="AT489" s="72"/>
      <c r="AU489" s="50"/>
      <c r="AV489" s="69"/>
      <c r="AW489" s="70"/>
      <c r="AX489" s="70"/>
      <c r="AY489" s="70"/>
      <c r="AZ489" s="47"/>
      <c r="BA489" s="47"/>
      <c r="BB489" s="47"/>
      <c r="BC489" s="47"/>
      <c r="BD489" s="36"/>
    </row>
    <row r="490" spans="1:1017 1029:2041 2053:3065 3077:4089 4101:5113 5125:6137 6149:7161 7173:8185 8197:9209 9221:10233 10245:11257 11269:12281 12293:13305 13317:14329 14341:15353 15365:16175" s="41" customFormat="1" ht="35.1" customHeight="1">
      <c r="A490" s="28"/>
      <c r="B490" s="28"/>
      <c r="C490" s="28"/>
      <c r="D490" s="28"/>
      <c r="E490" s="28"/>
      <c r="F490" s="30"/>
      <c r="G490" s="33"/>
      <c r="H490" s="29"/>
      <c r="I490" s="29"/>
      <c r="J490" s="29"/>
      <c r="K490" s="34"/>
      <c r="L490" s="34"/>
      <c r="M490" s="34"/>
      <c r="N490" s="34"/>
      <c r="O490" s="34"/>
      <c r="P490" s="34"/>
      <c r="Q490" s="34"/>
      <c r="R490" s="34"/>
      <c r="S490" s="47"/>
      <c r="T490" s="47"/>
      <c r="U490" s="47"/>
      <c r="V490" s="47"/>
      <c r="W490" s="48"/>
      <c r="X490" s="48"/>
      <c r="Y490" s="48"/>
      <c r="Z490" s="48"/>
      <c r="AA490" s="47"/>
      <c r="AB490" s="47"/>
      <c r="AC490" s="47"/>
      <c r="AD490" s="47"/>
      <c r="AE490" s="48"/>
      <c r="AF490" s="48"/>
      <c r="AG490" s="48"/>
      <c r="AH490" s="48"/>
      <c r="AI490" s="31"/>
      <c r="AJ490" s="49"/>
      <c r="AK490" s="49"/>
      <c r="AL490" s="67"/>
      <c r="AM490" s="67"/>
      <c r="AN490" s="67"/>
      <c r="AO490" s="67"/>
      <c r="AP490" s="71"/>
      <c r="AQ490" s="71"/>
      <c r="AR490" s="71"/>
      <c r="AS490" s="71"/>
      <c r="AT490" s="72"/>
      <c r="AU490" s="50"/>
      <c r="AV490" s="69"/>
      <c r="AW490" s="70"/>
      <c r="AX490" s="70"/>
      <c r="AY490" s="70"/>
      <c r="AZ490" s="47"/>
      <c r="BA490" s="47"/>
      <c r="BB490" s="47"/>
      <c r="BC490" s="47"/>
      <c r="BD490" s="36"/>
    </row>
    <row r="491" spans="1:1017 1029:2041 2053:3065 3077:4089 4101:5113 5125:6137 6149:7161 7173:8185 8197:9209 9221:10233 10245:11257 11269:12281 12293:13305 13317:14329 14341:15353 15365:16175" s="28" customFormat="1" ht="35.1" customHeight="1">
      <c r="A491" s="28" t="s">
        <v>540</v>
      </c>
      <c r="B491" s="28" t="s">
        <v>541</v>
      </c>
      <c r="C491" s="28" t="s">
        <v>542</v>
      </c>
      <c r="D491" s="28" t="s">
        <v>543</v>
      </c>
      <c r="E491" s="28" t="s">
        <v>21</v>
      </c>
      <c r="F491" s="23">
        <v>111</v>
      </c>
      <c r="G491" s="24" t="s">
        <v>159</v>
      </c>
      <c r="H491" s="32" t="s">
        <v>160</v>
      </c>
      <c r="I491" s="32" t="s">
        <v>148</v>
      </c>
      <c r="J491" s="32" t="s">
        <v>226</v>
      </c>
      <c r="K491" s="37">
        <v>16000</v>
      </c>
      <c r="L491" s="37">
        <v>8000</v>
      </c>
      <c r="M491" s="37">
        <v>5200</v>
      </c>
      <c r="N491" s="37">
        <v>3800</v>
      </c>
      <c r="O491" s="34" t="e">
        <v>#REF!</v>
      </c>
      <c r="P491" s="34" t="e">
        <v>#REF!</v>
      </c>
      <c r="Q491" s="34" t="e">
        <v>#REF!</v>
      </c>
      <c r="R491" s="34" t="e">
        <v>#REF!</v>
      </c>
      <c r="S491" s="47"/>
      <c r="T491" s="47"/>
      <c r="U491" s="47"/>
      <c r="V491" s="47"/>
      <c r="W491" s="48"/>
      <c r="X491" s="48"/>
      <c r="Y491" s="48"/>
      <c r="Z491" s="48"/>
      <c r="AA491" s="47"/>
      <c r="AB491" s="47"/>
      <c r="AC491" s="47"/>
      <c r="AD491" s="47"/>
      <c r="AE491" s="48"/>
      <c r="AF491" s="48"/>
      <c r="AG491" s="48"/>
      <c r="AH491" s="48"/>
      <c r="AI491" s="31">
        <v>3.05</v>
      </c>
      <c r="AJ491" s="49"/>
      <c r="AK491" s="49" t="e">
        <v>#REF!</v>
      </c>
      <c r="AL491" s="67" t="e">
        <v>#REF!</v>
      </c>
      <c r="AM491" s="67" t="e">
        <v>#REF!</v>
      </c>
      <c r="AN491" s="67" t="e">
        <v>#REF!</v>
      </c>
      <c r="AO491" s="67" t="e">
        <v>#REF!</v>
      </c>
      <c r="AP491" s="71" t="e">
        <v>#REF!</v>
      </c>
      <c r="AQ491" s="71" t="e">
        <v>#REF!</v>
      </c>
      <c r="AR491" s="71" t="e">
        <v>#REF!</v>
      </c>
      <c r="AS491" s="71" t="e">
        <v>#REF!</v>
      </c>
      <c r="AT491" s="72" t="e">
        <v>#REF!</v>
      </c>
      <c r="AU491" s="50" t="s">
        <v>21</v>
      </c>
      <c r="AV491" s="69">
        <v>11200</v>
      </c>
      <c r="AW491" s="70">
        <v>5600</v>
      </c>
      <c r="AX491" s="70">
        <v>3640</v>
      </c>
      <c r="AY491" s="70">
        <v>2520</v>
      </c>
      <c r="AZ491" s="47">
        <v>9600</v>
      </c>
      <c r="BA491" s="47">
        <v>4800</v>
      </c>
      <c r="BB491" s="47">
        <v>3120</v>
      </c>
      <c r="BC491" s="47">
        <v>2160</v>
      </c>
      <c r="BD491" s="36" t="e">
        <v>#REF!</v>
      </c>
      <c r="BE491" s="41"/>
      <c r="BH491" s="28" t="s">
        <v>160</v>
      </c>
      <c r="BI491" s="28" t="s">
        <v>148</v>
      </c>
      <c r="BJ491" s="28" t="s">
        <v>226</v>
      </c>
      <c r="BK491" s="91" t="s">
        <v>160</v>
      </c>
      <c r="BL491" s="91" t="s">
        <v>148</v>
      </c>
      <c r="BM491" s="91" t="s">
        <v>226</v>
      </c>
      <c r="IL491" s="41"/>
      <c r="IM491" s="41"/>
      <c r="IN491" s="41"/>
      <c r="IO491" s="41"/>
      <c r="JA491" s="41"/>
      <c r="JB491" s="41"/>
      <c r="JC491" s="41"/>
      <c r="JD491" s="41"/>
      <c r="JE491" s="41"/>
      <c r="JF491" s="41"/>
      <c r="JG491" s="41"/>
      <c r="JH491" s="41"/>
      <c r="JI491" s="41"/>
      <c r="JJ491" s="41"/>
      <c r="JK491" s="41"/>
      <c r="JL491" s="41"/>
      <c r="JM491" s="41"/>
      <c r="JN491" s="41"/>
      <c r="JO491" s="41"/>
      <c r="JP491" s="41"/>
      <c r="JQ491" s="41"/>
      <c r="JR491" s="41"/>
      <c r="JS491" s="41"/>
      <c r="JT491" s="41"/>
      <c r="JU491" s="41"/>
      <c r="JV491" s="41"/>
      <c r="JW491" s="41"/>
      <c r="JX491" s="41"/>
      <c r="JY491" s="41"/>
      <c r="JZ491" s="41"/>
      <c r="KA491" s="41"/>
      <c r="KB491" s="41"/>
      <c r="KC491" s="41"/>
      <c r="KD491" s="41"/>
      <c r="KE491" s="41"/>
      <c r="KF491" s="41"/>
      <c r="KG491" s="41"/>
      <c r="KH491" s="41"/>
      <c r="KI491" s="41"/>
      <c r="KJ491" s="41"/>
      <c r="KK491" s="41"/>
      <c r="KL491" s="41"/>
      <c r="KM491" s="41"/>
      <c r="KN491" s="41"/>
      <c r="KO491" s="41"/>
      <c r="KP491" s="41"/>
      <c r="KQ491" s="41"/>
      <c r="SH491" s="41"/>
      <c r="SI491" s="41"/>
      <c r="SJ491" s="41"/>
      <c r="SK491" s="41"/>
      <c r="SW491" s="41"/>
      <c r="SX491" s="41"/>
      <c r="SY491" s="41"/>
      <c r="SZ491" s="41"/>
      <c r="TA491" s="41"/>
      <c r="TB491" s="41"/>
      <c r="TC491" s="41"/>
      <c r="TD491" s="41"/>
      <c r="TE491" s="41"/>
      <c r="TF491" s="41"/>
      <c r="TG491" s="41"/>
      <c r="TH491" s="41"/>
      <c r="TI491" s="41"/>
      <c r="TJ491" s="41"/>
      <c r="TK491" s="41"/>
      <c r="TL491" s="41"/>
      <c r="TM491" s="41"/>
      <c r="TN491" s="41"/>
      <c r="TO491" s="41"/>
      <c r="TP491" s="41"/>
      <c r="TQ491" s="41"/>
      <c r="TR491" s="41"/>
      <c r="TS491" s="41"/>
      <c r="TT491" s="41"/>
      <c r="TU491" s="41"/>
      <c r="TV491" s="41"/>
      <c r="TW491" s="41"/>
      <c r="TX491" s="41"/>
      <c r="TY491" s="41"/>
      <c r="TZ491" s="41"/>
      <c r="UA491" s="41"/>
      <c r="UB491" s="41"/>
      <c r="UC491" s="41"/>
      <c r="UD491" s="41"/>
      <c r="UE491" s="41"/>
      <c r="UF491" s="41"/>
      <c r="UG491" s="41"/>
      <c r="UH491" s="41"/>
      <c r="UI491" s="41"/>
      <c r="UJ491" s="41"/>
      <c r="UK491" s="41"/>
      <c r="UL491" s="41"/>
      <c r="UM491" s="41"/>
      <c r="ACD491" s="41"/>
      <c r="ACE491" s="41"/>
      <c r="ACF491" s="41"/>
      <c r="ACG491" s="41"/>
      <c r="ACS491" s="41"/>
      <c r="ACT491" s="41"/>
      <c r="ACU491" s="41"/>
      <c r="ACV491" s="41"/>
      <c r="ACW491" s="41"/>
      <c r="ACX491" s="41"/>
      <c r="ACY491" s="41"/>
      <c r="ACZ491" s="41"/>
      <c r="ADA491" s="41"/>
      <c r="ADB491" s="41"/>
      <c r="ADC491" s="41"/>
      <c r="ADD491" s="41"/>
      <c r="ADE491" s="41"/>
      <c r="ADF491" s="41"/>
      <c r="ADG491" s="41"/>
      <c r="ADH491" s="41"/>
      <c r="ADI491" s="41"/>
      <c r="ADJ491" s="41"/>
      <c r="ADK491" s="41"/>
      <c r="ADL491" s="41"/>
      <c r="ADM491" s="41"/>
      <c r="ADN491" s="41"/>
      <c r="ADO491" s="41"/>
      <c r="ADP491" s="41"/>
      <c r="ADQ491" s="41"/>
      <c r="ADR491" s="41"/>
      <c r="ADS491" s="41"/>
      <c r="ADT491" s="41"/>
      <c r="ADU491" s="41"/>
      <c r="ADV491" s="41"/>
      <c r="ADW491" s="41"/>
      <c r="ADX491" s="41"/>
      <c r="ADY491" s="41"/>
      <c r="ADZ491" s="41"/>
      <c r="AEA491" s="41"/>
      <c r="AEB491" s="41"/>
      <c r="AEC491" s="41"/>
      <c r="AED491" s="41"/>
      <c r="AEE491" s="41"/>
      <c r="AEF491" s="41"/>
      <c r="AEG491" s="41"/>
      <c r="AEH491" s="41"/>
      <c r="AEI491" s="41"/>
      <c r="ALZ491" s="41"/>
      <c r="AMA491" s="41"/>
      <c r="AMB491" s="41"/>
      <c r="AMC491" s="41"/>
      <c r="AMO491" s="41"/>
      <c r="AMP491" s="41"/>
      <c r="AMQ491" s="41"/>
      <c r="AMR491" s="41"/>
      <c r="AMS491" s="41"/>
      <c r="AMT491" s="41"/>
      <c r="AMU491" s="41"/>
      <c r="AMV491" s="41"/>
      <c r="AMW491" s="41"/>
      <c r="AMX491" s="41"/>
      <c r="AMY491" s="41"/>
      <c r="AMZ491" s="41"/>
      <c r="ANA491" s="41"/>
      <c r="ANB491" s="41"/>
      <c r="ANC491" s="41"/>
      <c r="AND491" s="41"/>
      <c r="ANE491" s="41"/>
      <c r="ANF491" s="41"/>
      <c r="ANG491" s="41"/>
      <c r="ANH491" s="41"/>
      <c r="ANI491" s="41"/>
      <c r="ANJ491" s="41"/>
      <c r="ANK491" s="41"/>
      <c r="ANL491" s="41"/>
      <c r="ANM491" s="41"/>
      <c r="ANN491" s="41"/>
      <c r="ANO491" s="41"/>
      <c r="ANP491" s="41"/>
      <c r="ANQ491" s="41"/>
      <c r="ANR491" s="41"/>
      <c r="ANS491" s="41"/>
      <c r="ANT491" s="41"/>
      <c r="ANU491" s="41"/>
      <c r="ANV491" s="41"/>
      <c r="ANW491" s="41"/>
      <c r="ANX491" s="41"/>
      <c r="ANY491" s="41"/>
      <c r="ANZ491" s="41"/>
      <c r="AOA491" s="41"/>
      <c r="AOB491" s="41"/>
      <c r="AOC491" s="41"/>
      <c r="AOD491" s="41"/>
      <c r="AOE491" s="41"/>
      <c r="AVV491" s="41"/>
      <c r="AVW491" s="41"/>
      <c r="AVX491" s="41"/>
      <c r="AVY491" s="41"/>
      <c r="AWK491" s="41"/>
      <c r="AWL491" s="41"/>
      <c r="AWM491" s="41"/>
      <c r="AWN491" s="41"/>
      <c r="AWO491" s="41"/>
      <c r="AWP491" s="41"/>
      <c r="AWQ491" s="41"/>
      <c r="AWR491" s="41"/>
      <c r="AWS491" s="41"/>
      <c r="AWT491" s="41"/>
      <c r="AWU491" s="41"/>
      <c r="AWV491" s="41"/>
      <c r="AWW491" s="41"/>
      <c r="AWX491" s="41"/>
      <c r="AWY491" s="41"/>
      <c r="AWZ491" s="41"/>
      <c r="AXA491" s="41"/>
      <c r="AXB491" s="41"/>
      <c r="AXC491" s="41"/>
      <c r="AXD491" s="41"/>
      <c r="AXE491" s="41"/>
      <c r="AXF491" s="41"/>
      <c r="AXG491" s="41"/>
      <c r="AXH491" s="41"/>
      <c r="AXI491" s="41"/>
      <c r="AXJ491" s="41"/>
      <c r="AXK491" s="41"/>
      <c r="AXL491" s="41"/>
      <c r="AXM491" s="41"/>
      <c r="AXN491" s="41"/>
      <c r="AXO491" s="41"/>
      <c r="AXP491" s="41"/>
      <c r="AXQ491" s="41"/>
      <c r="AXR491" s="41"/>
      <c r="AXS491" s="41"/>
      <c r="AXT491" s="41"/>
      <c r="AXU491" s="41"/>
      <c r="AXV491" s="41"/>
      <c r="AXW491" s="41"/>
      <c r="AXX491" s="41"/>
      <c r="AXY491" s="41"/>
      <c r="AXZ491" s="41"/>
      <c r="AYA491" s="41"/>
      <c r="BFR491" s="41"/>
      <c r="BFS491" s="41"/>
      <c r="BFT491" s="41"/>
      <c r="BFU491" s="41"/>
      <c r="BGG491" s="41"/>
      <c r="BGH491" s="41"/>
      <c r="BGI491" s="41"/>
      <c r="BGJ491" s="41"/>
      <c r="BGK491" s="41"/>
      <c r="BGL491" s="41"/>
      <c r="BGM491" s="41"/>
      <c r="BGN491" s="41"/>
      <c r="BGO491" s="41"/>
      <c r="BGP491" s="41"/>
      <c r="BGQ491" s="41"/>
      <c r="BGR491" s="41"/>
      <c r="BGS491" s="41"/>
      <c r="BGT491" s="41"/>
      <c r="BGU491" s="41"/>
      <c r="BGV491" s="41"/>
      <c r="BGW491" s="41"/>
      <c r="BGX491" s="41"/>
      <c r="BGY491" s="41"/>
      <c r="BGZ491" s="41"/>
      <c r="BHA491" s="41"/>
      <c r="BHB491" s="41"/>
      <c r="BHC491" s="41"/>
      <c r="BHD491" s="41"/>
      <c r="BHE491" s="41"/>
      <c r="BHF491" s="41"/>
      <c r="BHG491" s="41"/>
      <c r="BHH491" s="41"/>
      <c r="BHI491" s="41"/>
      <c r="BHJ491" s="41"/>
      <c r="BHK491" s="41"/>
      <c r="BHL491" s="41"/>
      <c r="BHM491" s="41"/>
      <c r="BHN491" s="41"/>
      <c r="BHO491" s="41"/>
      <c r="BHP491" s="41"/>
      <c r="BHQ491" s="41"/>
      <c r="BHR491" s="41"/>
      <c r="BHS491" s="41"/>
      <c r="BHT491" s="41"/>
      <c r="BHU491" s="41"/>
      <c r="BHV491" s="41"/>
      <c r="BHW491" s="41"/>
      <c r="BPN491" s="41"/>
      <c r="BPO491" s="41"/>
      <c r="BPP491" s="41"/>
      <c r="BPQ491" s="41"/>
      <c r="BQC491" s="41"/>
      <c r="BQD491" s="41"/>
      <c r="BQE491" s="41"/>
      <c r="BQF491" s="41"/>
      <c r="BQG491" s="41"/>
      <c r="BQH491" s="41"/>
      <c r="BQI491" s="41"/>
      <c r="BQJ491" s="41"/>
      <c r="BQK491" s="41"/>
      <c r="BQL491" s="41"/>
      <c r="BQM491" s="41"/>
      <c r="BQN491" s="41"/>
      <c r="BQO491" s="41"/>
      <c r="BQP491" s="41"/>
      <c r="BQQ491" s="41"/>
      <c r="BQR491" s="41"/>
      <c r="BQS491" s="41"/>
      <c r="BQT491" s="41"/>
      <c r="BQU491" s="41"/>
      <c r="BQV491" s="41"/>
      <c r="BQW491" s="41"/>
      <c r="BQX491" s="41"/>
      <c r="BQY491" s="41"/>
      <c r="BQZ491" s="41"/>
      <c r="BRA491" s="41"/>
      <c r="BRB491" s="41"/>
      <c r="BRC491" s="41"/>
      <c r="BRD491" s="41"/>
      <c r="BRE491" s="41"/>
      <c r="BRF491" s="41"/>
      <c r="BRG491" s="41"/>
      <c r="BRH491" s="41"/>
      <c r="BRI491" s="41"/>
      <c r="BRJ491" s="41"/>
      <c r="BRK491" s="41"/>
      <c r="BRL491" s="41"/>
      <c r="BRM491" s="41"/>
      <c r="BRN491" s="41"/>
      <c r="BRO491" s="41"/>
      <c r="BRP491" s="41"/>
      <c r="BRQ491" s="41"/>
      <c r="BRR491" s="41"/>
      <c r="BRS491" s="41"/>
      <c r="BZJ491" s="41"/>
      <c r="BZK491" s="41"/>
      <c r="BZL491" s="41"/>
      <c r="BZM491" s="41"/>
      <c r="BZY491" s="41"/>
      <c r="BZZ491" s="41"/>
      <c r="CAA491" s="41"/>
      <c r="CAB491" s="41"/>
      <c r="CAC491" s="41"/>
      <c r="CAD491" s="41"/>
      <c r="CAE491" s="41"/>
      <c r="CAF491" s="41"/>
      <c r="CAG491" s="41"/>
      <c r="CAH491" s="41"/>
      <c r="CAI491" s="41"/>
      <c r="CAJ491" s="41"/>
      <c r="CAK491" s="41"/>
      <c r="CAL491" s="41"/>
      <c r="CAM491" s="41"/>
      <c r="CAN491" s="41"/>
      <c r="CAO491" s="41"/>
      <c r="CAP491" s="41"/>
      <c r="CAQ491" s="41"/>
      <c r="CAR491" s="41"/>
      <c r="CAS491" s="41"/>
      <c r="CAT491" s="41"/>
      <c r="CAU491" s="41"/>
      <c r="CAV491" s="41"/>
      <c r="CAW491" s="41"/>
      <c r="CAX491" s="41"/>
      <c r="CAY491" s="41"/>
      <c r="CAZ491" s="41"/>
      <c r="CBA491" s="41"/>
      <c r="CBB491" s="41"/>
      <c r="CBC491" s="41"/>
      <c r="CBD491" s="41"/>
      <c r="CBE491" s="41"/>
      <c r="CBF491" s="41"/>
      <c r="CBG491" s="41"/>
      <c r="CBH491" s="41"/>
      <c r="CBI491" s="41"/>
      <c r="CBJ491" s="41"/>
      <c r="CBK491" s="41"/>
      <c r="CBL491" s="41"/>
      <c r="CBM491" s="41"/>
      <c r="CBN491" s="41"/>
      <c r="CBO491" s="41"/>
      <c r="CJF491" s="41"/>
      <c r="CJG491" s="41"/>
      <c r="CJH491" s="41"/>
      <c r="CJI491" s="41"/>
      <c r="CJU491" s="41"/>
      <c r="CJV491" s="41"/>
      <c r="CJW491" s="41"/>
      <c r="CJX491" s="41"/>
      <c r="CJY491" s="41"/>
      <c r="CJZ491" s="41"/>
      <c r="CKA491" s="41"/>
      <c r="CKB491" s="41"/>
      <c r="CKC491" s="41"/>
      <c r="CKD491" s="41"/>
      <c r="CKE491" s="41"/>
      <c r="CKF491" s="41"/>
      <c r="CKG491" s="41"/>
      <c r="CKH491" s="41"/>
      <c r="CKI491" s="41"/>
      <c r="CKJ491" s="41"/>
      <c r="CKK491" s="41"/>
      <c r="CKL491" s="41"/>
      <c r="CKM491" s="41"/>
      <c r="CKN491" s="41"/>
      <c r="CKO491" s="41"/>
      <c r="CKP491" s="41"/>
      <c r="CKQ491" s="41"/>
      <c r="CKR491" s="41"/>
      <c r="CKS491" s="41"/>
      <c r="CKT491" s="41"/>
      <c r="CKU491" s="41"/>
      <c r="CKV491" s="41"/>
      <c r="CKW491" s="41"/>
      <c r="CKX491" s="41"/>
      <c r="CKY491" s="41"/>
      <c r="CKZ491" s="41"/>
      <c r="CLA491" s="41"/>
      <c r="CLB491" s="41"/>
      <c r="CLC491" s="41"/>
      <c r="CLD491" s="41"/>
      <c r="CLE491" s="41"/>
      <c r="CLF491" s="41"/>
      <c r="CLG491" s="41"/>
      <c r="CLH491" s="41"/>
      <c r="CLI491" s="41"/>
      <c r="CLJ491" s="41"/>
      <c r="CLK491" s="41"/>
      <c r="CTB491" s="41"/>
      <c r="CTC491" s="41"/>
      <c r="CTD491" s="41"/>
      <c r="CTE491" s="41"/>
      <c r="CTQ491" s="41"/>
      <c r="CTR491" s="41"/>
      <c r="CTS491" s="41"/>
      <c r="CTT491" s="41"/>
      <c r="CTU491" s="41"/>
      <c r="CTV491" s="41"/>
      <c r="CTW491" s="41"/>
      <c r="CTX491" s="41"/>
      <c r="CTY491" s="41"/>
      <c r="CTZ491" s="41"/>
      <c r="CUA491" s="41"/>
      <c r="CUB491" s="41"/>
      <c r="CUC491" s="41"/>
      <c r="CUD491" s="41"/>
      <c r="CUE491" s="41"/>
      <c r="CUF491" s="41"/>
      <c r="CUG491" s="41"/>
      <c r="CUH491" s="41"/>
      <c r="CUI491" s="41"/>
      <c r="CUJ491" s="41"/>
      <c r="CUK491" s="41"/>
      <c r="CUL491" s="41"/>
      <c r="CUM491" s="41"/>
      <c r="CUN491" s="41"/>
      <c r="CUO491" s="41"/>
      <c r="CUP491" s="41"/>
      <c r="CUQ491" s="41"/>
      <c r="CUR491" s="41"/>
      <c r="CUS491" s="41"/>
      <c r="CUT491" s="41"/>
      <c r="CUU491" s="41"/>
      <c r="CUV491" s="41"/>
      <c r="CUW491" s="41"/>
      <c r="CUX491" s="41"/>
      <c r="CUY491" s="41"/>
      <c r="CUZ491" s="41"/>
      <c r="CVA491" s="41"/>
      <c r="CVB491" s="41"/>
      <c r="CVC491" s="41"/>
      <c r="CVD491" s="41"/>
      <c r="CVE491" s="41"/>
      <c r="CVF491" s="41"/>
      <c r="CVG491" s="41"/>
      <c r="DCX491" s="41"/>
      <c r="DCY491" s="41"/>
      <c r="DCZ491" s="41"/>
      <c r="DDA491" s="41"/>
      <c r="DDM491" s="41"/>
      <c r="DDN491" s="41"/>
      <c r="DDO491" s="41"/>
      <c r="DDP491" s="41"/>
      <c r="DDQ491" s="41"/>
      <c r="DDR491" s="41"/>
      <c r="DDS491" s="41"/>
      <c r="DDT491" s="41"/>
      <c r="DDU491" s="41"/>
      <c r="DDV491" s="41"/>
      <c r="DDW491" s="41"/>
      <c r="DDX491" s="41"/>
      <c r="DDY491" s="41"/>
      <c r="DDZ491" s="41"/>
      <c r="DEA491" s="41"/>
      <c r="DEB491" s="41"/>
      <c r="DEC491" s="41"/>
      <c r="DED491" s="41"/>
      <c r="DEE491" s="41"/>
      <c r="DEF491" s="41"/>
      <c r="DEG491" s="41"/>
      <c r="DEH491" s="41"/>
      <c r="DEI491" s="41"/>
      <c r="DEJ491" s="41"/>
      <c r="DEK491" s="41"/>
      <c r="DEL491" s="41"/>
      <c r="DEM491" s="41"/>
      <c r="DEN491" s="41"/>
      <c r="DEO491" s="41"/>
      <c r="DEP491" s="41"/>
      <c r="DEQ491" s="41"/>
      <c r="DER491" s="41"/>
      <c r="DES491" s="41"/>
      <c r="DET491" s="41"/>
      <c r="DEU491" s="41"/>
      <c r="DEV491" s="41"/>
      <c r="DEW491" s="41"/>
      <c r="DEX491" s="41"/>
      <c r="DEY491" s="41"/>
      <c r="DEZ491" s="41"/>
      <c r="DFA491" s="41"/>
      <c r="DFB491" s="41"/>
      <c r="DFC491" s="41"/>
      <c r="DMT491" s="41"/>
      <c r="DMU491" s="41"/>
      <c r="DMV491" s="41"/>
      <c r="DMW491" s="41"/>
      <c r="DNI491" s="41"/>
      <c r="DNJ491" s="41"/>
      <c r="DNK491" s="41"/>
      <c r="DNL491" s="41"/>
      <c r="DNM491" s="41"/>
      <c r="DNN491" s="41"/>
      <c r="DNO491" s="41"/>
      <c r="DNP491" s="41"/>
      <c r="DNQ491" s="41"/>
      <c r="DNR491" s="41"/>
      <c r="DNS491" s="41"/>
      <c r="DNT491" s="41"/>
      <c r="DNU491" s="41"/>
      <c r="DNV491" s="41"/>
      <c r="DNW491" s="41"/>
      <c r="DNX491" s="41"/>
      <c r="DNY491" s="41"/>
      <c r="DNZ491" s="41"/>
      <c r="DOA491" s="41"/>
      <c r="DOB491" s="41"/>
      <c r="DOC491" s="41"/>
      <c r="DOD491" s="41"/>
      <c r="DOE491" s="41"/>
      <c r="DOF491" s="41"/>
      <c r="DOG491" s="41"/>
      <c r="DOH491" s="41"/>
      <c r="DOI491" s="41"/>
      <c r="DOJ491" s="41"/>
      <c r="DOK491" s="41"/>
      <c r="DOL491" s="41"/>
      <c r="DOM491" s="41"/>
      <c r="DON491" s="41"/>
      <c r="DOO491" s="41"/>
      <c r="DOP491" s="41"/>
      <c r="DOQ491" s="41"/>
      <c r="DOR491" s="41"/>
      <c r="DOS491" s="41"/>
      <c r="DOT491" s="41"/>
      <c r="DOU491" s="41"/>
      <c r="DOV491" s="41"/>
      <c r="DOW491" s="41"/>
      <c r="DOX491" s="41"/>
      <c r="DOY491" s="41"/>
      <c r="DWP491" s="41"/>
      <c r="DWQ491" s="41"/>
      <c r="DWR491" s="41"/>
      <c r="DWS491" s="41"/>
      <c r="DXE491" s="41"/>
      <c r="DXF491" s="41"/>
      <c r="DXG491" s="41"/>
      <c r="DXH491" s="41"/>
      <c r="DXI491" s="41"/>
      <c r="DXJ491" s="41"/>
      <c r="DXK491" s="41"/>
      <c r="DXL491" s="41"/>
      <c r="DXM491" s="41"/>
      <c r="DXN491" s="41"/>
      <c r="DXO491" s="41"/>
      <c r="DXP491" s="41"/>
      <c r="DXQ491" s="41"/>
      <c r="DXR491" s="41"/>
      <c r="DXS491" s="41"/>
      <c r="DXT491" s="41"/>
      <c r="DXU491" s="41"/>
      <c r="DXV491" s="41"/>
      <c r="DXW491" s="41"/>
      <c r="DXX491" s="41"/>
      <c r="DXY491" s="41"/>
      <c r="DXZ491" s="41"/>
      <c r="DYA491" s="41"/>
      <c r="DYB491" s="41"/>
      <c r="DYC491" s="41"/>
      <c r="DYD491" s="41"/>
      <c r="DYE491" s="41"/>
      <c r="DYF491" s="41"/>
      <c r="DYG491" s="41"/>
      <c r="DYH491" s="41"/>
      <c r="DYI491" s="41"/>
      <c r="DYJ491" s="41"/>
      <c r="DYK491" s="41"/>
      <c r="DYL491" s="41"/>
      <c r="DYM491" s="41"/>
      <c r="DYN491" s="41"/>
      <c r="DYO491" s="41"/>
      <c r="DYP491" s="41"/>
      <c r="DYQ491" s="41"/>
      <c r="DYR491" s="41"/>
      <c r="DYS491" s="41"/>
      <c r="DYT491" s="41"/>
      <c r="DYU491" s="41"/>
      <c r="EGL491" s="41"/>
      <c r="EGM491" s="41"/>
      <c r="EGN491" s="41"/>
      <c r="EGO491" s="41"/>
      <c r="EHA491" s="41"/>
      <c r="EHB491" s="41"/>
      <c r="EHC491" s="41"/>
      <c r="EHD491" s="41"/>
      <c r="EHE491" s="41"/>
      <c r="EHF491" s="41"/>
      <c r="EHG491" s="41"/>
      <c r="EHH491" s="41"/>
      <c r="EHI491" s="41"/>
      <c r="EHJ491" s="41"/>
      <c r="EHK491" s="41"/>
      <c r="EHL491" s="41"/>
      <c r="EHM491" s="41"/>
      <c r="EHN491" s="41"/>
      <c r="EHO491" s="41"/>
      <c r="EHP491" s="41"/>
      <c r="EHQ491" s="41"/>
      <c r="EHR491" s="41"/>
      <c r="EHS491" s="41"/>
      <c r="EHT491" s="41"/>
      <c r="EHU491" s="41"/>
      <c r="EHV491" s="41"/>
      <c r="EHW491" s="41"/>
      <c r="EHX491" s="41"/>
      <c r="EHY491" s="41"/>
      <c r="EHZ491" s="41"/>
      <c r="EIA491" s="41"/>
      <c r="EIB491" s="41"/>
      <c r="EIC491" s="41"/>
      <c r="EID491" s="41"/>
      <c r="EIE491" s="41"/>
      <c r="EIF491" s="41"/>
      <c r="EIG491" s="41"/>
      <c r="EIH491" s="41"/>
      <c r="EII491" s="41"/>
      <c r="EIJ491" s="41"/>
      <c r="EIK491" s="41"/>
      <c r="EIL491" s="41"/>
      <c r="EIM491" s="41"/>
      <c r="EIN491" s="41"/>
      <c r="EIO491" s="41"/>
      <c r="EIP491" s="41"/>
      <c r="EIQ491" s="41"/>
      <c r="EQH491" s="41"/>
      <c r="EQI491" s="41"/>
      <c r="EQJ491" s="41"/>
      <c r="EQK491" s="41"/>
      <c r="EQW491" s="41"/>
      <c r="EQX491" s="41"/>
      <c r="EQY491" s="41"/>
      <c r="EQZ491" s="41"/>
      <c r="ERA491" s="41"/>
      <c r="ERB491" s="41"/>
      <c r="ERC491" s="41"/>
      <c r="ERD491" s="41"/>
      <c r="ERE491" s="41"/>
      <c r="ERF491" s="41"/>
      <c r="ERG491" s="41"/>
      <c r="ERH491" s="41"/>
      <c r="ERI491" s="41"/>
      <c r="ERJ491" s="41"/>
      <c r="ERK491" s="41"/>
      <c r="ERL491" s="41"/>
      <c r="ERM491" s="41"/>
      <c r="ERN491" s="41"/>
      <c r="ERO491" s="41"/>
      <c r="ERP491" s="41"/>
      <c r="ERQ491" s="41"/>
      <c r="ERR491" s="41"/>
      <c r="ERS491" s="41"/>
      <c r="ERT491" s="41"/>
      <c r="ERU491" s="41"/>
      <c r="ERV491" s="41"/>
      <c r="ERW491" s="41"/>
      <c r="ERX491" s="41"/>
      <c r="ERY491" s="41"/>
      <c r="ERZ491" s="41"/>
      <c r="ESA491" s="41"/>
      <c r="ESB491" s="41"/>
      <c r="ESC491" s="41"/>
      <c r="ESD491" s="41"/>
      <c r="ESE491" s="41"/>
      <c r="ESF491" s="41"/>
      <c r="ESG491" s="41"/>
      <c r="ESH491" s="41"/>
      <c r="ESI491" s="41"/>
      <c r="ESJ491" s="41"/>
      <c r="ESK491" s="41"/>
      <c r="ESL491" s="41"/>
      <c r="ESM491" s="41"/>
      <c r="FAD491" s="41"/>
      <c r="FAE491" s="41"/>
      <c r="FAF491" s="41"/>
      <c r="FAG491" s="41"/>
      <c r="FAS491" s="41"/>
      <c r="FAT491" s="41"/>
      <c r="FAU491" s="41"/>
      <c r="FAV491" s="41"/>
      <c r="FAW491" s="41"/>
      <c r="FAX491" s="41"/>
      <c r="FAY491" s="41"/>
      <c r="FAZ491" s="41"/>
      <c r="FBA491" s="41"/>
      <c r="FBB491" s="41"/>
      <c r="FBC491" s="41"/>
      <c r="FBD491" s="41"/>
      <c r="FBE491" s="41"/>
      <c r="FBF491" s="41"/>
      <c r="FBG491" s="41"/>
      <c r="FBH491" s="41"/>
      <c r="FBI491" s="41"/>
      <c r="FBJ491" s="41"/>
      <c r="FBK491" s="41"/>
      <c r="FBL491" s="41"/>
      <c r="FBM491" s="41"/>
      <c r="FBN491" s="41"/>
      <c r="FBO491" s="41"/>
      <c r="FBP491" s="41"/>
      <c r="FBQ491" s="41"/>
      <c r="FBR491" s="41"/>
      <c r="FBS491" s="41"/>
      <c r="FBT491" s="41"/>
      <c r="FBU491" s="41"/>
      <c r="FBV491" s="41"/>
      <c r="FBW491" s="41"/>
      <c r="FBX491" s="41"/>
      <c r="FBY491" s="41"/>
      <c r="FBZ491" s="41"/>
      <c r="FCA491" s="41"/>
      <c r="FCB491" s="41"/>
      <c r="FCC491" s="41"/>
      <c r="FCD491" s="41"/>
      <c r="FCE491" s="41"/>
      <c r="FCF491" s="41"/>
      <c r="FCG491" s="41"/>
      <c r="FCH491" s="41"/>
      <c r="FCI491" s="41"/>
      <c r="FJZ491" s="41"/>
      <c r="FKA491" s="41"/>
      <c r="FKB491" s="41"/>
      <c r="FKC491" s="41"/>
      <c r="FKO491" s="41"/>
      <c r="FKP491" s="41"/>
      <c r="FKQ491" s="41"/>
      <c r="FKR491" s="41"/>
      <c r="FKS491" s="41"/>
      <c r="FKT491" s="41"/>
      <c r="FKU491" s="41"/>
      <c r="FKV491" s="41"/>
      <c r="FKW491" s="41"/>
      <c r="FKX491" s="41"/>
      <c r="FKY491" s="41"/>
      <c r="FKZ491" s="41"/>
      <c r="FLA491" s="41"/>
      <c r="FLB491" s="41"/>
      <c r="FLC491" s="41"/>
      <c r="FLD491" s="41"/>
      <c r="FLE491" s="41"/>
      <c r="FLF491" s="41"/>
      <c r="FLG491" s="41"/>
      <c r="FLH491" s="41"/>
      <c r="FLI491" s="41"/>
      <c r="FLJ491" s="41"/>
      <c r="FLK491" s="41"/>
      <c r="FLL491" s="41"/>
      <c r="FLM491" s="41"/>
      <c r="FLN491" s="41"/>
      <c r="FLO491" s="41"/>
      <c r="FLP491" s="41"/>
      <c r="FLQ491" s="41"/>
      <c r="FLR491" s="41"/>
      <c r="FLS491" s="41"/>
      <c r="FLT491" s="41"/>
      <c r="FLU491" s="41"/>
      <c r="FLV491" s="41"/>
      <c r="FLW491" s="41"/>
      <c r="FLX491" s="41"/>
      <c r="FLY491" s="41"/>
      <c r="FLZ491" s="41"/>
      <c r="FMA491" s="41"/>
      <c r="FMB491" s="41"/>
      <c r="FMC491" s="41"/>
      <c r="FMD491" s="41"/>
      <c r="FME491" s="41"/>
      <c r="FTV491" s="41"/>
      <c r="FTW491" s="41"/>
      <c r="FTX491" s="41"/>
      <c r="FTY491" s="41"/>
      <c r="FUK491" s="41"/>
      <c r="FUL491" s="41"/>
      <c r="FUM491" s="41"/>
      <c r="FUN491" s="41"/>
      <c r="FUO491" s="41"/>
      <c r="FUP491" s="41"/>
      <c r="FUQ491" s="41"/>
      <c r="FUR491" s="41"/>
      <c r="FUS491" s="41"/>
      <c r="FUT491" s="41"/>
      <c r="FUU491" s="41"/>
      <c r="FUV491" s="41"/>
      <c r="FUW491" s="41"/>
      <c r="FUX491" s="41"/>
      <c r="FUY491" s="41"/>
      <c r="FUZ491" s="41"/>
      <c r="FVA491" s="41"/>
      <c r="FVB491" s="41"/>
      <c r="FVC491" s="41"/>
      <c r="FVD491" s="41"/>
      <c r="FVE491" s="41"/>
      <c r="FVF491" s="41"/>
      <c r="FVG491" s="41"/>
      <c r="FVH491" s="41"/>
      <c r="FVI491" s="41"/>
      <c r="FVJ491" s="41"/>
      <c r="FVK491" s="41"/>
      <c r="FVL491" s="41"/>
      <c r="FVM491" s="41"/>
      <c r="FVN491" s="41"/>
      <c r="FVO491" s="41"/>
      <c r="FVP491" s="41"/>
      <c r="FVQ491" s="41"/>
      <c r="FVR491" s="41"/>
      <c r="FVS491" s="41"/>
      <c r="FVT491" s="41"/>
      <c r="FVU491" s="41"/>
      <c r="FVV491" s="41"/>
      <c r="FVW491" s="41"/>
      <c r="FVX491" s="41"/>
      <c r="FVY491" s="41"/>
      <c r="FVZ491" s="41"/>
      <c r="FWA491" s="41"/>
      <c r="GDR491" s="41"/>
      <c r="GDS491" s="41"/>
      <c r="GDT491" s="41"/>
      <c r="GDU491" s="41"/>
      <c r="GEG491" s="41"/>
      <c r="GEH491" s="41"/>
      <c r="GEI491" s="41"/>
      <c r="GEJ491" s="41"/>
      <c r="GEK491" s="41"/>
      <c r="GEL491" s="41"/>
      <c r="GEM491" s="41"/>
      <c r="GEN491" s="41"/>
      <c r="GEO491" s="41"/>
      <c r="GEP491" s="41"/>
      <c r="GEQ491" s="41"/>
      <c r="GER491" s="41"/>
      <c r="GES491" s="41"/>
      <c r="GET491" s="41"/>
      <c r="GEU491" s="41"/>
      <c r="GEV491" s="41"/>
      <c r="GEW491" s="41"/>
      <c r="GEX491" s="41"/>
      <c r="GEY491" s="41"/>
      <c r="GEZ491" s="41"/>
      <c r="GFA491" s="41"/>
      <c r="GFB491" s="41"/>
      <c r="GFC491" s="41"/>
      <c r="GFD491" s="41"/>
      <c r="GFE491" s="41"/>
      <c r="GFF491" s="41"/>
      <c r="GFG491" s="41"/>
      <c r="GFH491" s="41"/>
      <c r="GFI491" s="41"/>
      <c r="GFJ491" s="41"/>
      <c r="GFK491" s="41"/>
      <c r="GFL491" s="41"/>
      <c r="GFM491" s="41"/>
      <c r="GFN491" s="41"/>
      <c r="GFO491" s="41"/>
      <c r="GFP491" s="41"/>
      <c r="GFQ491" s="41"/>
      <c r="GFR491" s="41"/>
      <c r="GFS491" s="41"/>
      <c r="GFT491" s="41"/>
      <c r="GFU491" s="41"/>
      <c r="GFV491" s="41"/>
      <c r="GFW491" s="41"/>
      <c r="GNN491" s="41"/>
      <c r="GNO491" s="41"/>
      <c r="GNP491" s="41"/>
      <c r="GNQ491" s="41"/>
      <c r="GOC491" s="41"/>
      <c r="GOD491" s="41"/>
      <c r="GOE491" s="41"/>
      <c r="GOF491" s="41"/>
      <c r="GOG491" s="41"/>
      <c r="GOH491" s="41"/>
      <c r="GOI491" s="41"/>
      <c r="GOJ491" s="41"/>
      <c r="GOK491" s="41"/>
      <c r="GOL491" s="41"/>
      <c r="GOM491" s="41"/>
      <c r="GON491" s="41"/>
      <c r="GOO491" s="41"/>
      <c r="GOP491" s="41"/>
      <c r="GOQ491" s="41"/>
      <c r="GOR491" s="41"/>
      <c r="GOS491" s="41"/>
      <c r="GOT491" s="41"/>
      <c r="GOU491" s="41"/>
      <c r="GOV491" s="41"/>
      <c r="GOW491" s="41"/>
      <c r="GOX491" s="41"/>
      <c r="GOY491" s="41"/>
      <c r="GOZ491" s="41"/>
      <c r="GPA491" s="41"/>
      <c r="GPB491" s="41"/>
      <c r="GPC491" s="41"/>
      <c r="GPD491" s="41"/>
      <c r="GPE491" s="41"/>
      <c r="GPF491" s="41"/>
      <c r="GPG491" s="41"/>
      <c r="GPH491" s="41"/>
      <c r="GPI491" s="41"/>
      <c r="GPJ491" s="41"/>
      <c r="GPK491" s="41"/>
      <c r="GPL491" s="41"/>
      <c r="GPM491" s="41"/>
      <c r="GPN491" s="41"/>
      <c r="GPO491" s="41"/>
      <c r="GPP491" s="41"/>
      <c r="GPQ491" s="41"/>
      <c r="GPR491" s="41"/>
      <c r="GPS491" s="41"/>
      <c r="GXJ491" s="41"/>
      <c r="GXK491" s="41"/>
      <c r="GXL491" s="41"/>
      <c r="GXM491" s="41"/>
      <c r="GXY491" s="41"/>
      <c r="GXZ491" s="41"/>
      <c r="GYA491" s="41"/>
      <c r="GYB491" s="41"/>
      <c r="GYC491" s="41"/>
      <c r="GYD491" s="41"/>
      <c r="GYE491" s="41"/>
      <c r="GYF491" s="41"/>
      <c r="GYG491" s="41"/>
      <c r="GYH491" s="41"/>
      <c r="GYI491" s="41"/>
      <c r="GYJ491" s="41"/>
      <c r="GYK491" s="41"/>
      <c r="GYL491" s="41"/>
      <c r="GYM491" s="41"/>
      <c r="GYN491" s="41"/>
      <c r="GYO491" s="41"/>
      <c r="GYP491" s="41"/>
      <c r="GYQ491" s="41"/>
      <c r="GYR491" s="41"/>
      <c r="GYS491" s="41"/>
      <c r="GYT491" s="41"/>
      <c r="GYU491" s="41"/>
      <c r="GYV491" s="41"/>
      <c r="GYW491" s="41"/>
      <c r="GYX491" s="41"/>
      <c r="GYY491" s="41"/>
      <c r="GYZ491" s="41"/>
      <c r="GZA491" s="41"/>
      <c r="GZB491" s="41"/>
      <c r="GZC491" s="41"/>
      <c r="GZD491" s="41"/>
      <c r="GZE491" s="41"/>
      <c r="GZF491" s="41"/>
      <c r="GZG491" s="41"/>
      <c r="GZH491" s="41"/>
      <c r="GZI491" s="41"/>
      <c r="GZJ491" s="41"/>
      <c r="GZK491" s="41"/>
      <c r="GZL491" s="41"/>
      <c r="GZM491" s="41"/>
      <c r="GZN491" s="41"/>
      <c r="GZO491" s="41"/>
      <c r="HHF491" s="41"/>
      <c r="HHG491" s="41"/>
      <c r="HHH491" s="41"/>
      <c r="HHI491" s="41"/>
      <c r="HHU491" s="41"/>
      <c r="HHV491" s="41"/>
      <c r="HHW491" s="41"/>
      <c r="HHX491" s="41"/>
      <c r="HHY491" s="41"/>
      <c r="HHZ491" s="41"/>
      <c r="HIA491" s="41"/>
      <c r="HIB491" s="41"/>
      <c r="HIC491" s="41"/>
      <c r="HID491" s="41"/>
      <c r="HIE491" s="41"/>
      <c r="HIF491" s="41"/>
      <c r="HIG491" s="41"/>
      <c r="HIH491" s="41"/>
      <c r="HII491" s="41"/>
      <c r="HIJ491" s="41"/>
      <c r="HIK491" s="41"/>
      <c r="HIL491" s="41"/>
      <c r="HIM491" s="41"/>
      <c r="HIN491" s="41"/>
      <c r="HIO491" s="41"/>
      <c r="HIP491" s="41"/>
      <c r="HIQ491" s="41"/>
      <c r="HIR491" s="41"/>
      <c r="HIS491" s="41"/>
      <c r="HIT491" s="41"/>
      <c r="HIU491" s="41"/>
      <c r="HIV491" s="41"/>
      <c r="HIW491" s="41"/>
      <c r="HIX491" s="41"/>
      <c r="HIY491" s="41"/>
      <c r="HIZ491" s="41"/>
      <c r="HJA491" s="41"/>
      <c r="HJB491" s="41"/>
      <c r="HJC491" s="41"/>
      <c r="HJD491" s="41"/>
      <c r="HJE491" s="41"/>
      <c r="HJF491" s="41"/>
      <c r="HJG491" s="41"/>
      <c r="HJH491" s="41"/>
      <c r="HJI491" s="41"/>
      <c r="HJJ491" s="41"/>
      <c r="HJK491" s="41"/>
      <c r="HRB491" s="41"/>
      <c r="HRC491" s="41"/>
      <c r="HRD491" s="41"/>
      <c r="HRE491" s="41"/>
      <c r="HRQ491" s="41"/>
      <c r="HRR491" s="41"/>
      <c r="HRS491" s="41"/>
      <c r="HRT491" s="41"/>
      <c r="HRU491" s="41"/>
      <c r="HRV491" s="41"/>
      <c r="HRW491" s="41"/>
      <c r="HRX491" s="41"/>
      <c r="HRY491" s="41"/>
      <c r="HRZ491" s="41"/>
      <c r="HSA491" s="41"/>
      <c r="HSB491" s="41"/>
      <c r="HSC491" s="41"/>
      <c r="HSD491" s="41"/>
      <c r="HSE491" s="41"/>
      <c r="HSF491" s="41"/>
      <c r="HSG491" s="41"/>
      <c r="HSH491" s="41"/>
      <c r="HSI491" s="41"/>
      <c r="HSJ491" s="41"/>
      <c r="HSK491" s="41"/>
      <c r="HSL491" s="41"/>
      <c r="HSM491" s="41"/>
      <c r="HSN491" s="41"/>
      <c r="HSO491" s="41"/>
      <c r="HSP491" s="41"/>
      <c r="HSQ491" s="41"/>
      <c r="HSR491" s="41"/>
      <c r="HSS491" s="41"/>
      <c r="HST491" s="41"/>
      <c r="HSU491" s="41"/>
      <c r="HSV491" s="41"/>
      <c r="HSW491" s="41"/>
      <c r="HSX491" s="41"/>
      <c r="HSY491" s="41"/>
      <c r="HSZ491" s="41"/>
      <c r="HTA491" s="41"/>
      <c r="HTB491" s="41"/>
      <c r="HTC491" s="41"/>
      <c r="HTD491" s="41"/>
      <c r="HTE491" s="41"/>
      <c r="HTF491" s="41"/>
      <c r="HTG491" s="41"/>
      <c r="IAX491" s="41"/>
      <c r="IAY491" s="41"/>
      <c r="IAZ491" s="41"/>
      <c r="IBA491" s="41"/>
      <c r="IBM491" s="41"/>
      <c r="IBN491" s="41"/>
      <c r="IBO491" s="41"/>
      <c r="IBP491" s="41"/>
      <c r="IBQ491" s="41"/>
      <c r="IBR491" s="41"/>
      <c r="IBS491" s="41"/>
      <c r="IBT491" s="41"/>
      <c r="IBU491" s="41"/>
      <c r="IBV491" s="41"/>
      <c r="IBW491" s="41"/>
      <c r="IBX491" s="41"/>
      <c r="IBY491" s="41"/>
      <c r="IBZ491" s="41"/>
      <c r="ICA491" s="41"/>
      <c r="ICB491" s="41"/>
      <c r="ICC491" s="41"/>
      <c r="ICD491" s="41"/>
      <c r="ICE491" s="41"/>
      <c r="ICF491" s="41"/>
      <c r="ICG491" s="41"/>
      <c r="ICH491" s="41"/>
      <c r="ICI491" s="41"/>
      <c r="ICJ491" s="41"/>
      <c r="ICK491" s="41"/>
      <c r="ICL491" s="41"/>
      <c r="ICM491" s="41"/>
      <c r="ICN491" s="41"/>
      <c r="ICO491" s="41"/>
      <c r="ICP491" s="41"/>
      <c r="ICQ491" s="41"/>
      <c r="ICR491" s="41"/>
      <c r="ICS491" s="41"/>
      <c r="ICT491" s="41"/>
      <c r="ICU491" s="41"/>
      <c r="ICV491" s="41"/>
      <c r="ICW491" s="41"/>
      <c r="ICX491" s="41"/>
      <c r="ICY491" s="41"/>
      <c r="ICZ491" s="41"/>
      <c r="IDA491" s="41"/>
      <c r="IDB491" s="41"/>
      <c r="IDC491" s="41"/>
      <c r="IKT491" s="41"/>
      <c r="IKU491" s="41"/>
      <c r="IKV491" s="41"/>
      <c r="IKW491" s="41"/>
      <c r="ILI491" s="41"/>
      <c r="ILJ491" s="41"/>
      <c r="ILK491" s="41"/>
      <c r="ILL491" s="41"/>
      <c r="ILM491" s="41"/>
      <c r="ILN491" s="41"/>
      <c r="ILO491" s="41"/>
      <c r="ILP491" s="41"/>
      <c r="ILQ491" s="41"/>
      <c r="ILR491" s="41"/>
      <c r="ILS491" s="41"/>
      <c r="ILT491" s="41"/>
      <c r="ILU491" s="41"/>
      <c r="ILV491" s="41"/>
      <c r="ILW491" s="41"/>
      <c r="ILX491" s="41"/>
      <c r="ILY491" s="41"/>
      <c r="ILZ491" s="41"/>
      <c r="IMA491" s="41"/>
      <c r="IMB491" s="41"/>
      <c r="IMC491" s="41"/>
      <c r="IMD491" s="41"/>
      <c r="IME491" s="41"/>
      <c r="IMF491" s="41"/>
      <c r="IMG491" s="41"/>
      <c r="IMH491" s="41"/>
      <c r="IMI491" s="41"/>
      <c r="IMJ491" s="41"/>
      <c r="IMK491" s="41"/>
      <c r="IML491" s="41"/>
      <c r="IMM491" s="41"/>
      <c r="IMN491" s="41"/>
      <c r="IMO491" s="41"/>
      <c r="IMP491" s="41"/>
      <c r="IMQ491" s="41"/>
      <c r="IMR491" s="41"/>
      <c r="IMS491" s="41"/>
      <c r="IMT491" s="41"/>
      <c r="IMU491" s="41"/>
      <c r="IMV491" s="41"/>
      <c r="IMW491" s="41"/>
      <c r="IMX491" s="41"/>
      <c r="IMY491" s="41"/>
      <c r="IUP491" s="41"/>
      <c r="IUQ491" s="41"/>
      <c r="IUR491" s="41"/>
      <c r="IUS491" s="41"/>
      <c r="IVE491" s="41"/>
      <c r="IVF491" s="41"/>
      <c r="IVG491" s="41"/>
      <c r="IVH491" s="41"/>
      <c r="IVI491" s="41"/>
      <c r="IVJ491" s="41"/>
      <c r="IVK491" s="41"/>
      <c r="IVL491" s="41"/>
      <c r="IVM491" s="41"/>
      <c r="IVN491" s="41"/>
      <c r="IVO491" s="41"/>
      <c r="IVP491" s="41"/>
      <c r="IVQ491" s="41"/>
      <c r="IVR491" s="41"/>
      <c r="IVS491" s="41"/>
      <c r="IVT491" s="41"/>
      <c r="IVU491" s="41"/>
      <c r="IVV491" s="41"/>
      <c r="IVW491" s="41"/>
      <c r="IVX491" s="41"/>
      <c r="IVY491" s="41"/>
      <c r="IVZ491" s="41"/>
      <c r="IWA491" s="41"/>
      <c r="IWB491" s="41"/>
      <c r="IWC491" s="41"/>
      <c r="IWD491" s="41"/>
      <c r="IWE491" s="41"/>
      <c r="IWF491" s="41"/>
      <c r="IWG491" s="41"/>
      <c r="IWH491" s="41"/>
      <c r="IWI491" s="41"/>
      <c r="IWJ491" s="41"/>
      <c r="IWK491" s="41"/>
      <c r="IWL491" s="41"/>
      <c r="IWM491" s="41"/>
      <c r="IWN491" s="41"/>
      <c r="IWO491" s="41"/>
      <c r="IWP491" s="41"/>
      <c r="IWQ491" s="41"/>
      <c r="IWR491" s="41"/>
      <c r="IWS491" s="41"/>
      <c r="IWT491" s="41"/>
      <c r="IWU491" s="41"/>
      <c r="JEL491" s="41"/>
      <c r="JEM491" s="41"/>
      <c r="JEN491" s="41"/>
      <c r="JEO491" s="41"/>
      <c r="JFA491" s="41"/>
      <c r="JFB491" s="41"/>
      <c r="JFC491" s="41"/>
      <c r="JFD491" s="41"/>
      <c r="JFE491" s="41"/>
      <c r="JFF491" s="41"/>
      <c r="JFG491" s="41"/>
      <c r="JFH491" s="41"/>
      <c r="JFI491" s="41"/>
      <c r="JFJ491" s="41"/>
      <c r="JFK491" s="41"/>
      <c r="JFL491" s="41"/>
      <c r="JFM491" s="41"/>
      <c r="JFN491" s="41"/>
      <c r="JFO491" s="41"/>
      <c r="JFP491" s="41"/>
      <c r="JFQ491" s="41"/>
      <c r="JFR491" s="41"/>
      <c r="JFS491" s="41"/>
      <c r="JFT491" s="41"/>
      <c r="JFU491" s="41"/>
      <c r="JFV491" s="41"/>
      <c r="JFW491" s="41"/>
      <c r="JFX491" s="41"/>
      <c r="JFY491" s="41"/>
      <c r="JFZ491" s="41"/>
      <c r="JGA491" s="41"/>
      <c r="JGB491" s="41"/>
      <c r="JGC491" s="41"/>
      <c r="JGD491" s="41"/>
      <c r="JGE491" s="41"/>
      <c r="JGF491" s="41"/>
      <c r="JGG491" s="41"/>
      <c r="JGH491" s="41"/>
      <c r="JGI491" s="41"/>
      <c r="JGJ491" s="41"/>
      <c r="JGK491" s="41"/>
      <c r="JGL491" s="41"/>
      <c r="JGM491" s="41"/>
      <c r="JGN491" s="41"/>
      <c r="JGO491" s="41"/>
      <c r="JGP491" s="41"/>
      <c r="JGQ491" s="41"/>
      <c r="JOH491" s="41"/>
      <c r="JOI491" s="41"/>
      <c r="JOJ491" s="41"/>
      <c r="JOK491" s="41"/>
      <c r="JOW491" s="41"/>
      <c r="JOX491" s="41"/>
      <c r="JOY491" s="41"/>
      <c r="JOZ491" s="41"/>
      <c r="JPA491" s="41"/>
      <c r="JPB491" s="41"/>
      <c r="JPC491" s="41"/>
      <c r="JPD491" s="41"/>
      <c r="JPE491" s="41"/>
      <c r="JPF491" s="41"/>
      <c r="JPG491" s="41"/>
      <c r="JPH491" s="41"/>
      <c r="JPI491" s="41"/>
      <c r="JPJ491" s="41"/>
      <c r="JPK491" s="41"/>
      <c r="JPL491" s="41"/>
      <c r="JPM491" s="41"/>
      <c r="JPN491" s="41"/>
      <c r="JPO491" s="41"/>
      <c r="JPP491" s="41"/>
      <c r="JPQ491" s="41"/>
      <c r="JPR491" s="41"/>
      <c r="JPS491" s="41"/>
      <c r="JPT491" s="41"/>
      <c r="JPU491" s="41"/>
      <c r="JPV491" s="41"/>
      <c r="JPW491" s="41"/>
      <c r="JPX491" s="41"/>
      <c r="JPY491" s="41"/>
      <c r="JPZ491" s="41"/>
      <c r="JQA491" s="41"/>
      <c r="JQB491" s="41"/>
      <c r="JQC491" s="41"/>
      <c r="JQD491" s="41"/>
      <c r="JQE491" s="41"/>
      <c r="JQF491" s="41"/>
      <c r="JQG491" s="41"/>
      <c r="JQH491" s="41"/>
      <c r="JQI491" s="41"/>
      <c r="JQJ491" s="41"/>
      <c r="JQK491" s="41"/>
      <c r="JQL491" s="41"/>
      <c r="JQM491" s="41"/>
      <c r="JYD491" s="41"/>
      <c r="JYE491" s="41"/>
      <c r="JYF491" s="41"/>
      <c r="JYG491" s="41"/>
      <c r="JYS491" s="41"/>
      <c r="JYT491" s="41"/>
      <c r="JYU491" s="41"/>
      <c r="JYV491" s="41"/>
      <c r="JYW491" s="41"/>
      <c r="JYX491" s="41"/>
      <c r="JYY491" s="41"/>
      <c r="JYZ491" s="41"/>
      <c r="JZA491" s="41"/>
      <c r="JZB491" s="41"/>
      <c r="JZC491" s="41"/>
      <c r="JZD491" s="41"/>
      <c r="JZE491" s="41"/>
      <c r="JZF491" s="41"/>
      <c r="JZG491" s="41"/>
      <c r="JZH491" s="41"/>
      <c r="JZI491" s="41"/>
      <c r="JZJ491" s="41"/>
      <c r="JZK491" s="41"/>
      <c r="JZL491" s="41"/>
      <c r="JZM491" s="41"/>
      <c r="JZN491" s="41"/>
      <c r="JZO491" s="41"/>
      <c r="JZP491" s="41"/>
      <c r="JZQ491" s="41"/>
      <c r="JZR491" s="41"/>
      <c r="JZS491" s="41"/>
      <c r="JZT491" s="41"/>
      <c r="JZU491" s="41"/>
      <c r="JZV491" s="41"/>
      <c r="JZW491" s="41"/>
      <c r="JZX491" s="41"/>
      <c r="JZY491" s="41"/>
      <c r="JZZ491" s="41"/>
      <c r="KAA491" s="41"/>
      <c r="KAB491" s="41"/>
      <c r="KAC491" s="41"/>
      <c r="KAD491" s="41"/>
      <c r="KAE491" s="41"/>
      <c r="KAF491" s="41"/>
      <c r="KAG491" s="41"/>
      <c r="KAH491" s="41"/>
      <c r="KAI491" s="41"/>
      <c r="KHZ491" s="41"/>
      <c r="KIA491" s="41"/>
      <c r="KIB491" s="41"/>
      <c r="KIC491" s="41"/>
      <c r="KIO491" s="41"/>
      <c r="KIP491" s="41"/>
      <c r="KIQ491" s="41"/>
      <c r="KIR491" s="41"/>
      <c r="KIS491" s="41"/>
      <c r="KIT491" s="41"/>
      <c r="KIU491" s="41"/>
      <c r="KIV491" s="41"/>
      <c r="KIW491" s="41"/>
      <c r="KIX491" s="41"/>
      <c r="KIY491" s="41"/>
      <c r="KIZ491" s="41"/>
      <c r="KJA491" s="41"/>
      <c r="KJB491" s="41"/>
      <c r="KJC491" s="41"/>
      <c r="KJD491" s="41"/>
      <c r="KJE491" s="41"/>
      <c r="KJF491" s="41"/>
      <c r="KJG491" s="41"/>
      <c r="KJH491" s="41"/>
      <c r="KJI491" s="41"/>
      <c r="KJJ491" s="41"/>
      <c r="KJK491" s="41"/>
      <c r="KJL491" s="41"/>
      <c r="KJM491" s="41"/>
      <c r="KJN491" s="41"/>
      <c r="KJO491" s="41"/>
      <c r="KJP491" s="41"/>
      <c r="KJQ491" s="41"/>
      <c r="KJR491" s="41"/>
      <c r="KJS491" s="41"/>
      <c r="KJT491" s="41"/>
      <c r="KJU491" s="41"/>
      <c r="KJV491" s="41"/>
      <c r="KJW491" s="41"/>
      <c r="KJX491" s="41"/>
      <c r="KJY491" s="41"/>
      <c r="KJZ491" s="41"/>
      <c r="KKA491" s="41"/>
      <c r="KKB491" s="41"/>
      <c r="KKC491" s="41"/>
      <c r="KKD491" s="41"/>
      <c r="KKE491" s="41"/>
      <c r="KRV491" s="41"/>
      <c r="KRW491" s="41"/>
      <c r="KRX491" s="41"/>
      <c r="KRY491" s="41"/>
      <c r="KSK491" s="41"/>
      <c r="KSL491" s="41"/>
      <c r="KSM491" s="41"/>
      <c r="KSN491" s="41"/>
      <c r="KSO491" s="41"/>
      <c r="KSP491" s="41"/>
      <c r="KSQ491" s="41"/>
      <c r="KSR491" s="41"/>
      <c r="KSS491" s="41"/>
      <c r="KST491" s="41"/>
      <c r="KSU491" s="41"/>
      <c r="KSV491" s="41"/>
      <c r="KSW491" s="41"/>
      <c r="KSX491" s="41"/>
      <c r="KSY491" s="41"/>
      <c r="KSZ491" s="41"/>
      <c r="KTA491" s="41"/>
      <c r="KTB491" s="41"/>
      <c r="KTC491" s="41"/>
      <c r="KTD491" s="41"/>
      <c r="KTE491" s="41"/>
      <c r="KTF491" s="41"/>
      <c r="KTG491" s="41"/>
      <c r="KTH491" s="41"/>
      <c r="KTI491" s="41"/>
      <c r="KTJ491" s="41"/>
      <c r="KTK491" s="41"/>
      <c r="KTL491" s="41"/>
      <c r="KTM491" s="41"/>
      <c r="KTN491" s="41"/>
      <c r="KTO491" s="41"/>
      <c r="KTP491" s="41"/>
      <c r="KTQ491" s="41"/>
      <c r="KTR491" s="41"/>
      <c r="KTS491" s="41"/>
      <c r="KTT491" s="41"/>
      <c r="KTU491" s="41"/>
      <c r="KTV491" s="41"/>
      <c r="KTW491" s="41"/>
      <c r="KTX491" s="41"/>
      <c r="KTY491" s="41"/>
      <c r="KTZ491" s="41"/>
      <c r="KUA491" s="41"/>
      <c r="LBR491" s="41"/>
      <c r="LBS491" s="41"/>
      <c r="LBT491" s="41"/>
      <c r="LBU491" s="41"/>
      <c r="LCG491" s="41"/>
      <c r="LCH491" s="41"/>
      <c r="LCI491" s="41"/>
      <c r="LCJ491" s="41"/>
      <c r="LCK491" s="41"/>
      <c r="LCL491" s="41"/>
      <c r="LCM491" s="41"/>
      <c r="LCN491" s="41"/>
      <c r="LCO491" s="41"/>
      <c r="LCP491" s="41"/>
      <c r="LCQ491" s="41"/>
      <c r="LCR491" s="41"/>
      <c r="LCS491" s="41"/>
      <c r="LCT491" s="41"/>
      <c r="LCU491" s="41"/>
      <c r="LCV491" s="41"/>
      <c r="LCW491" s="41"/>
      <c r="LCX491" s="41"/>
      <c r="LCY491" s="41"/>
      <c r="LCZ491" s="41"/>
      <c r="LDA491" s="41"/>
      <c r="LDB491" s="41"/>
      <c r="LDC491" s="41"/>
      <c r="LDD491" s="41"/>
      <c r="LDE491" s="41"/>
      <c r="LDF491" s="41"/>
      <c r="LDG491" s="41"/>
      <c r="LDH491" s="41"/>
      <c r="LDI491" s="41"/>
      <c r="LDJ491" s="41"/>
      <c r="LDK491" s="41"/>
      <c r="LDL491" s="41"/>
      <c r="LDM491" s="41"/>
      <c r="LDN491" s="41"/>
      <c r="LDO491" s="41"/>
      <c r="LDP491" s="41"/>
      <c r="LDQ491" s="41"/>
      <c r="LDR491" s="41"/>
      <c r="LDS491" s="41"/>
      <c r="LDT491" s="41"/>
      <c r="LDU491" s="41"/>
      <c r="LDV491" s="41"/>
      <c r="LDW491" s="41"/>
      <c r="LLN491" s="41"/>
      <c r="LLO491" s="41"/>
      <c r="LLP491" s="41"/>
      <c r="LLQ491" s="41"/>
      <c r="LMC491" s="41"/>
      <c r="LMD491" s="41"/>
      <c r="LME491" s="41"/>
      <c r="LMF491" s="41"/>
      <c r="LMG491" s="41"/>
      <c r="LMH491" s="41"/>
      <c r="LMI491" s="41"/>
      <c r="LMJ491" s="41"/>
      <c r="LMK491" s="41"/>
      <c r="LML491" s="41"/>
      <c r="LMM491" s="41"/>
      <c r="LMN491" s="41"/>
      <c r="LMO491" s="41"/>
      <c r="LMP491" s="41"/>
      <c r="LMQ491" s="41"/>
      <c r="LMR491" s="41"/>
      <c r="LMS491" s="41"/>
      <c r="LMT491" s="41"/>
      <c r="LMU491" s="41"/>
      <c r="LMV491" s="41"/>
      <c r="LMW491" s="41"/>
      <c r="LMX491" s="41"/>
      <c r="LMY491" s="41"/>
      <c r="LMZ491" s="41"/>
      <c r="LNA491" s="41"/>
      <c r="LNB491" s="41"/>
      <c r="LNC491" s="41"/>
      <c r="LND491" s="41"/>
      <c r="LNE491" s="41"/>
      <c r="LNF491" s="41"/>
      <c r="LNG491" s="41"/>
      <c r="LNH491" s="41"/>
      <c r="LNI491" s="41"/>
      <c r="LNJ491" s="41"/>
      <c r="LNK491" s="41"/>
      <c r="LNL491" s="41"/>
      <c r="LNM491" s="41"/>
      <c r="LNN491" s="41"/>
      <c r="LNO491" s="41"/>
      <c r="LNP491" s="41"/>
      <c r="LNQ491" s="41"/>
      <c r="LNR491" s="41"/>
      <c r="LNS491" s="41"/>
      <c r="LVJ491" s="41"/>
      <c r="LVK491" s="41"/>
      <c r="LVL491" s="41"/>
      <c r="LVM491" s="41"/>
      <c r="LVY491" s="41"/>
      <c r="LVZ491" s="41"/>
      <c r="LWA491" s="41"/>
      <c r="LWB491" s="41"/>
      <c r="LWC491" s="41"/>
      <c r="LWD491" s="41"/>
      <c r="LWE491" s="41"/>
      <c r="LWF491" s="41"/>
      <c r="LWG491" s="41"/>
      <c r="LWH491" s="41"/>
      <c r="LWI491" s="41"/>
      <c r="LWJ491" s="41"/>
      <c r="LWK491" s="41"/>
      <c r="LWL491" s="41"/>
      <c r="LWM491" s="41"/>
      <c r="LWN491" s="41"/>
      <c r="LWO491" s="41"/>
      <c r="LWP491" s="41"/>
      <c r="LWQ491" s="41"/>
      <c r="LWR491" s="41"/>
      <c r="LWS491" s="41"/>
      <c r="LWT491" s="41"/>
      <c r="LWU491" s="41"/>
      <c r="LWV491" s="41"/>
      <c r="LWW491" s="41"/>
      <c r="LWX491" s="41"/>
      <c r="LWY491" s="41"/>
      <c r="LWZ491" s="41"/>
      <c r="LXA491" s="41"/>
      <c r="LXB491" s="41"/>
      <c r="LXC491" s="41"/>
      <c r="LXD491" s="41"/>
      <c r="LXE491" s="41"/>
      <c r="LXF491" s="41"/>
      <c r="LXG491" s="41"/>
      <c r="LXH491" s="41"/>
      <c r="LXI491" s="41"/>
      <c r="LXJ491" s="41"/>
      <c r="LXK491" s="41"/>
      <c r="LXL491" s="41"/>
      <c r="LXM491" s="41"/>
      <c r="LXN491" s="41"/>
      <c r="LXO491" s="41"/>
      <c r="MFF491" s="41"/>
      <c r="MFG491" s="41"/>
      <c r="MFH491" s="41"/>
      <c r="MFI491" s="41"/>
      <c r="MFU491" s="41"/>
      <c r="MFV491" s="41"/>
      <c r="MFW491" s="41"/>
      <c r="MFX491" s="41"/>
      <c r="MFY491" s="41"/>
      <c r="MFZ491" s="41"/>
      <c r="MGA491" s="41"/>
      <c r="MGB491" s="41"/>
      <c r="MGC491" s="41"/>
      <c r="MGD491" s="41"/>
      <c r="MGE491" s="41"/>
      <c r="MGF491" s="41"/>
      <c r="MGG491" s="41"/>
      <c r="MGH491" s="41"/>
      <c r="MGI491" s="41"/>
      <c r="MGJ491" s="41"/>
      <c r="MGK491" s="41"/>
      <c r="MGL491" s="41"/>
      <c r="MGM491" s="41"/>
      <c r="MGN491" s="41"/>
      <c r="MGO491" s="41"/>
      <c r="MGP491" s="41"/>
      <c r="MGQ491" s="41"/>
      <c r="MGR491" s="41"/>
      <c r="MGS491" s="41"/>
      <c r="MGT491" s="41"/>
      <c r="MGU491" s="41"/>
      <c r="MGV491" s="41"/>
      <c r="MGW491" s="41"/>
      <c r="MGX491" s="41"/>
      <c r="MGY491" s="41"/>
      <c r="MGZ491" s="41"/>
      <c r="MHA491" s="41"/>
      <c r="MHB491" s="41"/>
      <c r="MHC491" s="41"/>
      <c r="MHD491" s="41"/>
      <c r="MHE491" s="41"/>
      <c r="MHF491" s="41"/>
      <c r="MHG491" s="41"/>
      <c r="MHH491" s="41"/>
      <c r="MHI491" s="41"/>
      <c r="MHJ491" s="41"/>
      <c r="MHK491" s="41"/>
      <c r="MPB491" s="41"/>
      <c r="MPC491" s="41"/>
      <c r="MPD491" s="41"/>
      <c r="MPE491" s="41"/>
      <c r="MPQ491" s="41"/>
      <c r="MPR491" s="41"/>
      <c r="MPS491" s="41"/>
      <c r="MPT491" s="41"/>
      <c r="MPU491" s="41"/>
      <c r="MPV491" s="41"/>
      <c r="MPW491" s="41"/>
      <c r="MPX491" s="41"/>
      <c r="MPY491" s="41"/>
      <c r="MPZ491" s="41"/>
      <c r="MQA491" s="41"/>
      <c r="MQB491" s="41"/>
      <c r="MQC491" s="41"/>
      <c r="MQD491" s="41"/>
      <c r="MQE491" s="41"/>
      <c r="MQF491" s="41"/>
      <c r="MQG491" s="41"/>
      <c r="MQH491" s="41"/>
      <c r="MQI491" s="41"/>
      <c r="MQJ491" s="41"/>
      <c r="MQK491" s="41"/>
      <c r="MQL491" s="41"/>
      <c r="MQM491" s="41"/>
      <c r="MQN491" s="41"/>
      <c r="MQO491" s="41"/>
      <c r="MQP491" s="41"/>
      <c r="MQQ491" s="41"/>
      <c r="MQR491" s="41"/>
      <c r="MQS491" s="41"/>
      <c r="MQT491" s="41"/>
      <c r="MQU491" s="41"/>
      <c r="MQV491" s="41"/>
      <c r="MQW491" s="41"/>
      <c r="MQX491" s="41"/>
      <c r="MQY491" s="41"/>
      <c r="MQZ491" s="41"/>
      <c r="MRA491" s="41"/>
      <c r="MRB491" s="41"/>
      <c r="MRC491" s="41"/>
      <c r="MRD491" s="41"/>
      <c r="MRE491" s="41"/>
      <c r="MRF491" s="41"/>
      <c r="MRG491" s="41"/>
      <c r="MYX491" s="41"/>
      <c r="MYY491" s="41"/>
      <c r="MYZ491" s="41"/>
      <c r="MZA491" s="41"/>
      <c r="MZM491" s="41"/>
      <c r="MZN491" s="41"/>
      <c r="MZO491" s="41"/>
      <c r="MZP491" s="41"/>
      <c r="MZQ491" s="41"/>
      <c r="MZR491" s="41"/>
      <c r="MZS491" s="41"/>
      <c r="MZT491" s="41"/>
      <c r="MZU491" s="41"/>
      <c r="MZV491" s="41"/>
      <c r="MZW491" s="41"/>
      <c r="MZX491" s="41"/>
      <c r="MZY491" s="41"/>
      <c r="MZZ491" s="41"/>
      <c r="NAA491" s="41"/>
      <c r="NAB491" s="41"/>
      <c r="NAC491" s="41"/>
      <c r="NAD491" s="41"/>
      <c r="NAE491" s="41"/>
      <c r="NAF491" s="41"/>
      <c r="NAG491" s="41"/>
      <c r="NAH491" s="41"/>
      <c r="NAI491" s="41"/>
      <c r="NAJ491" s="41"/>
      <c r="NAK491" s="41"/>
      <c r="NAL491" s="41"/>
      <c r="NAM491" s="41"/>
      <c r="NAN491" s="41"/>
      <c r="NAO491" s="41"/>
      <c r="NAP491" s="41"/>
      <c r="NAQ491" s="41"/>
      <c r="NAR491" s="41"/>
      <c r="NAS491" s="41"/>
      <c r="NAT491" s="41"/>
      <c r="NAU491" s="41"/>
      <c r="NAV491" s="41"/>
      <c r="NAW491" s="41"/>
      <c r="NAX491" s="41"/>
      <c r="NAY491" s="41"/>
      <c r="NAZ491" s="41"/>
      <c r="NBA491" s="41"/>
      <c r="NBB491" s="41"/>
      <c r="NBC491" s="41"/>
      <c r="NIT491" s="41"/>
      <c r="NIU491" s="41"/>
      <c r="NIV491" s="41"/>
      <c r="NIW491" s="41"/>
      <c r="NJI491" s="41"/>
      <c r="NJJ491" s="41"/>
      <c r="NJK491" s="41"/>
      <c r="NJL491" s="41"/>
      <c r="NJM491" s="41"/>
      <c r="NJN491" s="41"/>
      <c r="NJO491" s="41"/>
      <c r="NJP491" s="41"/>
      <c r="NJQ491" s="41"/>
      <c r="NJR491" s="41"/>
      <c r="NJS491" s="41"/>
      <c r="NJT491" s="41"/>
      <c r="NJU491" s="41"/>
      <c r="NJV491" s="41"/>
      <c r="NJW491" s="41"/>
      <c r="NJX491" s="41"/>
      <c r="NJY491" s="41"/>
      <c r="NJZ491" s="41"/>
      <c r="NKA491" s="41"/>
      <c r="NKB491" s="41"/>
      <c r="NKC491" s="41"/>
      <c r="NKD491" s="41"/>
      <c r="NKE491" s="41"/>
      <c r="NKF491" s="41"/>
      <c r="NKG491" s="41"/>
      <c r="NKH491" s="41"/>
      <c r="NKI491" s="41"/>
      <c r="NKJ491" s="41"/>
      <c r="NKK491" s="41"/>
      <c r="NKL491" s="41"/>
      <c r="NKM491" s="41"/>
      <c r="NKN491" s="41"/>
      <c r="NKO491" s="41"/>
      <c r="NKP491" s="41"/>
      <c r="NKQ491" s="41"/>
      <c r="NKR491" s="41"/>
      <c r="NKS491" s="41"/>
      <c r="NKT491" s="41"/>
      <c r="NKU491" s="41"/>
      <c r="NKV491" s="41"/>
      <c r="NKW491" s="41"/>
      <c r="NKX491" s="41"/>
      <c r="NKY491" s="41"/>
      <c r="NSP491" s="41"/>
      <c r="NSQ491" s="41"/>
      <c r="NSR491" s="41"/>
      <c r="NSS491" s="41"/>
      <c r="NTE491" s="41"/>
      <c r="NTF491" s="41"/>
      <c r="NTG491" s="41"/>
      <c r="NTH491" s="41"/>
      <c r="NTI491" s="41"/>
      <c r="NTJ491" s="41"/>
      <c r="NTK491" s="41"/>
      <c r="NTL491" s="41"/>
      <c r="NTM491" s="41"/>
      <c r="NTN491" s="41"/>
      <c r="NTO491" s="41"/>
      <c r="NTP491" s="41"/>
      <c r="NTQ491" s="41"/>
      <c r="NTR491" s="41"/>
      <c r="NTS491" s="41"/>
      <c r="NTT491" s="41"/>
      <c r="NTU491" s="41"/>
      <c r="NTV491" s="41"/>
      <c r="NTW491" s="41"/>
      <c r="NTX491" s="41"/>
      <c r="NTY491" s="41"/>
      <c r="NTZ491" s="41"/>
      <c r="NUA491" s="41"/>
      <c r="NUB491" s="41"/>
      <c r="NUC491" s="41"/>
      <c r="NUD491" s="41"/>
      <c r="NUE491" s="41"/>
      <c r="NUF491" s="41"/>
      <c r="NUG491" s="41"/>
      <c r="NUH491" s="41"/>
      <c r="NUI491" s="41"/>
      <c r="NUJ491" s="41"/>
      <c r="NUK491" s="41"/>
      <c r="NUL491" s="41"/>
      <c r="NUM491" s="41"/>
      <c r="NUN491" s="41"/>
      <c r="NUO491" s="41"/>
      <c r="NUP491" s="41"/>
      <c r="NUQ491" s="41"/>
      <c r="NUR491" s="41"/>
      <c r="NUS491" s="41"/>
      <c r="NUT491" s="41"/>
      <c r="NUU491" s="41"/>
      <c r="OCL491" s="41"/>
      <c r="OCM491" s="41"/>
      <c r="OCN491" s="41"/>
      <c r="OCO491" s="41"/>
      <c r="ODA491" s="41"/>
      <c r="ODB491" s="41"/>
      <c r="ODC491" s="41"/>
      <c r="ODD491" s="41"/>
      <c r="ODE491" s="41"/>
      <c r="ODF491" s="41"/>
      <c r="ODG491" s="41"/>
      <c r="ODH491" s="41"/>
      <c r="ODI491" s="41"/>
      <c r="ODJ491" s="41"/>
      <c r="ODK491" s="41"/>
      <c r="ODL491" s="41"/>
      <c r="ODM491" s="41"/>
      <c r="ODN491" s="41"/>
      <c r="ODO491" s="41"/>
      <c r="ODP491" s="41"/>
      <c r="ODQ491" s="41"/>
      <c r="ODR491" s="41"/>
      <c r="ODS491" s="41"/>
      <c r="ODT491" s="41"/>
      <c r="ODU491" s="41"/>
      <c r="ODV491" s="41"/>
      <c r="ODW491" s="41"/>
      <c r="ODX491" s="41"/>
      <c r="ODY491" s="41"/>
      <c r="ODZ491" s="41"/>
      <c r="OEA491" s="41"/>
      <c r="OEB491" s="41"/>
      <c r="OEC491" s="41"/>
      <c r="OED491" s="41"/>
      <c r="OEE491" s="41"/>
      <c r="OEF491" s="41"/>
      <c r="OEG491" s="41"/>
      <c r="OEH491" s="41"/>
      <c r="OEI491" s="41"/>
      <c r="OEJ491" s="41"/>
      <c r="OEK491" s="41"/>
      <c r="OEL491" s="41"/>
      <c r="OEM491" s="41"/>
      <c r="OEN491" s="41"/>
      <c r="OEO491" s="41"/>
      <c r="OEP491" s="41"/>
      <c r="OEQ491" s="41"/>
      <c r="OMH491" s="41"/>
      <c r="OMI491" s="41"/>
      <c r="OMJ491" s="41"/>
      <c r="OMK491" s="41"/>
      <c r="OMW491" s="41"/>
      <c r="OMX491" s="41"/>
      <c r="OMY491" s="41"/>
      <c r="OMZ491" s="41"/>
      <c r="ONA491" s="41"/>
      <c r="ONB491" s="41"/>
      <c r="ONC491" s="41"/>
      <c r="OND491" s="41"/>
      <c r="ONE491" s="41"/>
      <c r="ONF491" s="41"/>
      <c r="ONG491" s="41"/>
      <c r="ONH491" s="41"/>
      <c r="ONI491" s="41"/>
      <c r="ONJ491" s="41"/>
      <c r="ONK491" s="41"/>
      <c r="ONL491" s="41"/>
      <c r="ONM491" s="41"/>
      <c r="ONN491" s="41"/>
      <c r="ONO491" s="41"/>
      <c r="ONP491" s="41"/>
      <c r="ONQ491" s="41"/>
      <c r="ONR491" s="41"/>
      <c r="ONS491" s="41"/>
      <c r="ONT491" s="41"/>
      <c r="ONU491" s="41"/>
      <c r="ONV491" s="41"/>
      <c r="ONW491" s="41"/>
      <c r="ONX491" s="41"/>
      <c r="ONY491" s="41"/>
      <c r="ONZ491" s="41"/>
      <c r="OOA491" s="41"/>
      <c r="OOB491" s="41"/>
      <c r="OOC491" s="41"/>
      <c r="OOD491" s="41"/>
      <c r="OOE491" s="41"/>
      <c r="OOF491" s="41"/>
      <c r="OOG491" s="41"/>
      <c r="OOH491" s="41"/>
      <c r="OOI491" s="41"/>
      <c r="OOJ491" s="41"/>
      <c r="OOK491" s="41"/>
      <c r="OOL491" s="41"/>
      <c r="OOM491" s="41"/>
      <c r="OWD491" s="41"/>
      <c r="OWE491" s="41"/>
      <c r="OWF491" s="41"/>
      <c r="OWG491" s="41"/>
      <c r="OWS491" s="41"/>
      <c r="OWT491" s="41"/>
      <c r="OWU491" s="41"/>
      <c r="OWV491" s="41"/>
      <c r="OWW491" s="41"/>
      <c r="OWX491" s="41"/>
      <c r="OWY491" s="41"/>
      <c r="OWZ491" s="41"/>
      <c r="OXA491" s="41"/>
      <c r="OXB491" s="41"/>
      <c r="OXC491" s="41"/>
      <c r="OXD491" s="41"/>
      <c r="OXE491" s="41"/>
      <c r="OXF491" s="41"/>
      <c r="OXG491" s="41"/>
      <c r="OXH491" s="41"/>
      <c r="OXI491" s="41"/>
      <c r="OXJ491" s="41"/>
      <c r="OXK491" s="41"/>
      <c r="OXL491" s="41"/>
      <c r="OXM491" s="41"/>
      <c r="OXN491" s="41"/>
      <c r="OXO491" s="41"/>
      <c r="OXP491" s="41"/>
      <c r="OXQ491" s="41"/>
      <c r="OXR491" s="41"/>
      <c r="OXS491" s="41"/>
      <c r="OXT491" s="41"/>
      <c r="OXU491" s="41"/>
      <c r="OXV491" s="41"/>
      <c r="OXW491" s="41"/>
      <c r="OXX491" s="41"/>
      <c r="OXY491" s="41"/>
      <c r="OXZ491" s="41"/>
      <c r="OYA491" s="41"/>
      <c r="OYB491" s="41"/>
      <c r="OYC491" s="41"/>
      <c r="OYD491" s="41"/>
      <c r="OYE491" s="41"/>
      <c r="OYF491" s="41"/>
      <c r="OYG491" s="41"/>
      <c r="OYH491" s="41"/>
      <c r="OYI491" s="41"/>
      <c r="PFZ491" s="41"/>
      <c r="PGA491" s="41"/>
      <c r="PGB491" s="41"/>
      <c r="PGC491" s="41"/>
      <c r="PGO491" s="41"/>
      <c r="PGP491" s="41"/>
      <c r="PGQ491" s="41"/>
      <c r="PGR491" s="41"/>
      <c r="PGS491" s="41"/>
      <c r="PGT491" s="41"/>
      <c r="PGU491" s="41"/>
      <c r="PGV491" s="41"/>
      <c r="PGW491" s="41"/>
      <c r="PGX491" s="41"/>
      <c r="PGY491" s="41"/>
      <c r="PGZ491" s="41"/>
      <c r="PHA491" s="41"/>
      <c r="PHB491" s="41"/>
      <c r="PHC491" s="41"/>
      <c r="PHD491" s="41"/>
      <c r="PHE491" s="41"/>
      <c r="PHF491" s="41"/>
      <c r="PHG491" s="41"/>
      <c r="PHH491" s="41"/>
      <c r="PHI491" s="41"/>
      <c r="PHJ491" s="41"/>
      <c r="PHK491" s="41"/>
      <c r="PHL491" s="41"/>
      <c r="PHM491" s="41"/>
      <c r="PHN491" s="41"/>
      <c r="PHO491" s="41"/>
      <c r="PHP491" s="41"/>
      <c r="PHQ491" s="41"/>
      <c r="PHR491" s="41"/>
      <c r="PHS491" s="41"/>
      <c r="PHT491" s="41"/>
      <c r="PHU491" s="41"/>
      <c r="PHV491" s="41"/>
      <c r="PHW491" s="41"/>
      <c r="PHX491" s="41"/>
      <c r="PHY491" s="41"/>
      <c r="PHZ491" s="41"/>
      <c r="PIA491" s="41"/>
      <c r="PIB491" s="41"/>
      <c r="PIC491" s="41"/>
      <c r="PID491" s="41"/>
      <c r="PIE491" s="41"/>
      <c r="PPV491" s="41"/>
      <c r="PPW491" s="41"/>
      <c r="PPX491" s="41"/>
      <c r="PPY491" s="41"/>
      <c r="PQK491" s="41"/>
      <c r="PQL491" s="41"/>
      <c r="PQM491" s="41"/>
      <c r="PQN491" s="41"/>
      <c r="PQO491" s="41"/>
      <c r="PQP491" s="41"/>
      <c r="PQQ491" s="41"/>
      <c r="PQR491" s="41"/>
      <c r="PQS491" s="41"/>
      <c r="PQT491" s="41"/>
      <c r="PQU491" s="41"/>
      <c r="PQV491" s="41"/>
      <c r="PQW491" s="41"/>
      <c r="PQX491" s="41"/>
      <c r="PQY491" s="41"/>
      <c r="PQZ491" s="41"/>
      <c r="PRA491" s="41"/>
      <c r="PRB491" s="41"/>
      <c r="PRC491" s="41"/>
      <c r="PRD491" s="41"/>
      <c r="PRE491" s="41"/>
      <c r="PRF491" s="41"/>
      <c r="PRG491" s="41"/>
      <c r="PRH491" s="41"/>
      <c r="PRI491" s="41"/>
      <c r="PRJ491" s="41"/>
      <c r="PRK491" s="41"/>
      <c r="PRL491" s="41"/>
      <c r="PRM491" s="41"/>
      <c r="PRN491" s="41"/>
      <c r="PRO491" s="41"/>
      <c r="PRP491" s="41"/>
      <c r="PRQ491" s="41"/>
      <c r="PRR491" s="41"/>
      <c r="PRS491" s="41"/>
      <c r="PRT491" s="41"/>
      <c r="PRU491" s="41"/>
      <c r="PRV491" s="41"/>
      <c r="PRW491" s="41"/>
      <c r="PRX491" s="41"/>
      <c r="PRY491" s="41"/>
      <c r="PRZ491" s="41"/>
      <c r="PSA491" s="41"/>
      <c r="PZR491" s="41"/>
      <c r="PZS491" s="41"/>
      <c r="PZT491" s="41"/>
      <c r="PZU491" s="41"/>
      <c r="QAG491" s="41"/>
      <c r="QAH491" s="41"/>
      <c r="QAI491" s="41"/>
      <c r="QAJ491" s="41"/>
      <c r="QAK491" s="41"/>
      <c r="QAL491" s="41"/>
      <c r="QAM491" s="41"/>
      <c r="QAN491" s="41"/>
      <c r="QAO491" s="41"/>
      <c r="QAP491" s="41"/>
      <c r="QAQ491" s="41"/>
      <c r="QAR491" s="41"/>
      <c r="QAS491" s="41"/>
      <c r="QAT491" s="41"/>
      <c r="QAU491" s="41"/>
      <c r="QAV491" s="41"/>
      <c r="QAW491" s="41"/>
      <c r="QAX491" s="41"/>
      <c r="QAY491" s="41"/>
      <c r="QAZ491" s="41"/>
      <c r="QBA491" s="41"/>
      <c r="QBB491" s="41"/>
      <c r="QBC491" s="41"/>
      <c r="QBD491" s="41"/>
      <c r="QBE491" s="41"/>
      <c r="QBF491" s="41"/>
      <c r="QBG491" s="41"/>
      <c r="QBH491" s="41"/>
      <c r="QBI491" s="41"/>
      <c r="QBJ491" s="41"/>
      <c r="QBK491" s="41"/>
      <c r="QBL491" s="41"/>
      <c r="QBM491" s="41"/>
      <c r="QBN491" s="41"/>
      <c r="QBO491" s="41"/>
      <c r="QBP491" s="41"/>
      <c r="QBQ491" s="41"/>
      <c r="QBR491" s="41"/>
      <c r="QBS491" s="41"/>
      <c r="QBT491" s="41"/>
      <c r="QBU491" s="41"/>
      <c r="QBV491" s="41"/>
      <c r="QBW491" s="41"/>
      <c r="QJN491" s="41"/>
      <c r="QJO491" s="41"/>
      <c r="QJP491" s="41"/>
      <c r="QJQ491" s="41"/>
      <c r="QKC491" s="41"/>
      <c r="QKD491" s="41"/>
      <c r="QKE491" s="41"/>
      <c r="QKF491" s="41"/>
      <c r="QKG491" s="41"/>
      <c r="QKH491" s="41"/>
      <c r="QKI491" s="41"/>
      <c r="QKJ491" s="41"/>
      <c r="QKK491" s="41"/>
      <c r="QKL491" s="41"/>
      <c r="QKM491" s="41"/>
      <c r="QKN491" s="41"/>
      <c r="QKO491" s="41"/>
      <c r="QKP491" s="41"/>
      <c r="QKQ491" s="41"/>
      <c r="QKR491" s="41"/>
      <c r="QKS491" s="41"/>
      <c r="QKT491" s="41"/>
      <c r="QKU491" s="41"/>
      <c r="QKV491" s="41"/>
      <c r="QKW491" s="41"/>
      <c r="QKX491" s="41"/>
      <c r="QKY491" s="41"/>
      <c r="QKZ491" s="41"/>
      <c r="QLA491" s="41"/>
      <c r="QLB491" s="41"/>
      <c r="QLC491" s="41"/>
      <c r="QLD491" s="41"/>
      <c r="QLE491" s="41"/>
      <c r="QLF491" s="41"/>
      <c r="QLG491" s="41"/>
      <c r="QLH491" s="41"/>
      <c r="QLI491" s="41"/>
      <c r="QLJ491" s="41"/>
      <c r="QLK491" s="41"/>
      <c r="QLL491" s="41"/>
      <c r="QLM491" s="41"/>
      <c r="QLN491" s="41"/>
      <c r="QLO491" s="41"/>
      <c r="QLP491" s="41"/>
      <c r="QLQ491" s="41"/>
      <c r="QLR491" s="41"/>
      <c r="QLS491" s="41"/>
      <c r="QTJ491" s="41"/>
      <c r="QTK491" s="41"/>
      <c r="QTL491" s="41"/>
      <c r="QTM491" s="41"/>
      <c r="QTY491" s="41"/>
      <c r="QTZ491" s="41"/>
      <c r="QUA491" s="41"/>
      <c r="QUB491" s="41"/>
      <c r="QUC491" s="41"/>
      <c r="QUD491" s="41"/>
      <c r="QUE491" s="41"/>
      <c r="QUF491" s="41"/>
      <c r="QUG491" s="41"/>
      <c r="QUH491" s="41"/>
      <c r="QUI491" s="41"/>
      <c r="QUJ491" s="41"/>
      <c r="QUK491" s="41"/>
      <c r="QUL491" s="41"/>
      <c r="QUM491" s="41"/>
      <c r="QUN491" s="41"/>
      <c r="QUO491" s="41"/>
      <c r="QUP491" s="41"/>
      <c r="QUQ491" s="41"/>
      <c r="QUR491" s="41"/>
      <c r="QUS491" s="41"/>
      <c r="QUT491" s="41"/>
      <c r="QUU491" s="41"/>
      <c r="QUV491" s="41"/>
      <c r="QUW491" s="41"/>
      <c r="QUX491" s="41"/>
      <c r="QUY491" s="41"/>
      <c r="QUZ491" s="41"/>
      <c r="QVA491" s="41"/>
      <c r="QVB491" s="41"/>
      <c r="QVC491" s="41"/>
      <c r="QVD491" s="41"/>
      <c r="QVE491" s="41"/>
      <c r="QVF491" s="41"/>
      <c r="QVG491" s="41"/>
      <c r="QVH491" s="41"/>
      <c r="QVI491" s="41"/>
      <c r="QVJ491" s="41"/>
      <c r="QVK491" s="41"/>
      <c r="QVL491" s="41"/>
      <c r="QVM491" s="41"/>
      <c r="QVN491" s="41"/>
      <c r="QVO491" s="41"/>
      <c r="RDF491" s="41"/>
      <c r="RDG491" s="41"/>
      <c r="RDH491" s="41"/>
      <c r="RDI491" s="41"/>
      <c r="RDU491" s="41"/>
      <c r="RDV491" s="41"/>
      <c r="RDW491" s="41"/>
      <c r="RDX491" s="41"/>
      <c r="RDY491" s="41"/>
      <c r="RDZ491" s="41"/>
      <c r="REA491" s="41"/>
      <c r="REB491" s="41"/>
      <c r="REC491" s="41"/>
      <c r="RED491" s="41"/>
      <c r="REE491" s="41"/>
      <c r="REF491" s="41"/>
      <c r="REG491" s="41"/>
      <c r="REH491" s="41"/>
      <c r="REI491" s="41"/>
      <c r="REJ491" s="41"/>
      <c r="REK491" s="41"/>
      <c r="REL491" s="41"/>
      <c r="REM491" s="41"/>
      <c r="REN491" s="41"/>
      <c r="REO491" s="41"/>
      <c r="REP491" s="41"/>
      <c r="REQ491" s="41"/>
      <c r="RER491" s="41"/>
      <c r="RES491" s="41"/>
      <c r="RET491" s="41"/>
      <c r="REU491" s="41"/>
      <c r="REV491" s="41"/>
      <c r="REW491" s="41"/>
      <c r="REX491" s="41"/>
      <c r="REY491" s="41"/>
      <c r="REZ491" s="41"/>
      <c r="RFA491" s="41"/>
      <c r="RFB491" s="41"/>
      <c r="RFC491" s="41"/>
      <c r="RFD491" s="41"/>
      <c r="RFE491" s="41"/>
      <c r="RFF491" s="41"/>
      <c r="RFG491" s="41"/>
      <c r="RFH491" s="41"/>
      <c r="RFI491" s="41"/>
      <c r="RFJ491" s="41"/>
      <c r="RFK491" s="41"/>
      <c r="RNB491" s="41"/>
      <c r="RNC491" s="41"/>
      <c r="RND491" s="41"/>
      <c r="RNE491" s="41"/>
      <c r="RNQ491" s="41"/>
      <c r="RNR491" s="41"/>
      <c r="RNS491" s="41"/>
      <c r="RNT491" s="41"/>
      <c r="RNU491" s="41"/>
      <c r="RNV491" s="41"/>
      <c r="RNW491" s="41"/>
      <c r="RNX491" s="41"/>
      <c r="RNY491" s="41"/>
      <c r="RNZ491" s="41"/>
      <c r="ROA491" s="41"/>
      <c r="ROB491" s="41"/>
      <c r="ROC491" s="41"/>
      <c r="ROD491" s="41"/>
      <c r="ROE491" s="41"/>
      <c r="ROF491" s="41"/>
      <c r="ROG491" s="41"/>
      <c r="ROH491" s="41"/>
      <c r="ROI491" s="41"/>
      <c r="ROJ491" s="41"/>
      <c r="ROK491" s="41"/>
      <c r="ROL491" s="41"/>
      <c r="ROM491" s="41"/>
      <c r="RON491" s="41"/>
      <c r="ROO491" s="41"/>
      <c r="ROP491" s="41"/>
      <c r="ROQ491" s="41"/>
      <c r="ROR491" s="41"/>
      <c r="ROS491" s="41"/>
      <c r="ROT491" s="41"/>
      <c r="ROU491" s="41"/>
      <c r="ROV491" s="41"/>
      <c r="ROW491" s="41"/>
      <c r="ROX491" s="41"/>
      <c r="ROY491" s="41"/>
      <c r="ROZ491" s="41"/>
      <c r="RPA491" s="41"/>
      <c r="RPB491" s="41"/>
      <c r="RPC491" s="41"/>
      <c r="RPD491" s="41"/>
      <c r="RPE491" s="41"/>
      <c r="RPF491" s="41"/>
      <c r="RPG491" s="41"/>
      <c r="RWX491" s="41"/>
      <c r="RWY491" s="41"/>
      <c r="RWZ491" s="41"/>
      <c r="RXA491" s="41"/>
      <c r="RXM491" s="41"/>
      <c r="RXN491" s="41"/>
      <c r="RXO491" s="41"/>
      <c r="RXP491" s="41"/>
      <c r="RXQ491" s="41"/>
      <c r="RXR491" s="41"/>
      <c r="RXS491" s="41"/>
      <c r="RXT491" s="41"/>
      <c r="RXU491" s="41"/>
      <c r="RXV491" s="41"/>
      <c r="RXW491" s="41"/>
      <c r="RXX491" s="41"/>
      <c r="RXY491" s="41"/>
      <c r="RXZ491" s="41"/>
      <c r="RYA491" s="41"/>
      <c r="RYB491" s="41"/>
      <c r="RYC491" s="41"/>
      <c r="RYD491" s="41"/>
      <c r="RYE491" s="41"/>
      <c r="RYF491" s="41"/>
      <c r="RYG491" s="41"/>
      <c r="RYH491" s="41"/>
      <c r="RYI491" s="41"/>
      <c r="RYJ491" s="41"/>
      <c r="RYK491" s="41"/>
      <c r="RYL491" s="41"/>
      <c r="RYM491" s="41"/>
      <c r="RYN491" s="41"/>
      <c r="RYO491" s="41"/>
      <c r="RYP491" s="41"/>
      <c r="RYQ491" s="41"/>
      <c r="RYR491" s="41"/>
      <c r="RYS491" s="41"/>
      <c r="RYT491" s="41"/>
      <c r="RYU491" s="41"/>
      <c r="RYV491" s="41"/>
      <c r="RYW491" s="41"/>
      <c r="RYX491" s="41"/>
      <c r="RYY491" s="41"/>
      <c r="RYZ491" s="41"/>
      <c r="RZA491" s="41"/>
      <c r="RZB491" s="41"/>
      <c r="RZC491" s="41"/>
      <c r="SGT491" s="41"/>
      <c r="SGU491" s="41"/>
      <c r="SGV491" s="41"/>
      <c r="SGW491" s="41"/>
      <c r="SHI491" s="41"/>
      <c r="SHJ491" s="41"/>
      <c r="SHK491" s="41"/>
      <c r="SHL491" s="41"/>
      <c r="SHM491" s="41"/>
      <c r="SHN491" s="41"/>
      <c r="SHO491" s="41"/>
      <c r="SHP491" s="41"/>
      <c r="SHQ491" s="41"/>
      <c r="SHR491" s="41"/>
      <c r="SHS491" s="41"/>
      <c r="SHT491" s="41"/>
      <c r="SHU491" s="41"/>
      <c r="SHV491" s="41"/>
      <c r="SHW491" s="41"/>
      <c r="SHX491" s="41"/>
      <c r="SHY491" s="41"/>
      <c r="SHZ491" s="41"/>
      <c r="SIA491" s="41"/>
      <c r="SIB491" s="41"/>
      <c r="SIC491" s="41"/>
      <c r="SID491" s="41"/>
      <c r="SIE491" s="41"/>
      <c r="SIF491" s="41"/>
      <c r="SIG491" s="41"/>
      <c r="SIH491" s="41"/>
      <c r="SII491" s="41"/>
      <c r="SIJ491" s="41"/>
      <c r="SIK491" s="41"/>
      <c r="SIL491" s="41"/>
      <c r="SIM491" s="41"/>
      <c r="SIN491" s="41"/>
      <c r="SIO491" s="41"/>
      <c r="SIP491" s="41"/>
      <c r="SIQ491" s="41"/>
      <c r="SIR491" s="41"/>
      <c r="SIS491" s="41"/>
      <c r="SIT491" s="41"/>
      <c r="SIU491" s="41"/>
      <c r="SIV491" s="41"/>
      <c r="SIW491" s="41"/>
      <c r="SIX491" s="41"/>
      <c r="SIY491" s="41"/>
      <c r="SQP491" s="41"/>
      <c r="SQQ491" s="41"/>
      <c r="SQR491" s="41"/>
      <c r="SQS491" s="41"/>
      <c r="SRE491" s="41"/>
      <c r="SRF491" s="41"/>
      <c r="SRG491" s="41"/>
      <c r="SRH491" s="41"/>
      <c r="SRI491" s="41"/>
      <c r="SRJ491" s="41"/>
      <c r="SRK491" s="41"/>
      <c r="SRL491" s="41"/>
      <c r="SRM491" s="41"/>
      <c r="SRN491" s="41"/>
      <c r="SRO491" s="41"/>
      <c r="SRP491" s="41"/>
      <c r="SRQ491" s="41"/>
      <c r="SRR491" s="41"/>
      <c r="SRS491" s="41"/>
      <c r="SRT491" s="41"/>
      <c r="SRU491" s="41"/>
      <c r="SRV491" s="41"/>
      <c r="SRW491" s="41"/>
      <c r="SRX491" s="41"/>
      <c r="SRY491" s="41"/>
      <c r="SRZ491" s="41"/>
      <c r="SSA491" s="41"/>
      <c r="SSB491" s="41"/>
      <c r="SSC491" s="41"/>
      <c r="SSD491" s="41"/>
      <c r="SSE491" s="41"/>
      <c r="SSF491" s="41"/>
      <c r="SSG491" s="41"/>
      <c r="SSH491" s="41"/>
      <c r="SSI491" s="41"/>
      <c r="SSJ491" s="41"/>
      <c r="SSK491" s="41"/>
      <c r="SSL491" s="41"/>
      <c r="SSM491" s="41"/>
      <c r="SSN491" s="41"/>
      <c r="SSO491" s="41"/>
      <c r="SSP491" s="41"/>
      <c r="SSQ491" s="41"/>
      <c r="SSR491" s="41"/>
      <c r="SSS491" s="41"/>
      <c r="SST491" s="41"/>
      <c r="SSU491" s="41"/>
      <c r="TAL491" s="41"/>
      <c r="TAM491" s="41"/>
      <c r="TAN491" s="41"/>
      <c r="TAO491" s="41"/>
      <c r="TBA491" s="41"/>
      <c r="TBB491" s="41"/>
      <c r="TBC491" s="41"/>
      <c r="TBD491" s="41"/>
      <c r="TBE491" s="41"/>
      <c r="TBF491" s="41"/>
      <c r="TBG491" s="41"/>
      <c r="TBH491" s="41"/>
      <c r="TBI491" s="41"/>
      <c r="TBJ491" s="41"/>
      <c r="TBK491" s="41"/>
      <c r="TBL491" s="41"/>
      <c r="TBM491" s="41"/>
      <c r="TBN491" s="41"/>
      <c r="TBO491" s="41"/>
      <c r="TBP491" s="41"/>
      <c r="TBQ491" s="41"/>
      <c r="TBR491" s="41"/>
      <c r="TBS491" s="41"/>
      <c r="TBT491" s="41"/>
      <c r="TBU491" s="41"/>
      <c r="TBV491" s="41"/>
      <c r="TBW491" s="41"/>
      <c r="TBX491" s="41"/>
      <c r="TBY491" s="41"/>
      <c r="TBZ491" s="41"/>
      <c r="TCA491" s="41"/>
      <c r="TCB491" s="41"/>
      <c r="TCC491" s="41"/>
      <c r="TCD491" s="41"/>
      <c r="TCE491" s="41"/>
      <c r="TCF491" s="41"/>
      <c r="TCG491" s="41"/>
      <c r="TCH491" s="41"/>
      <c r="TCI491" s="41"/>
      <c r="TCJ491" s="41"/>
      <c r="TCK491" s="41"/>
      <c r="TCL491" s="41"/>
      <c r="TCM491" s="41"/>
      <c r="TCN491" s="41"/>
      <c r="TCO491" s="41"/>
      <c r="TCP491" s="41"/>
      <c r="TCQ491" s="41"/>
      <c r="TKH491" s="41"/>
      <c r="TKI491" s="41"/>
      <c r="TKJ491" s="41"/>
      <c r="TKK491" s="41"/>
      <c r="TKW491" s="41"/>
      <c r="TKX491" s="41"/>
      <c r="TKY491" s="41"/>
      <c r="TKZ491" s="41"/>
      <c r="TLA491" s="41"/>
      <c r="TLB491" s="41"/>
      <c r="TLC491" s="41"/>
      <c r="TLD491" s="41"/>
      <c r="TLE491" s="41"/>
      <c r="TLF491" s="41"/>
      <c r="TLG491" s="41"/>
      <c r="TLH491" s="41"/>
      <c r="TLI491" s="41"/>
      <c r="TLJ491" s="41"/>
      <c r="TLK491" s="41"/>
      <c r="TLL491" s="41"/>
      <c r="TLM491" s="41"/>
      <c r="TLN491" s="41"/>
      <c r="TLO491" s="41"/>
      <c r="TLP491" s="41"/>
      <c r="TLQ491" s="41"/>
      <c r="TLR491" s="41"/>
      <c r="TLS491" s="41"/>
      <c r="TLT491" s="41"/>
      <c r="TLU491" s="41"/>
      <c r="TLV491" s="41"/>
      <c r="TLW491" s="41"/>
      <c r="TLX491" s="41"/>
      <c r="TLY491" s="41"/>
      <c r="TLZ491" s="41"/>
      <c r="TMA491" s="41"/>
      <c r="TMB491" s="41"/>
      <c r="TMC491" s="41"/>
      <c r="TMD491" s="41"/>
      <c r="TME491" s="41"/>
      <c r="TMF491" s="41"/>
      <c r="TMG491" s="41"/>
      <c r="TMH491" s="41"/>
      <c r="TMI491" s="41"/>
      <c r="TMJ491" s="41"/>
      <c r="TMK491" s="41"/>
      <c r="TML491" s="41"/>
      <c r="TMM491" s="41"/>
      <c r="TUD491" s="41"/>
      <c r="TUE491" s="41"/>
      <c r="TUF491" s="41"/>
      <c r="TUG491" s="41"/>
      <c r="TUS491" s="41"/>
      <c r="TUT491" s="41"/>
      <c r="TUU491" s="41"/>
      <c r="TUV491" s="41"/>
      <c r="TUW491" s="41"/>
      <c r="TUX491" s="41"/>
      <c r="TUY491" s="41"/>
      <c r="TUZ491" s="41"/>
      <c r="TVA491" s="41"/>
      <c r="TVB491" s="41"/>
      <c r="TVC491" s="41"/>
      <c r="TVD491" s="41"/>
      <c r="TVE491" s="41"/>
      <c r="TVF491" s="41"/>
      <c r="TVG491" s="41"/>
      <c r="TVH491" s="41"/>
      <c r="TVI491" s="41"/>
      <c r="TVJ491" s="41"/>
      <c r="TVK491" s="41"/>
      <c r="TVL491" s="41"/>
      <c r="TVM491" s="41"/>
      <c r="TVN491" s="41"/>
      <c r="TVO491" s="41"/>
      <c r="TVP491" s="41"/>
      <c r="TVQ491" s="41"/>
      <c r="TVR491" s="41"/>
      <c r="TVS491" s="41"/>
      <c r="TVT491" s="41"/>
      <c r="TVU491" s="41"/>
      <c r="TVV491" s="41"/>
      <c r="TVW491" s="41"/>
      <c r="TVX491" s="41"/>
      <c r="TVY491" s="41"/>
      <c r="TVZ491" s="41"/>
      <c r="TWA491" s="41"/>
      <c r="TWB491" s="41"/>
      <c r="TWC491" s="41"/>
      <c r="TWD491" s="41"/>
      <c r="TWE491" s="41"/>
      <c r="TWF491" s="41"/>
      <c r="TWG491" s="41"/>
      <c r="TWH491" s="41"/>
      <c r="TWI491" s="41"/>
      <c r="UDZ491" s="41"/>
      <c r="UEA491" s="41"/>
      <c r="UEB491" s="41"/>
      <c r="UEC491" s="41"/>
      <c r="UEO491" s="41"/>
      <c r="UEP491" s="41"/>
      <c r="UEQ491" s="41"/>
      <c r="UER491" s="41"/>
      <c r="UES491" s="41"/>
      <c r="UET491" s="41"/>
      <c r="UEU491" s="41"/>
      <c r="UEV491" s="41"/>
      <c r="UEW491" s="41"/>
      <c r="UEX491" s="41"/>
      <c r="UEY491" s="41"/>
      <c r="UEZ491" s="41"/>
      <c r="UFA491" s="41"/>
      <c r="UFB491" s="41"/>
      <c r="UFC491" s="41"/>
      <c r="UFD491" s="41"/>
      <c r="UFE491" s="41"/>
      <c r="UFF491" s="41"/>
      <c r="UFG491" s="41"/>
      <c r="UFH491" s="41"/>
      <c r="UFI491" s="41"/>
      <c r="UFJ491" s="41"/>
      <c r="UFK491" s="41"/>
      <c r="UFL491" s="41"/>
      <c r="UFM491" s="41"/>
      <c r="UFN491" s="41"/>
      <c r="UFO491" s="41"/>
      <c r="UFP491" s="41"/>
      <c r="UFQ491" s="41"/>
      <c r="UFR491" s="41"/>
      <c r="UFS491" s="41"/>
      <c r="UFT491" s="41"/>
      <c r="UFU491" s="41"/>
      <c r="UFV491" s="41"/>
      <c r="UFW491" s="41"/>
      <c r="UFX491" s="41"/>
      <c r="UFY491" s="41"/>
      <c r="UFZ491" s="41"/>
      <c r="UGA491" s="41"/>
      <c r="UGB491" s="41"/>
      <c r="UGC491" s="41"/>
      <c r="UGD491" s="41"/>
      <c r="UGE491" s="41"/>
      <c r="UNV491" s="41"/>
      <c r="UNW491" s="41"/>
      <c r="UNX491" s="41"/>
      <c r="UNY491" s="41"/>
      <c r="UOK491" s="41"/>
      <c r="UOL491" s="41"/>
      <c r="UOM491" s="41"/>
      <c r="UON491" s="41"/>
      <c r="UOO491" s="41"/>
      <c r="UOP491" s="41"/>
      <c r="UOQ491" s="41"/>
      <c r="UOR491" s="41"/>
      <c r="UOS491" s="41"/>
      <c r="UOT491" s="41"/>
      <c r="UOU491" s="41"/>
      <c r="UOV491" s="41"/>
      <c r="UOW491" s="41"/>
      <c r="UOX491" s="41"/>
      <c r="UOY491" s="41"/>
      <c r="UOZ491" s="41"/>
      <c r="UPA491" s="41"/>
      <c r="UPB491" s="41"/>
      <c r="UPC491" s="41"/>
      <c r="UPD491" s="41"/>
      <c r="UPE491" s="41"/>
      <c r="UPF491" s="41"/>
      <c r="UPG491" s="41"/>
      <c r="UPH491" s="41"/>
      <c r="UPI491" s="41"/>
      <c r="UPJ491" s="41"/>
      <c r="UPK491" s="41"/>
      <c r="UPL491" s="41"/>
      <c r="UPM491" s="41"/>
      <c r="UPN491" s="41"/>
      <c r="UPO491" s="41"/>
      <c r="UPP491" s="41"/>
      <c r="UPQ491" s="41"/>
      <c r="UPR491" s="41"/>
      <c r="UPS491" s="41"/>
      <c r="UPT491" s="41"/>
      <c r="UPU491" s="41"/>
      <c r="UPV491" s="41"/>
      <c r="UPW491" s="41"/>
      <c r="UPX491" s="41"/>
      <c r="UPY491" s="41"/>
      <c r="UPZ491" s="41"/>
      <c r="UQA491" s="41"/>
      <c r="UXR491" s="41"/>
      <c r="UXS491" s="41"/>
      <c r="UXT491" s="41"/>
      <c r="UXU491" s="41"/>
      <c r="UYG491" s="41"/>
      <c r="UYH491" s="41"/>
      <c r="UYI491" s="41"/>
      <c r="UYJ491" s="41"/>
      <c r="UYK491" s="41"/>
      <c r="UYL491" s="41"/>
      <c r="UYM491" s="41"/>
      <c r="UYN491" s="41"/>
      <c r="UYO491" s="41"/>
      <c r="UYP491" s="41"/>
      <c r="UYQ491" s="41"/>
      <c r="UYR491" s="41"/>
      <c r="UYS491" s="41"/>
      <c r="UYT491" s="41"/>
      <c r="UYU491" s="41"/>
      <c r="UYV491" s="41"/>
      <c r="UYW491" s="41"/>
      <c r="UYX491" s="41"/>
      <c r="UYY491" s="41"/>
      <c r="UYZ491" s="41"/>
      <c r="UZA491" s="41"/>
      <c r="UZB491" s="41"/>
      <c r="UZC491" s="41"/>
      <c r="UZD491" s="41"/>
      <c r="UZE491" s="41"/>
      <c r="UZF491" s="41"/>
      <c r="UZG491" s="41"/>
      <c r="UZH491" s="41"/>
      <c r="UZI491" s="41"/>
      <c r="UZJ491" s="41"/>
      <c r="UZK491" s="41"/>
      <c r="UZL491" s="41"/>
      <c r="UZM491" s="41"/>
      <c r="UZN491" s="41"/>
      <c r="UZO491" s="41"/>
      <c r="UZP491" s="41"/>
      <c r="UZQ491" s="41"/>
      <c r="UZR491" s="41"/>
      <c r="UZS491" s="41"/>
      <c r="UZT491" s="41"/>
      <c r="UZU491" s="41"/>
      <c r="UZV491" s="41"/>
      <c r="UZW491" s="41"/>
      <c r="VHN491" s="41"/>
      <c r="VHO491" s="41"/>
      <c r="VHP491" s="41"/>
      <c r="VHQ491" s="41"/>
      <c r="VIC491" s="41"/>
      <c r="VID491" s="41"/>
      <c r="VIE491" s="41"/>
      <c r="VIF491" s="41"/>
      <c r="VIG491" s="41"/>
      <c r="VIH491" s="41"/>
      <c r="VII491" s="41"/>
      <c r="VIJ491" s="41"/>
      <c r="VIK491" s="41"/>
      <c r="VIL491" s="41"/>
      <c r="VIM491" s="41"/>
      <c r="VIN491" s="41"/>
      <c r="VIO491" s="41"/>
      <c r="VIP491" s="41"/>
      <c r="VIQ491" s="41"/>
      <c r="VIR491" s="41"/>
      <c r="VIS491" s="41"/>
      <c r="VIT491" s="41"/>
      <c r="VIU491" s="41"/>
      <c r="VIV491" s="41"/>
      <c r="VIW491" s="41"/>
      <c r="VIX491" s="41"/>
      <c r="VIY491" s="41"/>
      <c r="VIZ491" s="41"/>
      <c r="VJA491" s="41"/>
      <c r="VJB491" s="41"/>
      <c r="VJC491" s="41"/>
      <c r="VJD491" s="41"/>
      <c r="VJE491" s="41"/>
      <c r="VJF491" s="41"/>
      <c r="VJG491" s="41"/>
      <c r="VJH491" s="41"/>
      <c r="VJI491" s="41"/>
      <c r="VJJ491" s="41"/>
      <c r="VJK491" s="41"/>
      <c r="VJL491" s="41"/>
      <c r="VJM491" s="41"/>
      <c r="VJN491" s="41"/>
      <c r="VJO491" s="41"/>
      <c r="VJP491" s="41"/>
      <c r="VJQ491" s="41"/>
      <c r="VJR491" s="41"/>
      <c r="VJS491" s="41"/>
      <c r="VRJ491" s="41"/>
      <c r="VRK491" s="41"/>
      <c r="VRL491" s="41"/>
      <c r="VRM491" s="41"/>
      <c r="VRY491" s="41"/>
      <c r="VRZ491" s="41"/>
      <c r="VSA491" s="41"/>
      <c r="VSB491" s="41"/>
      <c r="VSC491" s="41"/>
      <c r="VSD491" s="41"/>
      <c r="VSE491" s="41"/>
      <c r="VSF491" s="41"/>
      <c r="VSG491" s="41"/>
      <c r="VSH491" s="41"/>
      <c r="VSI491" s="41"/>
      <c r="VSJ491" s="41"/>
      <c r="VSK491" s="41"/>
      <c r="VSL491" s="41"/>
      <c r="VSM491" s="41"/>
      <c r="VSN491" s="41"/>
      <c r="VSO491" s="41"/>
      <c r="VSP491" s="41"/>
      <c r="VSQ491" s="41"/>
      <c r="VSR491" s="41"/>
      <c r="VSS491" s="41"/>
      <c r="VST491" s="41"/>
      <c r="VSU491" s="41"/>
      <c r="VSV491" s="41"/>
      <c r="VSW491" s="41"/>
      <c r="VSX491" s="41"/>
      <c r="VSY491" s="41"/>
      <c r="VSZ491" s="41"/>
      <c r="VTA491" s="41"/>
      <c r="VTB491" s="41"/>
      <c r="VTC491" s="41"/>
      <c r="VTD491" s="41"/>
      <c r="VTE491" s="41"/>
      <c r="VTF491" s="41"/>
      <c r="VTG491" s="41"/>
      <c r="VTH491" s="41"/>
      <c r="VTI491" s="41"/>
      <c r="VTJ491" s="41"/>
      <c r="VTK491" s="41"/>
      <c r="VTL491" s="41"/>
      <c r="VTM491" s="41"/>
      <c r="VTN491" s="41"/>
      <c r="VTO491" s="41"/>
      <c r="WBF491" s="41"/>
      <c r="WBG491" s="41"/>
      <c r="WBH491" s="41"/>
      <c r="WBI491" s="41"/>
      <c r="WBU491" s="41"/>
      <c r="WBV491" s="41"/>
      <c r="WBW491" s="41"/>
      <c r="WBX491" s="41"/>
      <c r="WBY491" s="41"/>
      <c r="WBZ491" s="41"/>
      <c r="WCA491" s="41"/>
      <c r="WCB491" s="41"/>
      <c r="WCC491" s="41"/>
      <c r="WCD491" s="41"/>
      <c r="WCE491" s="41"/>
      <c r="WCF491" s="41"/>
      <c r="WCG491" s="41"/>
      <c r="WCH491" s="41"/>
      <c r="WCI491" s="41"/>
      <c r="WCJ491" s="41"/>
      <c r="WCK491" s="41"/>
      <c r="WCL491" s="41"/>
      <c r="WCM491" s="41"/>
      <c r="WCN491" s="41"/>
      <c r="WCO491" s="41"/>
      <c r="WCP491" s="41"/>
      <c r="WCQ491" s="41"/>
      <c r="WCR491" s="41"/>
      <c r="WCS491" s="41"/>
      <c r="WCT491" s="41"/>
      <c r="WCU491" s="41"/>
      <c r="WCV491" s="41"/>
      <c r="WCW491" s="41"/>
      <c r="WCX491" s="41"/>
      <c r="WCY491" s="41"/>
      <c r="WCZ491" s="41"/>
      <c r="WDA491" s="41"/>
      <c r="WDB491" s="41"/>
      <c r="WDC491" s="41"/>
      <c r="WDD491" s="41"/>
      <c r="WDE491" s="41"/>
      <c r="WDF491" s="41"/>
      <c r="WDG491" s="41"/>
      <c r="WDH491" s="41"/>
      <c r="WDI491" s="41"/>
      <c r="WDJ491" s="41"/>
      <c r="WDK491" s="41"/>
      <c r="WLB491" s="41"/>
      <c r="WLC491" s="41"/>
      <c r="WLD491" s="41"/>
      <c r="WLE491" s="41"/>
      <c r="WLQ491" s="41"/>
      <c r="WLR491" s="41"/>
      <c r="WLS491" s="41"/>
      <c r="WLT491" s="41"/>
      <c r="WLU491" s="41"/>
      <c r="WLV491" s="41"/>
      <c r="WLW491" s="41"/>
      <c r="WLX491" s="41"/>
      <c r="WLY491" s="41"/>
      <c r="WLZ491" s="41"/>
      <c r="WMA491" s="41"/>
      <c r="WMB491" s="41"/>
      <c r="WMC491" s="41"/>
      <c r="WMD491" s="41"/>
      <c r="WME491" s="41"/>
      <c r="WMF491" s="41"/>
      <c r="WMG491" s="41"/>
      <c r="WMH491" s="41"/>
      <c r="WMI491" s="41"/>
      <c r="WMJ491" s="41"/>
      <c r="WMK491" s="41"/>
      <c r="WML491" s="41"/>
      <c r="WMM491" s="41"/>
      <c r="WMN491" s="41"/>
      <c r="WMO491" s="41"/>
      <c r="WMP491" s="41"/>
      <c r="WMQ491" s="41"/>
      <c r="WMR491" s="41"/>
      <c r="WMS491" s="41"/>
      <c r="WMT491" s="41"/>
      <c r="WMU491" s="41"/>
      <c r="WMV491" s="41"/>
      <c r="WMW491" s="41"/>
      <c r="WMX491" s="41"/>
      <c r="WMY491" s="41"/>
      <c r="WMZ491" s="41"/>
      <c r="WNA491" s="41"/>
      <c r="WNB491" s="41"/>
      <c r="WNC491" s="41"/>
      <c r="WND491" s="41"/>
      <c r="WNE491" s="41"/>
      <c r="WNF491" s="41"/>
      <c r="WNG491" s="41"/>
      <c r="WUX491" s="41"/>
      <c r="WUY491" s="41"/>
      <c r="WUZ491" s="41"/>
      <c r="WVA491" s="41"/>
      <c r="WVM491" s="41"/>
      <c r="WVN491" s="41"/>
      <c r="WVO491" s="41"/>
      <c r="WVP491" s="41"/>
      <c r="WVQ491" s="41"/>
      <c r="WVR491" s="41"/>
      <c r="WVS491" s="41"/>
      <c r="WVT491" s="41"/>
      <c r="WVU491" s="41"/>
      <c r="WVV491" s="41"/>
      <c r="WVW491" s="41"/>
      <c r="WVX491" s="41"/>
      <c r="WVY491" s="41"/>
      <c r="WVZ491" s="41"/>
      <c r="WWA491" s="41"/>
      <c r="WWB491" s="41"/>
      <c r="WWC491" s="41"/>
      <c r="WWD491" s="41"/>
      <c r="WWE491" s="41"/>
      <c r="WWF491" s="41"/>
      <c r="WWG491" s="41"/>
      <c r="WWH491" s="41"/>
      <c r="WWI491" s="41"/>
      <c r="WWJ491" s="41"/>
      <c r="WWK491" s="41"/>
      <c r="WWL491" s="41"/>
      <c r="WWM491" s="41"/>
      <c r="WWN491" s="41"/>
      <c r="WWO491" s="41"/>
      <c r="WWP491" s="41"/>
      <c r="WWQ491" s="41"/>
      <c r="WWR491" s="41"/>
      <c r="WWS491" s="41"/>
      <c r="WWT491" s="41"/>
      <c r="WWU491" s="41"/>
      <c r="WWV491" s="41"/>
      <c r="WWW491" s="41"/>
      <c r="WWX491" s="41"/>
      <c r="WWY491" s="41"/>
      <c r="WWZ491" s="41"/>
      <c r="WXA491" s="41"/>
      <c r="WXB491" s="41"/>
      <c r="WXC491" s="41"/>
    </row>
    <row r="492" spans="1:1017 1029:2041 2053:3065 3077:4089 4101:5113 5125:6137 6149:7161 7173:8185 8197:9209 9221:10233 10245:11257 11269:12281 12293:13305 13317:14329 14341:15353 15365:16175" s="41" customFormat="1" ht="35.1" customHeight="1">
      <c r="A492" s="28"/>
      <c r="B492" s="28"/>
      <c r="C492" s="28"/>
      <c r="D492" s="28"/>
      <c r="E492" s="28"/>
      <c r="F492" s="30"/>
      <c r="G492" s="33"/>
      <c r="H492" s="29"/>
      <c r="I492" s="29"/>
      <c r="J492" s="29"/>
      <c r="K492" s="34"/>
      <c r="L492" s="34"/>
      <c r="M492" s="34"/>
      <c r="N492" s="34"/>
      <c r="O492" s="34"/>
      <c r="P492" s="34"/>
      <c r="Q492" s="34"/>
      <c r="R492" s="34"/>
      <c r="S492" s="47"/>
      <c r="T492" s="47"/>
      <c r="U492" s="47"/>
      <c r="V492" s="47"/>
      <c r="W492" s="48"/>
      <c r="X492" s="48"/>
      <c r="Y492" s="48"/>
      <c r="Z492" s="48"/>
      <c r="AA492" s="47"/>
      <c r="AB492" s="47"/>
      <c r="AC492" s="47"/>
      <c r="AD492" s="47"/>
      <c r="AE492" s="48"/>
      <c r="AF492" s="48"/>
      <c r="AG492" s="48"/>
      <c r="AH492" s="48"/>
      <c r="AI492" s="31"/>
      <c r="AJ492" s="49"/>
      <c r="AK492" s="49"/>
      <c r="AL492" s="67"/>
      <c r="AM492" s="67"/>
      <c r="AN492" s="67"/>
      <c r="AO492" s="67"/>
      <c r="AP492" s="71"/>
      <c r="AQ492" s="71"/>
      <c r="AR492" s="71"/>
      <c r="AS492" s="71"/>
      <c r="AT492" s="72"/>
      <c r="AU492" s="50"/>
      <c r="AV492" s="69"/>
      <c r="AW492" s="70"/>
      <c r="AX492" s="70"/>
      <c r="AY492" s="70"/>
      <c r="AZ492" s="47"/>
      <c r="BA492" s="47"/>
      <c r="BB492" s="47"/>
      <c r="BC492" s="47"/>
      <c r="BD492" s="36"/>
      <c r="BF492" s="28"/>
      <c r="BG492" s="28"/>
      <c r="BH492" s="28"/>
      <c r="BI492" s="28"/>
      <c r="BJ492" s="28"/>
      <c r="BK492" s="28"/>
      <c r="BL492" s="28"/>
      <c r="BM492" s="28"/>
      <c r="BN492" s="28"/>
      <c r="BO492" s="28"/>
      <c r="BP492" s="28"/>
      <c r="BQ492" s="28"/>
      <c r="BR492" s="28"/>
      <c r="BS492" s="28"/>
      <c r="BT492" s="28"/>
      <c r="BU492" s="28"/>
      <c r="BV492" s="28"/>
      <c r="BW492" s="28"/>
      <c r="BX492" s="28"/>
      <c r="BY492" s="28"/>
      <c r="BZ492" s="28"/>
      <c r="CA492" s="28"/>
      <c r="CB492" s="28"/>
      <c r="CC492" s="28"/>
      <c r="CD492" s="28"/>
      <c r="CE492" s="28"/>
      <c r="CF492" s="28"/>
      <c r="CG492" s="28"/>
      <c r="CH492" s="28"/>
      <c r="CI492" s="28"/>
      <c r="CJ492" s="28"/>
      <c r="CK492" s="28"/>
      <c r="CL492" s="28"/>
      <c r="CM492" s="28"/>
      <c r="CN492" s="28"/>
      <c r="CO492" s="28"/>
      <c r="CP492" s="28"/>
      <c r="CQ492" s="28"/>
    </row>
    <row r="493" spans="1:1017 1029:2041 2053:3065 3077:4089 4101:5113 5125:6137 6149:7161 7173:8185 8197:9209 9221:10233 10245:11257 11269:12281 12293:13305 13317:14329 14341:15353 15365:16175" s="41" customFormat="1" ht="35.1" customHeight="1">
      <c r="A493" s="28"/>
      <c r="B493" s="28"/>
      <c r="C493" s="28"/>
      <c r="D493" s="28"/>
      <c r="E493" s="28"/>
      <c r="F493" s="30"/>
      <c r="G493" s="33"/>
      <c r="H493" s="29"/>
      <c r="I493" s="29"/>
      <c r="J493" s="29"/>
      <c r="K493" s="34"/>
      <c r="L493" s="34"/>
      <c r="M493" s="34"/>
      <c r="N493" s="34"/>
      <c r="O493" s="34"/>
      <c r="P493" s="34"/>
      <c r="Q493" s="34"/>
      <c r="R493" s="34"/>
      <c r="S493" s="47"/>
      <c r="T493" s="47"/>
      <c r="U493" s="47"/>
      <c r="V493" s="47"/>
      <c r="W493" s="48"/>
      <c r="X493" s="48"/>
      <c r="Y493" s="48"/>
      <c r="Z493" s="48"/>
      <c r="AA493" s="47"/>
      <c r="AB493" s="47"/>
      <c r="AC493" s="47"/>
      <c r="AD493" s="47"/>
      <c r="AE493" s="48"/>
      <c r="AF493" s="48"/>
      <c r="AG493" s="48"/>
      <c r="AH493" s="48"/>
      <c r="AI493" s="31"/>
      <c r="AJ493" s="49"/>
      <c r="AK493" s="49"/>
      <c r="AL493" s="67"/>
      <c r="AM493" s="67"/>
      <c r="AN493" s="67"/>
      <c r="AO493" s="67"/>
      <c r="AP493" s="71"/>
      <c r="AQ493" s="71"/>
      <c r="AR493" s="71"/>
      <c r="AS493" s="71"/>
      <c r="AT493" s="72"/>
      <c r="AU493" s="50"/>
      <c r="AV493" s="69"/>
      <c r="AW493" s="70"/>
      <c r="AX493" s="70"/>
      <c r="AY493" s="70"/>
      <c r="AZ493" s="47"/>
      <c r="BA493" s="47"/>
      <c r="BB493" s="47"/>
      <c r="BC493" s="47"/>
      <c r="BD493" s="36"/>
      <c r="BF493" s="28"/>
      <c r="BG493" s="28"/>
      <c r="BH493" s="28"/>
      <c r="BI493" s="28"/>
      <c r="BJ493" s="28"/>
      <c r="BK493" s="28"/>
      <c r="BL493" s="28"/>
      <c r="BM493" s="28"/>
      <c r="BN493" s="28"/>
      <c r="BO493" s="28"/>
      <c r="BP493" s="28"/>
      <c r="BQ493" s="28"/>
      <c r="BR493" s="28"/>
      <c r="BS493" s="28"/>
      <c r="BT493" s="28"/>
      <c r="BU493" s="28"/>
      <c r="BV493" s="28"/>
      <c r="BW493" s="28"/>
      <c r="BX493" s="28"/>
      <c r="BY493" s="28"/>
      <c r="BZ493" s="28"/>
      <c r="CA493" s="28"/>
      <c r="CB493" s="28"/>
      <c r="CC493" s="28"/>
      <c r="CD493" s="28"/>
      <c r="CE493" s="28"/>
      <c r="CF493" s="28"/>
      <c r="CG493" s="28"/>
      <c r="CH493" s="28"/>
      <c r="CI493" s="28"/>
      <c r="CJ493" s="28"/>
      <c r="CK493" s="28"/>
      <c r="CL493" s="28"/>
      <c r="CM493" s="28"/>
      <c r="CN493" s="28"/>
      <c r="CO493" s="28"/>
      <c r="CP493" s="28"/>
      <c r="CQ493" s="28"/>
    </row>
    <row r="494" spans="1:1017 1029:2041 2053:3065 3077:4089 4101:5113 5125:6137 6149:7161 7173:8185 8197:9209 9221:10233 10245:11257 11269:12281 12293:13305 13317:14329 14341:15353 15365:16175" s="41" customFormat="1" ht="35.1" customHeight="1">
      <c r="A494" s="28"/>
      <c r="B494" s="28"/>
      <c r="C494" s="28"/>
      <c r="D494" s="28"/>
      <c r="E494" s="28"/>
      <c r="F494" s="30"/>
      <c r="G494" s="33"/>
      <c r="H494" s="29"/>
      <c r="I494" s="29"/>
      <c r="J494" s="29"/>
      <c r="K494" s="34"/>
      <c r="L494" s="34"/>
      <c r="M494" s="34"/>
      <c r="N494" s="34"/>
      <c r="O494" s="34"/>
      <c r="P494" s="34"/>
      <c r="Q494" s="34"/>
      <c r="R494" s="34"/>
      <c r="S494" s="47"/>
      <c r="T494" s="47"/>
      <c r="U494" s="47"/>
      <c r="V494" s="47"/>
      <c r="W494" s="48"/>
      <c r="X494" s="48"/>
      <c r="Y494" s="48"/>
      <c r="Z494" s="48"/>
      <c r="AA494" s="47"/>
      <c r="AB494" s="47"/>
      <c r="AC494" s="47"/>
      <c r="AD494" s="47"/>
      <c r="AE494" s="48"/>
      <c r="AF494" s="48"/>
      <c r="AG494" s="48"/>
      <c r="AH494" s="48"/>
      <c r="AI494" s="31"/>
      <c r="AJ494" s="49"/>
      <c r="AK494" s="49"/>
      <c r="AL494" s="67"/>
      <c r="AM494" s="67"/>
      <c r="AN494" s="67"/>
      <c r="AO494" s="67"/>
      <c r="AP494" s="71"/>
      <c r="AQ494" s="71"/>
      <c r="AR494" s="71"/>
      <c r="AS494" s="71"/>
      <c r="AT494" s="72"/>
      <c r="AU494" s="50"/>
      <c r="AV494" s="69"/>
      <c r="AW494" s="70"/>
      <c r="AX494" s="70"/>
      <c r="AY494" s="70"/>
      <c r="AZ494" s="47"/>
      <c r="BA494" s="47"/>
      <c r="BB494" s="47"/>
      <c r="BC494" s="47"/>
      <c r="BD494" s="36"/>
      <c r="BF494" s="28"/>
      <c r="BG494" s="28"/>
      <c r="BH494" s="28"/>
      <c r="BI494" s="28"/>
      <c r="BJ494" s="28"/>
      <c r="BK494" s="28"/>
      <c r="BL494" s="28"/>
      <c r="BM494" s="28"/>
      <c r="BN494" s="28"/>
      <c r="BO494" s="28"/>
      <c r="BP494" s="28"/>
      <c r="BQ494" s="28"/>
      <c r="BR494" s="28"/>
      <c r="BS494" s="28"/>
      <c r="BT494" s="28"/>
      <c r="BU494" s="28"/>
      <c r="BV494" s="28"/>
      <c r="BW494" s="28"/>
      <c r="BX494" s="28"/>
      <c r="BY494" s="28"/>
      <c r="BZ494" s="28"/>
      <c r="CA494" s="28"/>
      <c r="CB494" s="28"/>
      <c r="CC494" s="28"/>
      <c r="CD494" s="28"/>
      <c r="CE494" s="28"/>
      <c r="CF494" s="28"/>
      <c r="CG494" s="28"/>
      <c r="CH494" s="28"/>
      <c r="CI494" s="28"/>
      <c r="CJ494" s="28"/>
      <c r="CK494" s="28"/>
      <c r="CL494" s="28"/>
      <c r="CM494" s="28"/>
      <c r="CN494" s="28"/>
      <c r="CO494" s="28"/>
      <c r="CP494" s="28"/>
      <c r="CQ494" s="28"/>
    </row>
    <row r="495" spans="1:1017 1029:2041 2053:3065 3077:4089 4101:5113 5125:6137 6149:7161 7173:8185 8197:9209 9221:10233 10245:11257 11269:12281 12293:13305 13317:14329 14341:15353 15365:16175" s="41" customFormat="1" ht="35.1" customHeight="1">
      <c r="A495" s="28"/>
      <c r="B495" s="28"/>
      <c r="C495" s="28"/>
      <c r="D495" s="28"/>
      <c r="E495" s="28"/>
      <c r="F495" s="30"/>
      <c r="G495" s="33"/>
      <c r="H495" s="29"/>
      <c r="I495" s="29"/>
      <c r="J495" s="29"/>
      <c r="K495" s="34"/>
      <c r="L495" s="34"/>
      <c r="M495" s="34"/>
      <c r="N495" s="34"/>
      <c r="O495" s="34"/>
      <c r="P495" s="34"/>
      <c r="Q495" s="34"/>
      <c r="R495" s="34"/>
      <c r="S495" s="47"/>
      <c r="T495" s="47"/>
      <c r="U495" s="47"/>
      <c r="V495" s="47"/>
      <c r="W495" s="48"/>
      <c r="X495" s="48"/>
      <c r="Y495" s="48"/>
      <c r="Z495" s="48"/>
      <c r="AA495" s="47"/>
      <c r="AB495" s="47"/>
      <c r="AC495" s="47"/>
      <c r="AD495" s="47"/>
      <c r="AE495" s="48"/>
      <c r="AF495" s="48"/>
      <c r="AG495" s="48"/>
      <c r="AH495" s="48"/>
      <c r="AI495" s="31"/>
      <c r="AJ495" s="49"/>
      <c r="AK495" s="49"/>
      <c r="AL495" s="67"/>
      <c r="AM495" s="67"/>
      <c r="AN495" s="67"/>
      <c r="AO495" s="67"/>
      <c r="AP495" s="71"/>
      <c r="AQ495" s="71"/>
      <c r="AR495" s="71"/>
      <c r="AS495" s="71"/>
      <c r="AT495" s="72"/>
      <c r="AU495" s="50"/>
      <c r="AV495" s="69"/>
      <c r="AW495" s="70"/>
      <c r="AX495" s="70"/>
      <c r="AY495" s="70"/>
      <c r="AZ495" s="47"/>
      <c r="BA495" s="47"/>
      <c r="BB495" s="47"/>
      <c r="BC495" s="47"/>
      <c r="BD495" s="36"/>
      <c r="BF495" s="28"/>
      <c r="BG495" s="28"/>
      <c r="BH495" s="28"/>
      <c r="BI495" s="28"/>
      <c r="BJ495" s="28"/>
      <c r="BK495" s="28"/>
      <c r="BL495" s="28"/>
      <c r="BM495" s="28"/>
      <c r="BN495" s="28"/>
      <c r="BO495" s="28"/>
      <c r="BP495" s="28"/>
      <c r="BQ495" s="28"/>
      <c r="BR495" s="28"/>
      <c r="BS495" s="28"/>
      <c r="BT495" s="28"/>
      <c r="BU495" s="28"/>
      <c r="BV495" s="28"/>
      <c r="BW495" s="28"/>
      <c r="BX495" s="28"/>
      <c r="BY495" s="28"/>
      <c r="BZ495" s="28"/>
      <c r="CA495" s="28"/>
      <c r="CB495" s="28"/>
      <c r="CC495" s="28"/>
      <c r="CD495" s="28"/>
      <c r="CE495" s="28"/>
      <c r="CF495" s="28"/>
      <c r="CG495" s="28"/>
      <c r="CH495" s="28"/>
      <c r="CI495" s="28"/>
      <c r="CJ495" s="28"/>
      <c r="CK495" s="28"/>
      <c r="CL495" s="28"/>
      <c r="CM495" s="28"/>
      <c r="CN495" s="28"/>
      <c r="CO495" s="28"/>
      <c r="CP495" s="28"/>
      <c r="CQ495" s="28"/>
    </row>
    <row r="496" spans="1:1017 1029:2041 2053:3065 3077:4089 4101:5113 5125:6137 6149:7161 7173:8185 8197:9209 9221:10233 10245:11257 11269:12281 12293:13305 13317:14329 14341:15353 15365:16175" s="41" customFormat="1" ht="35.1" customHeight="1">
      <c r="A496" s="28"/>
      <c r="B496" s="28"/>
      <c r="C496" s="28"/>
      <c r="D496" s="28"/>
      <c r="E496" s="28"/>
      <c r="F496" s="30"/>
      <c r="G496" s="33"/>
      <c r="H496" s="29"/>
      <c r="I496" s="29"/>
      <c r="J496" s="29"/>
      <c r="K496" s="34"/>
      <c r="L496" s="34"/>
      <c r="M496" s="34"/>
      <c r="N496" s="34"/>
      <c r="O496" s="34"/>
      <c r="P496" s="34"/>
      <c r="Q496" s="34"/>
      <c r="R496" s="34"/>
      <c r="S496" s="47"/>
      <c r="T496" s="47"/>
      <c r="U496" s="47"/>
      <c r="V496" s="47"/>
      <c r="W496" s="48"/>
      <c r="X496" s="48"/>
      <c r="Y496" s="48"/>
      <c r="Z496" s="48"/>
      <c r="AA496" s="47"/>
      <c r="AB496" s="47"/>
      <c r="AC496" s="47"/>
      <c r="AD496" s="47"/>
      <c r="AE496" s="48"/>
      <c r="AF496" s="48"/>
      <c r="AG496" s="48"/>
      <c r="AH496" s="48"/>
      <c r="AI496" s="31"/>
      <c r="AJ496" s="49"/>
      <c r="AK496" s="49"/>
      <c r="AL496" s="67"/>
      <c r="AM496" s="67"/>
      <c r="AN496" s="67"/>
      <c r="AO496" s="67"/>
      <c r="AP496" s="71"/>
      <c r="AQ496" s="71"/>
      <c r="AR496" s="71"/>
      <c r="AS496" s="71"/>
      <c r="AT496" s="72"/>
      <c r="AU496" s="50"/>
      <c r="AV496" s="69"/>
      <c r="AW496" s="70"/>
      <c r="AX496" s="70"/>
      <c r="AY496" s="70"/>
      <c r="AZ496" s="47"/>
      <c r="BA496" s="47"/>
      <c r="BB496" s="47"/>
      <c r="BC496" s="47"/>
      <c r="BD496" s="36"/>
      <c r="BF496" s="28"/>
      <c r="BG496" s="28"/>
      <c r="BH496" s="28"/>
      <c r="BI496" s="28"/>
      <c r="BJ496" s="28"/>
      <c r="BK496" s="28"/>
      <c r="BL496" s="28"/>
      <c r="BM496" s="28"/>
      <c r="BN496" s="28"/>
      <c r="BO496" s="28"/>
      <c r="BP496" s="28"/>
      <c r="BQ496" s="28"/>
      <c r="BR496" s="28"/>
      <c r="BS496" s="28"/>
      <c r="BT496" s="28"/>
      <c r="BU496" s="28"/>
      <c r="BV496" s="28"/>
      <c r="BW496" s="28"/>
      <c r="BX496" s="28"/>
      <c r="BY496" s="28"/>
      <c r="BZ496" s="28"/>
      <c r="CA496" s="28"/>
      <c r="CB496" s="28"/>
      <c r="CC496" s="28"/>
      <c r="CD496" s="28"/>
      <c r="CE496" s="28"/>
      <c r="CF496" s="28"/>
      <c r="CG496" s="28"/>
      <c r="CH496" s="28"/>
      <c r="CI496" s="28"/>
      <c r="CJ496" s="28"/>
      <c r="CK496" s="28"/>
      <c r="CL496" s="28"/>
      <c r="CM496" s="28"/>
      <c r="CN496" s="28"/>
      <c r="CO496" s="28"/>
      <c r="CP496" s="28"/>
      <c r="CQ496" s="28"/>
    </row>
    <row r="497" spans="1:1017 1029:2041 2053:3065 3077:4089 4101:5113 5125:6137 6149:7161 7173:8185 8197:9209 9221:10233 10245:11257 11269:12281 12293:13305 13317:14329 14341:15353 15365:16175" s="41" customFormat="1" ht="35.1" customHeight="1">
      <c r="A497" s="28"/>
      <c r="B497" s="28"/>
      <c r="C497" s="28"/>
      <c r="D497" s="28"/>
      <c r="E497" s="28"/>
      <c r="F497" s="30"/>
      <c r="G497" s="33"/>
      <c r="H497" s="29"/>
      <c r="I497" s="29"/>
      <c r="J497" s="29"/>
      <c r="K497" s="34"/>
      <c r="L497" s="34"/>
      <c r="M497" s="34"/>
      <c r="N497" s="34"/>
      <c r="O497" s="34"/>
      <c r="P497" s="34"/>
      <c r="Q497" s="34"/>
      <c r="R497" s="34"/>
      <c r="S497" s="47"/>
      <c r="T497" s="47"/>
      <c r="U497" s="47"/>
      <c r="V497" s="47"/>
      <c r="W497" s="48"/>
      <c r="X497" s="48"/>
      <c r="Y497" s="48"/>
      <c r="Z497" s="48"/>
      <c r="AA497" s="47"/>
      <c r="AB497" s="47"/>
      <c r="AC497" s="47"/>
      <c r="AD497" s="47"/>
      <c r="AE497" s="48"/>
      <c r="AF497" s="48"/>
      <c r="AG497" s="48"/>
      <c r="AH497" s="48"/>
      <c r="AI497" s="31"/>
      <c r="AJ497" s="49"/>
      <c r="AK497" s="49"/>
      <c r="AL497" s="67"/>
      <c r="AM497" s="67"/>
      <c r="AN497" s="67"/>
      <c r="AO497" s="67"/>
      <c r="AP497" s="71"/>
      <c r="AQ497" s="71"/>
      <c r="AR497" s="71"/>
      <c r="AS497" s="71"/>
      <c r="AT497" s="72"/>
      <c r="AU497" s="50"/>
      <c r="AV497" s="69"/>
      <c r="AW497" s="70"/>
      <c r="AX497" s="70"/>
      <c r="AY497" s="70"/>
      <c r="AZ497" s="47"/>
      <c r="BA497" s="47"/>
      <c r="BB497" s="47"/>
      <c r="BC497" s="47"/>
      <c r="BD497" s="36"/>
      <c r="BF497" s="28"/>
      <c r="BG497" s="28"/>
      <c r="BH497" s="28"/>
      <c r="BI497" s="28"/>
      <c r="BJ497" s="28"/>
      <c r="BK497" s="28"/>
      <c r="BL497" s="28"/>
      <c r="BM497" s="28"/>
      <c r="BN497" s="28"/>
      <c r="BO497" s="28"/>
      <c r="BP497" s="28"/>
      <c r="BQ497" s="28"/>
      <c r="BR497" s="28"/>
      <c r="BS497" s="28"/>
      <c r="BT497" s="28"/>
      <c r="BU497" s="28"/>
      <c r="BV497" s="28"/>
      <c r="BW497" s="28"/>
      <c r="BX497" s="28"/>
      <c r="BY497" s="28"/>
      <c r="BZ497" s="28"/>
      <c r="CA497" s="28"/>
      <c r="CB497" s="28"/>
      <c r="CC497" s="28"/>
      <c r="CD497" s="28"/>
      <c r="CE497" s="28"/>
      <c r="CF497" s="28"/>
      <c r="CG497" s="28"/>
      <c r="CH497" s="28"/>
      <c r="CI497" s="28"/>
      <c r="CJ497" s="28"/>
      <c r="CK497" s="28"/>
      <c r="CL497" s="28"/>
      <c r="CM497" s="28"/>
      <c r="CN497" s="28"/>
      <c r="CO497" s="28"/>
      <c r="CP497" s="28"/>
      <c r="CQ497" s="28"/>
    </row>
    <row r="498" spans="1:1017 1029:2041 2053:3065 3077:4089 4101:5113 5125:6137 6149:7161 7173:8185 8197:9209 9221:10233 10245:11257 11269:12281 12293:13305 13317:14329 14341:15353 15365:16175" s="28" customFormat="1" ht="35.1" customHeight="1">
      <c r="A498" s="28" t="s">
        <v>544</v>
      </c>
      <c r="B498" s="28" t="s">
        <v>545</v>
      </c>
      <c r="C498" s="28" t="s">
        <v>546</v>
      </c>
      <c r="D498" s="28" t="s">
        <v>547</v>
      </c>
      <c r="E498" s="28" t="s">
        <v>21</v>
      </c>
      <c r="F498" s="23">
        <v>108</v>
      </c>
      <c r="G498" s="24" t="s">
        <v>152</v>
      </c>
      <c r="H498" s="32" t="s">
        <v>153</v>
      </c>
      <c r="I498" s="32" t="s">
        <v>148</v>
      </c>
      <c r="J498" s="32" t="s">
        <v>109</v>
      </c>
      <c r="K498" s="37">
        <v>12000</v>
      </c>
      <c r="L498" s="37">
        <v>7000</v>
      </c>
      <c r="M498" s="37">
        <v>4200</v>
      </c>
      <c r="N498" s="37">
        <v>3100</v>
      </c>
      <c r="O498" s="34" t="e">
        <v>#REF!</v>
      </c>
      <c r="P498" s="34" t="e">
        <v>#REF!</v>
      </c>
      <c r="Q498" s="34" t="e">
        <v>#REF!</v>
      </c>
      <c r="R498" s="34" t="e">
        <v>#REF!</v>
      </c>
      <c r="S498" s="47" t="e">
        <v>#REF!</v>
      </c>
      <c r="T498" s="47" t="e">
        <v>#REF!</v>
      </c>
      <c r="U498" s="47" t="e">
        <v>#REF!</v>
      </c>
      <c r="V498" s="47" t="e">
        <v>#REF!</v>
      </c>
      <c r="W498" s="48" t="e">
        <v>#REF!</v>
      </c>
      <c r="X498" s="48" t="e">
        <v>#REF!</v>
      </c>
      <c r="Y498" s="48" t="e">
        <v>#REF!</v>
      </c>
      <c r="Z498" s="48" t="e">
        <v>#REF!</v>
      </c>
      <c r="AA498" s="47"/>
      <c r="AB498" s="47"/>
      <c r="AC498" s="47"/>
      <c r="AD498" s="47"/>
      <c r="AE498" s="48"/>
      <c r="AF498" s="48"/>
      <c r="AG498" s="48"/>
      <c r="AH498" s="48"/>
      <c r="AI498" s="31">
        <v>3.6815473199043867</v>
      </c>
      <c r="AJ498" s="49"/>
      <c r="AK498" s="49" t="e">
        <v>#REF!</v>
      </c>
      <c r="AL498" s="67" t="e">
        <v>#REF!</v>
      </c>
      <c r="AM498" s="67" t="e">
        <v>#REF!</v>
      </c>
      <c r="AN498" s="67" t="e">
        <v>#REF!</v>
      </c>
      <c r="AO498" s="67" t="e">
        <v>#REF!</v>
      </c>
      <c r="AP498" s="71" t="e">
        <v>#REF!</v>
      </c>
      <c r="AQ498" s="71" t="e">
        <v>#REF!</v>
      </c>
      <c r="AR498" s="71" t="e">
        <v>#REF!</v>
      </c>
      <c r="AS498" s="71" t="e">
        <v>#REF!</v>
      </c>
      <c r="AT498" s="72" t="e">
        <v>#REF!</v>
      </c>
      <c r="AU498" s="50" t="s">
        <v>21</v>
      </c>
      <c r="AV498" s="69">
        <v>14700</v>
      </c>
      <c r="AW498" s="70">
        <v>7000</v>
      </c>
      <c r="AX498" s="70">
        <v>4200</v>
      </c>
      <c r="AY498" s="70">
        <v>2520</v>
      </c>
      <c r="AZ498" s="47">
        <v>12600</v>
      </c>
      <c r="BA498" s="47">
        <v>6000</v>
      </c>
      <c r="BB498" s="47">
        <v>3600</v>
      </c>
      <c r="BC498" s="47">
        <v>2160</v>
      </c>
      <c r="BD498" s="36" t="e">
        <v>#REF!</v>
      </c>
      <c r="BE498" s="41"/>
      <c r="BH498" s="28" t="s">
        <v>153</v>
      </c>
      <c r="BI498" s="28" t="s">
        <v>148</v>
      </c>
      <c r="BJ498" s="28" t="s">
        <v>109</v>
      </c>
      <c r="BK498" s="91" t="s">
        <v>153</v>
      </c>
      <c r="BL498" s="91" t="s">
        <v>148</v>
      </c>
      <c r="BM498" s="91" t="s">
        <v>109</v>
      </c>
      <c r="IL498" s="41"/>
      <c r="IM498" s="41"/>
      <c r="IN498" s="41"/>
      <c r="IO498" s="41"/>
      <c r="JA498" s="41"/>
      <c r="JB498" s="41"/>
      <c r="JC498" s="41"/>
      <c r="JD498" s="41"/>
      <c r="JE498" s="41"/>
      <c r="JF498" s="41"/>
      <c r="JG498" s="41"/>
      <c r="JH498" s="41"/>
      <c r="JI498" s="41"/>
      <c r="JJ498" s="41"/>
      <c r="JK498" s="41"/>
      <c r="JL498" s="41"/>
      <c r="JM498" s="41"/>
      <c r="JN498" s="41"/>
      <c r="JO498" s="41"/>
      <c r="JP498" s="41"/>
      <c r="JQ498" s="41"/>
      <c r="JR498" s="41"/>
      <c r="JS498" s="41"/>
      <c r="JT498" s="41"/>
      <c r="JU498" s="41"/>
      <c r="JV498" s="41"/>
      <c r="JW498" s="41"/>
      <c r="JX498" s="41"/>
      <c r="JY498" s="41"/>
      <c r="JZ498" s="41"/>
      <c r="KA498" s="41"/>
      <c r="KB498" s="41"/>
      <c r="KC498" s="41"/>
      <c r="KD498" s="41"/>
      <c r="KE498" s="41"/>
      <c r="KF498" s="41"/>
      <c r="KG498" s="41"/>
      <c r="KH498" s="41"/>
      <c r="KI498" s="41"/>
      <c r="KJ498" s="41"/>
      <c r="KK498" s="41"/>
      <c r="KL498" s="41"/>
      <c r="KM498" s="41"/>
      <c r="KN498" s="41"/>
      <c r="KO498" s="41"/>
      <c r="KP498" s="41"/>
      <c r="KQ498" s="41"/>
      <c r="SH498" s="41"/>
      <c r="SI498" s="41"/>
      <c r="SJ498" s="41"/>
      <c r="SK498" s="41"/>
      <c r="SW498" s="41"/>
      <c r="SX498" s="41"/>
      <c r="SY498" s="41"/>
      <c r="SZ498" s="41"/>
      <c r="TA498" s="41"/>
      <c r="TB498" s="41"/>
      <c r="TC498" s="41"/>
      <c r="TD498" s="41"/>
      <c r="TE498" s="41"/>
      <c r="TF498" s="41"/>
      <c r="TG498" s="41"/>
      <c r="TH498" s="41"/>
      <c r="TI498" s="41"/>
      <c r="TJ498" s="41"/>
      <c r="TK498" s="41"/>
      <c r="TL498" s="41"/>
      <c r="TM498" s="41"/>
      <c r="TN498" s="41"/>
      <c r="TO498" s="41"/>
      <c r="TP498" s="41"/>
      <c r="TQ498" s="41"/>
      <c r="TR498" s="41"/>
      <c r="TS498" s="41"/>
      <c r="TT498" s="41"/>
      <c r="TU498" s="41"/>
      <c r="TV498" s="41"/>
      <c r="TW498" s="41"/>
      <c r="TX498" s="41"/>
      <c r="TY498" s="41"/>
      <c r="TZ498" s="41"/>
      <c r="UA498" s="41"/>
      <c r="UB498" s="41"/>
      <c r="UC498" s="41"/>
      <c r="UD498" s="41"/>
      <c r="UE498" s="41"/>
      <c r="UF498" s="41"/>
      <c r="UG498" s="41"/>
      <c r="UH498" s="41"/>
      <c r="UI498" s="41"/>
      <c r="UJ498" s="41"/>
      <c r="UK498" s="41"/>
      <c r="UL498" s="41"/>
      <c r="UM498" s="41"/>
      <c r="ACD498" s="41"/>
      <c r="ACE498" s="41"/>
      <c r="ACF498" s="41"/>
      <c r="ACG498" s="41"/>
      <c r="ACS498" s="41"/>
      <c r="ACT498" s="41"/>
      <c r="ACU498" s="41"/>
      <c r="ACV498" s="41"/>
      <c r="ACW498" s="41"/>
      <c r="ACX498" s="41"/>
      <c r="ACY498" s="41"/>
      <c r="ACZ498" s="41"/>
      <c r="ADA498" s="41"/>
      <c r="ADB498" s="41"/>
      <c r="ADC498" s="41"/>
      <c r="ADD498" s="41"/>
      <c r="ADE498" s="41"/>
      <c r="ADF498" s="41"/>
      <c r="ADG498" s="41"/>
      <c r="ADH498" s="41"/>
      <c r="ADI498" s="41"/>
      <c r="ADJ498" s="41"/>
      <c r="ADK498" s="41"/>
      <c r="ADL498" s="41"/>
      <c r="ADM498" s="41"/>
      <c r="ADN498" s="41"/>
      <c r="ADO498" s="41"/>
      <c r="ADP498" s="41"/>
      <c r="ADQ498" s="41"/>
      <c r="ADR498" s="41"/>
      <c r="ADS498" s="41"/>
      <c r="ADT498" s="41"/>
      <c r="ADU498" s="41"/>
      <c r="ADV498" s="41"/>
      <c r="ADW498" s="41"/>
      <c r="ADX498" s="41"/>
      <c r="ADY498" s="41"/>
      <c r="ADZ498" s="41"/>
      <c r="AEA498" s="41"/>
      <c r="AEB498" s="41"/>
      <c r="AEC498" s="41"/>
      <c r="AED498" s="41"/>
      <c r="AEE498" s="41"/>
      <c r="AEF498" s="41"/>
      <c r="AEG498" s="41"/>
      <c r="AEH498" s="41"/>
      <c r="AEI498" s="41"/>
      <c r="ALZ498" s="41"/>
      <c r="AMA498" s="41"/>
      <c r="AMB498" s="41"/>
      <c r="AMC498" s="41"/>
      <c r="AMO498" s="41"/>
      <c r="AMP498" s="41"/>
      <c r="AMQ498" s="41"/>
      <c r="AMR498" s="41"/>
      <c r="AMS498" s="41"/>
      <c r="AMT498" s="41"/>
      <c r="AMU498" s="41"/>
      <c r="AMV498" s="41"/>
      <c r="AMW498" s="41"/>
      <c r="AMX498" s="41"/>
      <c r="AMY498" s="41"/>
      <c r="AMZ498" s="41"/>
      <c r="ANA498" s="41"/>
      <c r="ANB498" s="41"/>
      <c r="ANC498" s="41"/>
      <c r="AND498" s="41"/>
      <c r="ANE498" s="41"/>
      <c r="ANF498" s="41"/>
      <c r="ANG498" s="41"/>
      <c r="ANH498" s="41"/>
      <c r="ANI498" s="41"/>
      <c r="ANJ498" s="41"/>
      <c r="ANK498" s="41"/>
      <c r="ANL498" s="41"/>
      <c r="ANM498" s="41"/>
      <c r="ANN498" s="41"/>
      <c r="ANO498" s="41"/>
      <c r="ANP498" s="41"/>
      <c r="ANQ498" s="41"/>
      <c r="ANR498" s="41"/>
      <c r="ANS498" s="41"/>
      <c r="ANT498" s="41"/>
      <c r="ANU498" s="41"/>
      <c r="ANV498" s="41"/>
      <c r="ANW498" s="41"/>
      <c r="ANX498" s="41"/>
      <c r="ANY498" s="41"/>
      <c r="ANZ498" s="41"/>
      <c r="AOA498" s="41"/>
      <c r="AOB498" s="41"/>
      <c r="AOC498" s="41"/>
      <c r="AOD498" s="41"/>
      <c r="AOE498" s="41"/>
      <c r="AVV498" s="41"/>
      <c r="AVW498" s="41"/>
      <c r="AVX498" s="41"/>
      <c r="AVY498" s="41"/>
      <c r="AWK498" s="41"/>
      <c r="AWL498" s="41"/>
      <c r="AWM498" s="41"/>
      <c r="AWN498" s="41"/>
      <c r="AWO498" s="41"/>
      <c r="AWP498" s="41"/>
      <c r="AWQ498" s="41"/>
      <c r="AWR498" s="41"/>
      <c r="AWS498" s="41"/>
      <c r="AWT498" s="41"/>
      <c r="AWU498" s="41"/>
      <c r="AWV498" s="41"/>
      <c r="AWW498" s="41"/>
      <c r="AWX498" s="41"/>
      <c r="AWY498" s="41"/>
      <c r="AWZ498" s="41"/>
      <c r="AXA498" s="41"/>
      <c r="AXB498" s="41"/>
      <c r="AXC498" s="41"/>
      <c r="AXD498" s="41"/>
      <c r="AXE498" s="41"/>
      <c r="AXF498" s="41"/>
      <c r="AXG498" s="41"/>
      <c r="AXH498" s="41"/>
      <c r="AXI498" s="41"/>
      <c r="AXJ498" s="41"/>
      <c r="AXK498" s="41"/>
      <c r="AXL498" s="41"/>
      <c r="AXM498" s="41"/>
      <c r="AXN498" s="41"/>
      <c r="AXO498" s="41"/>
      <c r="AXP498" s="41"/>
      <c r="AXQ498" s="41"/>
      <c r="AXR498" s="41"/>
      <c r="AXS498" s="41"/>
      <c r="AXT498" s="41"/>
      <c r="AXU498" s="41"/>
      <c r="AXV498" s="41"/>
      <c r="AXW498" s="41"/>
      <c r="AXX498" s="41"/>
      <c r="AXY498" s="41"/>
      <c r="AXZ498" s="41"/>
      <c r="AYA498" s="41"/>
      <c r="BFR498" s="41"/>
      <c r="BFS498" s="41"/>
      <c r="BFT498" s="41"/>
      <c r="BFU498" s="41"/>
      <c r="BGG498" s="41"/>
      <c r="BGH498" s="41"/>
      <c r="BGI498" s="41"/>
      <c r="BGJ498" s="41"/>
      <c r="BGK498" s="41"/>
      <c r="BGL498" s="41"/>
      <c r="BGM498" s="41"/>
      <c r="BGN498" s="41"/>
      <c r="BGO498" s="41"/>
      <c r="BGP498" s="41"/>
      <c r="BGQ498" s="41"/>
      <c r="BGR498" s="41"/>
      <c r="BGS498" s="41"/>
      <c r="BGT498" s="41"/>
      <c r="BGU498" s="41"/>
      <c r="BGV498" s="41"/>
      <c r="BGW498" s="41"/>
      <c r="BGX498" s="41"/>
      <c r="BGY498" s="41"/>
      <c r="BGZ498" s="41"/>
      <c r="BHA498" s="41"/>
      <c r="BHB498" s="41"/>
      <c r="BHC498" s="41"/>
      <c r="BHD498" s="41"/>
      <c r="BHE498" s="41"/>
      <c r="BHF498" s="41"/>
      <c r="BHG498" s="41"/>
      <c r="BHH498" s="41"/>
      <c r="BHI498" s="41"/>
      <c r="BHJ498" s="41"/>
      <c r="BHK498" s="41"/>
      <c r="BHL498" s="41"/>
      <c r="BHM498" s="41"/>
      <c r="BHN498" s="41"/>
      <c r="BHO498" s="41"/>
      <c r="BHP498" s="41"/>
      <c r="BHQ498" s="41"/>
      <c r="BHR498" s="41"/>
      <c r="BHS498" s="41"/>
      <c r="BHT498" s="41"/>
      <c r="BHU498" s="41"/>
      <c r="BHV498" s="41"/>
      <c r="BHW498" s="41"/>
      <c r="BPN498" s="41"/>
      <c r="BPO498" s="41"/>
      <c r="BPP498" s="41"/>
      <c r="BPQ498" s="41"/>
      <c r="BQC498" s="41"/>
      <c r="BQD498" s="41"/>
      <c r="BQE498" s="41"/>
      <c r="BQF498" s="41"/>
      <c r="BQG498" s="41"/>
      <c r="BQH498" s="41"/>
      <c r="BQI498" s="41"/>
      <c r="BQJ498" s="41"/>
      <c r="BQK498" s="41"/>
      <c r="BQL498" s="41"/>
      <c r="BQM498" s="41"/>
      <c r="BQN498" s="41"/>
      <c r="BQO498" s="41"/>
      <c r="BQP498" s="41"/>
      <c r="BQQ498" s="41"/>
      <c r="BQR498" s="41"/>
      <c r="BQS498" s="41"/>
      <c r="BQT498" s="41"/>
      <c r="BQU498" s="41"/>
      <c r="BQV498" s="41"/>
      <c r="BQW498" s="41"/>
      <c r="BQX498" s="41"/>
      <c r="BQY498" s="41"/>
      <c r="BQZ498" s="41"/>
      <c r="BRA498" s="41"/>
      <c r="BRB498" s="41"/>
      <c r="BRC498" s="41"/>
      <c r="BRD498" s="41"/>
      <c r="BRE498" s="41"/>
      <c r="BRF498" s="41"/>
      <c r="BRG498" s="41"/>
      <c r="BRH498" s="41"/>
      <c r="BRI498" s="41"/>
      <c r="BRJ498" s="41"/>
      <c r="BRK498" s="41"/>
      <c r="BRL498" s="41"/>
      <c r="BRM498" s="41"/>
      <c r="BRN498" s="41"/>
      <c r="BRO498" s="41"/>
      <c r="BRP498" s="41"/>
      <c r="BRQ498" s="41"/>
      <c r="BRR498" s="41"/>
      <c r="BRS498" s="41"/>
      <c r="BZJ498" s="41"/>
      <c r="BZK498" s="41"/>
      <c r="BZL498" s="41"/>
      <c r="BZM498" s="41"/>
      <c r="BZY498" s="41"/>
      <c r="BZZ498" s="41"/>
      <c r="CAA498" s="41"/>
      <c r="CAB498" s="41"/>
      <c r="CAC498" s="41"/>
      <c r="CAD498" s="41"/>
      <c r="CAE498" s="41"/>
      <c r="CAF498" s="41"/>
      <c r="CAG498" s="41"/>
      <c r="CAH498" s="41"/>
      <c r="CAI498" s="41"/>
      <c r="CAJ498" s="41"/>
      <c r="CAK498" s="41"/>
      <c r="CAL498" s="41"/>
      <c r="CAM498" s="41"/>
      <c r="CAN498" s="41"/>
      <c r="CAO498" s="41"/>
      <c r="CAP498" s="41"/>
      <c r="CAQ498" s="41"/>
      <c r="CAR498" s="41"/>
      <c r="CAS498" s="41"/>
      <c r="CAT498" s="41"/>
      <c r="CAU498" s="41"/>
      <c r="CAV498" s="41"/>
      <c r="CAW498" s="41"/>
      <c r="CAX498" s="41"/>
      <c r="CAY498" s="41"/>
      <c r="CAZ498" s="41"/>
      <c r="CBA498" s="41"/>
      <c r="CBB498" s="41"/>
      <c r="CBC498" s="41"/>
      <c r="CBD498" s="41"/>
      <c r="CBE498" s="41"/>
      <c r="CBF498" s="41"/>
      <c r="CBG498" s="41"/>
      <c r="CBH498" s="41"/>
      <c r="CBI498" s="41"/>
      <c r="CBJ498" s="41"/>
      <c r="CBK498" s="41"/>
      <c r="CBL498" s="41"/>
      <c r="CBM498" s="41"/>
      <c r="CBN498" s="41"/>
      <c r="CBO498" s="41"/>
      <c r="CJF498" s="41"/>
      <c r="CJG498" s="41"/>
      <c r="CJH498" s="41"/>
      <c r="CJI498" s="41"/>
      <c r="CJU498" s="41"/>
      <c r="CJV498" s="41"/>
      <c r="CJW498" s="41"/>
      <c r="CJX498" s="41"/>
      <c r="CJY498" s="41"/>
      <c r="CJZ498" s="41"/>
      <c r="CKA498" s="41"/>
      <c r="CKB498" s="41"/>
      <c r="CKC498" s="41"/>
      <c r="CKD498" s="41"/>
      <c r="CKE498" s="41"/>
      <c r="CKF498" s="41"/>
      <c r="CKG498" s="41"/>
      <c r="CKH498" s="41"/>
      <c r="CKI498" s="41"/>
      <c r="CKJ498" s="41"/>
      <c r="CKK498" s="41"/>
      <c r="CKL498" s="41"/>
      <c r="CKM498" s="41"/>
      <c r="CKN498" s="41"/>
      <c r="CKO498" s="41"/>
      <c r="CKP498" s="41"/>
      <c r="CKQ498" s="41"/>
      <c r="CKR498" s="41"/>
      <c r="CKS498" s="41"/>
      <c r="CKT498" s="41"/>
      <c r="CKU498" s="41"/>
      <c r="CKV498" s="41"/>
      <c r="CKW498" s="41"/>
      <c r="CKX498" s="41"/>
      <c r="CKY498" s="41"/>
      <c r="CKZ498" s="41"/>
      <c r="CLA498" s="41"/>
      <c r="CLB498" s="41"/>
      <c r="CLC498" s="41"/>
      <c r="CLD498" s="41"/>
      <c r="CLE498" s="41"/>
      <c r="CLF498" s="41"/>
      <c r="CLG498" s="41"/>
      <c r="CLH498" s="41"/>
      <c r="CLI498" s="41"/>
      <c r="CLJ498" s="41"/>
      <c r="CLK498" s="41"/>
      <c r="CTB498" s="41"/>
      <c r="CTC498" s="41"/>
      <c r="CTD498" s="41"/>
      <c r="CTE498" s="41"/>
      <c r="CTQ498" s="41"/>
      <c r="CTR498" s="41"/>
      <c r="CTS498" s="41"/>
      <c r="CTT498" s="41"/>
      <c r="CTU498" s="41"/>
      <c r="CTV498" s="41"/>
      <c r="CTW498" s="41"/>
      <c r="CTX498" s="41"/>
      <c r="CTY498" s="41"/>
      <c r="CTZ498" s="41"/>
      <c r="CUA498" s="41"/>
      <c r="CUB498" s="41"/>
      <c r="CUC498" s="41"/>
      <c r="CUD498" s="41"/>
      <c r="CUE498" s="41"/>
      <c r="CUF498" s="41"/>
      <c r="CUG498" s="41"/>
      <c r="CUH498" s="41"/>
      <c r="CUI498" s="41"/>
      <c r="CUJ498" s="41"/>
      <c r="CUK498" s="41"/>
      <c r="CUL498" s="41"/>
      <c r="CUM498" s="41"/>
      <c r="CUN498" s="41"/>
      <c r="CUO498" s="41"/>
      <c r="CUP498" s="41"/>
      <c r="CUQ498" s="41"/>
      <c r="CUR498" s="41"/>
      <c r="CUS498" s="41"/>
      <c r="CUT498" s="41"/>
      <c r="CUU498" s="41"/>
      <c r="CUV498" s="41"/>
      <c r="CUW498" s="41"/>
      <c r="CUX498" s="41"/>
      <c r="CUY498" s="41"/>
      <c r="CUZ498" s="41"/>
      <c r="CVA498" s="41"/>
      <c r="CVB498" s="41"/>
      <c r="CVC498" s="41"/>
      <c r="CVD498" s="41"/>
      <c r="CVE498" s="41"/>
      <c r="CVF498" s="41"/>
      <c r="CVG498" s="41"/>
      <c r="DCX498" s="41"/>
      <c r="DCY498" s="41"/>
      <c r="DCZ498" s="41"/>
      <c r="DDA498" s="41"/>
      <c r="DDM498" s="41"/>
      <c r="DDN498" s="41"/>
      <c r="DDO498" s="41"/>
      <c r="DDP498" s="41"/>
      <c r="DDQ498" s="41"/>
      <c r="DDR498" s="41"/>
      <c r="DDS498" s="41"/>
      <c r="DDT498" s="41"/>
      <c r="DDU498" s="41"/>
      <c r="DDV498" s="41"/>
      <c r="DDW498" s="41"/>
      <c r="DDX498" s="41"/>
      <c r="DDY498" s="41"/>
      <c r="DDZ498" s="41"/>
      <c r="DEA498" s="41"/>
      <c r="DEB498" s="41"/>
      <c r="DEC498" s="41"/>
      <c r="DED498" s="41"/>
      <c r="DEE498" s="41"/>
      <c r="DEF498" s="41"/>
      <c r="DEG498" s="41"/>
      <c r="DEH498" s="41"/>
      <c r="DEI498" s="41"/>
      <c r="DEJ498" s="41"/>
      <c r="DEK498" s="41"/>
      <c r="DEL498" s="41"/>
      <c r="DEM498" s="41"/>
      <c r="DEN498" s="41"/>
      <c r="DEO498" s="41"/>
      <c r="DEP498" s="41"/>
      <c r="DEQ498" s="41"/>
      <c r="DER498" s="41"/>
      <c r="DES498" s="41"/>
      <c r="DET498" s="41"/>
      <c r="DEU498" s="41"/>
      <c r="DEV498" s="41"/>
      <c r="DEW498" s="41"/>
      <c r="DEX498" s="41"/>
      <c r="DEY498" s="41"/>
      <c r="DEZ498" s="41"/>
      <c r="DFA498" s="41"/>
      <c r="DFB498" s="41"/>
      <c r="DFC498" s="41"/>
      <c r="DMT498" s="41"/>
      <c r="DMU498" s="41"/>
      <c r="DMV498" s="41"/>
      <c r="DMW498" s="41"/>
      <c r="DNI498" s="41"/>
      <c r="DNJ498" s="41"/>
      <c r="DNK498" s="41"/>
      <c r="DNL498" s="41"/>
      <c r="DNM498" s="41"/>
      <c r="DNN498" s="41"/>
      <c r="DNO498" s="41"/>
      <c r="DNP498" s="41"/>
      <c r="DNQ498" s="41"/>
      <c r="DNR498" s="41"/>
      <c r="DNS498" s="41"/>
      <c r="DNT498" s="41"/>
      <c r="DNU498" s="41"/>
      <c r="DNV498" s="41"/>
      <c r="DNW498" s="41"/>
      <c r="DNX498" s="41"/>
      <c r="DNY498" s="41"/>
      <c r="DNZ498" s="41"/>
      <c r="DOA498" s="41"/>
      <c r="DOB498" s="41"/>
      <c r="DOC498" s="41"/>
      <c r="DOD498" s="41"/>
      <c r="DOE498" s="41"/>
      <c r="DOF498" s="41"/>
      <c r="DOG498" s="41"/>
      <c r="DOH498" s="41"/>
      <c r="DOI498" s="41"/>
      <c r="DOJ498" s="41"/>
      <c r="DOK498" s="41"/>
      <c r="DOL498" s="41"/>
      <c r="DOM498" s="41"/>
      <c r="DON498" s="41"/>
      <c r="DOO498" s="41"/>
      <c r="DOP498" s="41"/>
      <c r="DOQ498" s="41"/>
      <c r="DOR498" s="41"/>
      <c r="DOS498" s="41"/>
      <c r="DOT498" s="41"/>
      <c r="DOU498" s="41"/>
      <c r="DOV498" s="41"/>
      <c r="DOW498" s="41"/>
      <c r="DOX498" s="41"/>
      <c r="DOY498" s="41"/>
      <c r="DWP498" s="41"/>
      <c r="DWQ498" s="41"/>
      <c r="DWR498" s="41"/>
      <c r="DWS498" s="41"/>
      <c r="DXE498" s="41"/>
      <c r="DXF498" s="41"/>
      <c r="DXG498" s="41"/>
      <c r="DXH498" s="41"/>
      <c r="DXI498" s="41"/>
      <c r="DXJ498" s="41"/>
      <c r="DXK498" s="41"/>
      <c r="DXL498" s="41"/>
      <c r="DXM498" s="41"/>
      <c r="DXN498" s="41"/>
      <c r="DXO498" s="41"/>
      <c r="DXP498" s="41"/>
      <c r="DXQ498" s="41"/>
      <c r="DXR498" s="41"/>
      <c r="DXS498" s="41"/>
      <c r="DXT498" s="41"/>
      <c r="DXU498" s="41"/>
      <c r="DXV498" s="41"/>
      <c r="DXW498" s="41"/>
      <c r="DXX498" s="41"/>
      <c r="DXY498" s="41"/>
      <c r="DXZ498" s="41"/>
      <c r="DYA498" s="41"/>
      <c r="DYB498" s="41"/>
      <c r="DYC498" s="41"/>
      <c r="DYD498" s="41"/>
      <c r="DYE498" s="41"/>
      <c r="DYF498" s="41"/>
      <c r="DYG498" s="41"/>
      <c r="DYH498" s="41"/>
      <c r="DYI498" s="41"/>
      <c r="DYJ498" s="41"/>
      <c r="DYK498" s="41"/>
      <c r="DYL498" s="41"/>
      <c r="DYM498" s="41"/>
      <c r="DYN498" s="41"/>
      <c r="DYO498" s="41"/>
      <c r="DYP498" s="41"/>
      <c r="DYQ498" s="41"/>
      <c r="DYR498" s="41"/>
      <c r="DYS498" s="41"/>
      <c r="DYT498" s="41"/>
      <c r="DYU498" s="41"/>
      <c r="EGL498" s="41"/>
      <c r="EGM498" s="41"/>
      <c r="EGN498" s="41"/>
      <c r="EGO498" s="41"/>
      <c r="EHA498" s="41"/>
      <c r="EHB498" s="41"/>
      <c r="EHC498" s="41"/>
      <c r="EHD498" s="41"/>
      <c r="EHE498" s="41"/>
      <c r="EHF498" s="41"/>
      <c r="EHG498" s="41"/>
      <c r="EHH498" s="41"/>
      <c r="EHI498" s="41"/>
      <c r="EHJ498" s="41"/>
      <c r="EHK498" s="41"/>
      <c r="EHL498" s="41"/>
      <c r="EHM498" s="41"/>
      <c r="EHN498" s="41"/>
      <c r="EHO498" s="41"/>
      <c r="EHP498" s="41"/>
      <c r="EHQ498" s="41"/>
      <c r="EHR498" s="41"/>
      <c r="EHS498" s="41"/>
      <c r="EHT498" s="41"/>
      <c r="EHU498" s="41"/>
      <c r="EHV498" s="41"/>
      <c r="EHW498" s="41"/>
      <c r="EHX498" s="41"/>
      <c r="EHY498" s="41"/>
      <c r="EHZ498" s="41"/>
      <c r="EIA498" s="41"/>
      <c r="EIB498" s="41"/>
      <c r="EIC498" s="41"/>
      <c r="EID498" s="41"/>
      <c r="EIE498" s="41"/>
      <c r="EIF498" s="41"/>
      <c r="EIG498" s="41"/>
      <c r="EIH498" s="41"/>
      <c r="EII498" s="41"/>
      <c r="EIJ498" s="41"/>
      <c r="EIK498" s="41"/>
      <c r="EIL498" s="41"/>
      <c r="EIM498" s="41"/>
      <c r="EIN498" s="41"/>
      <c r="EIO498" s="41"/>
      <c r="EIP498" s="41"/>
      <c r="EIQ498" s="41"/>
      <c r="EQH498" s="41"/>
      <c r="EQI498" s="41"/>
      <c r="EQJ498" s="41"/>
      <c r="EQK498" s="41"/>
      <c r="EQW498" s="41"/>
      <c r="EQX498" s="41"/>
      <c r="EQY498" s="41"/>
      <c r="EQZ498" s="41"/>
      <c r="ERA498" s="41"/>
      <c r="ERB498" s="41"/>
      <c r="ERC498" s="41"/>
      <c r="ERD498" s="41"/>
      <c r="ERE498" s="41"/>
      <c r="ERF498" s="41"/>
      <c r="ERG498" s="41"/>
      <c r="ERH498" s="41"/>
      <c r="ERI498" s="41"/>
      <c r="ERJ498" s="41"/>
      <c r="ERK498" s="41"/>
      <c r="ERL498" s="41"/>
      <c r="ERM498" s="41"/>
      <c r="ERN498" s="41"/>
      <c r="ERO498" s="41"/>
      <c r="ERP498" s="41"/>
      <c r="ERQ498" s="41"/>
      <c r="ERR498" s="41"/>
      <c r="ERS498" s="41"/>
      <c r="ERT498" s="41"/>
      <c r="ERU498" s="41"/>
      <c r="ERV498" s="41"/>
      <c r="ERW498" s="41"/>
      <c r="ERX498" s="41"/>
      <c r="ERY498" s="41"/>
      <c r="ERZ498" s="41"/>
      <c r="ESA498" s="41"/>
      <c r="ESB498" s="41"/>
      <c r="ESC498" s="41"/>
      <c r="ESD498" s="41"/>
      <c r="ESE498" s="41"/>
      <c r="ESF498" s="41"/>
      <c r="ESG498" s="41"/>
      <c r="ESH498" s="41"/>
      <c r="ESI498" s="41"/>
      <c r="ESJ498" s="41"/>
      <c r="ESK498" s="41"/>
      <c r="ESL498" s="41"/>
      <c r="ESM498" s="41"/>
      <c r="FAD498" s="41"/>
      <c r="FAE498" s="41"/>
      <c r="FAF498" s="41"/>
      <c r="FAG498" s="41"/>
      <c r="FAS498" s="41"/>
      <c r="FAT498" s="41"/>
      <c r="FAU498" s="41"/>
      <c r="FAV498" s="41"/>
      <c r="FAW498" s="41"/>
      <c r="FAX498" s="41"/>
      <c r="FAY498" s="41"/>
      <c r="FAZ498" s="41"/>
      <c r="FBA498" s="41"/>
      <c r="FBB498" s="41"/>
      <c r="FBC498" s="41"/>
      <c r="FBD498" s="41"/>
      <c r="FBE498" s="41"/>
      <c r="FBF498" s="41"/>
      <c r="FBG498" s="41"/>
      <c r="FBH498" s="41"/>
      <c r="FBI498" s="41"/>
      <c r="FBJ498" s="41"/>
      <c r="FBK498" s="41"/>
      <c r="FBL498" s="41"/>
      <c r="FBM498" s="41"/>
      <c r="FBN498" s="41"/>
      <c r="FBO498" s="41"/>
      <c r="FBP498" s="41"/>
      <c r="FBQ498" s="41"/>
      <c r="FBR498" s="41"/>
      <c r="FBS498" s="41"/>
      <c r="FBT498" s="41"/>
      <c r="FBU498" s="41"/>
      <c r="FBV498" s="41"/>
      <c r="FBW498" s="41"/>
      <c r="FBX498" s="41"/>
      <c r="FBY498" s="41"/>
      <c r="FBZ498" s="41"/>
      <c r="FCA498" s="41"/>
      <c r="FCB498" s="41"/>
      <c r="FCC498" s="41"/>
      <c r="FCD498" s="41"/>
      <c r="FCE498" s="41"/>
      <c r="FCF498" s="41"/>
      <c r="FCG498" s="41"/>
      <c r="FCH498" s="41"/>
      <c r="FCI498" s="41"/>
      <c r="FJZ498" s="41"/>
      <c r="FKA498" s="41"/>
      <c r="FKB498" s="41"/>
      <c r="FKC498" s="41"/>
      <c r="FKO498" s="41"/>
      <c r="FKP498" s="41"/>
      <c r="FKQ498" s="41"/>
      <c r="FKR498" s="41"/>
      <c r="FKS498" s="41"/>
      <c r="FKT498" s="41"/>
      <c r="FKU498" s="41"/>
      <c r="FKV498" s="41"/>
      <c r="FKW498" s="41"/>
      <c r="FKX498" s="41"/>
      <c r="FKY498" s="41"/>
      <c r="FKZ498" s="41"/>
      <c r="FLA498" s="41"/>
      <c r="FLB498" s="41"/>
      <c r="FLC498" s="41"/>
      <c r="FLD498" s="41"/>
      <c r="FLE498" s="41"/>
      <c r="FLF498" s="41"/>
      <c r="FLG498" s="41"/>
      <c r="FLH498" s="41"/>
      <c r="FLI498" s="41"/>
      <c r="FLJ498" s="41"/>
      <c r="FLK498" s="41"/>
      <c r="FLL498" s="41"/>
      <c r="FLM498" s="41"/>
      <c r="FLN498" s="41"/>
      <c r="FLO498" s="41"/>
      <c r="FLP498" s="41"/>
      <c r="FLQ498" s="41"/>
      <c r="FLR498" s="41"/>
      <c r="FLS498" s="41"/>
      <c r="FLT498" s="41"/>
      <c r="FLU498" s="41"/>
      <c r="FLV498" s="41"/>
      <c r="FLW498" s="41"/>
      <c r="FLX498" s="41"/>
      <c r="FLY498" s="41"/>
      <c r="FLZ498" s="41"/>
      <c r="FMA498" s="41"/>
      <c r="FMB498" s="41"/>
      <c r="FMC498" s="41"/>
      <c r="FMD498" s="41"/>
      <c r="FME498" s="41"/>
      <c r="FTV498" s="41"/>
      <c r="FTW498" s="41"/>
      <c r="FTX498" s="41"/>
      <c r="FTY498" s="41"/>
      <c r="FUK498" s="41"/>
      <c r="FUL498" s="41"/>
      <c r="FUM498" s="41"/>
      <c r="FUN498" s="41"/>
      <c r="FUO498" s="41"/>
      <c r="FUP498" s="41"/>
      <c r="FUQ498" s="41"/>
      <c r="FUR498" s="41"/>
      <c r="FUS498" s="41"/>
      <c r="FUT498" s="41"/>
      <c r="FUU498" s="41"/>
      <c r="FUV498" s="41"/>
      <c r="FUW498" s="41"/>
      <c r="FUX498" s="41"/>
      <c r="FUY498" s="41"/>
      <c r="FUZ498" s="41"/>
      <c r="FVA498" s="41"/>
      <c r="FVB498" s="41"/>
      <c r="FVC498" s="41"/>
      <c r="FVD498" s="41"/>
      <c r="FVE498" s="41"/>
      <c r="FVF498" s="41"/>
      <c r="FVG498" s="41"/>
      <c r="FVH498" s="41"/>
      <c r="FVI498" s="41"/>
      <c r="FVJ498" s="41"/>
      <c r="FVK498" s="41"/>
      <c r="FVL498" s="41"/>
      <c r="FVM498" s="41"/>
      <c r="FVN498" s="41"/>
      <c r="FVO498" s="41"/>
      <c r="FVP498" s="41"/>
      <c r="FVQ498" s="41"/>
      <c r="FVR498" s="41"/>
      <c r="FVS498" s="41"/>
      <c r="FVT498" s="41"/>
      <c r="FVU498" s="41"/>
      <c r="FVV498" s="41"/>
      <c r="FVW498" s="41"/>
      <c r="FVX498" s="41"/>
      <c r="FVY498" s="41"/>
      <c r="FVZ498" s="41"/>
      <c r="FWA498" s="41"/>
      <c r="GDR498" s="41"/>
      <c r="GDS498" s="41"/>
      <c r="GDT498" s="41"/>
      <c r="GDU498" s="41"/>
      <c r="GEG498" s="41"/>
      <c r="GEH498" s="41"/>
      <c r="GEI498" s="41"/>
      <c r="GEJ498" s="41"/>
      <c r="GEK498" s="41"/>
      <c r="GEL498" s="41"/>
      <c r="GEM498" s="41"/>
      <c r="GEN498" s="41"/>
      <c r="GEO498" s="41"/>
      <c r="GEP498" s="41"/>
      <c r="GEQ498" s="41"/>
      <c r="GER498" s="41"/>
      <c r="GES498" s="41"/>
      <c r="GET498" s="41"/>
      <c r="GEU498" s="41"/>
      <c r="GEV498" s="41"/>
      <c r="GEW498" s="41"/>
      <c r="GEX498" s="41"/>
      <c r="GEY498" s="41"/>
      <c r="GEZ498" s="41"/>
      <c r="GFA498" s="41"/>
      <c r="GFB498" s="41"/>
      <c r="GFC498" s="41"/>
      <c r="GFD498" s="41"/>
      <c r="GFE498" s="41"/>
      <c r="GFF498" s="41"/>
      <c r="GFG498" s="41"/>
      <c r="GFH498" s="41"/>
      <c r="GFI498" s="41"/>
      <c r="GFJ498" s="41"/>
      <c r="GFK498" s="41"/>
      <c r="GFL498" s="41"/>
      <c r="GFM498" s="41"/>
      <c r="GFN498" s="41"/>
      <c r="GFO498" s="41"/>
      <c r="GFP498" s="41"/>
      <c r="GFQ498" s="41"/>
      <c r="GFR498" s="41"/>
      <c r="GFS498" s="41"/>
      <c r="GFT498" s="41"/>
      <c r="GFU498" s="41"/>
      <c r="GFV498" s="41"/>
      <c r="GFW498" s="41"/>
      <c r="GNN498" s="41"/>
      <c r="GNO498" s="41"/>
      <c r="GNP498" s="41"/>
      <c r="GNQ498" s="41"/>
      <c r="GOC498" s="41"/>
      <c r="GOD498" s="41"/>
      <c r="GOE498" s="41"/>
      <c r="GOF498" s="41"/>
      <c r="GOG498" s="41"/>
      <c r="GOH498" s="41"/>
      <c r="GOI498" s="41"/>
      <c r="GOJ498" s="41"/>
      <c r="GOK498" s="41"/>
      <c r="GOL498" s="41"/>
      <c r="GOM498" s="41"/>
      <c r="GON498" s="41"/>
      <c r="GOO498" s="41"/>
      <c r="GOP498" s="41"/>
      <c r="GOQ498" s="41"/>
      <c r="GOR498" s="41"/>
      <c r="GOS498" s="41"/>
      <c r="GOT498" s="41"/>
      <c r="GOU498" s="41"/>
      <c r="GOV498" s="41"/>
      <c r="GOW498" s="41"/>
      <c r="GOX498" s="41"/>
      <c r="GOY498" s="41"/>
      <c r="GOZ498" s="41"/>
      <c r="GPA498" s="41"/>
      <c r="GPB498" s="41"/>
      <c r="GPC498" s="41"/>
      <c r="GPD498" s="41"/>
      <c r="GPE498" s="41"/>
      <c r="GPF498" s="41"/>
      <c r="GPG498" s="41"/>
      <c r="GPH498" s="41"/>
      <c r="GPI498" s="41"/>
      <c r="GPJ498" s="41"/>
      <c r="GPK498" s="41"/>
      <c r="GPL498" s="41"/>
      <c r="GPM498" s="41"/>
      <c r="GPN498" s="41"/>
      <c r="GPO498" s="41"/>
      <c r="GPP498" s="41"/>
      <c r="GPQ498" s="41"/>
      <c r="GPR498" s="41"/>
      <c r="GPS498" s="41"/>
      <c r="GXJ498" s="41"/>
      <c r="GXK498" s="41"/>
      <c r="GXL498" s="41"/>
      <c r="GXM498" s="41"/>
      <c r="GXY498" s="41"/>
      <c r="GXZ498" s="41"/>
      <c r="GYA498" s="41"/>
      <c r="GYB498" s="41"/>
      <c r="GYC498" s="41"/>
      <c r="GYD498" s="41"/>
      <c r="GYE498" s="41"/>
      <c r="GYF498" s="41"/>
      <c r="GYG498" s="41"/>
      <c r="GYH498" s="41"/>
      <c r="GYI498" s="41"/>
      <c r="GYJ498" s="41"/>
      <c r="GYK498" s="41"/>
      <c r="GYL498" s="41"/>
      <c r="GYM498" s="41"/>
      <c r="GYN498" s="41"/>
      <c r="GYO498" s="41"/>
      <c r="GYP498" s="41"/>
      <c r="GYQ498" s="41"/>
      <c r="GYR498" s="41"/>
      <c r="GYS498" s="41"/>
      <c r="GYT498" s="41"/>
      <c r="GYU498" s="41"/>
      <c r="GYV498" s="41"/>
      <c r="GYW498" s="41"/>
      <c r="GYX498" s="41"/>
      <c r="GYY498" s="41"/>
      <c r="GYZ498" s="41"/>
      <c r="GZA498" s="41"/>
      <c r="GZB498" s="41"/>
      <c r="GZC498" s="41"/>
      <c r="GZD498" s="41"/>
      <c r="GZE498" s="41"/>
      <c r="GZF498" s="41"/>
      <c r="GZG498" s="41"/>
      <c r="GZH498" s="41"/>
      <c r="GZI498" s="41"/>
      <c r="GZJ498" s="41"/>
      <c r="GZK498" s="41"/>
      <c r="GZL498" s="41"/>
      <c r="GZM498" s="41"/>
      <c r="GZN498" s="41"/>
      <c r="GZO498" s="41"/>
      <c r="HHF498" s="41"/>
      <c r="HHG498" s="41"/>
      <c r="HHH498" s="41"/>
      <c r="HHI498" s="41"/>
      <c r="HHU498" s="41"/>
      <c r="HHV498" s="41"/>
      <c r="HHW498" s="41"/>
      <c r="HHX498" s="41"/>
      <c r="HHY498" s="41"/>
      <c r="HHZ498" s="41"/>
      <c r="HIA498" s="41"/>
      <c r="HIB498" s="41"/>
      <c r="HIC498" s="41"/>
      <c r="HID498" s="41"/>
      <c r="HIE498" s="41"/>
      <c r="HIF498" s="41"/>
      <c r="HIG498" s="41"/>
      <c r="HIH498" s="41"/>
      <c r="HII498" s="41"/>
      <c r="HIJ498" s="41"/>
      <c r="HIK498" s="41"/>
      <c r="HIL498" s="41"/>
      <c r="HIM498" s="41"/>
      <c r="HIN498" s="41"/>
      <c r="HIO498" s="41"/>
      <c r="HIP498" s="41"/>
      <c r="HIQ498" s="41"/>
      <c r="HIR498" s="41"/>
      <c r="HIS498" s="41"/>
      <c r="HIT498" s="41"/>
      <c r="HIU498" s="41"/>
      <c r="HIV498" s="41"/>
      <c r="HIW498" s="41"/>
      <c r="HIX498" s="41"/>
      <c r="HIY498" s="41"/>
      <c r="HIZ498" s="41"/>
      <c r="HJA498" s="41"/>
      <c r="HJB498" s="41"/>
      <c r="HJC498" s="41"/>
      <c r="HJD498" s="41"/>
      <c r="HJE498" s="41"/>
      <c r="HJF498" s="41"/>
      <c r="HJG498" s="41"/>
      <c r="HJH498" s="41"/>
      <c r="HJI498" s="41"/>
      <c r="HJJ498" s="41"/>
      <c r="HJK498" s="41"/>
      <c r="HRB498" s="41"/>
      <c r="HRC498" s="41"/>
      <c r="HRD498" s="41"/>
      <c r="HRE498" s="41"/>
      <c r="HRQ498" s="41"/>
      <c r="HRR498" s="41"/>
      <c r="HRS498" s="41"/>
      <c r="HRT498" s="41"/>
      <c r="HRU498" s="41"/>
      <c r="HRV498" s="41"/>
      <c r="HRW498" s="41"/>
      <c r="HRX498" s="41"/>
      <c r="HRY498" s="41"/>
      <c r="HRZ498" s="41"/>
      <c r="HSA498" s="41"/>
      <c r="HSB498" s="41"/>
      <c r="HSC498" s="41"/>
      <c r="HSD498" s="41"/>
      <c r="HSE498" s="41"/>
      <c r="HSF498" s="41"/>
      <c r="HSG498" s="41"/>
      <c r="HSH498" s="41"/>
      <c r="HSI498" s="41"/>
      <c r="HSJ498" s="41"/>
      <c r="HSK498" s="41"/>
      <c r="HSL498" s="41"/>
      <c r="HSM498" s="41"/>
      <c r="HSN498" s="41"/>
      <c r="HSO498" s="41"/>
      <c r="HSP498" s="41"/>
      <c r="HSQ498" s="41"/>
      <c r="HSR498" s="41"/>
      <c r="HSS498" s="41"/>
      <c r="HST498" s="41"/>
      <c r="HSU498" s="41"/>
      <c r="HSV498" s="41"/>
      <c r="HSW498" s="41"/>
      <c r="HSX498" s="41"/>
      <c r="HSY498" s="41"/>
      <c r="HSZ498" s="41"/>
      <c r="HTA498" s="41"/>
      <c r="HTB498" s="41"/>
      <c r="HTC498" s="41"/>
      <c r="HTD498" s="41"/>
      <c r="HTE498" s="41"/>
      <c r="HTF498" s="41"/>
      <c r="HTG498" s="41"/>
      <c r="IAX498" s="41"/>
      <c r="IAY498" s="41"/>
      <c r="IAZ498" s="41"/>
      <c r="IBA498" s="41"/>
      <c r="IBM498" s="41"/>
      <c r="IBN498" s="41"/>
      <c r="IBO498" s="41"/>
      <c r="IBP498" s="41"/>
      <c r="IBQ498" s="41"/>
      <c r="IBR498" s="41"/>
      <c r="IBS498" s="41"/>
      <c r="IBT498" s="41"/>
      <c r="IBU498" s="41"/>
      <c r="IBV498" s="41"/>
      <c r="IBW498" s="41"/>
      <c r="IBX498" s="41"/>
      <c r="IBY498" s="41"/>
      <c r="IBZ498" s="41"/>
      <c r="ICA498" s="41"/>
      <c r="ICB498" s="41"/>
      <c r="ICC498" s="41"/>
      <c r="ICD498" s="41"/>
      <c r="ICE498" s="41"/>
      <c r="ICF498" s="41"/>
      <c r="ICG498" s="41"/>
      <c r="ICH498" s="41"/>
      <c r="ICI498" s="41"/>
      <c r="ICJ498" s="41"/>
      <c r="ICK498" s="41"/>
      <c r="ICL498" s="41"/>
      <c r="ICM498" s="41"/>
      <c r="ICN498" s="41"/>
      <c r="ICO498" s="41"/>
      <c r="ICP498" s="41"/>
      <c r="ICQ498" s="41"/>
      <c r="ICR498" s="41"/>
      <c r="ICS498" s="41"/>
      <c r="ICT498" s="41"/>
      <c r="ICU498" s="41"/>
      <c r="ICV498" s="41"/>
      <c r="ICW498" s="41"/>
      <c r="ICX498" s="41"/>
      <c r="ICY498" s="41"/>
      <c r="ICZ498" s="41"/>
      <c r="IDA498" s="41"/>
      <c r="IDB498" s="41"/>
      <c r="IDC498" s="41"/>
      <c r="IKT498" s="41"/>
      <c r="IKU498" s="41"/>
      <c r="IKV498" s="41"/>
      <c r="IKW498" s="41"/>
      <c r="ILI498" s="41"/>
      <c r="ILJ498" s="41"/>
      <c r="ILK498" s="41"/>
      <c r="ILL498" s="41"/>
      <c r="ILM498" s="41"/>
      <c r="ILN498" s="41"/>
      <c r="ILO498" s="41"/>
      <c r="ILP498" s="41"/>
      <c r="ILQ498" s="41"/>
      <c r="ILR498" s="41"/>
      <c r="ILS498" s="41"/>
      <c r="ILT498" s="41"/>
      <c r="ILU498" s="41"/>
      <c r="ILV498" s="41"/>
      <c r="ILW498" s="41"/>
      <c r="ILX498" s="41"/>
      <c r="ILY498" s="41"/>
      <c r="ILZ498" s="41"/>
      <c r="IMA498" s="41"/>
      <c r="IMB498" s="41"/>
      <c r="IMC498" s="41"/>
      <c r="IMD498" s="41"/>
      <c r="IME498" s="41"/>
      <c r="IMF498" s="41"/>
      <c r="IMG498" s="41"/>
      <c r="IMH498" s="41"/>
      <c r="IMI498" s="41"/>
      <c r="IMJ498" s="41"/>
      <c r="IMK498" s="41"/>
      <c r="IML498" s="41"/>
      <c r="IMM498" s="41"/>
      <c r="IMN498" s="41"/>
      <c r="IMO498" s="41"/>
      <c r="IMP498" s="41"/>
      <c r="IMQ498" s="41"/>
      <c r="IMR498" s="41"/>
      <c r="IMS498" s="41"/>
      <c r="IMT498" s="41"/>
      <c r="IMU498" s="41"/>
      <c r="IMV498" s="41"/>
      <c r="IMW498" s="41"/>
      <c r="IMX498" s="41"/>
      <c r="IMY498" s="41"/>
      <c r="IUP498" s="41"/>
      <c r="IUQ498" s="41"/>
      <c r="IUR498" s="41"/>
      <c r="IUS498" s="41"/>
      <c r="IVE498" s="41"/>
      <c r="IVF498" s="41"/>
      <c r="IVG498" s="41"/>
      <c r="IVH498" s="41"/>
      <c r="IVI498" s="41"/>
      <c r="IVJ498" s="41"/>
      <c r="IVK498" s="41"/>
      <c r="IVL498" s="41"/>
      <c r="IVM498" s="41"/>
      <c r="IVN498" s="41"/>
      <c r="IVO498" s="41"/>
      <c r="IVP498" s="41"/>
      <c r="IVQ498" s="41"/>
      <c r="IVR498" s="41"/>
      <c r="IVS498" s="41"/>
      <c r="IVT498" s="41"/>
      <c r="IVU498" s="41"/>
      <c r="IVV498" s="41"/>
      <c r="IVW498" s="41"/>
      <c r="IVX498" s="41"/>
      <c r="IVY498" s="41"/>
      <c r="IVZ498" s="41"/>
      <c r="IWA498" s="41"/>
      <c r="IWB498" s="41"/>
      <c r="IWC498" s="41"/>
      <c r="IWD498" s="41"/>
      <c r="IWE498" s="41"/>
      <c r="IWF498" s="41"/>
      <c r="IWG498" s="41"/>
      <c r="IWH498" s="41"/>
      <c r="IWI498" s="41"/>
      <c r="IWJ498" s="41"/>
      <c r="IWK498" s="41"/>
      <c r="IWL498" s="41"/>
      <c r="IWM498" s="41"/>
      <c r="IWN498" s="41"/>
      <c r="IWO498" s="41"/>
      <c r="IWP498" s="41"/>
      <c r="IWQ498" s="41"/>
      <c r="IWR498" s="41"/>
      <c r="IWS498" s="41"/>
      <c r="IWT498" s="41"/>
      <c r="IWU498" s="41"/>
      <c r="JEL498" s="41"/>
      <c r="JEM498" s="41"/>
      <c r="JEN498" s="41"/>
      <c r="JEO498" s="41"/>
      <c r="JFA498" s="41"/>
      <c r="JFB498" s="41"/>
      <c r="JFC498" s="41"/>
      <c r="JFD498" s="41"/>
      <c r="JFE498" s="41"/>
      <c r="JFF498" s="41"/>
      <c r="JFG498" s="41"/>
      <c r="JFH498" s="41"/>
      <c r="JFI498" s="41"/>
      <c r="JFJ498" s="41"/>
      <c r="JFK498" s="41"/>
      <c r="JFL498" s="41"/>
      <c r="JFM498" s="41"/>
      <c r="JFN498" s="41"/>
      <c r="JFO498" s="41"/>
      <c r="JFP498" s="41"/>
      <c r="JFQ498" s="41"/>
      <c r="JFR498" s="41"/>
      <c r="JFS498" s="41"/>
      <c r="JFT498" s="41"/>
      <c r="JFU498" s="41"/>
      <c r="JFV498" s="41"/>
      <c r="JFW498" s="41"/>
      <c r="JFX498" s="41"/>
      <c r="JFY498" s="41"/>
      <c r="JFZ498" s="41"/>
      <c r="JGA498" s="41"/>
      <c r="JGB498" s="41"/>
      <c r="JGC498" s="41"/>
      <c r="JGD498" s="41"/>
      <c r="JGE498" s="41"/>
      <c r="JGF498" s="41"/>
      <c r="JGG498" s="41"/>
      <c r="JGH498" s="41"/>
      <c r="JGI498" s="41"/>
      <c r="JGJ498" s="41"/>
      <c r="JGK498" s="41"/>
      <c r="JGL498" s="41"/>
      <c r="JGM498" s="41"/>
      <c r="JGN498" s="41"/>
      <c r="JGO498" s="41"/>
      <c r="JGP498" s="41"/>
      <c r="JGQ498" s="41"/>
      <c r="JOH498" s="41"/>
      <c r="JOI498" s="41"/>
      <c r="JOJ498" s="41"/>
      <c r="JOK498" s="41"/>
      <c r="JOW498" s="41"/>
      <c r="JOX498" s="41"/>
      <c r="JOY498" s="41"/>
      <c r="JOZ498" s="41"/>
      <c r="JPA498" s="41"/>
      <c r="JPB498" s="41"/>
      <c r="JPC498" s="41"/>
      <c r="JPD498" s="41"/>
      <c r="JPE498" s="41"/>
      <c r="JPF498" s="41"/>
      <c r="JPG498" s="41"/>
      <c r="JPH498" s="41"/>
      <c r="JPI498" s="41"/>
      <c r="JPJ498" s="41"/>
      <c r="JPK498" s="41"/>
      <c r="JPL498" s="41"/>
      <c r="JPM498" s="41"/>
      <c r="JPN498" s="41"/>
      <c r="JPO498" s="41"/>
      <c r="JPP498" s="41"/>
      <c r="JPQ498" s="41"/>
      <c r="JPR498" s="41"/>
      <c r="JPS498" s="41"/>
      <c r="JPT498" s="41"/>
      <c r="JPU498" s="41"/>
      <c r="JPV498" s="41"/>
      <c r="JPW498" s="41"/>
      <c r="JPX498" s="41"/>
      <c r="JPY498" s="41"/>
      <c r="JPZ498" s="41"/>
      <c r="JQA498" s="41"/>
      <c r="JQB498" s="41"/>
      <c r="JQC498" s="41"/>
      <c r="JQD498" s="41"/>
      <c r="JQE498" s="41"/>
      <c r="JQF498" s="41"/>
      <c r="JQG498" s="41"/>
      <c r="JQH498" s="41"/>
      <c r="JQI498" s="41"/>
      <c r="JQJ498" s="41"/>
      <c r="JQK498" s="41"/>
      <c r="JQL498" s="41"/>
      <c r="JQM498" s="41"/>
      <c r="JYD498" s="41"/>
      <c r="JYE498" s="41"/>
      <c r="JYF498" s="41"/>
      <c r="JYG498" s="41"/>
      <c r="JYS498" s="41"/>
      <c r="JYT498" s="41"/>
      <c r="JYU498" s="41"/>
      <c r="JYV498" s="41"/>
      <c r="JYW498" s="41"/>
      <c r="JYX498" s="41"/>
      <c r="JYY498" s="41"/>
      <c r="JYZ498" s="41"/>
      <c r="JZA498" s="41"/>
      <c r="JZB498" s="41"/>
      <c r="JZC498" s="41"/>
      <c r="JZD498" s="41"/>
      <c r="JZE498" s="41"/>
      <c r="JZF498" s="41"/>
      <c r="JZG498" s="41"/>
      <c r="JZH498" s="41"/>
      <c r="JZI498" s="41"/>
      <c r="JZJ498" s="41"/>
      <c r="JZK498" s="41"/>
      <c r="JZL498" s="41"/>
      <c r="JZM498" s="41"/>
      <c r="JZN498" s="41"/>
      <c r="JZO498" s="41"/>
      <c r="JZP498" s="41"/>
      <c r="JZQ498" s="41"/>
      <c r="JZR498" s="41"/>
      <c r="JZS498" s="41"/>
      <c r="JZT498" s="41"/>
      <c r="JZU498" s="41"/>
      <c r="JZV498" s="41"/>
      <c r="JZW498" s="41"/>
      <c r="JZX498" s="41"/>
      <c r="JZY498" s="41"/>
      <c r="JZZ498" s="41"/>
      <c r="KAA498" s="41"/>
      <c r="KAB498" s="41"/>
      <c r="KAC498" s="41"/>
      <c r="KAD498" s="41"/>
      <c r="KAE498" s="41"/>
      <c r="KAF498" s="41"/>
      <c r="KAG498" s="41"/>
      <c r="KAH498" s="41"/>
      <c r="KAI498" s="41"/>
      <c r="KHZ498" s="41"/>
      <c r="KIA498" s="41"/>
      <c r="KIB498" s="41"/>
      <c r="KIC498" s="41"/>
      <c r="KIO498" s="41"/>
      <c r="KIP498" s="41"/>
      <c r="KIQ498" s="41"/>
      <c r="KIR498" s="41"/>
      <c r="KIS498" s="41"/>
      <c r="KIT498" s="41"/>
      <c r="KIU498" s="41"/>
      <c r="KIV498" s="41"/>
      <c r="KIW498" s="41"/>
      <c r="KIX498" s="41"/>
      <c r="KIY498" s="41"/>
      <c r="KIZ498" s="41"/>
      <c r="KJA498" s="41"/>
      <c r="KJB498" s="41"/>
      <c r="KJC498" s="41"/>
      <c r="KJD498" s="41"/>
      <c r="KJE498" s="41"/>
      <c r="KJF498" s="41"/>
      <c r="KJG498" s="41"/>
      <c r="KJH498" s="41"/>
      <c r="KJI498" s="41"/>
      <c r="KJJ498" s="41"/>
      <c r="KJK498" s="41"/>
      <c r="KJL498" s="41"/>
      <c r="KJM498" s="41"/>
      <c r="KJN498" s="41"/>
      <c r="KJO498" s="41"/>
      <c r="KJP498" s="41"/>
      <c r="KJQ498" s="41"/>
      <c r="KJR498" s="41"/>
      <c r="KJS498" s="41"/>
      <c r="KJT498" s="41"/>
      <c r="KJU498" s="41"/>
      <c r="KJV498" s="41"/>
      <c r="KJW498" s="41"/>
      <c r="KJX498" s="41"/>
      <c r="KJY498" s="41"/>
      <c r="KJZ498" s="41"/>
      <c r="KKA498" s="41"/>
      <c r="KKB498" s="41"/>
      <c r="KKC498" s="41"/>
      <c r="KKD498" s="41"/>
      <c r="KKE498" s="41"/>
      <c r="KRV498" s="41"/>
      <c r="KRW498" s="41"/>
      <c r="KRX498" s="41"/>
      <c r="KRY498" s="41"/>
      <c r="KSK498" s="41"/>
      <c r="KSL498" s="41"/>
      <c r="KSM498" s="41"/>
      <c r="KSN498" s="41"/>
      <c r="KSO498" s="41"/>
      <c r="KSP498" s="41"/>
      <c r="KSQ498" s="41"/>
      <c r="KSR498" s="41"/>
      <c r="KSS498" s="41"/>
      <c r="KST498" s="41"/>
      <c r="KSU498" s="41"/>
      <c r="KSV498" s="41"/>
      <c r="KSW498" s="41"/>
      <c r="KSX498" s="41"/>
      <c r="KSY498" s="41"/>
      <c r="KSZ498" s="41"/>
      <c r="KTA498" s="41"/>
      <c r="KTB498" s="41"/>
      <c r="KTC498" s="41"/>
      <c r="KTD498" s="41"/>
      <c r="KTE498" s="41"/>
      <c r="KTF498" s="41"/>
      <c r="KTG498" s="41"/>
      <c r="KTH498" s="41"/>
      <c r="KTI498" s="41"/>
      <c r="KTJ498" s="41"/>
      <c r="KTK498" s="41"/>
      <c r="KTL498" s="41"/>
      <c r="KTM498" s="41"/>
      <c r="KTN498" s="41"/>
      <c r="KTO498" s="41"/>
      <c r="KTP498" s="41"/>
      <c r="KTQ498" s="41"/>
      <c r="KTR498" s="41"/>
      <c r="KTS498" s="41"/>
      <c r="KTT498" s="41"/>
      <c r="KTU498" s="41"/>
      <c r="KTV498" s="41"/>
      <c r="KTW498" s="41"/>
      <c r="KTX498" s="41"/>
      <c r="KTY498" s="41"/>
      <c r="KTZ498" s="41"/>
      <c r="KUA498" s="41"/>
      <c r="LBR498" s="41"/>
      <c r="LBS498" s="41"/>
      <c r="LBT498" s="41"/>
      <c r="LBU498" s="41"/>
      <c r="LCG498" s="41"/>
      <c r="LCH498" s="41"/>
      <c r="LCI498" s="41"/>
      <c r="LCJ498" s="41"/>
      <c r="LCK498" s="41"/>
      <c r="LCL498" s="41"/>
      <c r="LCM498" s="41"/>
      <c r="LCN498" s="41"/>
      <c r="LCO498" s="41"/>
      <c r="LCP498" s="41"/>
      <c r="LCQ498" s="41"/>
      <c r="LCR498" s="41"/>
      <c r="LCS498" s="41"/>
      <c r="LCT498" s="41"/>
      <c r="LCU498" s="41"/>
      <c r="LCV498" s="41"/>
      <c r="LCW498" s="41"/>
      <c r="LCX498" s="41"/>
      <c r="LCY498" s="41"/>
      <c r="LCZ498" s="41"/>
      <c r="LDA498" s="41"/>
      <c r="LDB498" s="41"/>
      <c r="LDC498" s="41"/>
      <c r="LDD498" s="41"/>
      <c r="LDE498" s="41"/>
      <c r="LDF498" s="41"/>
      <c r="LDG498" s="41"/>
      <c r="LDH498" s="41"/>
      <c r="LDI498" s="41"/>
      <c r="LDJ498" s="41"/>
      <c r="LDK498" s="41"/>
      <c r="LDL498" s="41"/>
      <c r="LDM498" s="41"/>
      <c r="LDN498" s="41"/>
      <c r="LDO498" s="41"/>
      <c r="LDP498" s="41"/>
      <c r="LDQ498" s="41"/>
      <c r="LDR498" s="41"/>
      <c r="LDS498" s="41"/>
      <c r="LDT498" s="41"/>
      <c r="LDU498" s="41"/>
      <c r="LDV498" s="41"/>
      <c r="LDW498" s="41"/>
      <c r="LLN498" s="41"/>
      <c r="LLO498" s="41"/>
      <c r="LLP498" s="41"/>
      <c r="LLQ498" s="41"/>
      <c r="LMC498" s="41"/>
      <c r="LMD498" s="41"/>
      <c r="LME498" s="41"/>
      <c r="LMF498" s="41"/>
      <c r="LMG498" s="41"/>
      <c r="LMH498" s="41"/>
      <c r="LMI498" s="41"/>
      <c r="LMJ498" s="41"/>
      <c r="LMK498" s="41"/>
      <c r="LML498" s="41"/>
      <c r="LMM498" s="41"/>
      <c r="LMN498" s="41"/>
      <c r="LMO498" s="41"/>
      <c r="LMP498" s="41"/>
      <c r="LMQ498" s="41"/>
      <c r="LMR498" s="41"/>
      <c r="LMS498" s="41"/>
      <c r="LMT498" s="41"/>
      <c r="LMU498" s="41"/>
      <c r="LMV498" s="41"/>
      <c r="LMW498" s="41"/>
      <c r="LMX498" s="41"/>
      <c r="LMY498" s="41"/>
      <c r="LMZ498" s="41"/>
      <c r="LNA498" s="41"/>
      <c r="LNB498" s="41"/>
      <c r="LNC498" s="41"/>
      <c r="LND498" s="41"/>
      <c r="LNE498" s="41"/>
      <c r="LNF498" s="41"/>
      <c r="LNG498" s="41"/>
      <c r="LNH498" s="41"/>
      <c r="LNI498" s="41"/>
      <c r="LNJ498" s="41"/>
      <c r="LNK498" s="41"/>
      <c r="LNL498" s="41"/>
      <c r="LNM498" s="41"/>
      <c r="LNN498" s="41"/>
      <c r="LNO498" s="41"/>
      <c r="LNP498" s="41"/>
      <c r="LNQ498" s="41"/>
      <c r="LNR498" s="41"/>
      <c r="LNS498" s="41"/>
      <c r="LVJ498" s="41"/>
      <c r="LVK498" s="41"/>
      <c r="LVL498" s="41"/>
      <c r="LVM498" s="41"/>
      <c r="LVY498" s="41"/>
      <c r="LVZ498" s="41"/>
      <c r="LWA498" s="41"/>
      <c r="LWB498" s="41"/>
      <c r="LWC498" s="41"/>
      <c r="LWD498" s="41"/>
      <c r="LWE498" s="41"/>
      <c r="LWF498" s="41"/>
      <c r="LWG498" s="41"/>
      <c r="LWH498" s="41"/>
      <c r="LWI498" s="41"/>
      <c r="LWJ498" s="41"/>
      <c r="LWK498" s="41"/>
      <c r="LWL498" s="41"/>
      <c r="LWM498" s="41"/>
      <c r="LWN498" s="41"/>
      <c r="LWO498" s="41"/>
      <c r="LWP498" s="41"/>
      <c r="LWQ498" s="41"/>
      <c r="LWR498" s="41"/>
      <c r="LWS498" s="41"/>
      <c r="LWT498" s="41"/>
      <c r="LWU498" s="41"/>
      <c r="LWV498" s="41"/>
      <c r="LWW498" s="41"/>
      <c r="LWX498" s="41"/>
      <c r="LWY498" s="41"/>
      <c r="LWZ498" s="41"/>
      <c r="LXA498" s="41"/>
      <c r="LXB498" s="41"/>
      <c r="LXC498" s="41"/>
      <c r="LXD498" s="41"/>
      <c r="LXE498" s="41"/>
      <c r="LXF498" s="41"/>
      <c r="LXG498" s="41"/>
      <c r="LXH498" s="41"/>
      <c r="LXI498" s="41"/>
      <c r="LXJ498" s="41"/>
      <c r="LXK498" s="41"/>
      <c r="LXL498" s="41"/>
      <c r="LXM498" s="41"/>
      <c r="LXN498" s="41"/>
      <c r="LXO498" s="41"/>
      <c r="MFF498" s="41"/>
      <c r="MFG498" s="41"/>
      <c r="MFH498" s="41"/>
      <c r="MFI498" s="41"/>
      <c r="MFU498" s="41"/>
      <c r="MFV498" s="41"/>
      <c r="MFW498" s="41"/>
      <c r="MFX498" s="41"/>
      <c r="MFY498" s="41"/>
      <c r="MFZ498" s="41"/>
      <c r="MGA498" s="41"/>
      <c r="MGB498" s="41"/>
      <c r="MGC498" s="41"/>
      <c r="MGD498" s="41"/>
      <c r="MGE498" s="41"/>
      <c r="MGF498" s="41"/>
      <c r="MGG498" s="41"/>
      <c r="MGH498" s="41"/>
      <c r="MGI498" s="41"/>
      <c r="MGJ498" s="41"/>
      <c r="MGK498" s="41"/>
      <c r="MGL498" s="41"/>
      <c r="MGM498" s="41"/>
      <c r="MGN498" s="41"/>
      <c r="MGO498" s="41"/>
      <c r="MGP498" s="41"/>
      <c r="MGQ498" s="41"/>
      <c r="MGR498" s="41"/>
      <c r="MGS498" s="41"/>
      <c r="MGT498" s="41"/>
      <c r="MGU498" s="41"/>
      <c r="MGV498" s="41"/>
      <c r="MGW498" s="41"/>
      <c r="MGX498" s="41"/>
      <c r="MGY498" s="41"/>
      <c r="MGZ498" s="41"/>
      <c r="MHA498" s="41"/>
      <c r="MHB498" s="41"/>
      <c r="MHC498" s="41"/>
      <c r="MHD498" s="41"/>
      <c r="MHE498" s="41"/>
      <c r="MHF498" s="41"/>
      <c r="MHG498" s="41"/>
      <c r="MHH498" s="41"/>
      <c r="MHI498" s="41"/>
      <c r="MHJ498" s="41"/>
      <c r="MHK498" s="41"/>
      <c r="MPB498" s="41"/>
      <c r="MPC498" s="41"/>
      <c r="MPD498" s="41"/>
      <c r="MPE498" s="41"/>
      <c r="MPQ498" s="41"/>
      <c r="MPR498" s="41"/>
      <c r="MPS498" s="41"/>
      <c r="MPT498" s="41"/>
      <c r="MPU498" s="41"/>
      <c r="MPV498" s="41"/>
      <c r="MPW498" s="41"/>
      <c r="MPX498" s="41"/>
      <c r="MPY498" s="41"/>
      <c r="MPZ498" s="41"/>
      <c r="MQA498" s="41"/>
      <c r="MQB498" s="41"/>
      <c r="MQC498" s="41"/>
      <c r="MQD498" s="41"/>
      <c r="MQE498" s="41"/>
      <c r="MQF498" s="41"/>
      <c r="MQG498" s="41"/>
      <c r="MQH498" s="41"/>
      <c r="MQI498" s="41"/>
      <c r="MQJ498" s="41"/>
      <c r="MQK498" s="41"/>
      <c r="MQL498" s="41"/>
      <c r="MQM498" s="41"/>
      <c r="MQN498" s="41"/>
      <c r="MQO498" s="41"/>
      <c r="MQP498" s="41"/>
      <c r="MQQ498" s="41"/>
      <c r="MQR498" s="41"/>
      <c r="MQS498" s="41"/>
      <c r="MQT498" s="41"/>
      <c r="MQU498" s="41"/>
      <c r="MQV498" s="41"/>
      <c r="MQW498" s="41"/>
      <c r="MQX498" s="41"/>
      <c r="MQY498" s="41"/>
      <c r="MQZ498" s="41"/>
      <c r="MRA498" s="41"/>
      <c r="MRB498" s="41"/>
      <c r="MRC498" s="41"/>
      <c r="MRD498" s="41"/>
      <c r="MRE498" s="41"/>
      <c r="MRF498" s="41"/>
      <c r="MRG498" s="41"/>
      <c r="MYX498" s="41"/>
      <c r="MYY498" s="41"/>
      <c r="MYZ498" s="41"/>
      <c r="MZA498" s="41"/>
      <c r="MZM498" s="41"/>
      <c r="MZN498" s="41"/>
      <c r="MZO498" s="41"/>
      <c r="MZP498" s="41"/>
      <c r="MZQ498" s="41"/>
      <c r="MZR498" s="41"/>
      <c r="MZS498" s="41"/>
      <c r="MZT498" s="41"/>
      <c r="MZU498" s="41"/>
      <c r="MZV498" s="41"/>
      <c r="MZW498" s="41"/>
      <c r="MZX498" s="41"/>
      <c r="MZY498" s="41"/>
      <c r="MZZ498" s="41"/>
      <c r="NAA498" s="41"/>
      <c r="NAB498" s="41"/>
      <c r="NAC498" s="41"/>
      <c r="NAD498" s="41"/>
      <c r="NAE498" s="41"/>
      <c r="NAF498" s="41"/>
      <c r="NAG498" s="41"/>
      <c r="NAH498" s="41"/>
      <c r="NAI498" s="41"/>
      <c r="NAJ498" s="41"/>
      <c r="NAK498" s="41"/>
      <c r="NAL498" s="41"/>
      <c r="NAM498" s="41"/>
      <c r="NAN498" s="41"/>
      <c r="NAO498" s="41"/>
      <c r="NAP498" s="41"/>
      <c r="NAQ498" s="41"/>
      <c r="NAR498" s="41"/>
      <c r="NAS498" s="41"/>
      <c r="NAT498" s="41"/>
      <c r="NAU498" s="41"/>
      <c r="NAV498" s="41"/>
      <c r="NAW498" s="41"/>
      <c r="NAX498" s="41"/>
      <c r="NAY498" s="41"/>
      <c r="NAZ498" s="41"/>
      <c r="NBA498" s="41"/>
      <c r="NBB498" s="41"/>
      <c r="NBC498" s="41"/>
      <c r="NIT498" s="41"/>
      <c r="NIU498" s="41"/>
      <c r="NIV498" s="41"/>
      <c r="NIW498" s="41"/>
      <c r="NJI498" s="41"/>
      <c r="NJJ498" s="41"/>
      <c r="NJK498" s="41"/>
      <c r="NJL498" s="41"/>
      <c r="NJM498" s="41"/>
      <c r="NJN498" s="41"/>
      <c r="NJO498" s="41"/>
      <c r="NJP498" s="41"/>
      <c r="NJQ498" s="41"/>
      <c r="NJR498" s="41"/>
      <c r="NJS498" s="41"/>
      <c r="NJT498" s="41"/>
      <c r="NJU498" s="41"/>
      <c r="NJV498" s="41"/>
      <c r="NJW498" s="41"/>
      <c r="NJX498" s="41"/>
      <c r="NJY498" s="41"/>
      <c r="NJZ498" s="41"/>
      <c r="NKA498" s="41"/>
      <c r="NKB498" s="41"/>
      <c r="NKC498" s="41"/>
      <c r="NKD498" s="41"/>
      <c r="NKE498" s="41"/>
      <c r="NKF498" s="41"/>
      <c r="NKG498" s="41"/>
      <c r="NKH498" s="41"/>
      <c r="NKI498" s="41"/>
      <c r="NKJ498" s="41"/>
      <c r="NKK498" s="41"/>
      <c r="NKL498" s="41"/>
      <c r="NKM498" s="41"/>
      <c r="NKN498" s="41"/>
      <c r="NKO498" s="41"/>
      <c r="NKP498" s="41"/>
      <c r="NKQ498" s="41"/>
      <c r="NKR498" s="41"/>
      <c r="NKS498" s="41"/>
      <c r="NKT498" s="41"/>
      <c r="NKU498" s="41"/>
      <c r="NKV498" s="41"/>
      <c r="NKW498" s="41"/>
      <c r="NKX498" s="41"/>
      <c r="NKY498" s="41"/>
      <c r="NSP498" s="41"/>
      <c r="NSQ498" s="41"/>
      <c r="NSR498" s="41"/>
      <c r="NSS498" s="41"/>
      <c r="NTE498" s="41"/>
      <c r="NTF498" s="41"/>
      <c r="NTG498" s="41"/>
      <c r="NTH498" s="41"/>
      <c r="NTI498" s="41"/>
      <c r="NTJ498" s="41"/>
      <c r="NTK498" s="41"/>
      <c r="NTL498" s="41"/>
      <c r="NTM498" s="41"/>
      <c r="NTN498" s="41"/>
      <c r="NTO498" s="41"/>
      <c r="NTP498" s="41"/>
      <c r="NTQ498" s="41"/>
      <c r="NTR498" s="41"/>
      <c r="NTS498" s="41"/>
      <c r="NTT498" s="41"/>
      <c r="NTU498" s="41"/>
      <c r="NTV498" s="41"/>
      <c r="NTW498" s="41"/>
      <c r="NTX498" s="41"/>
      <c r="NTY498" s="41"/>
      <c r="NTZ498" s="41"/>
      <c r="NUA498" s="41"/>
      <c r="NUB498" s="41"/>
      <c r="NUC498" s="41"/>
      <c r="NUD498" s="41"/>
      <c r="NUE498" s="41"/>
      <c r="NUF498" s="41"/>
      <c r="NUG498" s="41"/>
      <c r="NUH498" s="41"/>
      <c r="NUI498" s="41"/>
      <c r="NUJ498" s="41"/>
      <c r="NUK498" s="41"/>
      <c r="NUL498" s="41"/>
      <c r="NUM498" s="41"/>
      <c r="NUN498" s="41"/>
      <c r="NUO498" s="41"/>
      <c r="NUP498" s="41"/>
      <c r="NUQ498" s="41"/>
      <c r="NUR498" s="41"/>
      <c r="NUS498" s="41"/>
      <c r="NUT498" s="41"/>
      <c r="NUU498" s="41"/>
      <c r="OCL498" s="41"/>
      <c r="OCM498" s="41"/>
      <c r="OCN498" s="41"/>
      <c r="OCO498" s="41"/>
      <c r="ODA498" s="41"/>
      <c r="ODB498" s="41"/>
      <c r="ODC498" s="41"/>
      <c r="ODD498" s="41"/>
      <c r="ODE498" s="41"/>
      <c r="ODF498" s="41"/>
      <c r="ODG498" s="41"/>
      <c r="ODH498" s="41"/>
      <c r="ODI498" s="41"/>
      <c r="ODJ498" s="41"/>
      <c r="ODK498" s="41"/>
      <c r="ODL498" s="41"/>
      <c r="ODM498" s="41"/>
      <c r="ODN498" s="41"/>
      <c r="ODO498" s="41"/>
      <c r="ODP498" s="41"/>
      <c r="ODQ498" s="41"/>
      <c r="ODR498" s="41"/>
      <c r="ODS498" s="41"/>
      <c r="ODT498" s="41"/>
      <c r="ODU498" s="41"/>
      <c r="ODV498" s="41"/>
      <c r="ODW498" s="41"/>
      <c r="ODX498" s="41"/>
      <c r="ODY498" s="41"/>
      <c r="ODZ498" s="41"/>
      <c r="OEA498" s="41"/>
      <c r="OEB498" s="41"/>
      <c r="OEC498" s="41"/>
      <c r="OED498" s="41"/>
      <c r="OEE498" s="41"/>
      <c r="OEF498" s="41"/>
      <c r="OEG498" s="41"/>
      <c r="OEH498" s="41"/>
      <c r="OEI498" s="41"/>
      <c r="OEJ498" s="41"/>
      <c r="OEK498" s="41"/>
      <c r="OEL498" s="41"/>
      <c r="OEM498" s="41"/>
      <c r="OEN498" s="41"/>
      <c r="OEO498" s="41"/>
      <c r="OEP498" s="41"/>
      <c r="OEQ498" s="41"/>
      <c r="OMH498" s="41"/>
      <c r="OMI498" s="41"/>
      <c r="OMJ498" s="41"/>
      <c r="OMK498" s="41"/>
      <c r="OMW498" s="41"/>
      <c r="OMX498" s="41"/>
      <c r="OMY498" s="41"/>
      <c r="OMZ498" s="41"/>
      <c r="ONA498" s="41"/>
      <c r="ONB498" s="41"/>
      <c r="ONC498" s="41"/>
      <c r="OND498" s="41"/>
      <c r="ONE498" s="41"/>
      <c r="ONF498" s="41"/>
      <c r="ONG498" s="41"/>
      <c r="ONH498" s="41"/>
      <c r="ONI498" s="41"/>
      <c r="ONJ498" s="41"/>
      <c r="ONK498" s="41"/>
      <c r="ONL498" s="41"/>
      <c r="ONM498" s="41"/>
      <c r="ONN498" s="41"/>
      <c r="ONO498" s="41"/>
      <c r="ONP498" s="41"/>
      <c r="ONQ498" s="41"/>
      <c r="ONR498" s="41"/>
      <c r="ONS498" s="41"/>
      <c r="ONT498" s="41"/>
      <c r="ONU498" s="41"/>
      <c r="ONV498" s="41"/>
      <c r="ONW498" s="41"/>
      <c r="ONX498" s="41"/>
      <c r="ONY498" s="41"/>
      <c r="ONZ498" s="41"/>
      <c r="OOA498" s="41"/>
      <c r="OOB498" s="41"/>
      <c r="OOC498" s="41"/>
      <c r="OOD498" s="41"/>
      <c r="OOE498" s="41"/>
      <c r="OOF498" s="41"/>
      <c r="OOG498" s="41"/>
      <c r="OOH498" s="41"/>
      <c r="OOI498" s="41"/>
      <c r="OOJ498" s="41"/>
      <c r="OOK498" s="41"/>
      <c r="OOL498" s="41"/>
      <c r="OOM498" s="41"/>
      <c r="OWD498" s="41"/>
      <c r="OWE498" s="41"/>
      <c r="OWF498" s="41"/>
      <c r="OWG498" s="41"/>
      <c r="OWS498" s="41"/>
      <c r="OWT498" s="41"/>
      <c r="OWU498" s="41"/>
      <c r="OWV498" s="41"/>
      <c r="OWW498" s="41"/>
      <c r="OWX498" s="41"/>
      <c r="OWY498" s="41"/>
      <c r="OWZ498" s="41"/>
      <c r="OXA498" s="41"/>
      <c r="OXB498" s="41"/>
      <c r="OXC498" s="41"/>
      <c r="OXD498" s="41"/>
      <c r="OXE498" s="41"/>
      <c r="OXF498" s="41"/>
      <c r="OXG498" s="41"/>
      <c r="OXH498" s="41"/>
      <c r="OXI498" s="41"/>
      <c r="OXJ498" s="41"/>
      <c r="OXK498" s="41"/>
      <c r="OXL498" s="41"/>
      <c r="OXM498" s="41"/>
      <c r="OXN498" s="41"/>
      <c r="OXO498" s="41"/>
      <c r="OXP498" s="41"/>
      <c r="OXQ498" s="41"/>
      <c r="OXR498" s="41"/>
      <c r="OXS498" s="41"/>
      <c r="OXT498" s="41"/>
      <c r="OXU498" s="41"/>
      <c r="OXV498" s="41"/>
      <c r="OXW498" s="41"/>
      <c r="OXX498" s="41"/>
      <c r="OXY498" s="41"/>
      <c r="OXZ498" s="41"/>
      <c r="OYA498" s="41"/>
      <c r="OYB498" s="41"/>
      <c r="OYC498" s="41"/>
      <c r="OYD498" s="41"/>
      <c r="OYE498" s="41"/>
      <c r="OYF498" s="41"/>
      <c r="OYG498" s="41"/>
      <c r="OYH498" s="41"/>
      <c r="OYI498" s="41"/>
      <c r="PFZ498" s="41"/>
      <c r="PGA498" s="41"/>
      <c r="PGB498" s="41"/>
      <c r="PGC498" s="41"/>
      <c r="PGO498" s="41"/>
      <c r="PGP498" s="41"/>
      <c r="PGQ498" s="41"/>
      <c r="PGR498" s="41"/>
      <c r="PGS498" s="41"/>
      <c r="PGT498" s="41"/>
      <c r="PGU498" s="41"/>
      <c r="PGV498" s="41"/>
      <c r="PGW498" s="41"/>
      <c r="PGX498" s="41"/>
      <c r="PGY498" s="41"/>
      <c r="PGZ498" s="41"/>
      <c r="PHA498" s="41"/>
      <c r="PHB498" s="41"/>
      <c r="PHC498" s="41"/>
      <c r="PHD498" s="41"/>
      <c r="PHE498" s="41"/>
      <c r="PHF498" s="41"/>
      <c r="PHG498" s="41"/>
      <c r="PHH498" s="41"/>
      <c r="PHI498" s="41"/>
      <c r="PHJ498" s="41"/>
      <c r="PHK498" s="41"/>
      <c r="PHL498" s="41"/>
      <c r="PHM498" s="41"/>
      <c r="PHN498" s="41"/>
      <c r="PHO498" s="41"/>
      <c r="PHP498" s="41"/>
      <c r="PHQ498" s="41"/>
      <c r="PHR498" s="41"/>
      <c r="PHS498" s="41"/>
      <c r="PHT498" s="41"/>
      <c r="PHU498" s="41"/>
      <c r="PHV498" s="41"/>
      <c r="PHW498" s="41"/>
      <c r="PHX498" s="41"/>
      <c r="PHY498" s="41"/>
      <c r="PHZ498" s="41"/>
      <c r="PIA498" s="41"/>
      <c r="PIB498" s="41"/>
      <c r="PIC498" s="41"/>
      <c r="PID498" s="41"/>
      <c r="PIE498" s="41"/>
      <c r="PPV498" s="41"/>
      <c r="PPW498" s="41"/>
      <c r="PPX498" s="41"/>
      <c r="PPY498" s="41"/>
      <c r="PQK498" s="41"/>
      <c r="PQL498" s="41"/>
      <c r="PQM498" s="41"/>
      <c r="PQN498" s="41"/>
      <c r="PQO498" s="41"/>
      <c r="PQP498" s="41"/>
      <c r="PQQ498" s="41"/>
      <c r="PQR498" s="41"/>
      <c r="PQS498" s="41"/>
      <c r="PQT498" s="41"/>
      <c r="PQU498" s="41"/>
      <c r="PQV498" s="41"/>
      <c r="PQW498" s="41"/>
      <c r="PQX498" s="41"/>
      <c r="PQY498" s="41"/>
      <c r="PQZ498" s="41"/>
      <c r="PRA498" s="41"/>
      <c r="PRB498" s="41"/>
      <c r="PRC498" s="41"/>
      <c r="PRD498" s="41"/>
      <c r="PRE498" s="41"/>
      <c r="PRF498" s="41"/>
      <c r="PRG498" s="41"/>
      <c r="PRH498" s="41"/>
      <c r="PRI498" s="41"/>
      <c r="PRJ498" s="41"/>
      <c r="PRK498" s="41"/>
      <c r="PRL498" s="41"/>
      <c r="PRM498" s="41"/>
      <c r="PRN498" s="41"/>
      <c r="PRO498" s="41"/>
      <c r="PRP498" s="41"/>
      <c r="PRQ498" s="41"/>
      <c r="PRR498" s="41"/>
      <c r="PRS498" s="41"/>
      <c r="PRT498" s="41"/>
      <c r="PRU498" s="41"/>
      <c r="PRV498" s="41"/>
      <c r="PRW498" s="41"/>
      <c r="PRX498" s="41"/>
      <c r="PRY498" s="41"/>
      <c r="PRZ498" s="41"/>
      <c r="PSA498" s="41"/>
      <c r="PZR498" s="41"/>
      <c r="PZS498" s="41"/>
      <c r="PZT498" s="41"/>
      <c r="PZU498" s="41"/>
      <c r="QAG498" s="41"/>
      <c r="QAH498" s="41"/>
      <c r="QAI498" s="41"/>
      <c r="QAJ498" s="41"/>
      <c r="QAK498" s="41"/>
      <c r="QAL498" s="41"/>
      <c r="QAM498" s="41"/>
      <c r="QAN498" s="41"/>
      <c r="QAO498" s="41"/>
      <c r="QAP498" s="41"/>
      <c r="QAQ498" s="41"/>
      <c r="QAR498" s="41"/>
      <c r="QAS498" s="41"/>
      <c r="QAT498" s="41"/>
      <c r="QAU498" s="41"/>
      <c r="QAV498" s="41"/>
      <c r="QAW498" s="41"/>
      <c r="QAX498" s="41"/>
      <c r="QAY498" s="41"/>
      <c r="QAZ498" s="41"/>
      <c r="QBA498" s="41"/>
      <c r="QBB498" s="41"/>
      <c r="QBC498" s="41"/>
      <c r="QBD498" s="41"/>
      <c r="QBE498" s="41"/>
      <c r="QBF498" s="41"/>
      <c r="QBG498" s="41"/>
      <c r="QBH498" s="41"/>
      <c r="QBI498" s="41"/>
      <c r="QBJ498" s="41"/>
      <c r="QBK498" s="41"/>
      <c r="QBL498" s="41"/>
      <c r="QBM498" s="41"/>
      <c r="QBN498" s="41"/>
      <c r="QBO498" s="41"/>
      <c r="QBP498" s="41"/>
      <c r="QBQ498" s="41"/>
      <c r="QBR498" s="41"/>
      <c r="QBS498" s="41"/>
      <c r="QBT498" s="41"/>
      <c r="QBU498" s="41"/>
      <c r="QBV498" s="41"/>
      <c r="QBW498" s="41"/>
      <c r="QJN498" s="41"/>
      <c r="QJO498" s="41"/>
      <c r="QJP498" s="41"/>
      <c r="QJQ498" s="41"/>
      <c r="QKC498" s="41"/>
      <c r="QKD498" s="41"/>
      <c r="QKE498" s="41"/>
      <c r="QKF498" s="41"/>
      <c r="QKG498" s="41"/>
      <c r="QKH498" s="41"/>
      <c r="QKI498" s="41"/>
      <c r="QKJ498" s="41"/>
      <c r="QKK498" s="41"/>
      <c r="QKL498" s="41"/>
      <c r="QKM498" s="41"/>
      <c r="QKN498" s="41"/>
      <c r="QKO498" s="41"/>
      <c r="QKP498" s="41"/>
      <c r="QKQ498" s="41"/>
      <c r="QKR498" s="41"/>
      <c r="QKS498" s="41"/>
      <c r="QKT498" s="41"/>
      <c r="QKU498" s="41"/>
      <c r="QKV498" s="41"/>
      <c r="QKW498" s="41"/>
      <c r="QKX498" s="41"/>
      <c r="QKY498" s="41"/>
      <c r="QKZ498" s="41"/>
      <c r="QLA498" s="41"/>
      <c r="QLB498" s="41"/>
      <c r="QLC498" s="41"/>
      <c r="QLD498" s="41"/>
      <c r="QLE498" s="41"/>
      <c r="QLF498" s="41"/>
      <c r="QLG498" s="41"/>
      <c r="QLH498" s="41"/>
      <c r="QLI498" s="41"/>
      <c r="QLJ498" s="41"/>
      <c r="QLK498" s="41"/>
      <c r="QLL498" s="41"/>
      <c r="QLM498" s="41"/>
      <c r="QLN498" s="41"/>
      <c r="QLO498" s="41"/>
      <c r="QLP498" s="41"/>
      <c r="QLQ498" s="41"/>
      <c r="QLR498" s="41"/>
      <c r="QLS498" s="41"/>
      <c r="QTJ498" s="41"/>
      <c r="QTK498" s="41"/>
      <c r="QTL498" s="41"/>
      <c r="QTM498" s="41"/>
      <c r="QTY498" s="41"/>
      <c r="QTZ498" s="41"/>
      <c r="QUA498" s="41"/>
      <c r="QUB498" s="41"/>
      <c r="QUC498" s="41"/>
      <c r="QUD498" s="41"/>
      <c r="QUE498" s="41"/>
      <c r="QUF498" s="41"/>
      <c r="QUG498" s="41"/>
      <c r="QUH498" s="41"/>
      <c r="QUI498" s="41"/>
      <c r="QUJ498" s="41"/>
      <c r="QUK498" s="41"/>
      <c r="QUL498" s="41"/>
      <c r="QUM498" s="41"/>
      <c r="QUN498" s="41"/>
      <c r="QUO498" s="41"/>
      <c r="QUP498" s="41"/>
      <c r="QUQ498" s="41"/>
      <c r="QUR498" s="41"/>
      <c r="QUS498" s="41"/>
      <c r="QUT498" s="41"/>
      <c r="QUU498" s="41"/>
      <c r="QUV498" s="41"/>
      <c r="QUW498" s="41"/>
      <c r="QUX498" s="41"/>
      <c r="QUY498" s="41"/>
      <c r="QUZ498" s="41"/>
      <c r="QVA498" s="41"/>
      <c r="QVB498" s="41"/>
      <c r="QVC498" s="41"/>
      <c r="QVD498" s="41"/>
      <c r="QVE498" s="41"/>
      <c r="QVF498" s="41"/>
      <c r="QVG498" s="41"/>
      <c r="QVH498" s="41"/>
      <c r="QVI498" s="41"/>
      <c r="QVJ498" s="41"/>
      <c r="QVK498" s="41"/>
      <c r="QVL498" s="41"/>
      <c r="QVM498" s="41"/>
      <c r="QVN498" s="41"/>
      <c r="QVO498" s="41"/>
      <c r="RDF498" s="41"/>
      <c r="RDG498" s="41"/>
      <c r="RDH498" s="41"/>
      <c r="RDI498" s="41"/>
      <c r="RDU498" s="41"/>
      <c r="RDV498" s="41"/>
      <c r="RDW498" s="41"/>
      <c r="RDX498" s="41"/>
      <c r="RDY498" s="41"/>
      <c r="RDZ498" s="41"/>
      <c r="REA498" s="41"/>
      <c r="REB498" s="41"/>
      <c r="REC498" s="41"/>
      <c r="RED498" s="41"/>
      <c r="REE498" s="41"/>
      <c r="REF498" s="41"/>
      <c r="REG498" s="41"/>
      <c r="REH498" s="41"/>
      <c r="REI498" s="41"/>
      <c r="REJ498" s="41"/>
      <c r="REK498" s="41"/>
      <c r="REL498" s="41"/>
      <c r="REM498" s="41"/>
      <c r="REN498" s="41"/>
      <c r="REO498" s="41"/>
      <c r="REP498" s="41"/>
      <c r="REQ498" s="41"/>
      <c r="RER498" s="41"/>
      <c r="RES498" s="41"/>
      <c r="RET498" s="41"/>
      <c r="REU498" s="41"/>
      <c r="REV498" s="41"/>
      <c r="REW498" s="41"/>
      <c r="REX498" s="41"/>
      <c r="REY498" s="41"/>
      <c r="REZ498" s="41"/>
      <c r="RFA498" s="41"/>
      <c r="RFB498" s="41"/>
      <c r="RFC498" s="41"/>
      <c r="RFD498" s="41"/>
      <c r="RFE498" s="41"/>
      <c r="RFF498" s="41"/>
      <c r="RFG498" s="41"/>
      <c r="RFH498" s="41"/>
      <c r="RFI498" s="41"/>
      <c r="RFJ498" s="41"/>
      <c r="RFK498" s="41"/>
      <c r="RNB498" s="41"/>
      <c r="RNC498" s="41"/>
      <c r="RND498" s="41"/>
      <c r="RNE498" s="41"/>
      <c r="RNQ498" s="41"/>
      <c r="RNR498" s="41"/>
      <c r="RNS498" s="41"/>
      <c r="RNT498" s="41"/>
      <c r="RNU498" s="41"/>
      <c r="RNV498" s="41"/>
      <c r="RNW498" s="41"/>
      <c r="RNX498" s="41"/>
      <c r="RNY498" s="41"/>
      <c r="RNZ498" s="41"/>
      <c r="ROA498" s="41"/>
      <c r="ROB498" s="41"/>
      <c r="ROC498" s="41"/>
      <c r="ROD498" s="41"/>
      <c r="ROE498" s="41"/>
      <c r="ROF498" s="41"/>
      <c r="ROG498" s="41"/>
      <c r="ROH498" s="41"/>
      <c r="ROI498" s="41"/>
      <c r="ROJ498" s="41"/>
      <c r="ROK498" s="41"/>
      <c r="ROL498" s="41"/>
      <c r="ROM498" s="41"/>
      <c r="RON498" s="41"/>
      <c r="ROO498" s="41"/>
      <c r="ROP498" s="41"/>
      <c r="ROQ498" s="41"/>
      <c r="ROR498" s="41"/>
      <c r="ROS498" s="41"/>
      <c r="ROT498" s="41"/>
      <c r="ROU498" s="41"/>
      <c r="ROV498" s="41"/>
      <c r="ROW498" s="41"/>
      <c r="ROX498" s="41"/>
      <c r="ROY498" s="41"/>
      <c r="ROZ498" s="41"/>
      <c r="RPA498" s="41"/>
      <c r="RPB498" s="41"/>
      <c r="RPC498" s="41"/>
      <c r="RPD498" s="41"/>
      <c r="RPE498" s="41"/>
      <c r="RPF498" s="41"/>
      <c r="RPG498" s="41"/>
      <c r="RWX498" s="41"/>
      <c r="RWY498" s="41"/>
      <c r="RWZ498" s="41"/>
      <c r="RXA498" s="41"/>
      <c r="RXM498" s="41"/>
      <c r="RXN498" s="41"/>
      <c r="RXO498" s="41"/>
      <c r="RXP498" s="41"/>
      <c r="RXQ498" s="41"/>
      <c r="RXR498" s="41"/>
      <c r="RXS498" s="41"/>
      <c r="RXT498" s="41"/>
      <c r="RXU498" s="41"/>
      <c r="RXV498" s="41"/>
      <c r="RXW498" s="41"/>
      <c r="RXX498" s="41"/>
      <c r="RXY498" s="41"/>
      <c r="RXZ498" s="41"/>
      <c r="RYA498" s="41"/>
      <c r="RYB498" s="41"/>
      <c r="RYC498" s="41"/>
      <c r="RYD498" s="41"/>
      <c r="RYE498" s="41"/>
      <c r="RYF498" s="41"/>
      <c r="RYG498" s="41"/>
      <c r="RYH498" s="41"/>
      <c r="RYI498" s="41"/>
      <c r="RYJ498" s="41"/>
      <c r="RYK498" s="41"/>
      <c r="RYL498" s="41"/>
      <c r="RYM498" s="41"/>
      <c r="RYN498" s="41"/>
      <c r="RYO498" s="41"/>
      <c r="RYP498" s="41"/>
      <c r="RYQ498" s="41"/>
      <c r="RYR498" s="41"/>
      <c r="RYS498" s="41"/>
      <c r="RYT498" s="41"/>
      <c r="RYU498" s="41"/>
      <c r="RYV498" s="41"/>
      <c r="RYW498" s="41"/>
      <c r="RYX498" s="41"/>
      <c r="RYY498" s="41"/>
      <c r="RYZ498" s="41"/>
      <c r="RZA498" s="41"/>
      <c r="RZB498" s="41"/>
      <c r="RZC498" s="41"/>
      <c r="SGT498" s="41"/>
      <c r="SGU498" s="41"/>
      <c r="SGV498" s="41"/>
      <c r="SGW498" s="41"/>
      <c r="SHI498" s="41"/>
      <c r="SHJ498" s="41"/>
      <c r="SHK498" s="41"/>
      <c r="SHL498" s="41"/>
      <c r="SHM498" s="41"/>
      <c r="SHN498" s="41"/>
      <c r="SHO498" s="41"/>
      <c r="SHP498" s="41"/>
      <c r="SHQ498" s="41"/>
      <c r="SHR498" s="41"/>
      <c r="SHS498" s="41"/>
      <c r="SHT498" s="41"/>
      <c r="SHU498" s="41"/>
      <c r="SHV498" s="41"/>
      <c r="SHW498" s="41"/>
      <c r="SHX498" s="41"/>
      <c r="SHY498" s="41"/>
      <c r="SHZ498" s="41"/>
      <c r="SIA498" s="41"/>
      <c r="SIB498" s="41"/>
      <c r="SIC498" s="41"/>
      <c r="SID498" s="41"/>
      <c r="SIE498" s="41"/>
      <c r="SIF498" s="41"/>
      <c r="SIG498" s="41"/>
      <c r="SIH498" s="41"/>
      <c r="SII498" s="41"/>
      <c r="SIJ498" s="41"/>
      <c r="SIK498" s="41"/>
      <c r="SIL498" s="41"/>
      <c r="SIM498" s="41"/>
      <c r="SIN498" s="41"/>
      <c r="SIO498" s="41"/>
      <c r="SIP498" s="41"/>
      <c r="SIQ498" s="41"/>
      <c r="SIR498" s="41"/>
      <c r="SIS498" s="41"/>
      <c r="SIT498" s="41"/>
      <c r="SIU498" s="41"/>
      <c r="SIV498" s="41"/>
      <c r="SIW498" s="41"/>
      <c r="SIX498" s="41"/>
      <c r="SIY498" s="41"/>
      <c r="SQP498" s="41"/>
      <c r="SQQ498" s="41"/>
      <c r="SQR498" s="41"/>
      <c r="SQS498" s="41"/>
      <c r="SRE498" s="41"/>
      <c r="SRF498" s="41"/>
      <c r="SRG498" s="41"/>
      <c r="SRH498" s="41"/>
      <c r="SRI498" s="41"/>
      <c r="SRJ498" s="41"/>
      <c r="SRK498" s="41"/>
      <c r="SRL498" s="41"/>
      <c r="SRM498" s="41"/>
      <c r="SRN498" s="41"/>
      <c r="SRO498" s="41"/>
      <c r="SRP498" s="41"/>
      <c r="SRQ498" s="41"/>
      <c r="SRR498" s="41"/>
      <c r="SRS498" s="41"/>
      <c r="SRT498" s="41"/>
      <c r="SRU498" s="41"/>
      <c r="SRV498" s="41"/>
      <c r="SRW498" s="41"/>
      <c r="SRX498" s="41"/>
      <c r="SRY498" s="41"/>
      <c r="SRZ498" s="41"/>
      <c r="SSA498" s="41"/>
      <c r="SSB498" s="41"/>
      <c r="SSC498" s="41"/>
      <c r="SSD498" s="41"/>
      <c r="SSE498" s="41"/>
      <c r="SSF498" s="41"/>
      <c r="SSG498" s="41"/>
      <c r="SSH498" s="41"/>
      <c r="SSI498" s="41"/>
      <c r="SSJ498" s="41"/>
      <c r="SSK498" s="41"/>
      <c r="SSL498" s="41"/>
      <c r="SSM498" s="41"/>
      <c r="SSN498" s="41"/>
      <c r="SSO498" s="41"/>
      <c r="SSP498" s="41"/>
      <c r="SSQ498" s="41"/>
      <c r="SSR498" s="41"/>
      <c r="SSS498" s="41"/>
      <c r="SST498" s="41"/>
      <c r="SSU498" s="41"/>
      <c r="TAL498" s="41"/>
      <c r="TAM498" s="41"/>
      <c r="TAN498" s="41"/>
      <c r="TAO498" s="41"/>
      <c r="TBA498" s="41"/>
      <c r="TBB498" s="41"/>
      <c r="TBC498" s="41"/>
      <c r="TBD498" s="41"/>
      <c r="TBE498" s="41"/>
      <c r="TBF498" s="41"/>
      <c r="TBG498" s="41"/>
      <c r="TBH498" s="41"/>
      <c r="TBI498" s="41"/>
      <c r="TBJ498" s="41"/>
      <c r="TBK498" s="41"/>
      <c r="TBL498" s="41"/>
      <c r="TBM498" s="41"/>
      <c r="TBN498" s="41"/>
      <c r="TBO498" s="41"/>
      <c r="TBP498" s="41"/>
      <c r="TBQ498" s="41"/>
      <c r="TBR498" s="41"/>
      <c r="TBS498" s="41"/>
      <c r="TBT498" s="41"/>
      <c r="TBU498" s="41"/>
      <c r="TBV498" s="41"/>
      <c r="TBW498" s="41"/>
      <c r="TBX498" s="41"/>
      <c r="TBY498" s="41"/>
      <c r="TBZ498" s="41"/>
      <c r="TCA498" s="41"/>
      <c r="TCB498" s="41"/>
      <c r="TCC498" s="41"/>
      <c r="TCD498" s="41"/>
      <c r="TCE498" s="41"/>
      <c r="TCF498" s="41"/>
      <c r="TCG498" s="41"/>
      <c r="TCH498" s="41"/>
      <c r="TCI498" s="41"/>
      <c r="TCJ498" s="41"/>
      <c r="TCK498" s="41"/>
      <c r="TCL498" s="41"/>
      <c r="TCM498" s="41"/>
      <c r="TCN498" s="41"/>
      <c r="TCO498" s="41"/>
      <c r="TCP498" s="41"/>
      <c r="TCQ498" s="41"/>
      <c r="TKH498" s="41"/>
      <c r="TKI498" s="41"/>
      <c r="TKJ498" s="41"/>
      <c r="TKK498" s="41"/>
      <c r="TKW498" s="41"/>
      <c r="TKX498" s="41"/>
      <c r="TKY498" s="41"/>
      <c r="TKZ498" s="41"/>
      <c r="TLA498" s="41"/>
      <c r="TLB498" s="41"/>
      <c r="TLC498" s="41"/>
      <c r="TLD498" s="41"/>
      <c r="TLE498" s="41"/>
      <c r="TLF498" s="41"/>
      <c r="TLG498" s="41"/>
      <c r="TLH498" s="41"/>
      <c r="TLI498" s="41"/>
      <c r="TLJ498" s="41"/>
      <c r="TLK498" s="41"/>
      <c r="TLL498" s="41"/>
      <c r="TLM498" s="41"/>
      <c r="TLN498" s="41"/>
      <c r="TLO498" s="41"/>
      <c r="TLP498" s="41"/>
      <c r="TLQ498" s="41"/>
      <c r="TLR498" s="41"/>
      <c r="TLS498" s="41"/>
      <c r="TLT498" s="41"/>
      <c r="TLU498" s="41"/>
      <c r="TLV498" s="41"/>
      <c r="TLW498" s="41"/>
      <c r="TLX498" s="41"/>
      <c r="TLY498" s="41"/>
      <c r="TLZ498" s="41"/>
      <c r="TMA498" s="41"/>
      <c r="TMB498" s="41"/>
      <c r="TMC498" s="41"/>
      <c r="TMD498" s="41"/>
      <c r="TME498" s="41"/>
      <c r="TMF498" s="41"/>
      <c r="TMG498" s="41"/>
      <c r="TMH498" s="41"/>
      <c r="TMI498" s="41"/>
      <c r="TMJ498" s="41"/>
      <c r="TMK498" s="41"/>
      <c r="TML498" s="41"/>
      <c r="TMM498" s="41"/>
      <c r="TUD498" s="41"/>
      <c r="TUE498" s="41"/>
      <c r="TUF498" s="41"/>
      <c r="TUG498" s="41"/>
      <c r="TUS498" s="41"/>
      <c r="TUT498" s="41"/>
      <c r="TUU498" s="41"/>
      <c r="TUV498" s="41"/>
      <c r="TUW498" s="41"/>
      <c r="TUX498" s="41"/>
      <c r="TUY498" s="41"/>
      <c r="TUZ498" s="41"/>
      <c r="TVA498" s="41"/>
      <c r="TVB498" s="41"/>
      <c r="TVC498" s="41"/>
      <c r="TVD498" s="41"/>
      <c r="TVE498" s="41"/>
      <c r="TVF498" s="41"/>
      <c r="TVG498" s="41"/>
      <c r="TVH498" s="41"/>
      <c r="TVI498" s="41"/>
      <c r="TVJ498" s="41"/>
      <c r="TVK498" s="41"/>
      <c r="TVL498" s="41"/>
      <c r="TVM498" s="41"/>
      <c r="TVN498" s="41"/>
      <c r="TVO498" s="41"/>
      <c r="TVP498" s="41"/>
      <c r="TVQ498" s="41"/>
      <c r="TVR498" s="41"/>
      <c r="TVS498" s="41"/>
      <c r="TVT498" s="41"/>
      <c r="TVU498" s="41"/>
      <c r="TVV498" s="41"/>
      <c r="TVW498" s="41"/>
      <c r="TVX498" s="41"/>
      <c r="TVY498" s="41"/>
      <c r="TVZ498" s="41"/>
      <c r="TWA498" s="41"/>
      <c r="TWB498" s="41"/>
      <c r="TWC498" s="41"/>
      <c r="TWD498" s="41"/>
      <c r="TWE498" s="41"/>
      <c r="TWF498" s="41"/>
      <c r="TWG498" s="41"/>
      <c r="TWH498" s="41"/>
      <c r="TWI498" s="41"/>
      <c r="UDZ498" s="41"/>
      <c r="UEA498" s="41"/>
      <c r="UEB498" s="41"/>
      <c r="UEC498" s="41"/>
      <c r="UEO498" s="41"/>
      <c r="UEP498" s="41"/>
      <c r="UEQ498" s="41"/>
      <c r="UER498" s="41"/>
      <c r="UES498" s="41"/>
      <c r="UET498" s="41"/>
      <c r="UEU498" s="41"/>
      <c r="UEV498" s="41"/>
      <c r="UEW498" s="41"/>
      <c r="UEX498" s="41"/>
      <c r="UEY498" s="41"/>
      <c r="UEZ498" s="41"/>
      <c r="UFA498" s="41"/>
      <c r="UFB498" s="41"/>
      <c r="UFC498" s="41"/>
      <c r="UFD498" s="41"/>
      <c r="UFE498" s="41"/>
      <c r="UFF498" s="41"/>
      <c r="UFG498" s="41"/>
      <c r="UFH498" s="41"/>
      <c r="UFI498" s="41"/>
      <c r="UFJ498" s="41"/>
      <c r="UFK498" s="41"/>
      <c r="UFL498" s="41"/>
      <c r="UFM498" s="41"/>
      <c r="UFN498" s="41"/>
      <c r="UFO498" s="41"/>
      <c r="UFP498" s="41"/>
      <c r="UFQ498" s="41"/>
      <c r="UFR498" s="41"/>
      <c r="UFS498" s="41"/>
      <c r="UFT498" s="41"/>
      <c r="UFU498" s="41"/>
      <c r="UFV498" s="41"/>
      <c r="UFW498" s="41"/>
      <c r="UFX498" s="41"/>
      <c r="UFY498" s="41"/>
      <c r="UFZ498" s="41"/>
      <c r="UGA498" s="41"/>
      <c r="UGB498" s="41"/>
      <c r="UGC498" s="41"/>
      <c r="UGD498" s="41"/>
      <c r="UGE498" s="41"/>
      <c r="UNV498" s="41"/>
      <c r="UNW498" s="41"/>
      <c r="UNX498" s="41"/>
      <c r="UNY498" s="41"/>
      <c r="UOK498" s="41"/>
      <c r="UOL498" s="41"/>
      <c r="UOM498" s="41"/>
      <c r="UON498" s="41"/>
      <c r="UOO498" s="41"/>
      <c r="UOP498" s="41"/>
      <c r="UOQ498" s="41"/>
      <c r="UOR498" s="41"/>
      <c r="UOS498" s="41"/>
      <c r="UOT498" s="41"/>
      <c r="UOU498" s="41"/>
      <c r="UOV498" s="41"/>
      <c r="UOW498" s="41"/>
      <c r="UOX498" s="41"/>
      <c r="UOY498" s="41"/>
      <c r="UOZ498" s="41"/>
      <c r="UPA498" s="41"/>
      <c r="UPB498" s="41"/>
      <c r="UPC498" s="41"/>
      <c r="UPD498" s="41"/>
      <c r="UPE498" s="41"/>
      <c r="UPF498" s="41"/>
      <c r="UPG498" s="41"/>
      <c r="UPH498" s="41"/>
      <c r="UPI498" s="41"/>
      <c r="UPJ498" s="41"/>
      <c r="UPK498" s="41"/>
      <c r="UPL498" s="41"/>
      <c r="UPM498" s="41"/>
      <c r="UPN498" s="41"/>
      <c r="UPO498" s="41"/>
      <c r="UPP498" s="41"/>
      <c r="UPQ498" s="41"/>
      <c r="UPR498" s="41"/>
      <c r="UPS498" s="41"/>
      <c r="UPT498" s="41"/>
      <c r="UPU498" s="41"/>
      <c r="UPV498" s="41"/>
      <c r="UPW498" s="41"/>
      <c r="UPX498" s="41"/>
      <c r="UPY498" s="41"/>
      <c r="UPZ498" s="41"/>
      <c r="UQA498" s="41"/>
      <c r="UXR498" s="41"/>
      <c r="UXS498" s="41"/>
      <c r="UXT498" s="41"/>
      <c r="UXU498" s="41"/>
      <c r="UYG498" s="41"/>
      <c r="UYH498" s="41"/>
      <c r="UYI498" s="41"/>
      <c r="UYJ498" s="41"/>
      <c r="UYK498" s="41"/>
      <c r="UYL498" s="41"/>
      <c r="UYM498" s="41"/>
      <c r="UYN498" s="41"/>
      <c r="UYO498" s="41"/>
      <c r="UYP498" s="41"/>
      <c r="UYQ498" s="41"/>
      <c r="UYR498" s="41"/>
      <c r="UYS498" s="41"/>
      <c r="UYT498" s="41"/>
      <c r="UYU498" s="41"/>
      <c r="UYV498" s="41"/>
      <c r="UYW498" s="41"/>
      <c r="UYX498" s="41"/>
      <c r="UYY498" s="41"/>
      <c r="UYZ498" s="41"/>
      <c r="UZA498" s="41"/>
      <c r="UZB498" s="41"/>
      <c r="UZC498" s="41"/>
      <c r="UZD498" s="41"/>
      <c r="UZE498" s="41"/>
      <c r="UZF498" s="41"/>
      <c r="UZG498" s="41"/>
      <c r="UZH498" s="41"/>
      <c r="UZI498" s="41"/>
      <c r="UZJ498" s="41"/>
      <c r="UZK498" s="41"/>
      <c r="UZL498" s="41"/>
      <c r="UZM498" s="41"/>
      <c r="UZN498" s="41"/>
      <c r="UZO498" s="41"/>
      <c r="UZP498" s="41"/>
      <c r="UZQ498" s="41"/>
      <c r="UZR498" s="41"/>
      <c r="UZS498" s="41"/>
      <c r="UZT498" s="41"/>
      <c r="UZU498" s="41"/>
      <c r="UZV498" s="41"/>
      <c r="UZW498" s="41"/>
      <c r="VHN498" s="41"/>
      <c r="VHO498" s="41"/>
      <c r="VHP498" s="41"/>
      <c r="VHQ498" s="41"/>
      <c r="VIC498" s="41"/>
      <c r="VID498" s="41"/>
      <c r="VIE498" s="41"/>
      <c r="VIF498" s="41"/>
      <c r="VIG498" s="41"/>
      <c r="VIH498" s="41"/>
      <c r="VII498" s="41"/>
      <c r="VIJ498" s="41"/>
      <c r="VIK498" s="41"/>
      <c r="VIL498" s="41"/>
      <c r="VIM498" s="41"/>
      <c r="VIN498" s="41"/>
      <c r="VIO498" s="41"/>
      <c r="VIP498" s="41"/>
      <c r="VIQ498" s="41"/>
      <c r="VIR498" s="41"/>
      <c r="VIS498" s="41"/>
      <c r="VIT498" s="41"/>
      <c r="VIU498" s="41"/>
      <c r="VIV498" s="41"/>
      <c r="VIW498" s="41"/>
      <c r="VIX498" s="41"/>
      <c r="VIY498" s="41"/>
      <c r="VIZ498" s="41"/>
      <c r="VJA498" s="41"/>
      <c r="VJB498" s="41"/>
      <c r="VJC498" s="41"/>
      <c r="VJD498" s="41"/>
      <c r="VJE498" s="41"/>
      <c r="VJF498" s="41"/>
      <c r="VJG498" s="41"/>
      <c r="VJH498" s="41"/>
      <c r="VJI498" s="41"/>
      <c r="VJJ498" s="41"/>
      <c r="VJK498" s="41"/>
      <c r="VJL498" s="41"/>
      <c r="VJM498" s="41"/>
      <c r="VJN498" s="41"/>
      <c r="VJO498" s="41"/>
      <c r="VJP498" s="41"/>
      <c r="VJQ498" s="41"/>
      <c r="VJR498" s="41"/>
      <c r="VJS498" s="41"/>
      <c r="VRJ498" s="41"/>
      <c r="VRK498" s="41"/>
      <c r="VRL498" s="41"/>
      <c r="VRM498" s="41"/>
      <c r="VRY498" s="41"/>
      <c r="VRZ498" s="41"/>
      <c r="VSA498" s="41"/>
      <c r="VSB498" s="41"/>
      <c r="VSC498" s="41"/>
      <c r="VSD498" s="41"/>
      <c r="VSE498" s="41"/>
      <c r="VSF498" s="41"/>
      <c r="VSG498" s="41"/>
      <c r="VSH498" s="41"/>
      <c r="VSI498" s="41"/>
      <c r="VSJ498" s="41"/>
      <c r="VSK498" s="41"/>
      <c r="VSL498" s="41"/>
      <c r="VSM498" s="41"/>
      <c r="VSN498" s="41"/>
      <c r="VSO498" s="41"/>
      <c r="VSP498" s="41"/>
      <c r="VSQ498" s="41"/>
      <c r="VSR498" s="41"/>
      <c r="VSS498" s="41"/>
      <c r="VST498" s="41"/>
      <c r="VSU498" s="41"/>
      <c r="VSV498" s="41"/>
      <c r="VSW498" s="41"/>
      <c r="VSX498" s="41"/>
      <c r="VSY498" s="41"/>
      <c r="VSZ498" s="41"/>
      <c r="VTA498" s="41"/>
      <c r="VTB498" s="41"/>
      <c r="VTC498" s="41"/>
      <c r="VTD498" s="41"/>
      <c r="VTE498" s="41"/>
      <c r="VTF498" s="41"/>
      <c r="VTG498" s="41"/>
      <c r="VTH498" s="41"/>
      <c r="VTI498" s="41"/>
      <c r="VTJ498" s="41"/>
      <c r="VTK498" s="41"/>
      <c r="VTL498" s="41"/>
      <c r="VTM498" s="41"/>
      <c r="VTN498" s="41"/>
      <c r="VTO498" s="41"/>
      <c r="WBF498" s="41"/>
      <c r="WBG498" s="41"/>
      <c r="WBH498" s="41"/>
      <c r="WBI498" s="41"/>
      <c r="WBU498" s="41"/>
      <c r="WBV498" s="41"/>
      <c r="WBW498" s="41"/>
      <c r="WBX498" s="41"/>
      <c r="WBY498" s="41"/>
      <c r="WBZ498" s="41"/>
      <c r="WCA498" s="41"/>
      <c r="WCB498" s="41"/>
      <c r="WCC498" s="41"/>
      <c r="WCD498" s="41"/>
      <c r="WCE498" s="41"/>
      <c r="WCF498" s="41"/>
      <c r="WCG498" s="41"/>
      <c r="WCH498" s="41"/>
      <c r="WCI498" s="41"/>
      <c r="WCJ498" s="41"/>
      <c r="WCK498" s="41"/>
      <c r="WCL498" s="41"/>
      <c r="WCM498" s="41"/>
      <c r="WCN498" s="41"/>
      <c r="WCO498" s="41"/>
      <c r="WCP498" s="41"/>
      <c r="WCQ498" s="41"/>
      <c r="WCR498" s="41"/>
      <c r="WCS498" s="41"/>
      <c r="WCT498" s="41"/>
      <c r="WCU498" s="41"/>
      <c r="WCV498" s="41"/>
      <c r="WCW498" s="41"/>
      <c r="WCX498" s="41"/>
      <c r="WCY498" s="41"/>
      <c r="WCZ498" s="41"/>
      <c r="WDA498" s="41"/>
      <c r="WDB498" s="41"/>
      <c r="WDC498" s="41"/>
      <c r="WDD498" s="41"/>
      <c r="WDE498" s="41"/>
      <c r="WDF498" s="41"/>
      <c r="WDG498" s="41"/>
      <c r="WDH498" s="41"/>
      <c r="WDI498" s="41"/>
      <c r="WDJ498" s="41"/>
      <c r="WDK498" s="41"/>
      <c r="WLB498" s="41"/>
      <c r="WLC498" s="41"/>
      <c r="WLD498" s="41"/>
      <c r="WLE498" s="41"/>
      <c r="WLQ498" s="41"/>
      <c r="WLR498" s="41"/>
      <c r="WLS498" s="41"/>
      <c r="WLT498" s="41"/>
      <c r="WLU498" s="41"/>
      <c r="WLV498" s="41"/>
      <c r="WLW498" s="41"/>
      <c r="WLX498" s="41"/>
      <c r="WLY498" s="41"/>
      <c r="WLZ498" s="41"/>
      <c r="WMA498" s="41"/>
      <c r="WMB498" s="41"/>
      <c r="WMC498" s="41"/>
      <c r="WMD498" s="41"/>
      <c r="WME498" s="41"/>
      <c r="WMF498" s="41"/>
      <c r="WMG498" s="41"/>
      <c r="WMH498" s="41"/>
      <c r="WMI498" s="41"/>
      <c r="WMJ498" s="41"/>
      <c r="WMK498" s="41"/>
      <c r="WML498" s="41"/>
      <c r="WMM498" s="41"/>
      <c r="WMN498" s="41"/>
      <c r="WMO498" s="41"/>
      <c r="WMP498" s="41"/>
      <c r="WMQ498" s="41"/>
      <c r="WMR498" s="41"/>
      <c r="WMS498" s="41"/>
      <c r="WMT498" s="41"/>
      <c r="WMU498" s="41"/>
      <c r="WMV498" s="41"/>
      <c r="WMW498" s="41"/>
      <c r="WMX498" s="41"/>
      <c r="WMY498" s="41"/>
      <c r="WMZ498" s="41"/>
      <c r="WNA498" s="41"/>
      <c r="WNB498" s="41"/>
      <c r="WNC498" s="41"/>
      <c r="WND498" s="41"/>
      <c r="WNE498" s="41"/>
      <c r="WNF498" s="41"/>
      <c r="WNG498" s="41"/>
      <c r="WUX498" s="41"/>
      <c r="WUY498" s="41"/>
      <c r="WUZ498" s="41"/>
      <c r="WVA498" s="41"/>
      <c r="WVM498" s="41"/>
      <c r="WVN498" s="41"/>
      <c r="WVO498" s="41"/>
      <c r="WVP498" s="41"/>
      <c r="WVQ498" s="41"/>
      <c r="WVR498" s="41"/>
      <c r="WVS498" s="41"/>
      <c r="WVT498" s="41"/>
      <c r="WVU498" s="41"/>
      <c r="WVV498" s="41"/>
      <c r="WVW498" s="41"/>
      <c r="WVX498" s="41"/>
      <c r="WVY498" s="41"/>
      <c r="WVZ498" s="41"/>
      <c r="WWA498" s="41"/>
      <c r="WWB498" s="41"/>
      <c r="WWC498" s="41"/>
      <c r="WWD498" s="41"/>
      <c r="WWE498" s="41"/>
      <c r="WWF498" s="41"/>
      <c r="WWG498" s="41"/>
      <c r="WWH498" s="41"/>
      <c r="WWI498" s="41"/>
      <c r="WWJ498" s="41"/>
      <c r="WWK498" s="41"/>
      <c r="WWL498" s="41"/>
      <c r="WWM498" s="41"/>
      <c r="WWN498" s="41"/>
      <c r="WWO498" s="41"/>
      <c r="WWP498" s="41"/>
      <c r="WWQ498" s="41"/>
      <c r="WWR498" s="41"/>
      <c r="WWS498" s="41"/>
      <c r="WWT498" s="41"/>
      <c r="WWU498" s="41"/>
      <c r="WWV498" s="41"/>
      <c r="WWW498" s="41"/>
      <c r="WWX498" s="41"/>
      <c r="WWY498" s="41"/>
      <c r="WWZ498" s="41"/>
      <c r="WXA498" s="41"/>
      <c r="WXB498" s="41"/>
      <c r="WXC498" s="41"/>
    </row>
    <row r="499" spans="1:1017 1029:2041 2053:3065 3077:4089 4101:5113 5125:6137 6149:7161 7173:8185 8197:9209 9221:10233 10245:11257 11269:12281 12293:13305 13317:14329 14341:15353 15365:16175" s="41" customFormat="1" ht="35.1" customHeight="1">
      <c r="A499" s="28"/>
      <c r="B499" s="28"/>
      <c r="C499" s="28"/>
      <c r="D499" s="28"/>
      <c r="E499" s="28"/>
      <c r="F499" s="30"/>
      <c r="G499" s="33"/>
      <c r="H499" s="29"/>
      <c r="I499" s="29"/>
      <c r="J499" s="29"/>
      <c r="K499" s="34"/>
      <c r="L499" s="34"/>
      <c r="M499" s="34"/>
      <c r="N499" s="34"/>
      <c r="O499" s="34"/>
      <c r="P499" s="34"/>
      <c r="Q499" s="34"/>
      <c r="R499" s="34"/>
      <c r="S499" s="47"/>
      <c r="T499" s="47"/>
      <c r="U499" s="47"/>
      <c r="V499" s="47"/>
      <c r="W499" s="48"/>
      <c r="X499" s="48"/>
      <c r="Y499" s="48"/>
      <c r="Z499" s="48"/>
      <c r="AA499" s="47"/>
      <c r="AB499" s="47"/>
      <c r="AC499" s="47"/>
      <c r="AD499" s="47"/>
      <c r="AE499" s="48"/>
      <c r="AF499" s="48"/>
      <c r="AG499" s="48"/>
      <c r="AH499" s="48"/>
      <c r="AI499" s="31"/>
      <c r="AJ499" s="49"/>
      <c r="AK499" s="49"/>
      <c r="AL499" s="67"/>
      <c r="AM499" s="67"/>
      <c r="AN499" s="67"/>
      <c r="AO499" s="67"/>
      <c r="AP499" s="71"/>
      <c r="AQ499" s="71"/>
      <c r="AR499" s="71"/>
      <c r="AS499" s="71"/>
      <c r="AT499" s="72"/>
      <c r="AU499" s="50"/>
      <c r="AV499" s="69"/>
      <c r="AW499" s="70"/>
      <c r="AX499" s="70"/>
      <c r="AY499" s="70"/>
      <c r="AZ499" s="47"/>
      <c r="BA499" s="47"/>
      <c r="BB499" s="47"/>
      <c r="BC499" s="47"/>
      <c r="BD499" s="36"/>
      <c r="BF499" s="28"/>
      <c r="BG499" s="28"/>
      <c r="BH499" s="28"/>
      <c r="BI499" s="28"/>
      <c r="BJ499" s="28"/>
      <c r="BK499" s="28"/>
      <c r="BL499" s="28"/>
      <c r="BM499" s="28"/>
      <c r="BN499" s="28"/>
      <c r="BO499" s="28"/>
      <c r="BP499" s="28"/>
      <c r="BQ499" s="28"/>
      <c r="BR499" s="28"/>
      <c r="BS499" s="28"/>
      <c r="BT499" s="28"/>
      <c r="BU499" s="28"/>
      <c r="BV499" s="28"/>
      <c r="BW499" s="28"/>
      <c r="BX499" s="28"/>
      <c r="BY499" s="28"/>
      <c r="BZ499" s="28"/>
      <c r="CA499" s="28"/>
      <c r="CB499" s="28"/>
      <c r="CC499" s="28"/>
      <c r="CD499" s="28"/>
      <c r="CE499" s="28"/>
      <c r="CF499" s="28"/>
      <c r="CG499" s="28"/>
      <c r="CH499" s="28"/>
      <c r="CI499" s="28"/>
      <c r="CJ499" s="28"/>
      <c r="CK499" s="28"/>
      <c r="CL499" s="28"/>
      <c r="CM499" s="28"/>
      <c r="CN499" s="28"/>
      <c r="CO499" s="28"/>
      <c r="CP499" s="28"/>
      <c r="CQ499" s="28"/>
    </row>
    <row r="500" spans="1:1017 1029:2041 2053:3065 3077:4089 4101:5113 5125:6137 6149:7161 7173:8185 8197:9209 9221:10233 10245:11257 11269:12281 12293:13305 13317:14329 14341:15353 15365:16175" s="41" customFormat="1" ht="35.1" customHeight="1">
      <c r="A500" s="28"/>
      <c r="B500" s="28"/>
      <c r="C500" s="28"/>
      <c r="D500" s="28"/>
      <c r="E500" s="28"/>
      <c r="F500" s="30"/>
      <c r="G500" s="33"/>
      <c r="H500" s="29"/>
      <c r="I500" s="29"/>
      <c r="J500" s="29"/>
      <c r="K500" s="34"/>
      <c r="L500" s="34"/>
      <c r="M500" s="34"/>
      <c r="N500" s="34"/>
      <c r="O500" s="34"/>
      <c r="P500" s="34"/>
      <c r="Q500" s="34"/>
      <c r="R500" s="34"/>
      <c r="S500" s="47"/>
      <c r="T500" s="47"/>
      <c r="U500" s="47"/>
      <c r="V500" s="47"/>
      <c r="W500" s="48"/>
      <c r="X500" s="48"/>
      <c r="Y500" s="48"/>
      <c r="Z500" s="48"/>
      <c r="AA500" s="47"/>
      <c r="AB500" s="47"/>
      <c r="AC500" s="47"/>
      <c r="AD500" s="47"/>
      <c r="AE500" s="48"/>
      <c r="AF500" s="48"/>
      <c r="AG500" s="48"/>
      <c r="AH500" s="48"/>
      <c r="AI500" s="31"/>
      <c r="AJ500" s="49"/>
      <c r="AK500" s="49"/>
      <c r="AL500" s="67"/>
      <c r="AM500" s="67"/>
      <c r="AN500" s="67"/>
      <c r="AO500" s="67"/>
      <c r="AP500" s="71"/>
      <c r="AQ500" s="71"/>
      <c r="AR500" s="71"/>
      <c r="AS500" s="71"/>
      <c r="AT500" s="72"/>
      <c r="AU500" s="50"/>
      <c r="AV500" s="69"/>
      <c r="AW500" s="70"/>
      <c r="AX500" s="70"/>
      <c r="AY500" s="70"/>
      <c r="AZ500" s="47"/>
      <c r="BA500" s="47"/>
      <c r="BB500" s="47"/>
      <c r="BC500" s="47"/>
      <c r="BD500" s="36"/>
      <c r="BF500" s="28"/>
      <c r="BG500" s="28"/>
      <c r="BH500" s="28"/>
      <c r="BI500" s="28"/>
      <c r="BJ500" s="28"/>
      <c r="BK500" s="28"/>
      <c r="BL500" s="28"/>
      <c r="BM500" s="28"/>
      <c r="BN500" s="28"/>
      <c r="BO500" s="28"/>
      <c r="BP500" s="28"/>
      <c r="BQ500" s="28"/>
      <c r="BR500" s="28"/>
      <c r="BS500" s="28"/>
      <c r="BT500" s="28"/>
      <c r="BU500" s="28"/>
      <c r="BV500" s="28"/>
      <c r="BW500" s="28"/>
      <c r="BX500" s="28"/>
      <c r="BY500" s="28"/>
      <c r="BZ500" s="28"/>
      <c r="CA500" s="28"/>
      <c r="CB500" s="28"/>
      <c r="CC500" s="28"/>
      <c r="CD500" s="28"/>
      <c r="CE500" s="28"/>
      <c r="CF500" s="28"/>
      <c r="CG500" s="28"/>
      <c r="CH500" s="28"/>
      <c r="CI500" s="28"/>
      <c r="CJ500" s="28"/>
      <c r="CK500" s="28"/>
      <c r="CL500" s="28"/>
      <c r="CM500" s="28"/>
      <c r="CN500" s="28"/>
      <c r="CO500" s="28"/>
      <c r="CP500" s="28"/>
      <c r="CQ500" s="28"/>
    </row>
    <row r="501" spans="1:1017 1029:2041 2053:3065 3077:4089 4101:5113 5125:6137 6149:7161 7173:8185 8197:9209 9221:10233 10245:11257 11269:12281 12293:13305 13317:14329 14341:15353 15365:16175" s="41" customFormat="1" ht="35.1" customHeight="1">
      <c r="A501" s="28"/>
      <c r="B501" s="28"/>
      <c r="C501" s="28"/>
      <c r="D501" s="28"/>
      <c r="E501" s="28"/>
      <c r="F501" s="30"/>
      <c r="G501" s="33"/>
      <c r="H501" s="29"/>
      <c r="I501" s="29"/>
      <c r="J501" s="29"/>
      <c r="K501" s="34"/>
      <c r="L501" s="34"/>
      <c r="M501" s="34"/>
      <c r="N501" s="34"/>
      <c r="O501" s="34"/>
      <c r="P501" s="34"/>
      <c r="Q501" s="34"/>
      <c r="R501" s="34"/>
      <c r="S501" s="47"/>
      <c r="T501" s="47"/>
      <c r="U501" s="47"/>
      <c r="V501" s="47"/>
      <c r="W501" s="48"/>
      <c r="X501" s="48"/>
      <c r="Y501" s="48"/>
      <c r="Z501" s="48"/>
      <c r="AA501" s="47"/>
      <c r="AB501" s="47"/>
      <c r="AC501" s="47"/>
      <c r="AD501" s="47"/>
      <c r="AE501" s="48"/>
      <c r="AF501" s="48"/>
      <c r="AG501" s="48"/>
      <c r="AH501" s="48"/>
      <c r="AI501" s="31"/>
      <c r="AJ501" s="49"/>
      <c r="AK501" s="49"/>
      <c r="AL501" s="67"/>
      <c r="AM501" s="67"/>
      <c r="AN501" s="67"/>
      <c r="AO501" s="67"/>
      <c r="AP501" s="71"/>
      <c r="AQ501" s="71"/>
      <c r="AR501" s="71"/>
      <c r="AS501" s="71"/>
      <c r="AT501" s="72"/>
      <c r="AU501" s="50"/>
      <c r="AV501" s="69"/>
      <c r="AW501" s="70"/>
      <c r="AX501" s="70"/>
      <c r="AY501" s="70"/>
      <c r="AZ501" s="47"/>
      <c r="BA501" s="47"/>
      <c r="BB501" s="47"/>
      <c r="BC501" s="47"/>
      <c r="BD501" s="36"/>
      <c r="BF501" s="28"/>
      <c r="BG501" s="28"/>
      <c r="BH501" s="28"/>
      <c r="BI501" s="28"/>
      <c r="BJ501" s="28"/>
      <c r="BK501" s="28"/>
      <c r="BL501" s="28"/>
      <c r="BM501" s="28"/>
      <c r="BN501" s="28"/>
      <c r="BO501" s="28"/>
      <c r="BP501" s="28"/>
      <c r="BQ501" s="28"/>
      <c r="BR501" s="28"/>
      <c r="BS501" s="28"/>
      <c r="BT501" s="28"/>
      <c r="BU501" s="28"/>
      <c r="BV501" s="28"/>
      <c r="BW501" s="28"/>
      <c r="BX501" s="28"/>
      <c r="BY501" s="28"/>
      <c r="BZ501" s="28"/>
      <c r="CA501" s="28"/>
      <c r="CB501" s="28"/>
      <c r="CC501" s="28"/>
      <c r="CD501" s="28"/>
      <c r="CE501" s="28"/>
      <c r="CF501" s="28"/>
      <c r="CG501" s="28"/>
      <c r="CH501" s="28"/>
      <c r="CI501" s="28"/>
      <c r="CJ501" s="28"/>
      <c r="CK501" s="28"/>
      <c r="CL501" s="28"/>
      <c r="CM501" s="28"/>
      <c r="CN501" s="28"/>
      <c r="CO501" s="28"/>
      <c r="CP501" s="28"/>
      <c r="CQ501" s="28"/>
    </row>
    <row r="502" spans="1:1017 1029:2041 2053:3065 3077:4089 4101:5113 5125:6137 6149:7161 7173:8185 8197:9209 9221:10233 10245:11257 11269:12281 12293:13305 13317:14329 14341:15353 15365:16175" s="41" customFormat="1" ht="35.1" customHeight="1">
      <c r="A502" s="28"/>
      <c r="B502" s="28"/>
      <c r="C502" s="28"/>
      <c r="D502" s="28"/>
      <c r="E502" s="28"/>
      <c r="F502" s="30"/>
      <c r="G502" s="33"/>
      <c r="H502" s="29"/>
      <c r="I502" s="29"/>
      <c r="J502" s="29"/>
      <c r="K502" s="34"/>
      <c r="L502" s="34"/>
      <c r="M502" s="34"/>
      <c r="N502" s="34"/>
      <c r="O502" s="34"/>
      <c r="P502" s="34"/>
      <c r="Q502" s="34"/>
      <c r="R502" s="34"/>
      <c r="S502" s="47"/>
      <c r="T502" s="47"/>
      <c r="U502" s="47"/>
      <c r="V502" s="47"/>
      <c r="W502" s="48"/>
      <c r="X502" s="48"/>
      <c r="Y502" s="48"/>
      <c r="Z502" s="48"/>
      <c r="AA502" s="47"/>
      <c r="AB502" s="47"/>
      <c r="AC502" s="47"/>
      <c r="AD502" s="47"/>
      <c r="AE502" s="48"/>
      <c r="AF502" s="48"/>
      <c r="AG502" s="48"/>
      <c r="AH502" s="48"/>
      <c r="AI502" s="31"/>
      <c r="AJ502" s="49"/>
      <c r="AK502" s="49"/>
      <c r="AL502" s="67"/>
      <c r="AM502" s="67"/>
      <c r="AN502" s="67"/>
      <c r="AO502" s="67"/>
      <c r="AP502" s="71"/>
      <c r="AQ502" s="71"/>
      <c r="AR502" s="71"/>
      <c r="AS502" s="71"/>
      <c r="AT502" s="72"/>
      <c r="AU502" s="50"/>
      <c r="AV502" s="69"/>
      <c r="AW502" s="70"/>
      <c r="AX502" s="70"/>
      <c r="AY502" s="70"/>
      <c r="AZ502" s="47"/>
      <c r="BA502" s="47"/>
      <c r="BB502" s="47"/>
      <c r="BC502" s="47"/>
      <c r="BD502" s="36"/>
      <c r="BF502" s="28"/>
      <c r="BG502" s="28"/>
      <c r="BH502" s="28"/>
      <c r="BI502" s="28"/>
      <c r="BJ502" s="28"/>
      <c r="BK502" s="28"/>
      <c r="BL502" s="28"/>
      <c r="BM502" s="28"/>
      <c r="BN502" s="28"/>
      <c r="BO502" s="28"/>
      <c r="BP502" s="28"/>
      <c r="BQ502" s="28"/>
      <c r="BR502" s="28"/>
      <c r="BS502" s="28"/>
      <c r="BT502" s="28"/>
      <c r="BU502" s="28"/>
      <c r="BV502" s="28"/>
      <c r="BW502" s="28"/>
      <c r="BX502" s="28"/>
      <c r="BY502" s="28"/>
      <c r="BZ502" s="28"/>
      <c r="CA502" s="28"/>
      <c r="CB502" s="28"/>
      <c r="CC502" s="28"/>
      <c r="CD502" s="28"/>
      <c r="CE502" s="28"/>
      <c r="CF502" s="28"/>
      <c r="CG502" s="28"/>
      <c r="CH502" s="28"/>
      <c r="CI502" s="28"/>
      <c r="CJ502" s="28"/>
      <c r="CK502" s="28"/>
      <c r="CL502" s="28"/>
      <c r="CM502" s="28"/>
      <c r="CN502" s="28"/>
      <c r="CO502" s="28"/>
      <c r="CP502" s="28"/>
      <c r="CQ502" s="28"/>
    </row>
    <row r="503" spans="1:1017 1029:2041 2053:3065 3077:4089 4101:5113 5125:6137 6149:7161 7173:8185 8197:9209 9221:10233 10245:11257 11269:12281 12293:13305 13317:14329 14341:15353 15365:16175" s="41" customFormat="1" ht="35.1" customHeight="1">
      <c r="A503" s="28"/>
      <c r="B503" s="28"/>
      <c r="C503" s="28"/>
      <c r="D503" s="28"/>
      <c r="E503" s="28"/>
      <c r="F503" s="30"/>
      <c r="G503" s="33"/>
      <c r="H503" s="29"/>
      <c r="I503" s="29"/>
      <c r="J503" s="29"/>
      <c r="K503" s="34"/>
      <c r="L503" s="34"/>
      <c r="M503" s="34"/>
      <c r="N503" s="34"/>
      <c r="O503" s="34"/>
      <c r="P503" s="34"/>
      <c r="Q503" s="34"/>
      <c r="R503" s="34"/>
      <c r="S503" s="47"/>
      <c r="T503" s="47"/>
      <c r="U503" s="47"/>
      <c r="V503" s="47"/>
      <c r="W503" s="48"/>
      <c r="X503" s="48"/>
      <c r="Y503" s="48"/>
      <c r="Z503" s="48"/>
      <c r="AA503" s="47"/>
      <c r="AB503" s="47"/>
      <c r="AC503" s="47"/>
      <c r="AD503" s="47"/>
      <c r="AE503" s="48"/>
      <c r="AF503" s="48"/>
      <c r="AG503" s="48"/>
      <c r="AH503" s="48"/>
      <c r="AI503" s="31"/>
      <c r="AJ503" s="49"/>
      <c r="AK503" s="49"/>
      <c r="AL503" s="67"/>
      <c r="AM503" s="67"/>
      <c r="AN503" s="67"/>
      <c r="AO503" s="67"/>
      <c r="AP503" s="71"/>
      <c r="AQ503" s="71"/>
      <c r="AR503" s="71"/>
      <c r="AS503" s="71"/>
      <c r="AT503" s="72"/>
      <c r="AU503" s="50"/>
      <c r="AV503" s="69"/>
      <c r="AW503" s="70"/>
      <c r="AX503" s="70"/>
      <c r="AY503" s="70"/>
      <c r="AZ503" s="47"/>
      <c r="BA503" s="47"/>
      <c r="BB503" s="47"/>
      <c r="BC503" s="47"/>
      <c r="BD503" s="36"/>
      <c r="BF503" s="28"/>
      <c r="BG503" s="28"/>
      <c r="BH503" s="28"/>
      <c r="BI503" s="28"/>
      <c r="BJ503" s="28"/>
      <c r="BK503" s="28"/>
      <c r="BL503" s="28"/>
      <c r="BM503" s="28"/>
      <c r="BN503" s="28"/>
      <c r="BO503" s="28"/>
      <c r="BP503" s="28"/>
      <c r="BQ503" s="28"/>
      <c r="BR503" s="28"/>
      <c r="BS503" s="28"/>
      <c r="BT503" s="28"/>
      <c r="BU503" s="28"/>
      <c r="BV503" s="28"/>
      <c r="BW503" s="28"/>
      <c r="BX503" s="28"/>
      <c r="BY503" s="28"/>
      <c r="BZ503" s="28"/>
      <c r="CA503" s="28"/>
      <c r="CB503" s="28"/>
      <c r="CC503" s="28"/>
      <c r="CD503" s="28"/>
      <c r="CE503" s="28"/>
      <c r="CF503" s="28"/>
      <c r="CG503" s="28"/>
      <c r="CH503" s="28"/>
      <c r="CI503" s="28"/>
      <c r="CJ503" s="28"/>
      <c r="CK503" s="28"/>
      <c r="CL503" s="28"/>
      <c r="CM503" s="28"/>
      <c r="CN503" s="28"/>
      <c r="CO503" s="28"/>
      <c r="CP503" s="28"/>
      <c r="CQ503" s="28"/>
    </row>
    <row r="504" spans="1:1017 1029:2041 2053:3065 3077:4089 4101:5113 5125:6137 6149:7161 7173:8185 8197:9209 9221:10233 10245:11257 11269:12281 12293:13305 13317:14329 14341:15353 15365:16175" s="41" customFormat="1" ht="35.1" customHeight="1">
      <c r="A504" s="28"/>
      <c r="B504" s="28"/>
      <c r="C504" s="28"/>
      <c r="D504" s="28"/>
      <c r="E504" s="28"/>
      <c r="F504" s="30"/>
      <c r="G504" s="33"/>
      <c r="H504" s="29"/>
      <c r="I504" s="29"/>
      <c r="J504" s="29"/>
      <c r="K504" s="34"/>
      <c r="L504" s="34"/>
      <c r="M504" s="34"/>
      <c r="N504" s="34"/>
      <c r="O504" s="34"/>
      <c r="P504" s="34"/>
      <c r="Q504" s="34"/>
      <c r="R504" s="34"/>
      <c r="S504" s="47"/>
      <c r="T504" s="47"/>
      <c r="U504" s="47"/>
      <c r="V504" s="47"/>
      <c r="W504" s="48"/>
      <c r="X504" s="48"/>
      <c r="Y504" s="48"/>
      <c r="Z504" s="48"/>
      <c r="AA504" s="47"/>
      <c r="AB504" s="47"/>
      <c r="AC504" s="47"/>
      <c r="AD504" s="47"/>
      <c r="AE504" s="48"/>
      <c r="AF504" s="48"/>
      <c r="AG504" s="48"/>
      <c r="AH504" s="48"/>
      <c r="AI504" s="31"/>
      <c r="AJ504" s="49"/>
      <c r="AK504" s="49"/>
      <c r="AL504" s="67"/>
      <c r="AM504" s="67"/>
      <c r="AN504" s="67"/>
      <c r="AO504" s="67"/>
      <c r="AP504" s="71"/>
      <c r="AQ504" s="71"/>
      <c r="AR504" s="71"/>
      <c r="AS504" s="71"/>
      <c r="AT504" s="72"/>
      <c r="AU504" s="50"/>
      <c r="AV504" s="69"/>
      <c r="AW504" s="70"/>
      <c r="AX504" s="70"/>
      <c r="AY504" s="70"/>
      <c r="AZ504" s="47"/>
      <c r="BA504" s="47"/>
      <c r="BB504" s="47"/>
      <c r="BC504" s="47"/>
      <c r="BD504" s="36"/>
      <c r="BF504" s="28"/>
      <c r="BG504" s="28"/>
      <c r="BH504" s="28"/>
      <c r="BI504" s="28"/>
      <c r="BJ504" s="28"/>
      <c r="BK504" s="28"/>
      <c r="BL504" s="28"/>
      <c r="BM504" s="28"/>
      <c r="BN504" s="28"/>
      <c r="BO504" s="28"/>
      <c r="BP504" s="28"/>
      <c r="BQ504" s="28"/>
      <c r="BR504" s="28"/>
      <c r="BS504" s="28"/>
      <c r="BT504" s="28"/>
      <c r="BU504" s="28"/>
      <c r="BV504" s="28"/>
      <c r="BW504" s="28"/>
      <c r="BX504" s="28"/>
      <c r="BY504" s="28"/>
      <c r="BZ504" s="28"/>
      <c r="CA504" s="28"/>
      <c r="CB504" s="28"/>
      <c r="CC504" s="28"/>
      <c r="CD504" s="28"/>
      <c r="CE504" s="28"/>
      <c r="CF504" s="28"/>
      <c r="CG504" s="28"/>
      <c r="CH504" s="28"/>
      <c r="CI504" s="28"/>
      <c r="CJ504" s="28"/>
      <c r="CK504" s="28"/>
      <c r="CL504" s="28"/>
      <c r="CM504" s="28"/>
      <c r="CN504" s="28"/>
      <c r="CO504" s="28"/>
      <c r="CP504" s="28"/>
      <c r="CQ504" s="28"/>
    </row>
    <row r="505" spans="1:1017 1029:2041 2053:3065 3077:4089 4101:5113 5125:6137 6149:7161 7173:8185 8197:9209 9221:10233 10245:11257 11269:12281 12293:13305 13317:14329 14341:15353 15365:16175" s="28" customFormat="1" ht="35.1" customHeight="1">
      <c r="A505" s="28" t="s">
        <v>548</v>
      </c>
      <c r="B505" s="28" t="s">
        <v>549</v>
      </c>
      <c r="C505" s="28" t="s">
        <v>550</v>
      </c>
      <c r="D505" s="28" t="s">
        <v>551</v>
      </c>
      <c r="E505" s="28" t="s">
        <v>21</v>
      </c>
      <c r="F505" s="23">
        <v>113</v>
      </c>
      <c r="G505" s="24" t="s">
        <v>163</v>
      </c>
      <c r="H505" s="32" t="s">
        <v>164</v>
      </c>
      <c r="I505" s="32" t="s">
        <v>153</v>
      </c>
      <c r="J505" s="32" t="s">
        <v>23</v>
      </c>
      <c r="K505" s="37">
        <v>16000</v>
      </c>
      <c r="L505" s="37">
        <v>9000</v>
      </c>
      <c r="M505" s="37">
        <v>4600</v>
      </c>
      <c r="N505" s="37">
        <v>3400</v>
      </c>
      <c r="O505" s="34" t="e">
        <v>#REF!</v>
      </c>
      <c r="P505" s="34" t="e">
        <v>#REF!</v>
      </c>
      <c r="Q505" s="34" t="e">
        <v>#REF!</v>
      </c>
      <c r="R505" s="34" t="e">
        <v>#REF!</v>
      </c>
      <c r="S505" s="47"/>
      <c r="T505" s="47" t="e">
        <v>#REF!</v>
      </c>
      <c r="U505" s="47" t="e">
        <v>#REF!</v>
      </c>
      <c r="V505" s="47"/>
      <c r="W505" s="48"/>
      <c r="X505" s="48" t="e">
        <v>#REF!</v>
      </c>
      <c r="Y505" s="48" t="e">
        <v>#REF!</v>
      </c>
      <c r="Z505" s="48"/>
      <c r="AA505" s="47"/>
      <c r="AB505" s="47"/>
      <c r="AC505" s="47"/>
      <c r="AD505" s="47"/>
      <c r="AE505" s="48"/>
      <c r="AF505" s="48"/>
      <c r="AG505" s="48"/>
      <c r="AH505" s="48"/>
      <c r="AI505" s="31">
        <v>3.3674058802004656</v>
      </c>
      <c r="AJ505" s="49"/>
      <c r="AK505" s="49">
        <v>1.95</v>
      </c>
      <c r="AL505" s="67">
        <v>31200</v>
      </c>
      <c r="AM505" s="67">
        <v>17550</v>
      </c>
      <c r="AN505" s="67">
        <v>8970</v>
      </c>
      <c r="AO505" s="67">
        <v>6630</v>
      </c>
      <c r="AP505" s="71">
        <v>31200</v>
      </c>
      <c r="AQ505" s="71">
        <v>17600</v>
      </c>
      <c r="AR505" s="71">
        <v>9000</v>
      </c>
      <c r="AS505" s="71">
        <v>6600</v>
      </c>
      <c r="AT505" s="72">
        <v>4680</v>
      </c>
      <c r="AU505" s="50" t="s">
        <v>21</v>
      </c>
      <c r="AV505" s="69">
        <v>9800</v>
      </c>
      <c r="AW505" s="70">
        <v>5600</v>
      </c>
      <c r="AX505" s="70">
        <v>3640</v>
      </c>
      <c r="AY505" s="70">
        <v>2380</v>
      </c>
      <c r="AZ505" s="47">
        <v>8400</v>
      </c>
      <c r="BA505" s="47">
        <v>4800</v>
      </c>
      <c r="BB505" s="47">
        <v>3120</v>
      </c>
      <c r="BC505" s="47">
        <v>2040</v>
      </c>
      <c r="BD505" s="36">
        <v>1920</v>
      </c>
      <c r="BE505" s="41"/>
      <c r="BH505" s="28" t="s">
        <v>164</v>
      </c>
      <c r="BI505" s="28" t="s">
        <v>153</v>
      </c>
      <c r="BJ505" s="28" t="s">
        <v>23</v>
      </c>
      <c r="BK505" s="91" t="s">
        <v>164</v>
      </c>
      <c r="BL505" s="91" t="s">
        <v>153</v>
      </c>
      <c r="BM505" s="91" t="s">
        <v>23</v>
      </c>
      <c r="IL505" s="41"/>
      <c r="IM505" s="41"/>
      <c r="IN505" s="41"/>
      <c r="IO505" s="41"/>
      <c r="JA505" s="41"/>
      <c r="JB505" s="41"/>
      <c r="JC505" s="41"/>
      <c r="JD505" s="41"/>
      <c r="JE505" s="41"/>
      <c r="JF505" s="41"/>
      <c r="JG505" s="41"/>
      <c r="JH505" s="41"/>
      <c r="JI505" s="41"/>
      <c r="JJ505" s="41"/>
      <c r="JK505" s="41"/>
      <c r="JL505" s="41"/>
      <c r="JM505" s="41"/>
      <c r="JN505" s="41"/>
      <c r="JO505" s="41"/>
      <c r="JP505" s="41"/>
      <c r="JQ505" s="41"/>
      <c r="JR505" s="41"/>
      <c r="JS505" s="41"/>
      <c r="JT505" s="41"/>
      <c r="JU505" s="41"/>
      <c r="JV505" s="41"/>
      <c r="JW505" s="41"/>
      <c r="JX505" s="41"/>
      <c r="JY505" s="41"/>
      <c r="JZ505" s="41"/>
      <c r="KA505" s="41"/>
      <c r="KB505" s="41"/>
      <c r="KC505" s="41"/>
      <c r="KD505" s="41"/>
      <c r="KE505" s="41"/>
      <c r="KF505" s="41"/>
      <c r="KG505" s="41"/>
      <c r="KH505" s="41"/>
      <c r="KI505" s="41"/>
      <c r="KJ505" s="41"/>
      <c r="KK505" s="41"/>
      <c r="KL505" s="41"/>
      <c r="KM505" s="41"/>
      <c r="KN505" s="41"/>
      <c r="KO505" s="41"/>
      <c r="KP505" s="41"/>
      <c r="KQ505" s="41"/>
      <c r="SH505" s="41"/>
      <c r="SI505" s="41"/>
      <c r="SJ505" s="41"/>
      <c r="SK505" s="41"/>
      <c r="SW505" s="41"/>
      <c r="SX505" s="41"/>
      <c r="SY505" s="41"/>
      <c r="SZ505" s="41"/>
      <c r="TA505" s="41"/>
      <c r="TB505" s="41"/>
      <c r="TC505" s="41"/>
      <c r="TD505" s="41"/>
      <c r="TE505" s="41"/>
      <c r="TF505" s="41"/>
      <c r="TG505" s="41"/>
      <c r="TH505" s="41"/>
      <c r="TI505" s="41"/>
      <c r="TJ505" s="41"/>
      <c r="TK505" s="41"/>
      <c r="TL505" s="41"/>
      <c r="TM505" s="41"/>
      <c r="TN505" s="41"/>
      <c r="TO505" s="41"/>
      <c r="TP505" s="41"/>
      <c r="TQ505" s="41"/>
      <c r="TR505" s="41"/>
      <c r="TS505" s="41"/>
      <c r="TT505" s="41"/>
      <c r="TU505" s="41"/>
      <c r="TV505" s="41"/>
      <c r="TW505" s="41"/>
      <c r="TX505" s="41"/>
      <c r="TY505" s="41"/>
      <c r="TZ505" s="41"/>
      <c r="UA505" s="41"/>
      <c r="UB505" s="41"/>
      <c r="UC505" s="41"/>
      <c r="UD505" s="41"/>
      <c r="UE505" s="41"/>
      <c r="UF505" s="41"/>
      <c r="UG505" s="41"/>
      <c r="UH505" s="41"/>
      <c r="UI505" s="41"/>
      <c r="UJ505" s="41"/>
      <c r="UK505" s="41"/>
      <c r="UL505" s="41"/>
      <c r="UM505" s="41"/>
      <c r="ACD505" s="41"/>
      <c r="ACE505" s="41"/>
      <c r="ACF505" s="41"/>
      <c r="ACG505" s="41"/>
      <c r="ACS505" s="41"/>
      <c r="ACT505" s="41"/>
      <c r="ACU505" s="41"/>
      <c r="ACV505" s="41"/>
      <c r="ACW505" s="41"/>
      <c r="ACX505" s="41"/>
      <c r="ACY505" s="41"/>
      <c r="ACZ505" s="41"/>
      <c r="ADA505" s="41"/>
      <c r="ADB505" s="41"/>
      <c r="ADC505" s="41"/>
      <c r="ADD505" s="41"/>
      <c r="ADE505" s="41"/>
      <c r="ADF505" s="41"/>
      <c r="ADG505" s="41"/>
      <c r="ADH505" s="41"/>
      <c r="ADI505" s="41"/>
      <c r="ADJ505" s="41"/>
      <c r="ADK505" s="41"/>
      <c r="ADL505" s="41"/>
      <c r="ADM505" s="41"/>
      <c r="ADN505" s="41"/>
      <c r="ADO505" s="41"/>
      <c r="ADP505" s="41"/>
      <c r="ADQ505" s="41"/>
      <c r="ADR505" s="41"/>
      <c r="ADS505" s="41"/>
      <c r="ADT505" s="41"/>
      <c r="ADU505" s="41"/>
      <c r="ADV505" s="41"/>
      <c r="ADW505" s="41"/>
      <c r="ADX505" s="41"/>
      <c r="ADY505" s="41"/>
      <c r="ADZ505" s="41"/>
      <c r="AEA505" s="41"/>
      <c r="AEB505" s="41"/>
      <c r="AEC505" s="41"/>
      <c r="AED505" s="41"/>
      <c r="AEE505" s="41"/>
      <c r="AEF505" s="41"/>
      <c r="AEG505" s="41"/>
      <c r="AEH505" s="41"/>
      <c r="AEI505" s="41"/>
      <c r="ALZ505" s="41"/>
      <c r="AMA505" s="41"/>
      <c r="AMB505" s="41"/>
      <c r="AMC505" s="41"/>
      <c r="AMO505" s="41"/>
      <c r="AMP505" s="41"/>
      <c r="AMQ505" s="41"/>
      <c r="AMR505" s="41"/>
      <c r="AMS505" s="41"/>
      <c r="AMT505" s="41"/>
      <c r="AMU505" s="41"/>
      <c r="AMV505" s="41"/>
      <c r="AMW505" s="41"/>
      <c r="AMX505" s="41"/>
      <c r="AMY505" s="41"/>
      <c r="AMZ505" s="41"/>
      <c r="ANA505" s="41"/>
      <c r="ANB505" s="41"/>
      <c r="ANC505" s="41"/>
      <c r="AND505" s="41"/>
      <c r="ANE505" s="41"/>
      <c r="ANF505" s="41"/>
      <c r="ANG505" s="41"/>
      <c r="ANH505" s="41"/>
      <c r="ANI505" s="41"/>
      <c r="ANJ505" s="41"/>
      <c r="ANK505" s="41"/>
      <c r="ANL505" s="41"/>
      <c r="ANM505" s="41"/>
      <c r="ANN505" s="41"/>
      <c r="ANO505" s="41"/>
      <c r="ANP505" s="41"/>
      <c r="ANQ505" s="41"/>
      <c r="ANR505" s="41"/>
      <c r="ANS505" s="41"/>
      <c r="ANT505" s="41"/>
      <c r="ANU505" s="41"/>
      <c r="ANV505" s="41"/>
      <c r="ANW505" s="41"/>
      <c r="ANX505" s="41"/>
      <c r="ANY505" s="41"/>
      <c r="ANZ505" s="41"/>
      <c r="AOA505" s="41"/>
      <c r="AOB505" s="41"/>
      <c r="AOC505" s="41"/>
      <c r="AOD505" s="41"/>
      <c r="AOE505" s="41"/>
      <c r="AVV505" s="41"/>
      <c r="AVW505" s="41"/>
      <c r="AVX505" s="41"/>
      <c r="AVY505" s="41"/>
      <c r="AWK505" s="41"/>
      <c r="AWL505" s="41"/>
      <c r="AWM505" s="41"/>
      <c r="AWN505" s="41"/>
      <c r="AWO505" s="41"/>
      <c r="AWP505" s="41"/>
      <c r="AWQ505" s="41"/>
      <c r="AWR505" s="41"/>
      <c r="AWS505" s="41"/>
      <c r="AWT505" s="41"/>
      <c r="AWU505" s="41"/>
      <c r="AWV505" s="41"/>
      <c r="AWW505" s="41"/>
      <c r="AWX505" s="41"/>
      <c r="AWY505" s="41"/>
      <c r="AWZ505" s="41"/>
      <c r="AXA505" s="41"/>
      <c r="AXB505" s="41"/>
      <c r="AXC505" s="41"/>
      <c r="AXD505" s="41"/>
      <c r="AXE505" s="41"/>
      <c r="AXF505" s="41"/>
      <c r="AXG505" s="41"/>
      <c r="AXH505" s="41"/>
      <c r="AXI505" s="41"/>
      <c r="AXJ505" s="41"/>
      <c r="AXK505" s="41"/>
      <c r="AXL505" s="41"/>
      <c r="AXM505" s="41"/>
      <c r="AXN505" s="41"/>
      <c r="AXO505" s="41"/>
      <c r="AXP505" s="41"/>
      <c r="AXQ505" s="41"/>
      <c r="AXR505" s="41"/>
      <c r="AXS505" s="41"/>
      <c r="AXT505" s="41"/>
      <c r="AXU505" s="41"/>
      <c r="AXV505" s="41"/>
      <c r="AXW505" s="41"/>
      <c r="AXX505" s="41"/>
      <c r="AXY505" s="41"/>
      <c r="AXZ505" s="41"/>
      <c r="AYA505" s="41"/>
      <c r="BFR505" s="41"/>
      <c r="BFS505" s="41"/>
      <c r="BFT505" s="41"/>
      <c r="BFU505" s="41"/>
      <c r="BGG505" s="41"/>
      <c r="BGH505" s="41"/>
      <c r="BGI505" s="41"/>
      <c r="BGJ505" s="41"/>
      <c r="BGK505" s="41"/>
      <c r="BGL505" s="41"/>
      <c r="BGM505" s="41"/>
      <c r="BGN505" s="41"/>
      <c r="BGO505" s="41"/>
      <c r="BGP505" s="41"/>
      <c r="BGQ505" s="41"/>
      <c r="BGR505" s="41"/>
      <c r="BGS505" s="41"/>
      <c r="BGT505" s="41"/>
      <c r="BGU505" s="41"/>
      <c r="BGV505" s="41"/>
      <c r="BGW505" s="41"/>
      <c r="BGX505" s="41"/>
      <c r="BGY505" s="41"/>
      <c r="BGZ505" s="41"/>
      <c r="BHA505" s="41"/>
      <c r="BHB505" s="41"/>
      <c r="BHC505" s="41"/>
      <c r="BHD505" s="41"/>
      <c r="BHE505" s="41"/>
      <c r="BHF505" s="41"/>
      <c r="BHG505" s="41"/>
      <c r="BHH505" s="41"/>
      <c r="BHI505" s="41"/>
      <c r="BHJ505" s="41"/>
      <c r="BHK505" s="41"/>
      <c r="BHL505" s="41"/>
      <c r="BHM505" s="41"/>
      <c r="BHN505" s="41"/>
      <c r="BHO505" s="41"/>
      <c r="BHP505" s="41"/>
      <c r="BHQ505" s="41"/>
      <c r="BHR505" s="41"/>
      <c r="BHS505" s="41"/>
      <c r="BHT505" s="41"/>
      <c r="BHU505" s="41"/>
      <c r="BHV505" s="41"/>
      <c r="BHW505" s="41"/>
      <c r="BPN505" s="41"/>
      <c r="BPO505" s="41"/>
      <c r="BPP505" s="41"/>
      <c r="BPQ505" s="41"/>
      <c r="BQC505" s="41"/>
      <c r="BQD505" s="41"/>
      <c r="BQE505" s="41"/>
      <c r="BQF505" s="41"/>
      <c r="BQG505" s="41"/>
      <c r="BQH505" s="41"/>
      <c r="BQI505" s="41"/>
      <c r="BQJ505" s="41"/>
      <c r="BQK505" s="41"/>
      <c r="BQL505" s="41"/>
      <c r="BQM505" s="41"/>
      <c r="BQN505" s="41"/>
      <c r="BQO505" s="41"/>
      <c r="BQP505" s="41"/>
      <c r="BQQ505" s="41"/>
      <c r="BQR505" s="41"/>
      <c r="BQS505" s="41"/>
      <c r="BQT505" s="41"/>
      <c r="BQU505" s="41"/>
      <c r="BQV505" s="41"/>
      <c r="BQW505" s="41"/>
      <c r="BQX505" s="41"/>
      <c r="BQY505" s="41"/>
      <c r="BQZ505" s="41"/>
      <c r="BRA505" s="41"/>
      <c r="BRB505" s="41"/>
      <c r="BRC505" s="41"/>
      <c r="BRD505" s="41"/>
      <c r="BRE505" s="41"/>
      <c r="BRF505" s="41"/>
      <c r="BRG505" s="41"/>
      <c r="BRH505" s="41"/>
      <c r="BRI505" s="41"/>
      <c r="BRJ505" s="41"/>
      <c r="BRK505" s="41"/>
      <c r="BRL505" s="41"/>
      <c r="BRM505" s="41"/>
      <c r="BRN505" s="41"/>
      <c r="BRO505" s="41"/>
      <c r="BRP505" s="41"/>
      <c r="BRQ505" s="41"/>
      <c r="BRR505" s="41"/>
      <c r="BRS505" s="41"/>
      <c r="BZJ505" s="41"/>
      <c r="BZK505" s="41"/>
      <c r="BZL505" s="41"/>
      <c r="BZM505" s="41"/>
      <c r="BZY505" s="41"/>
      <c r="BZZ505" s="41"/>
      <c r="CAA505" s="41"/>
      <c r="CAB505" s="41"/>
      <c r="CAC505" s="41"/>
      <c r="CAD505" s="41"/>
      <c r="CAE505" s="41"/>
      <c r="CAF505" s="41"/>
      <c r="CAG505" s="41"/>
      <c r="CAH505" s="41"/>
      <c r="CAI505" s="41"/>
      <c r="CAJ505" s="41"/>
      <c r="CAK505" s="41"/>
      <c r="CAL505" s="41"/>
      <c r="CAM505" s="41"/>
      <c r="CAN505" s="41"/>
      <c r="CAO505" s="41"/>
      <c r="CAP505" s="41"/>
      <c r="CAQ505" s="41"/>
      <c r="CAR505" s="41"/>
      <c r="CAS505" s="41"/>
      <c r="CAT505" s="41"/>
      <c r="CAU505" s="41"/>
      <c r="CAV505" s="41"/>
      <c r="CAW505" s="41"/>
      <c r="CAX505" s="41"/>
      <c r="CAY505" s="41"/>
      <c r="CAZ505" s="41"/>
      <c r="CBA505" s="41"/>
      <c r="CBB505" s="41"/>
      <c r="CBC505" s="41"/>
      <c r="CBD505" s="41"/>
      <c r="CBE505" s="41"/>
      <c r="CBF505" s="41"/>
      <c r="CBG505" s="41"/>
      <c r="CBH505" s="41"/>
      <c r="CBI505" s="41"/>
      <c r="CBJ505" s="41"/>
      <c r="CBK505" s="41"/>
      <c r="CBL505" s="41"/>
      <c r="CBM505" s="41"/>
      <c r="CBN505" s="41"/>
      <c r="CBO505" s="41"/>
      <c r="CJF505" s="41"/>
      <c r="CJG505" s="41"/>
      <c r="CJH505" s="41"/>
      <c r="CJI505" s="41"/>
      <c r="CJU505" s="41"/>
      <c r="CJV505" s="41"/>
      <c r="CJW505" s="41"/>
      <c r="CJX505" s="41"/>
      <c r="CJY505" s="41"/>
      <c r="CJZ505" s="41"/>
      <c r="CKA505" s="41"/>
      <c r="CKB505" s="41"/>
      <c r="CKC505" s="41"/>
      <c r="CKD505" s="41"/>
      <c r="CKE505" s="41"/>
      <c r="CKF505" s="41"/>
      <c r="CKG505" s="41"/>
      <c r="CKH505" s="41"/>
      <c r="CKI505" s="41"/>
      <c r="CKJ505" s="41"/>
      <c r="CKK505" s="41"/>
      <c r="CKL505" s="41"/>
      <c r="CKM505" s="41"/>
      <c r="CKN505" s="41"/>
      <c r="CKO505" s="41"/>
      <c r="CKP505" s="41"/>
      <c r="CKQ505" s="41"/>
      <c r="CKR505" s="41"/>
      <c r="CKS505" s="41"/>
      <c r="CKT505" s="41"/>
      <c r="CKU505" s="41"/>
      <c r="CKV505" s="41"/>
      <c r="CKW505" s="41"/>
      <c r="CKX505" s="41"/>
      <c r="CKY505" s="41"/>
      <c r="CKZ505" s="41"/>
      <c r="CLA505" s="41"/>
      <c r="CLB505" s="41"/>
      <c r="CLC505" s="41"/>
      <c r="CLD505" s="41"/>
      <c r="CLE505" s="41"/>
      <c r="CLF505" s="41"/>
      <c r="CLG505" s="41"/>
      <c r="CLH505" s="41"/>
      <c r="CLI505" s="41"/>
      <c r="CLJ505" s="41"/>
      <c r="CLK505" s="41"/>
      <c r="CTB505" s="41"/>
      <c r="CTC505" s="41"/>
      <c r="CTD505" s="41"/>
      <c r="CTE505" s="41"/>
      <c r="CTQ505" s="41"/>
      <c r="CTR505" s="41"/>
      <c r="CTS505" s="41"/>
      <c r="CTT505" s="41"/>
      <c r="CTU505" s="41"/>
      <c r="CTV505" s="41"/>
      <c r="CTW505" s="41"/>
      <c r="CTX505" s="41"/>
      <c r="CTY505" s="41"/>
      <c r="CTZ505" s="41"/>
      <c r="CUA505" s="41"/>
      <c r="CUB505" s="41"/>
      <c r="CUC505" s="41"/>
      <c r="CUD505" s="41"/>
      <c r="CUE505" s="41"/>
      <c r="CUF505" s="41"/>
      <c r="CUG505" s="41"/>
      <c r="CUH505" s="41"/>
      <c r="CUI505" s="41"/>
      <c r="CUJ505" s="41"/>
      <c r="CUK505" s="41"/>
      <c r="CUL505" s="41"/>
      <c r="CUM505" s="41"/>
      <c r="CUN505" s="41"/>
      <c r="CUO505" s="41"/>
      <c r="CUP505" s="41"/>
      <c r="CUQ505" s="41"/>
      <c r="CUR505" s="41"/>
      <c r="CUS505" s="41"/>
      <c r="CUT505" s="41"/>
      <c r="CUU505" s="41"/>
      <c r="CUV505" s="41"/>
      <c r="CUW505" s="41"/>
      <c r="CUX505" s="41"/>
      <c r="CUY505" s="41"/>
      <c r="CUZ505" s="41"/>
      <c r="CVA505" s="41"/>
      <c r="CVB505" s="41"/>
      <c r="CVC505" s="41"/>
      <c r="CVD505" s="41"/>
      <c r="CVE505" s="41"/>
      <c r="CVF505" s="41"/>
      <c r="CVG505" s="41"/>
      <c r="DCX505" s="41"/>
      <c r="DCY505" s="41"/>
      <c r="DCZ505" s="41"/>
      <c r="DDA505" s="41"/>
      <c r="DDM505" s="41"/>
      <c r="DDN505" s="41"/>
      <c r="DDO505" s="41"/>
      <c r="DDP505" s="41"/>
      <c r="DDQ505" s="41"/>
      <c r="DDR505" s="41"/>
      <c r="DDS505" s="41"/>
      <c r="DDT505" s="41"/>
      <c r="DDU505" s="41"/>
      <c r="DDV505" s="41"/>
      <c r="DDW505" s="41"/>
      <c r="DDX505" s="41"/>
      <c r="DDY505" s="41"/>
      <c r="DDZ505" s="41"/>
      <c r="DEA505" s="41"/>
      <c r="DEB505" s="41"/>
      <c r="DEC505" s="41"/>
      <c r="DED505" s="41"/>
      <c r="DEE505" s="41"/>
      <c r="DEF505" s="41"/>
      <c r="DEG505" s="41"/>
      <c r="DEH505" s="41"/>
      <c r="DEI505" s="41"/>
      <c r="DEJ505" s="41"/>
      <c r="DEK505" s="41"/>
      <c r="DEL505" s="41"/>
      <c r="DEM505" s="41"/>
      <c r="DEN505" s="41"/>
      <c r="DEO505" s="41"/>
      <c r="DEP505" s="41"/>
      <c r="DEQ505" s="41"/>
      <c r="DER505" s="41"/>
      <c r="DES505" s="41"/>
      <c r="DET505" s="41"/>
      <c r="DEU505" s="41"/>
      <c r="DEV505" s="41"/>
      <c r="DEW505" s="41"/>
      <c r="DEX505" s="41"/>
      <c r="DEY505" s="41"/>
      <c r="DEZ505" s="41"/>
      <c r="DFA505" s="41"/>
      <c r="DFB505" s="41"/>
      <c r="DFC505" s="41"/>
      <c r="DMT505" s="41"/>
      <c r="DMU505" s="41"/>
      <c r="DMV505" s="41"/>
      <c r="DMW505" s="41"/>
      <c r="DNI505" s="41"/>
      <c r="DNJ505" s="41"/>
      <c r="DNK505" s="41"/>
      <c r="DNL505" s="41"/>
      <c r="DNM505" s="41"/>
      <c r="DNN505" s="41"/>
      <c r="DNO505" s="41"/>
      <c r="DNP505" s="41"/>
      <c r="DNQ505" s="41"/>
      <c r="DNR505" s="41"/>
      <c r="DNS505" s="41"/>
      <c r="DNT505" s="41"/>
      <c r="DNU505" s="41"/>
      <c r="DNV505" s="41"/>
      <c r="DNW505" s="41"/>
      <c r="DNX505" s="41"/>
      <c r="DNY505" s="41"/>
      <c r="DNZ505" s="41"/>
      <c r="DOA505" s="41"/>
      <c r="DOB505" s="41"/>
      <c r="DOC505" s="41"/>
      <c r="DOD505" s="41"/>
      <c r="DOE505" s="41"/>
      <c r="DOF505" s="41"/>
      <c r="DOG505" s="41"/>
      <c r="DOH505" s="41"/>
      <c r="DOI505" s="41"/>
      <c r="DOJ505" s="41"/>
      <c r="DOK505" s="41"/>
      <c r="DOL505" s="41"/>
      <c r="DOM505" s="41"/>
      <c r="DON505" s="41"/>
      <c r="DOO505" s="41"/>
      <c r="DOP505" s="41"/>
      <c r="DOQ505" s="41"/>
      <c r="DOR505" s="41"/>
      <c r="DOS505" s="41"/>
      <c r="DOT505" s="41"/>
      <c r="DOU505" s="41"/>
      <c r="DOV505" s="41"/>
      <c r="DOW505" s="41"/>
      <c r="DOX505" s="41"/>
      <c r="DOY505" s="41"/>
      <c r="DWP505" s="41"/>
      <c r="DWQ505" s="41"/>
      <c r="DWR505" s="41"/>
      <c r="DWS505" s="41"/>
      <c r="DXE505" s="41"/>
      <c r="DXF505" s="41"/>
      <c r="DXG505" s="41"/>
      <c r="DXH505" s="41"/>
      <c r="DXI505" s="41"/>
      <c r="DXJ505" s="41"/>
      <c r="DXK505" s="41"/>
      <c r="DXL505" s="41"/>
      <c r="DXM505" s="41"/>
      <c r="DXN505" s="41"/>
      <c r="DXO505" s="41"/>
      <c r="DXP505" s="41"/>
      <c r="DXQ505" s="41"/>
      <c r="DXR505" s="41"/>
      <c r="DXS505" s="41"/>
      <c r="DXT505" s="41"/>
      <c r="DXU505" s="41"/>
      <c r="DXV505" s="41"/>
      <c r="DXW505" s="41"/>
      <c r="DXX505" s="41"/>
      <c r="DXY505" s="41"/>
      <c r="DXZ505" s="41"/>
      <c r="DYA505" s="41"/>
      <c r="DYB505" s="41"/>
      <c r="DYC505" s="41"/>
      <c r="DYD505" s="41"/>
      <c r="DYE505" s="41"/>
      <c r="DYF505" s="41"/>
      <c r="DYG505" s="41"/>
      <c r="DYH505" s="41"/>
      <c r="DYI505" s="41"/>
      <c r="DYJ505" s="41"/>
      <c r="DYK505" s="41"/>
      <c r="DYL505" s="41"/>
      <c r="DYM505" s="41"/>
      <c r="DYN505" s="41"/>
      <c r="DYO505" s="41"/>
      <c r="DYP505" s="41"/>
      <c r="DYQ505" s="41"/>
      <c r="DYR505" s="41"/>
      <c r="DYS505" s="41"/>
      <c r="DYT505" s="41"/>
      <c r="DYU505" s="41"/>
      <c r="EGL505" s="41"/>
      <c r="EGM505" s="41"/>
      <c r="EGN505" s="41"/>
      <c r="EGO505" s="41"/>
      <c r="EHA505" s="41"/>
      <c r="EHB505" s="41"/>
      <c r="EHC505" s="41"/>
      <c r="EHD505" s="41"/>
      <c r="EHE505" s="41"/>
      <c r="EHF505" s="41"/>
      <c r="EHG505" s="41"/>
      <c r="EHH505" s="41"/>
      <c r="EHI505" s="41"/>
      <c r="EHJ505" s="41"/>
      <c r="EHK505" s="41"/>
      <c r="EHL505" s="41"/>
      <c r="EHM505" s="41"/>
      <c r="EHN505" s="41"/>
      <c r="EHO505" s="41"/>
      <c r="EHP505" s="41"/>
      <c r="EHQ505" s="41"/>
      <c r="EHR505" s="41"/>
      <c r="EHS505" s="41"/>
      <c r="EHT505" s="41"/>
      <c r="EHU505" s="41"/>
      <c r="EHV505" s="41"/>
      <c r="EHW505" s="41"/>
      <c r="EHX505" s="41"/>
      <c r="EHY505" s="41"/>
      <c r="EHZ505" s="41"/>
      <c r="EIA505" s="41"/>
      <c r="EIB505" s="41"/>
      <c r="EIC505" s="41"/>
      <c r="EID505" s="41"/>
      <c r="EIE505" s="41"/>
      <c r="EIF505" s="41"/>
      <c r="EIG505" s="41"/>
      <c r="EIH505" s="41"/>
      <c r="EII505" s="41"/>
      <c r="EIJ505" s="41"/>
      <c r="EIK505" s="41"/>
      <c r="EIL505" s="41"/>
      <c r="EIM505" s="41"/>
      <c r="EIN505" s="41"/>
      <c r="EIO505" s="41"/>
      <c r="EIP505" s="41"/>
      <c r="EIQ505" s="41"/>
      <c r="EQH505" s="41"/>
      <c r="EQI505" s="41"/>
      <c r="EQJ505" s="41"/>
      <c r="EQK505" s="41"/>
      <c r="EQW505" s="41"/>
      <c r="EQX505" s="41"/>
      <c r="EQY505" s="41"/>
      <c r="EQZ505" s="41"/>
      <c r="ERA505" s="41"/>
      <c r="ERB505" s="41"/>
      <c r="ERC505" s="41"/>
      <c r="ERD505" s="41"/>
      <c r="ERE505" s="41"/>
      <c r="ERF505" s="41"/>
      <c r="ERG505" s="41"/>
      <c r="ERH505" s="41"/>
      <c r="ERI505" s="41"/>
      <c r="ERJ505" s="41"/>
      <c r="ERK505" s="41"/>
      <c r="ERL505" s="41"/>
      <c r="ERM505" s="41"/>
      <c r="ERN505" s="41"/>
      <c r="ERO505" s="41"/>
      <c r="ERP505" s="41"/>
      <c r="ERQ505" s="41"/>
      <c r="ERR505" s="41"/>
      <c r="ERS505" s="41"/>
      <c r="ERT505" s="41"/>
      <c r="ERU505" s="41"/>
      <c r="ERV505" s="41"/>
      <c r="ERW505" s="41"/>
      <c r="ERX505" s="41"/>
      <c r="ERY505" s="41"/>
      <c r="ERZ505" s="41"/>
      <c r="ESA505" s="41"/>
      <c r="ESB505" s="41"/>
      <c r="ESC505" s="41"/>
      <c r="ESD505" s="41"/>
      <c r="ESE505" s="41"/>
      <c r="ESF505" s="41"/>
      <c r="ESG505" s="41"/>
      <c r="ESH505" s="41"/>
      <c r="ESI505" s="41"/>
      <c r="ESJ505" s="41"/>
      <c r="ESK505" s="41"/>
      <c r="ESL505" s="41"/>
      <c r="ESM505" s="41"/>
      <c r="FAD505" s="41"/>
      <c r="FAE505" s="41"/>
      <c r="FAF505" s="41"/>
      <c r="FAG505" s="41"/>
      <c r="FAS505" s="41"/>
      <c r="FAT505" s="41"/>
      <c r="FAU505" s="41"/>
      <c r="FAV505" s="41"/>
      <c r="FAW505" s="41"/>
      <c r="FAX505" s="41"/>
      <c r="FAY505" s="41"/>
      <c r="FAZ505" s="41"/>
      <c r="FBA505" s="41"/>
      <c r="FBB505" s="41"/>
      <c r="FBC505" s="41"/>
      <c r="FBD505" s="41"/>
      <c r="FBE505" s="41"/>
      <c r="FBF505" s="41"/>
      <c r="FBG505" s="41"/>
      <c r="FBH505" s="41"/>
      <c r="FBI505" s="41"/>
      <c r="FBJ505" s="41"/>
      <c r="FBK505" s="41"/>
      <c r="FBL505" s="41"/>
      <c r="FBM505" s="41"/>
      <c r="FBN505" s="41"/>
      <c r="FBO505" s="41"/>
      <c r="FBP505" s="41"/>
      <c r="FBQ505" s="41"/>
      <c r="FBR505" s="41"/>
      <c r="FBS505" s="41"/>
      <c r="FBT505" s="41"/>
      <c r="FBU505" s="41"/>
      <c r="FBV505" s="41"/>
      <c r="FBW505" s="41"/>
      <c r="FBX505" s="41"/>
      <c r="FBY505" s="41"/>
      <c r="FBZ505" s="41"/>
      <c r="FCA505" s="41"/>
      <c r="FCB505" s="41"/>
      <c r="FCC505" s="41"/>
      <c r="FCD505" s="41"/>
      <c r="FCE505" s="41"/>
      <c r="FCF505" s="41"/>
      <c r="FCG505" s="41"/>
      <c r="FCH505" s="41"/>
      <c r="FCI505" s="41"/>
      <c r="FJZ505" s="41"/>
      <c r="FKA505" s="41"/>
      <c r="FKB505" s="41"/>
      <c r="FKC505" s="41"/>
      <c r="FKO505" s="41"/>
      <c r="FKP505" s="41"/>
      <c r="FKQ505" s="41"/>
      <c r="FKR505" s="41"/>
      <c r="FKS505" s="41"/>
      <c r="FKT505" s="41"/>
      <c r="FKU505" s="41"/>
      <c r="FKV505" s="41"/>
      <c r="FKW505" s="41"/>
      <c r="FKX505" s="41"/>
      <c r="FKY505" s="41"/>
      <c r="FKZ505" s="41"/>
      <c r="FLA505" s="41"/>
      <c r="FLB505" s="41"/>
      <c r="FLC505" s="41"/>
      <c r="FLD505" s="41"/>
      <c r="FLE505" s="41"/>
      <c r="FLF505" s="41"/>
      <c r="FLG505" s="41"/>
      <c r="FLH505" s="41"/>
      <c r="FLI505" s="41"/>
      <c r="FLJ505" s="41"/>
      <c r="FLK505" s="41"/>
      <c r="FLL505" s="41"/>
      <c r="FLM505" s="41"/>
      <c r="FLN505" s="41"/>
      <c r="FLO505" s="41"/>
      <c r="FLP505" s="41"/>
      <c r="FLQ505" s="41"/>
      <c r="FLR505" s="41"/>
      <c r="FLS505" s="41"/>
      <c r="FLT505" s="41"/>
      <c r="FLU505" s="41"/>
      <c r="FLV505" s="41"/>
      <c r="FLW505" s="41"/>
      <c r="FLX505" s="41"/>
      <c r="FLY505" s="41"/>
      <c r="FLZ505" s="41"/>
      <c r="FMA505" s="41"/>
      <c r="FMB505" s="41"/>
      <c r="FMC505" s="41"/>
      <c r="FMD505" s="41"/>
      <c r="FME505" s="41"/>
      <c r="FTV505" s="41"/>
      <c r="FTW505" s="41"/>
      <c r="FTX505" s="41"/>
      <c r="FTY505" s="41"/>
      <c r="FUK505" s="41"/>
      <c r="FUL505" s="41"/>
      <c r="FUM505" s="41"/>
      <c r="FUN505" s="41"/>
      <c r="FUO505" s="41"/>
      <c r="FUP505" s="41"/>
      <c r="FUQ505" s="41"/>
      <c r="FUR505" s="41"/>
      <c r="FUS505" s="41"/>
      <c r="FUT505" s="41"/>
      <c r="FUU505" s="41"/>
      <c r="FUV505" s="41"/>
      <c r="FUW505" s="41"/>
      <c r="FUX505" s="41"/>
      <c r="FUY505" s="41"/>
      <c r="FUZ505" s="41"/>
      <c r="FVA505" s="41"/>
      <c r="FVB505" s="41"/>
      <c r="FVC505" s="41"/>
      <c r="FVD505" s="41"/>
      <c r="FVE505" s="41"/>
      <c r="FVF505" s="41"/>
      <c r="FVG505" s="41"/>
      <c r="FVH505" s="41"/>
      <c r="FVI505" s="41"/>
      <c r="FVJ505" s="41"/>
      <c r="FVK505" s="41"/>
      <c r="FVL505" s="41"/>
      <c r="FVM505" s="41"/>
      <c r="FVN505" s="41"/>
      <c r="FVO505" s="41"/>
      <c r="FVP505" s="41"/>
      <c r="FVQ505" s="41"/>
      <c r="FVR505" s="41"/>
      <c r="FVS505" s="41"/>
      <c r="FVT505" s="41"/>
      <c r="FVU505" s="41"/>
      <c r="FVV505" s="41"/>
      <c r="FVW505" s="41"/>
      <c r="FVX505" s="41"/>
      <c r="FVY505" s="41"/>
      <c r="FVZ505" s="41"/>
      <c r="FWA505" s="41"/>
      <c r="GDR505" s="41"/>
      <c r="GDS505" s="41"/>
      <c r="GDT505" s="41"/>
      <c r="GDU505" s="41"/>
      <c r="GEG505" s="41"/>
      <c r="GEH505" s="41"/>
      <c r="GEI505" s="41"/>
      <c r="GEJ505" s="41"/>
      <c r="GEK505" s="41"/>
      <c r="GEL505" s="41"/>
      <c r="GEM505" s="41"/>
      <c r="GEN505" s="41"/>
      <c r="GEO505" s="41"/>
      <c r="GEP505" s="41"/>
      <c r="GEQ505" s="41"/>
      <c r="GER505" s="41"/>
      <c r="GES505" s="41"/>
      <c r="GET505" s="41"/>
      <c r="GEU505" s="41"/>
      <c r="GEV505" s="41"/>
      <c r="GEW505" s="41"/>
      <c r="GEX505" s="41"/>
      <c r="GEY505" s="41"/>
      <c r="GEZ505" s="41"/>
      <c r="GFA505" s="41"/>
      <c r="GFB505" s="41"/>
      <c r="GFC505" s="41"/>
      <c r="GFD505" s="41"/>
      <c r="GFE505" s="41"/>
      <c r="GFF505" s="41"/>
      <c r="GFG505" s="41"/>
      <c r="GFH505" s="41"/>
      <c r="GFI505" s="41"/>
      <c r="GFJ505" s="41"/>
      <c r="GFK505" s="41"/>
      <c r="GFL505" s="41"/>
      <c r="GFM505" s="41"/>
      <c r="GFN505" s="41"/>
      <c r="GFO505" s="41"/>
      <c r="GFP505" s="41"/>
      <c r="GFQ505" s="41"/>
      <c r="GFR505" s="41"/>
      <c r="GFS505" s="41"/>
      <c r="GFT505" s="41"/>
      <c r="GFU505" s="41"/>
      <c r="GFV505" s="41"/>
      <c r="GFW505" s="41"/>
      <c r="GNN505" s="41"/>
      <c r="GNO505" s="41"/>
      <c r="GNP505" s="41"/>
      <c r="GNQ505" s="41"/>
      <c r="GOC505" s="41"/>
      <c r="GOD505" s="41"/>
      <c r="GOE505" s="41"/>
      <c r="GOF505" s="41"/>
      <c r="GOG505" s="41"/>
      <c r="GOH505" s="41"/>
      <c r="GOI505" s="41"/>
      <c r="GOJ505" s="41"/>
      <c r="GOK505" s="41"/>
      <c r="GOL505" s="41"/>
      <c r="GOM505" s="41"/>
      <c r="GON505" s="41"/>
      <c r="GOO505" s="41"/>
      <c r="GOP505" s="41"/>
      <c r="GOQ505" s="41"/>
      <c r="GOR505" s="41"/>
      <c r="GOS505" s="41"/>
      <c r="GOT505" s="41"/>
      <c r="GOU505" s="41"/>
      <c r="GOV505" s="41"/>
      <c r="GOW505" s="41"/>
      <c r="GOX505" s="41"/>
      <c r="GOY505" s="41"/>
      <c r="GOZ505" s="41"/>
      <c r="GPA505" s="41"/>
      <c r="GPB505" s="41"/>
      <c r="GPC505" s="41"/>
      <c r="GPD505" s="41"/>
      <c r="GPE505" s="41"/>
      <c r="GPF505" s="41"/>
      <c r="GPG505" s="41"/>
      <c r="GPH505" s="41"/>
      <c r="GPI505" s="41"/>
      <c r="GPJ505" s="41"/>
      <c r="GPK505" s="41"/>
      <c r="GPL505" s="41"/>
      <c r="GPM505" s="41"/>
      <c r="GPN505" s="41"/>
      <c r="GPO505" s="41"/>
      <c r="GPP505" s="41"/>
      <c r="GPQ505" s="41"/>
      <c r="GPR505" s="41"/>
      <c r="GPS505" s="41"/>
      <c r="GXJ505" s="41"/>
      <c r="GXK505" s="41"/>
      <c r="GXL505" s="41"/>
      <c r="GXM505" s="41"/>
      <c r="GXY505" s="41"/>
      <c r="GXZ505" s="41"/>
      <c r="GYA505" s="41"/>
      <c r="GYB505" s="41"/>
      <c r="GYC505" s="41"/>
      <c r="GYD505" s="41"/>
      <c r="GYE505" s="41"/>
      <c r="GYF505" s="41"/>
      <c r="GYG505" s="41"/>
      <c r="GYH505" s="41"/>
      <c r="GYI505" s="41"/>
      <c r="GYJ505" s="41"/>
      <c r="GYK505" s="41"/>
      <c r="GYL505" s="41"/>
      <c r="GYM505" s="41"/>
      <c r="GYN505" s="41"/>
      <c r="GYO505" s="41"/>
      <c r="GYP505" s="41"/>
      <c r="GYQ505" s="41"/>
      <c r="GYR505" s="41"/>
      <c r="GYS505" s="41"/>
      <c r="GYT505" s="41"/>
      <c r="GYU505" s="41"/>
      <c r="GYV505" s="41"/>
      <c r="GYW505" s="41"/>
      <c r="GYX505" s="41"/>
      <c r="GYY505" s="41"/>
      <c r="GYZ505" s="41"/>
      <c r="GZA505" s="41"/>
      <c r="GZB505" s="41"/>
      <c r="GZC505" s="41"/>
      <c r="GZD505" s="41"/>
      <c r="GZE505" s="41"/>
      <c r="GZF505" s="41"/>
      <c r="GZG505" s="41"/>
      <c r="GZH505" s="41"/>
      <c r="GZI505" s="41"/>
      <c r="GZJ505" s="41"/>
      <c r="GZK505" s="41"/>
      <c r="GZL505" s="41"/>
      <c r="GZM505" s="41"/>
      <c r="GZN505" s="41"/>
      <c r="GZO505" s="41"/>
      <c r="HHF505" s="41"/>
      <c r="HHG505" s="41"/>
      <c r="HHH505" s="41"/>
      <c r="HHI505" s="41"/>
      <c r="HHU505" s="41"/>
      <c r="HHV505" s="41"/>
      <c r="HHW505" s="41"/>
      <c r="HHX505" s="41"/>
      <c r="HHY505" s="41"/>
      <c r="HHZ505" s="41"/>
      <c r="HIA505" s="41"/>
      <c r="HIB505" s="41"/>
      <c r="HIC505" s="41"/>
      <c r="HID505" s="41"/>
      <c r="HIE505" s="41"/>
      <c r="HIF505" s="41"/>
      <c r="HIG505" s="41"/>
      <c r="HIH505" s="41"/>
      <c r="HII505" s="41"/>
      <c r="HIJ505" s="41"/>
      <c r="HIK505" s="41"/>
      <c r="HIL505" s="41"/>
      <c r="HIM505" s="41"/>
      <c r="HIN505" s="41"/>
      <c r="HIO505" s="41"/>
      <c r="HIP505" s="41"/>
      <c r="HIQ505" s="41"/>
      <c r="HIR505" s="41"/>
      <c r="HIS505" s="41"/>
      <c r="HIT505" s="41"/>
      <c r="HIU505" s="41"/>
      <c r="HIV505" s="41"/>
      <c r="HIW505" s="41"/>
      <c r="HIX505" s="41"/>
      <c r="HIY505" s="41"/>
      <c r="HIZ505" s="41"/>
      <c r="HJA505" s="41"/>
      <c r="HJB505" s="41"/>
      <c r="HJC505" s="41"/>
      <c r="HJD505" s="41"/>
      <c r="HJE505" s="41"/>
      <c r="HJF505" s="41"/>
      <c r="HJG505" s="41"/>
      <c r="HJH505" s="41"/>
      <c r="HJI505" s="41"/>
      <c r="HJJ505" s="41"/>
      <c r="HJK505" s="41"/>
      <c r="HRB505" s="41"/>
      <c r="HRC505" s="41"/>
      <c r="HRD505" s="41"/>
      <c r="HRE505" s="41"/>
      <c r="HRQ505" s="41"/>
      <c r="HRR505" s="41"/>
      <c r="HRS505" s="41"/>
      <c r="HRT505" s="41"/>
      <c r="HRU505" s="41"/>
      <c r="HRV505" s="41"/>
      <c r="HRW505" s="41"/>
      <c r="HRX505" s="41"/>
      <c r="HRY505" s="41"/>
      <c r="HRZ505" s="41"/>
      <c r="HSA505" s="41"/>
      <c r="HSB505" s="41"/>
      <c r="HSC505" s="41"/>
      <c r="HSD505" s="41"/>
      <c r="HSE505" s="41"/>
      <c r="HSF505" s="41"/>
      <c r="HSG505" s="41"/>
      <c r="HSH505" s="41"/>
      <c r="HSI505" s="41"/>
      <c r="HSJ505" s="41"/>
      <c r="HSK505" s="41"/>
      <c r="HSL505" s="41"/>
      <c r="HSM505" s="41"/>
      <c r="HSN505" s="41"/>
      <c r="HSO505" s="41"/>
      <c r="HSP505" s="41"/>
      <c r="HSQ505" s="41"/>
      <c r="HSR505" s="41"/>
      <c r="HSS505" s="41"/>
      <c r="HST505" s="41"/>
      <c r="HSU505" s="41"/>
      <c r="HSV505" s="41"/>
      <c r="HSW505" s="41"/>
      <c r="HSX505" s="41"/>
      <c r="HSY505" s="41"/>
      <c r="HSZ505" s="41"/>
      <c r="HTA505" s="41"/>
      <c r="HTB505" s="41"/>
      <c r="HTC505" s="41"/>
      <c r="HTD505" s="41"/>
      <c r="HTE505" s="41"/>
      <c r="HTF505" s="41"/>
      <c r="HTG505" s="41"/>
      <c r="IAX505" s="41"/>
      <c r="IAY505" s="41"/>
      <c r="IAZ505" s="41"/>
      <c r="IBA505" s="41"/>
      <c r="IBM505" s="41"/>
      <c r="IBN505" s="41"/>
      <c r="IBO505" s="41"/>
      <c r="IBP505" s="41"/>
      <c r="IBQ505" s="41"/>
      <c r="IBR505" s="41"/>
      <c r="IBS505" s="41"/>
      <c r="IBT505" s="41"/>
      <c r="IBU505" s="41"/>
      <c r="IBV505" s="41"/>
      <c r="IBW505" s="41"/>
      <c r="IBX505" s="41"/>
      <c r="IBY505" s="41"/>
      <c r="IBZ505" s="41"/>
      <c r="ICA505" s="41"/>
      <c r="ICB505" s="41"/>
      <c r="ICC505" s="41"/>
      <c r="ICD505" s="41"/>
      <c r="ICE505" s="41"/>
      <c r="ICF505" s="41"/>
      <c r="ICG505" s="41"/>
      <c r="ICH505" s="41"/>
      <c r="ICI505" s="41"/>
      <c r="ICJ505" s="41"/>
      <c r="ICK505" s="41"/>
      <c r="ICL505" s="41"/>
      <c r="ICM505" s="41"/>
      <c r="ICN505" s="41"/>
      <c r="ICO505" s="41"/>
      <c r="ICP505" s="41"/>
      <c r="ICQ505" s="41"/>
      <c r="ICR505" s="41"/>
      <c r="ICS505" s="41"/>
      <c r="ICT505" s="41"/>
      <c r="ICU505" s="41"/>
      <c r="ICV505" s="41"/>
      <c r="ICW505" s="41"/>
      <c r="ICX505" s="41"/>
      <c r="ICY505" s="41"/>
      <c r="ICZ505" s="41"/>
      <c r="IDA505" s="41"/>
      <c r="IDB505" s="41"/>
      <c r="IDC505" s="41"/>
      <c r="IKT505" s="41"/>
      <c r="IKU505" s="41"/>
      <c r="IKV505" s="41"/>
      <c r="IKW505" s="41"/>
      <c r="ILI505" s="41"/>
      <c r="ILJ505" s="41"/>
      <c r="ILK505" s="41"/>
      <c r="ILL505" s="41"/>
      <c r="ILM505" s="41"/>
      <c r="ILN505" s="41"/>
      <c r="ILO505" s="41"/>
      <c r="ILP505" s="41"/>
      <c r="ILQ505" s="41"/>
      <c r="ILR505" s="41"/>
      <c r="ILS505" s="41"/>
      <c r="ILT505" s="41"/>
      <c r="ILU505" s="41"/>
      <c r="ILV505" s="41"/>
      <c r="ILW505" s="41"/>
      <c r="ILX505" s="41"/>
      <c r="ILY505" s="41"/>
      <c r="ILZ505" s="41"/>
      <c r="IMA505" s="41"/>
      <c r="IMB505" s="41"/>
      <c r="IMC505" s="41"/>
      <c r="IMD505" s="41"/>
      <c r="IME505" s="41"/>
      <c r="IMF505" s="41"/>
      <c r="IMG505" s="41"/>
      <c r="IMH505" s="41"/>
      <c r="IMI505" s="41"/>
      <c r="IMJ505" s="41"/>
      <c r="IMK505" s="41"/>
      <c r="IML505" s="41"/>
      <c r="IMM505" s="41"/>
      <c r="IMN505" s="41"/>
      <c r="IMO505" s="41"/>
      <c r="IMP505" s="41"/>
      <c r="IMQ505" s="41"/>
      <c r="IMR505" s="41"/>
      <c r="IMS505" s="41"/>
      <c r="IMT505" s="41"/>
      <c r="IMU505" s="41"/>
      <c r="IMV505" s="41"/>
      <c r="IMW505" s="41"/>
      <c r="IMX505" s="41"/>
      <c r="IMY505" s="41"/>
      <c r="IUP505" s="41"/>
      <c r="IUQ505" s="41"/>
      <c r="IUR505" s="41"/>
      <c r="IUS505" s="41"/>
      <c r="IVE505" s="41"/>
      <c r="IVF505" s="41"/>
      <c r="IVG505" s="41"/>
      <c r="IVH505" s="41"/>
      <c r="IVI505" s="41"/>
      <c r="IVJ505" s="41"/>
      <c r="IVK505" s="41"/>
      <c r="IVL505" s="41"/>
      <c r="IVM505" s="41"/>
      <c r="IVN505" s="41"/>
      <c r="IVO505" s="41"/>
      <c r="IVP505" s="41"/>
      <c r="IVQ505" s="41"/>
      <c r="IVR505" s="41"/>
      <c r="IVS505" s="41"/>
      <c r="IVT505" s="41"/>
      <c r="IVU505" s="41"/>
      <c r="IVV505" s="41"/>
      <c r="IVW505" s="41"/>
      <c r="IVX505" s="41"/>
      <c r="IVY505" s="41"/>
      <c r="IVZ505" s="41"/>
      <c r="IWA505" s="41"/>
      <c r="IWB505" s="41"/>
      <c r="IWC505" s="41"/>
      <c r="IWD505" s="41"/>
      <c r="IWE505" s="41"/>
      <c r="IWF505" s="41"/>
      <c r="IWG505" s="41"/>
      <c r="IWH505" s="41"/>
      <c r="IWI505" s="41"/>
      <c r="IWJ505" s="41"/>
      <c r="IWK505" s="41"/>
      <c r="IWL505" s="41"/>
      <c r="IWM505" s="41"/>
      <c r="IWN505" s="41"/>
      <c r="IWO505" s="41"/>
      <c r="IWP505" s="41"/>
      <c r="IWQ505" s="41"/>
      <c r="IWR505" s="41"/>
      <c r="IWS505" s="41"/>
      <c r="IWT505" s="41"/>
      <c r="IWU505" s="41"/>
      <c r="JEL505" s="41"/>
      <c r="JEM505" s="41"/>
      <c r="JEN505" s="41"/>
      <c r="JEO505" s="41"/>
      <c r="JFA505" s="41"/>
      <c r="JFB505" s="41"/>
      <c r="JFC505" s="41"/>
      <c r="JFD505" s="41"/>
      <c r="JFE505" s="41"/>
      <c r="JFF505" s="41"/>
      <c r="JFG505" s="41"/>
      <c r="JFH505" s="41"/>
      <c r="JFI505" s="41"/>
      <c r="JFJ505" s="41"/>
      <c r="JFK505" s="41"/>
      <c r="JFL505" s="41"/>
      <c r="JFM505" s="41"/>
      <c r="JFN505" s="41"/>
      <c r="JFO505" s="41"/>
      <c r="JFP505" s="41"/>
      <c r="JFQ505" s="41"/>
      <c r="JFR505" s="41"/>
      <c r="JFS505" s="41"/>
      <c r="JFT505" s="41"/>
      <c r="JFU505" s="41"/>
      <c r="JFV505" s="41"/>
      <c r="JFW505" s="41"/>
      <c r="JFX505" s="41"/>
      <c r="JFY505" s="41"/>
      <c r="JFZ505" s="41"/>
      <c r="JGA505" s="41"/>
      <c r="JGB505" s="41"/>
      <c r="JGC505" s="41"/>
      <c r="JGD505" s="41"/>
      <c r="JGE505" s="41"/>
      <c r="JGF505" s="41"/>
      <c r="JGG505" s="41"/>
      <c r="JGH505" s="41"/>
      <c r="JGI505" s="41"/>
      <c r="JGJ505" s="41"/>
      <c r="JGK505" s="41"/>
      <c r="JGL505" s="41"/>
      <c r="JGM505" s="41"/>
      <c r="JGN505" s="41"/>
      <c r="JGO505" s="41"/>
      <c r="JGP505" s="41"/>
      <c r="JGQ505" s="41"/>
      <c r="JOH505" s="41"/>
      <c r="JOI505" s="41"/>
      <c r="JOJ505" s="41"/>
      <c r="JOK505" s="41"/>
      <c r="JOW505" s="41"/>
      <c r="JOX505" s="41"/>
      <c r="JOY505" s="41"/>
      <c r="JOZ505" s="41"/>
      <c r="JPA505" s="41"/>
      <c r="JPB505" s="41"/>
      <c r="JPC505" s="41"/>
      <c r="JPD505" s="41"/>
      <c r="JPE505" s="41"/>
      <c r="JPF505" s="41"/>
      <c r="JPG505" s="41"/>
      <c r="JPH505" s="41"/>
      <c r="JPI505" s="41"/>
      <c r="JPJ505" s="41"/>
      <c r="JPK505" s="41"/>
      <c r="JPL505" s="41"/>
      <c r="JPM505" s="41"/>
      <c r="JPN505" s="41"/>
      <c r="JPO505" s="41"/>
      <c r="JPP505" s="41"/>
      <c r="JPQ505" s="41"/>
      <c r="JPR505" s="41"/>
      <c r="JPS505" s="41"/>
      <c r="JPT505" s="41"/>
      <c r="JPU505" s="41"/>
      <c r="JPV505" s="41"/>
      <c r="JPW505" s="41"/>
      <c r="JPX505" s="41"/>
      <c r="JPY505" s="41"/>
      <c r="JPZ505" s="41"/>
      <c r="JQA505" s="41"/>
      <c r="JQB505" s="41"/>
      <c r="JQC505" s="41"/>
      <c r="JQD505" s="41"/>
      <c r="JQE505" s="41"/>
      <c r="JQF505" s="41"/>
      <c r="JQG505" s="41"/>
      <c r="JQH505" s="41"/>
      <c r="JQI505" s="41"/>
      <c r="JQJ505" s="41"/>
      <c r="JQK505" s="41"/>
      <c r="JQL505" s="41"/>
      <c r="JQM505" s="41"/>
      <c r="JYD505" s="41"/>
      <c r="JYE505" s="41"/>
      <c r="JYF505" s="41"/>
      <c r="JYG505" s="41"/>
      <c r="JYS505" s="41"/>
      <c r="JYT505" s="41"/>
      <c r="JYU505" s="41"/>
      <c r="JYV505" s="41"/>
      <c r="JYW505" s="41"/>
      <c r="JYX505" s="41"/>
      <c r="JYY505" s="41"/>
      <c r="JYZ505" s="41"/>
      <c r="JZA505" s="41"/>
      <c r="JZB505" s="41"/>
      <c r="JZC505" s="41"/>
      <c r="JZD505" s="41"/>
      <c r="JZE505" s="41"/>
      <c r="JZF505" s="41"/>
      <c r="JZG505" s="41"/>
      <c r="JZH505" s="41"/>
      <c r="JZI505" s="41"/>
      <c r="JZJ505" s="41"/>
      <c r="JZK505" s="41"/>
      <c r="JZL505" s="41"/>
      <c r="JZM505" s="41"/>
      <c r="JZN505" s="41"/>
      <c r="JZO505" s="41"/>
      <c r="JZP505" s="41"/>
      <c r="JZQ505" s="41"/>
      <c r="JZR505" s="41"/>
      <c r="JZS505" s="41"/>
      <c r="JZT505" s="41"/>
      <c r="JZU505" s="41"/>
      <c r="JZV505" s="41"/>
      <c r="JZW505" s="41"/>
      <c r="JZX505" s="41"/>
      <c r="JZY505" s="41"/>
      <c r="JZZ505" s="41"/>
      <c r="KAA505" s="41"/>
      <c r="KAB505" s="41"/>
      <c r="KAC505" s="41"/>
      <c r="KAD505" s="41"/>
      <c r="KAE505" s="41"/>
      <c r="KAF505" s="41"/>
      <c r="KAG505" s="41"/>
      <c r="KAH505" s="41"/>
      <c r="KAI505" s="41"/>
      <c r="KHZ505" s="41"/>
      <c r="KIA505" s="41"/>
      <c r="KIB505" s="41"/>
      <c r="KIC505" s="41"/>
      <c r="KIO505" s="41"/>
      <c r="KIP505" s="41"/>
      <c r="KIQ505" s="41"/>
      <c r="KIR505" s="41"/>
      <c r="KIS505" s="41"/>
      <c r="KIT505" s="41"/>
      <c r="KIU505" s="41"/>
      <c r="KIV505" s="41"/>
      <c r="KIW505" s="41"/>
      <c r="KIX505" s="41"/>
      <c r="KIY505" s="41"/>
      <c r="KIZ505" s="41"/>
      <c r="KJA505" s="41"/>
      <c r="KJB505" s="41"/>
      <c r="KJC505" s="41"/>
      <c r="KJD505" s="41"/>
      <c r="KJE505" s="41"/>
      <c r="KJF505" s="41"/>
      <c r="KJG505" s="41"/>
      <c r="KJH505" s="41"/>
      <c r="KJI505" s="41"/>
      <c r="KJJ505" s="41"/>
      <c r="KJK505" s="41"/>
      <c r="KJL505" s="41"/>
      <c r="KJM505" s="41"/>
      <c r="KJN505" s="41"/>
      <c r="KJO505" s="41"/>
      <c r="KJP505" s="41"/>
      <c r="KJQ505" s="41"/>
      <c r="KJR505" s="41"/>
      <c r="KJS505" s="41"/>
      <c r="KJT505" s="41"/>
      <c r="KJU505" s="41"/>
      <c r="KJV505" s="41"/>
      <c r="KJW505" s="41"/>
      <c r="KJX505" s="41"/>
      <c r="KJY505" s="41"/>
      <c r="KJZ505" s="41"/>
      <c r="KKA505" s="41"/>
      <c r="KKB505" s="41"/>
      <c r="KKC505" s="41"/>
      <c r="KKD505" s="41"/>
      <c r="KKE505" s="41"/>
      <c r="KRV505" s="41"/>
      <c r="KRW505" s="41"/>
      <c r="KRX505" s="41"/>
      <c r="KRY505" s="41"/>
      <c r="KSK505" s="41"/>
      <c r="KSL505" s="41"/>
      <c r="KSM505" s="41"/>
      <c r="KSN505" s="41"/>
      <c r="KSO505" s="41"/>
      <c r="KSP505" s="41"/>
      <c r="KSQ505" s="41"/>
      <c r="KSR505" s="41"/>
      <c r="KSS505" s="41"/>
      <c r="KST505" s="41"/>
      <c r="KSU505" s="41"/>
      <c r="KSV505" s="41"/>
      <c r="KSW505" s="41"/>
      <c r="KSX505" s="41"/>
      <c r="KSY505" s="41"/>
      <c r="KSZ505" s="41"/>
      <c r="KTA505" s="41"/>
      <c r="KTB505" s="41"/>
      <c r="KTC505" s="41"/>
      <c r="KTD505" s="41"/>
      <c r="KTE505" s="41"/>
      <c r="KTF505" s="41"/>
      <c r="KTG505" s="41"/>
      <c r="KTH505" s="41"/>
      <c r="KTI505" s="41"/>
      <c r="KTJ505" s="41"/>
      <c r="KTK505" s="41"/>
      <c r="KTL505" s="41"/>
      <c r="KTM505" s="41"/>
      <c r="KTN505" s="41"/>
      <c r="KTO505" s="41"/>
      <c r="KTP505" s="41"/>
      <c r="KTQ505" s="41"/>
      <c r="KTR505" s="41"/>
      <c r="KTS505" s="41"/>
      <c r="KTT505" s="41"/>
      <c r="KTU505" s="41"/>
      <c r="KTV505" s="41"/>
      <c r="KTW505" s="41"/>
      <c r="KTX505" s="41"/>
      <c r="KTY505" s="41"/>
      <c r="KTZ505" s="41"/>
      <c r="KUA505" s="41"/>
      <c r="LBR505" s="41"/>
      <c r="LBS505" s="41"/>
      <c r="LBT505" s="41"/>
      <c r="LBU505" s="41"/>
      <c r="LCG505" s="41"/>
      <c r="LCH505" s="41"/>
      <c r="LCI505" s="41"/>
      <c r="LCJ505" s="41"/>
      <c r="LCK505" s="41"/>
      <c r="LCL505" s="41"/>
      <c r="LCM505" s="41"/>
      <c r="LCN505" s="41"/>
      <c r="LCO505" s="41"/>
      <c r="LCP505" s="41"/>
      <c r="LCQ505" s="41"/>
      <c r="LCR505" s="41"/>
      <c r="LCS505" s="41"/>
      <c r="LCT505" s="41"/>
      <c r="LCU505" s="41"/>
      <c r="LCV505" s="41"/>
      <c r="LCW505" s="41"/>
      <c r="LCX505" s="41"/>
      <c r="LCY505" s="41"/>
      <c r="LCZ505" s="41"/>
      <c r="LDA505" s="41"/>
      <c r="LDB505" s="41"/>
      <c r="LDC505" s="41"/>
      <c r="LDD505" s="41"/>
      <c r="LDE505" s="41"/>
      <c r="LDF505" s="41"/>
      <c r="LDG505" s="41"/>
      <c r="LDH505" s="41"/>
      <c r="LDI505" s="41"/>
      <c r="LDJ505" s="41"/>
      <c r="LDK505" s="41"/>
      <c r="LDL505" s="41"/>
      <c r="LDM505" s="41"/>
      <c r="LDN505" s="41"/>
      <c r="LDO505" s="41"/>
      <c r="LDP505" s="41"/>
      <c r="LDQ505" s="41"/>
      <c r="LDR505" s="41"/>
      <c r="LDS505" s="41"/>
      <c r="LDT505" s="41"/>
      <c r="LDU505" s="41"/>
      <c r="LDV505" s="41"/>
      <c r="LDW505" s="41"/>
      <c r="LLN505" s="41"/>
      <c r="LLO505" s="41"/>
      <c r="LLP505" s="41"/>
      <c r="LLQ505" s="41"/>
      <c r="LMC505" s="41"/>
      <c r="LMD505" s="41"/>
      <c r="LME505" s="41"/>
      <c r="LMF505" s="41"/>
      <c r="LMG505" s="41"/>
      <c r="LMH505" s="41"/>
      <c r="LMI505" s="41"/>
      <c r="LMJ505" s="41"/>
      <c r="LMK505" s="41"/>
      <c r="LML505" s="41"/>
      <c r="LMM505" s="41"/>
      <c r="LMN505" s="41"/>
      <c r="LMO505" s="41"/>
      <c r="LMP505" s="41"/>
      <c r="LMQ505" s="41"/>
      <c r="LMR505" s="41"/>
      <c r="LMS505" s="41"/>
      <c r="LMT505" s="41"/>
      <c r="LMU505" s="41"/>
      <c r="LMV505" s="41"/>
      <c r="LMW505" s="41"/>
      <c r="LMX505" s="41"/>
      <c r="LMY505" s="41"/>
      <c r="LMZ505" s="41"/>
      <c r="LNA505" s="41"/>
      <c r="LNB505" s="41"/>
      <c r="LNC505" s="41"/>
      <c r="LND505" s="41"/>
      <c r="LNE505" s="41"/>
      <c r="LNF505" s="41"/>
      <c r="LNG505" s="41"/>
      <c r="LNH505" s="41"/>
      <c r="LNI505" s="41"/>
      <c r="LNJ505" s="41"/>
      <c r="LNK505" s="41"/>
      <c r="LNL505" s="41"/>
      <c r="LNM505" s="41"/>
      <c r="LNN505" s="41"/>
      <c r="LNO505" s="41"/>
      <c r="LNP505" s="41"/>
      <c r="LNQ505" s="41"/>
      <c r="LNR505" s="41"/>
      <c r="LNS505" s="41"/>
      <c r="LVJ505" s="41"/>
      <c r="LVK505" s="41"/>
      <c r="LVL505" s="41"/>
      <c r="LVM505" s="41"/>
      <c r="LVY505" s="41"/>
      <c r="LVZ505" s="41"/>
      <c r="LWA505" s="41"/>
      <c r="LWB505" s="41"/>
      <c r="LWC505" s="41"/>
      <c r="LWD505" s="41"/>
      <c r="LWE505" s="41"/>
      <c r="LWF505" s="41"/>
      <c r="LWG505" s="41"/>
      <c r="LWH505" s="41"/>
      <c r="LWI505" s="41"/>
      <c r="LWJ505" s="41"/>
      <c r="LWK505" s="41"/>
      <c r="LWL505" s="41"/>
      <c r="LWM505" s="41"/>
      <c r="LWN505" s="41"/>
      <c r="LWO505" s="41"/>
      <c r="LWP505" s="41"/>
      <c r="LWQ505" s="41"/>
      <c r="LWR505" s="41"/>
      <c r="LWS505" s="41"/>
      <c r="LWT505" s="41"/>
      <c r="LWU505" s="41"/>
      <c r="LWV505" s="41"/>
      <c r="LWW505" s="41"/>
      <c r="LWX505" s="41"/>
      <c r="LWY505" s="41"/>
      <c r="LWZ505" s="41"/>
      <c r="LXA505" s="41"/>
      <c r="LXB505" s="41"/>
      <c r="LXC505" s="41"/>
      <c r="LXD505" s="41"/>
      <c r="LXE505" s="41"/>
      <c r="LXF505" s="41"/>
      <c r="LXG505" s="41"/>
      <c r="LXH505" s="41"/>
      <c r="LXI505" s="41"/>
      <c r="LXJ505" s="41"/>
      <c r="LXK505" s="41"/>
      <c r="LXL505" s="41"/>
      <c r="LXM505" s="41"/>
      <c r="LXN505" s="41"/>
      <c r="LXO505" s="41"/>
      <c r="MFF505" s="41"/>
      <c r="MFG505" s="41"/>
      <c r="MFH505" s="41"/>
      <c r="MFI505" s="41"/>
      <c r="MFU505" s="41"/>
      <c r="MFV505" s="41"/>
      <c r="MFW505" s="41"/>
      <c r="MFX505" s="41"/>
      <c r="MFY505" s="41"/>
      <c r="MFZ505" s="41"/>
      <c r="MGA505" s="41"/>
      <c r="MGB505" s="41"/>
      <c r="MGC505" s="41"/>
      <c r="MGD505" s="41"/>
      <c r="MGE505" s="41"/>
      <c r="MGF505" s="41"/>
      <c r="MGG505" s="41"/>
      <c r="MGH505" s="41"/>
      <c r="MGI505" s="41"/>
      <c r="MGJ505" s="41"/>
      <c r="MGK505" s="41"/>
      <c r="MGL505" s="41"/>
      <c r="MGM505" s="41"/>
      <c r="MGN505" s="41"/>
      <c r="MGO505" s="41"/>
      <c r="MGP505" s="41"/>
      <c r="MGQ505" s="41"/>
      <c r="MGR505" s="41"/>
      <c r="MGS505" s="41"/>
      <c r="MGT505" s="41"/>
      <c r="MGU505" s="41"/>
      <c r="MGV505" s="41"/>
      <c r="MGW505" s="41"/>
      <c r="MGX505" s="41"/>
      <c r="MGY505" s="41"/>
      <c r="MGZ505" s="41"/>
      <c r="MHA505" s="41"/>
      <c r="MHB505" s="41"/>
      <c r="MHC505" s="41"/>
      <c r="MHD505" s="41"/>
      <c r="MHE505" s="41"/>
      <c r="MHF505" s="41"/>
      <c r="MHG505" s="41"/>
      <c r="MHH505" s="41"/>
      <c r="MHI505" s="41"/>
      <c r="MHJ505" s="41"/>
      <c r="MHK505" s="41"/>
      <c r="MPB505" s="41"/>
      <c r="MPC505" s="41"/>
      <c r="MPD505" s="41"/>
      <c r="MPE505" s="41"/>
      <c r="MPQ505" s="41"/>
      <c r="MPR505" s="41"/>
      <c r="MPS505" s="41"/>
      <c r="MPT505" s="41"/>
      <c r="MPU505" s="41"/>
      <c r="MPV505" s="41"/>
      <c r="MPW505" s="41"/>
      <c r="MPX505" s="41"/>
      <c r="MPY505" s="41"/>
      <c r="MPZ505" s="41"/>
      <c r="MQA505" s="41"/>
      <c r="MQB505" s="41"/>
      <c r="MQC505" s="41"/>
      <c r="MQD505" s="41"/>
      <c r="MQE505" s="41"/>
      <c r="MQF505" s="41"/>
      <c r="MQG505" s="41"/>
      <c r="MQH505" s="41"/>
      <c r="MQI505" s="41"/>
      <c r="MQJ505" s="41"/>
      <c r="MQK505" s="41"/>
      <c r="MQL505" s="41"/>
      <c r="MQM505" s="41"/>
      <c r="MQN505" s="41"/>
      <c r="MQO505" s="41"/>
      <c r="MQP505" s="41"/>
      <c r="MQQ505" s="41"/>
      <c r="MQR505" s="41"/>
      <c r="MQS505" s="41"/>
      <c r="MQT505" s="41"/>
      <c r="MQU505" s="41"/>
      <c r="MQV505" s="41"/>
      <c r="MQW505" s="41"/>
      <c r="MQX505" s="41"/>
      <c r="MQY505" s="41"/>
      <c r="MQZ505" s="41"/>
      <c r="MRA505" s="41"/>
      <c r="MRB505" s="41"/>
      <c r="MRC505" s="41"/>
      <c r="MRD505" s="41"/>
      <c r="MRE505" s="41"/>
      <c r="MRF505" s="41"/>
      <c r="MRG505" s="41"/>
      <c r="MYX505" s="41"/>
      <c r="MYY505" s="41"/>
      <c r="MYZ505" s="41"/>
      <c r="MZA505" s="41"/>
      <c r="MZM505" s="41"/>
      <c r="MZN505" s="41"/>
      <c r="MZO505" s="41"/>
      <c r="MZP505" s="41"/>
      <c r="MZQ505" s="41"/>
      <c r="MZR505" s="41"/>
      <c r="MZS505" s="41"/>
      <c r="MZT505" s="41"/>
      <c r="MZU505" s="41"/>
      <c r="MZV505" s="41"/>
      <c r="MZW505" s="41"/>
      <c r="MZX505" s="41"/>
      <c r="MZY505" s="41"/>
      <c r="MZZ505" s="41"/>
      <c r="NAA505" s="41"/>
      <c r="NAB505" s="41"/>
      <c r="NAC505" s="41"/>
      <c r="NAD505" s="41"/>
      <c r="NAE505" s="41"/>
      <c r="NAF505" s="41"/>
      <c r="NAG505" s="41"/>
      <c r="NAH505" s="41"/>
      <c r="NAI505" s="41"/>
      <c r="NAJ505" s="41"/>
      <c r="NAK505" s="41"/>
      <c r="NAL505" s="41"/>
      <c r="NAM505" s="41"/>
      <c r="NAN505" s="41"/>
      <c r="NAO505" s="41"/>
      <c r="NAP505" s="41"/>
      <c r="NAQ505" s="41"/>
      <c r="NAR505" s="41"/>
      <c r="NAS505" s="41"/>
      <c r="NAT505" s="41"/>
      <c r="NAU505" s="41"/>
      <c r="NAV505" s="41"/>
      <c r="NAW505" s="41"/>
      <c r="NAX505" s="41"/>
      <c r="NAY505" s="41"/>
      <c r="NAZ505" s="41"/>
      <c r="NBA505" s="41"/>
      <c r="NBB505" s="41"/>
      <c r="NBC505" s="41"/>
      <c r="NIT505" s="41"/>
      <c r="NIU505" s="41"/>
      <c r="NIV505" s="41"/>
      <c r="NIW505" s="41"/>
      <c r="NJI505" s="41"/>
      <c r="NJJ505" s="41"/>
      <c r="NJK505" s="41"/>
      <c r="NJL505" s="41"/>
      <c r="NJM505" s="41"/>
      <c r="NJN505" s="41"/>
      <c r="NJO505" s="41"/>
      <c r="NJP505" s="41"/>
      <c r="NJQ505" s="41"/>
      <c r="NJR505" s="41"/>
      <c r="NJS505" s="41"/>
      <c r="NJT505" s="41"/>
      <c r="NJU505" s="41"/>
      <c r="NJV505" s="41"/>
      <c r="NJW505" s="41"/>
      <c r="NJX505" s="41"/>
      <c r="NJY505" s="41"/>
      <c r="NJZ505" s="41"/>
      <c r="NKA505" s="41"/>
      <c r="NKB505" s="41"/>
      <c r="NKC505" s="41"/>
      <c r="NKD505" s="41"/>
      <c r="NKE505" s="41"/>
      <c r="NKF505" s="41"/>
      <c r="NKG505" s="41"/>
      <c r="NKH505" s="41"/>
      <c r="NKI505" s="41"/>
      <c r="NKJ505" s="41"/>
      <c r="NKK505" s="41"/>
      <c r="NKL505" s="41"/>
      <c r="NKM505" s="41"/>
      <c r="NKN505" s="41"/>
      <c r="NKO505" s="41"/>
      <c r="NKP505" s="41"/>
      <c r="NKQ505" s="41"/>
      <c r="NKR505" s="41"/>
      <c r="NKS505" s="41"/>
      <c r="NKT505" s="41"/>
      <c r="NKU505" s="41"/>
      <c r="NKV505" s="41"/>
      <c r="NKW505" s="41"/>
      <c r="NKX505" s="41"/>
      <c r="NKY505" s="41"/>
      <c r="NSP505" s="41"/>
      <c r="NSQ505" s="41"/>
      <c r="NSR505" s="41"/>
      <c r="NSS505" s="41"/>
      <c r="NTE505" s="41"/>
      <c r="NTF505" s="41"/>
      <c r="NTG505" s="41"/>
      <c r="NTH505" s="41"/>
      <c r="NTI505" s="41"/>
      <c r="NTJ505" s="41"/>
      <c r="NTK505" s="41"/>
      <c r="NTL505" s="41"/>
      <c r="NTM505" s="41"/>
      <c r="NTN505" s="41"/>
      <c r="NTO505" s="41"/>
      <c r="NTP505" s="41"/>
      <c r="NTQ505" s="41"/>
      <c r="NTR505" s="41"/>
      <c r="NTS505" s="41"/>
      <c r="NTT505" s="41"/>
      <c r="NTU505" s="41"/>
      <c r="NTV505" s="41"/>
      <c r="NTW505" s="41"/>
      <c r="NTX505" s="41"/>
      <c r="NTY505" s="41"/>
      <c r="NTZ505" s="41"/>
      <c r="NUA505" s="41"/>
      <c r="NUB505" s="41"/>
      <c r="NUC505" s="41"/>
      <c r="NUD505" s="41"/>
      <c r="NUE505" s="41"/>
      <c r="NUF505" s="41"/>
      <c r="NUG505" s="41"/>
      <c r="NUH505" s="41"/>
      <c r="NUI505" s="41"/>
      <c r="NUJ505" s="41"/>
      <c r="NUK505" s="41"/>
      <c r="NUL505" s="41"/>
      <c r="NUM505" s="41"/>
      <c r="NUN505" s="41"/>
      <c r="NUO505" s="41"/>
      <c r="NUP505" s="41"/>
      <c r="NUQ505" s="41"/>
      <c r="NUR505" s="41"/>
      <c r="NUS505" s="41"/>
      <c r="NUT505" s="41"/>
      <c r="NUU505" s="41"/>
      <c r="OCL505" s="41"/>
      <c r="OCM505" s="41"/>
      <c r="OCN505" s="41"/>
      <c r="OCO505" s="41"/>
      <c r="ODA505" s="41"/>
      <c r="ODB505" s="41"/>
      <c r="ODC505" s="41"/>
      <c r="ODD505" s="41"/>
      <c r="ODE505" s="41"/>
      <c r="ODF505" s="41"/>
      <c r="ODG505" s="41"/>
      <c r="ODH505" s="41"/>
      <c r="ODI505" s="41"/>
      <c r="ODJ505" s="41"/>
      <c r="ODK505" s="41"/>
      <c r="ODL505" s="41"/>
      <c r="ODM505" s="41"/>
      <c r="ODN505" s="41"/>
      <c r="ODO505" s="41"/>
      <c r="ODP505" s="41"/>
      <c r="ODQ505" s="41"/>
      <c r="ODR505" s="41"/>
      <c r="ODS505" s="41"/>
      <c r="ODT505" s="41"/>
      <c r="ODU505" s="41"/>
      <c r="ODV505" s="41"/>
      <c r="ODW505" s="41"/>
      <c r="ODX505" s="41"/>
      <c r="ODY505" s="41"/>
      <c r="ODZ505" s="41"/>
      <c r="OEA505" s="41"/>
      <c r="OEB505" s="41"/>
      <c r="OEC505" s="41"/>
      <c r="OED505" s="41"/>
      <c r="OEE505" s="41"/>
      <c r="OEF505" s="41"/>
      <c r="OEG505" s="41"/>
      <c r="OEH505" s="41"/>
      <c r="OEI505" s="41"/>
      <c r="OEJ505" s="41"/>
      <c r="OEK505" s="41"/>
      <c r="OEL505" s="41"/>
      <c r="OEM505" s="41"/>
      <c r="OEN505" s="41"/>
      <c r="OEO505" s="41"/>
      <c r="OEP505" s="41"/>
      <c r="OEQ505" s="41"/>
      <c r="OMH505" s="41"/>
      <c r="OMI505" s="41"/>
      <c r="OMJ505" s="41"/>
      <c r="OMK505" s="41"/>
      <c r="OMW505" s="41"/>
      <c r="OMX505" s="41"/>
      <c r="OMY505" s="41"/>
      <c r="OMZ505" s="41"/>
      <c r="ONA505" s="41"/>
      <c r="ONB505" s="41"/>
      <c r="ONC505" s="41"/>
      <c r="OND505" s="41"/>
      <c r="ONE505" s="41"/>
      <c r="ONF505" s="41"/>
      <c r="ONG505" s="41"/>
      <c r="ONH505" s="41"/>
      <c r="ONI505" s="41"/>
      <c r="ONJ505" s="41"/>
      <c r="ONK505" s="41"/>
      <c r="ONL505" s="41"/>
      <c r="ONM505" s="41"/>
      <c r="ONN505" s="41"/>
      <c r="ONO505" s="41"/>
      <c r="ONP505" s="41"/>
      <c r="ONQ505" s="41"/>
      <c r="ONR505" s="41"/>
      <c r="ONS505" s="41"/>
      <c r="ONT505" s="41"/>
      <c r="ONU505" s="41"/>
      <c r="ONV505" s="41"/>
      <c r="ONW505" s="41"/>
      <c r="ONX505" s="41"/>
      <c r="ONY505" s="41"/>
      <c r="ONZ505" s="41"/>
      <c r="OOA505" s="41"/>
      <c r="OOB505" s="41"/>
      <c r="OOC505" s="41"/>
      <c r="OOD505" s="41"/>
      <c r="OOE505" s="41"/>
      <c r="OOF505" s="41"/>
      <c r="OOG505" s="41"/>
      <c r="OOH505" s="41"/>
      <c r="OOI505" s="41"/>
      <c r="OOJ505" s="41"/>
      <c r="OOK505" s="41"/>
      <c r="OOL505" s="41"/>
      <c r="OOM505" s="41"/>
      <c r="OWD505" s="41"/>
      <c r="OWE505" s="41"/>
      <c r="OWF505" s="41"/>
      <c r="OWG505" s="41"/>
      <c r="OWS505" s="41"/>
      <c r="OWT505" s="41"/>
      <c r="OWU505" s="41"/>
      <c r="OWV505" s="41"/>
      <c r="OWW505" s="41"/>
      <c r="OWX505" s="41"/>
      <c r="OWY505" s="41"/>
      <c r="OWZ505" s="41"/>
      <c r="OXA505" s="41"/>
      <c r="OXB505" s="41"/>
      <c r="OXC505" s="41"/>
      <c r="OXD505" s="41"/>
      <c r="OXE505" s="41"/>
      <c r="OXF505" s="41"/>
      <c r="OXG505" s="41"/>
      <c r="OXH505" s="41"/>
      <c r="OXI505" s="41"/>
      <c r="OXJ505" s="41"/>
      <c r="OXK505" s="41"/>
      <c r="OXL505" s="41"/>
      <c r="OXM505" s="41"/>
      <c r="OXN505" s="41"/>
      <c r="OXO505" s="41"/>
      <c r="OXP505" s="41"/>
      <c r="OXQ505" s="41"/>
      <c r="OXR505" s="41"/>
      <c r="OXS505" s="41"/>
      <c r="OXT505" s="41"/>
      <c r="OXU505" s="41"/>
      <c r="OXV505" s="41"/>
      <c r="OXW505" s="41"/>
      <c r="OXX505" s="41"/>
      <c r="OXY505" s="41"/>
      <c r="OXZ505" s="41"/>
      <c r="OYA505" s="41"/>
      <c r="OYB505" s="41"/>
      <c r="OYC505" s="41"/>
      <c r="OYD505" s="41"/>
      <c r="OYE505" s="41"/>
      <c r="OYF505" s="41"/>
      <c r="OYG505" s="41"/>
      <c r="OYH505" s="41"/>
      <c r="OYI505" s="41"/>
      <c r="PFZ505" s="41"/>
      <c r="PGA505" s="41"/>
      <c r="PGB505" s="41"/>
      <c r="PGC505" s="41"/>
      <c r="PGO505" s="41"/>
      <c r="PGP505" s="41"/>
      <c r="PGQ505" s="41"/>
      <c r="PGR505" s="41"/>
      <c r="PGS505" s="41"/>
      <c r="PGT505" s="41"/>
      <c r="PGU505" s="41"/>
      <c r="PGV505" s="41"/>
      <c r="PGW505" s="41"/>
      <c r="PGX505" s="41"/>
      <c r="PGY505" s="41"/>
      <c r="PGZ505" s="41"/>
      <c r="PHA505" s="41"/>
      <c r="PHB505" s="41"/>
      <c r="PHC505" s="41"/>
      <c r="PHD505" s="41"/>
      <c r="PHE505" s="41"/>
      <c r="PHF505" s="41"/>
      <c r="PHG505" s="41"/>
      <c r="PHH505" s="41"/>
      <c r="PHI505" s="41"/>
      <c r="PHJ505" s="41"/>
      <c r="PHK505" s="41"/>
      <c r="PHL505" s="41"/>
      <c r="PHM505" s="41"/>
      <c r="PHN505" s="41"/>
      <c r="PHO505" s="41"/>
      <c r="PHP505" s="41"/>
      <c r="PHQ505" s="41"/>
      <c r="PHR505" s="41"/>
      <c r="PHS505" s="41"/>
      <c r="PHT505" s="41"/>
      <c r="PHU505" s="41"/>
      <c r="PHV505" s="41"/>
      <c r="PHW505" s="41"/>
      <c r="PHX505" s="41"/>
      <c r="PHY505" s="41"/>
      <c r="PHZ505" s="41"/>
      <c r="PIA505" s="41"/>
      <c r="PIB505" s="41"/>
      <c r="PIC505" s="41"/>
      <c r="PID505" s="41"/>
      <c r="PIE505" s="41"/>
      <c r="PPV505" s="41"/>
      <c r="PPW505" s="41"/>
      <c r="PPX505" s="41"/>
      <c r="PPY505" s="41"/>
      <c r="PQK505" s="41"/>
      <c r="PQL505" s="41"/>
      <c r="PQM505" s="41"/>
      <c r="PQN505" s="41"/>
      <c r="PQO505" s="41"/>
      <c r="PQP505" s="41"/>
      <c r="PQQ505" s="41"/>
      <c r="PQR505" s="41"/>
      <c r="PQS505" s="41"/>
      <c r="PQT505" s="41"/>
      <c r="PQU505" s="41"/>
      <c r="PQV505" s="41"/>
      <c r="PQW505" s="41"/>
      <c r="PQX505" s="41"/>
      <c r="PQY505" s="41"/>
      <c r="PQZ505" s="41"/>
      <c r="PRA505" s="41"/>
      <c r="PRB505" s="41"/>
      <c r="PRC505" s="41"/>
      <c r="PRD505" s="41"/>
      <c r="PRE505" s="41"/>
      <c r="PRF505" s="41"/>
      <c r="PRG505" s="41"/>
      <c r="PRH505" s="41"/>
      <c r="PRI505" s="41"/>
      <c r="PRJ505" s="41"/>
      <c r="PRK505" s="41"/>
      <c r="PRL505" s="41"/>
      <c r="PRM505" s="41"/>
      <c r="PRN505" s="41"/>
      <c r="PRO505" s="41"/>
      <c r="PRP505" s="41"/>
      <c r="PRQ505" s="41"/>
      <c r="PRR505" s="41"/>
      <c r="PRS505" s="41"/>
      <c r="PRT505" s="41"/>
      <c r="PRU505" s="41"/>
      <c r="PRV505" s="41"/>
      <c r="PRW505" s="41"/>
      <c r="PRX505" s="41"/>
      <c r="PRY505" s="41"/>
      <c r="PRZ505" s="41"/>
      <c r="PSA505" s="41"/>
      <c r="PZR505" s="41"/>
      <c r="PZS505" s="41"/>
      <c r="PZT505" s="41"/>
      <c r="PZU505" s="41"/>
      <c r="QAG505" s="41"/>
      <c r="QAH505" s="41"/>
      <c r="QAI505" s="41"/>
      <c r="QAJ505" s="41"/>
      <c r="QAK505" s="41"/>
      <c r="QAL505" s="41"/>
      <c r="QAM505" s="41"/>
      <c r="QAN505" s="41"/>
      <c r="QAO505" s="41"/>
      <c r="QAP505" s="41"/>
      <c r="QAQ505" s="41"/>
      <c r="QAR505" s="41"/>
      <c r="QAS505" s="41"/>
      <c r="QAT505" s="41"/>
      <c r="QAU505" s="41"/>
      <c r="QAV505" s="41"/>
      <c r="QAW505" s="41"/>
      <c r="QAX505" s="41"/>
      <c r="QAY505" s="41"/>
      <c r="QAZ505" s="41"/>
      <c r="QBA505" s="41"/>
      <c r="QBB505" s="41"/>
      <c r="QBC505" s="41"/>
      <c r="QBD505" s="41"/>
      <c r="QBE505" s="41"/>
      <c r="QBF505" s="41"/>
      <c r="QBG505" s="41"/>
      <c r="QBH505" s="41"/>
      <c r="QBI505" s="41"/>
      <c r="QBJ505" s="41"/>
      <c r="QBK505" s="41"/>
      <c r="QBL505" s="41"/>
      <c r="QBM505" s="41"/>
      <c r="QBN505" s="41"/>
      <c r="QBO505" s="41"/>
      <c r="QBP505" s="41"/>
      <c r="QBQ505" s="41"/>
      <c r="QBR505" s="41"/>
      <c r="QBS505" s="41"/>
      <c r="QBT505" s="41"/>
      <c r="QBU505" s="41"/>
      <c r="QBV505" s="41"/>
      <c r="QBW505" s="41"/>
      <c r="QJN505" s="41"/>
      <c r="QJO505" s="41"/>
      <c r="QJP505" s="41"/>
      <c r="QJQ505" s="41"/>
      <c r="QKC505" s="41"/>
      <c r="QKD505" s="41"/>
      <c r="QKE505" s="41"/>
      <c r="QKF505" s="41"/>
      <c r="QKG505" s="41"/>
      <c r="QKH505" s="41"/>
      <c r="QKI505" s="41"/>
      <c r="QKJ505" s="41"/>
      <c r="QKK505" s="41"/>
      <c r="QKL505" s="41"/>
      <c r="QKM505" s="41"/>
      <c r="QKN505" s="41"/>
      <c r="QKO505" s="41"/>
      <c r="QKP505" s="41"/>
      <c r="QKQ505" s="41"/>
      <c r="QKR505" s="41"/>
      <c r="QKS505" s="41"/>
      <c r="QKT505" s="41"/>
      <c r="QKU505" s="41"/>
      <c r="QKV505" s="41"/>
      <c r="QKW505" s="41"/>
      <c r="QKX505" s="41"/>
      <c r="QKY505" s="41"/>
      <c r="QKZ505" s="41"/>
      <c r="QLA505" s="41"/>
      <c r="QLB505" s="41"/>
      <c r="QLC505" s="41"/>
      <c r="QLD505" s="41"/>
      <c r="QLE505" s="41"/>
      <c r="QLF505" s="41"/>
      <c r="QLG505" s="41"/>
      <c r="QLH505" s="41"/>
      <c r="QLI505" s="41"/>
      <c r="QLJ505" s="41"/>
      <c r="QLK505" s="41"/>
      <c r="QLL505" s="41"/>
      <c r="QLM505" s="41"/>
      <c r="QLN505" s="41"/>
      <c r="QLO505" s="41"/>
      <c r="QLP505" s="41"/>
      <c r="QLQ505" s="41"/>
      <c r="QLR505" s="41"/>
      <c r="QLS505" s="41"/>
      <c r="QTJ505" s="41"/>
      <c r="QTK505" s="41"/>
      <c r="QTL505" s="41"/>
      <c r="QTM505" s="41"/>
      <c r="QTY505" s="41"/>
      <c r="QTZ505" s="41"/>
      <c r="QUA505" s="41"/>
      <c r="QUB505" s="41"/>
      <c r="QUC505" s="41"/>
      <c r="QUD505" s="41"/>
      <c r="QUE505" s="41"/>
      <c r="QUF505" s="41"/>
      <c r="QUG505" s="41"/>
      <c r="QUH505" s="41"/>
      <c r="QUI505" s="41"/>
      <c r="QUJ505" s="41"/>
      <c r="QUK505" s="41"/>
      <c r="QUL505" s="41"/>
      <c r="QUM505" s="41"/>
      <c r="QUN505" s="41"/>
      <c r="QUO505" s="41"/>
      <c r="QUP505" s="41"/>
      <c r="QUQ505" s="41"/>
      <c r="QUR505" s="41"/>
      <c r="QUS505" s="41"/>
      <c r="QUT505" s="41"/>
      <c r="QUU505" s="41"/>
      <c r="QUV505" s="41"/>
      <c r="QUW505" s="41"/>
      <c r="QUX505" s="41"/>
      <c r="QUY505" s="41"/>
      <c r="QUZ505" s="41"/>
      <c r="QVA505" s="41"/>
      <c r="QVB505" s="41"/>
      <c r="QVC505" s="41"/>
      <c r="QVD505" s="41"/>
      <c r="QVE505" s="41"/>
      <c r="QVF505" s="41"/>
      <c r="QVG505" s="41"/>
      <c r="QVH505" s="41"/>
      <c r="QVI505" s="41"/>
      <c r="QVJ505" s="41"/>
      <c r="QVK505" s="41"/>
      <c r="QVL505" s="41"/>
      <c r="QVM505" s="41"/>
      <c r="QVN505" s="41"/>
      <c r="QVO505" s="41"/>
      <c r="RDF505" s="41"/>
      <c r="RDG505" s="41"/>
      <c r="RDH505" s="41"/>
      <c r="RDI505" s="41"/>
      <c r="RDU505" s="41"/>
      <c r="RDV505" s="41"/>
      <c r="RDW505" s="41"/>
      <c r="RDX505" s="41"/>
      <c r="RDY505" s="41"/>
      <c r="RDZ505" s="41"/>
      <c r="REA505" s="41"/>
      <c r="REB505" s="41"/>
      <c r="REC505" s="41"/>
      <c r="RED505" s="41"/>
      <c r="REE505" s="41"/>
      <c r="REF505" s="41"/>
      <c r="REG505" s="41"/>
      <c r="REH505" s="41"/>
      <c r="REI505" s="41"/>
      <c r="REJ505" s="41"/>
      <c r="REK505" s="41"/>
      <c r="REL505" s="41"/>
      <c r="REM505" s="41"/>
      <c r="REN505" s="41"/>
      <c r="REO505" s="41"/>
      <c r="REP505" s="41"/>
      <c r="REQ505" s="41"/>
      <c r="RER505" s="41"/>
      <c r="RES505" s="41"/>
      <c r="RET505" s="41"/>
      <c r="REU505" s="41"/>
      <c r="REV505" s="41"/>
      <c r="REW505" s="41"/>
      <c r="REX505" s="41"/>
      <c r="REY505" s="41"/>
      <c r="REZ505" s="41"/>
      <c r="RFA505" s="41"/>
      <c r="RFB505" s="41"/>
      <c r="RFC505" s="41"/>
      <c r="RFD505" s="41"/>
      <c r="RFE505" s="41"/>
      <c r="RFF505" s="41"/>
      <c r="RFG505" s="41"/>
      <c r="RFH505" s="41"/>
      <c r="RFI505" s="41"/>
      <c r="RFJ505" s="41"/>
      <c r="RFK505" s="41"/>
      <c r="RNB505" s="41"/>
      <c r="RNC505" s="41"/>
      <c r="RND505" s="41"/>
      <c r="RNE505" s="41"/>
      <c r="RNQ505" s="41"/>
      <c r="RNR505" s="41"/>
      <c r="RNS505" s="41"/>
      <c r="RNT505" s="41"/>
      <c r="RNU505" s="41"/>
      <c r="RNV505" s="41"/>
      <c r="RNW505" s="41"/>
      <c r="RNX505" s="41"/>
      <c r="RNY505" s="41"/>
      <c r="RNZ505" s="41"/>
      <c r="ROA505" s="41"/>
      <c r="ROB505" s="41"/>
      <c r="ROC505" s="41"/>
      <c r="ROD505" s="41"/>
      <c r="ROE505" s="41"/>
      <c r="ROF505" s="41"/>
      <c r="ROG505" s="41"/>
      <c r="ROH505" s="41"/>
      <c r="ROI505" s="41"/>
      <c r="ROJ505" s="41"/>
      <c r="ROK505" s="41"/>
      <c r="ROL505" s="41"/>
      <c r="ROM505" s="41"/>
      <c r="RON505" s="41"/>
      <c r="ROO505" s="41"/>
      <c r="ROP505" s="41"/>
      <c r="ROQ505" s="41"/>
      <c r="ROR505" s="41"/>
      <c r="ROS505" s="41"/>
      <c r="ROT505" s="41"/>
      <c r="ROU505" s="41"/>
      <c r="ROV505" s="41"/>
      <c r="ROW505" s="41"/>
      <c r="ROX505" s="41"/>
      <c r="ROY505" s="41"/>
      <c r="ROZ505" s="41"/>
      <c r="RPA505" s="41"/>
      <c r="RPB505" s="41"/>
      <c r="RPC505" s="41"/>
      <c r="RPD505" s="41"/>
      <c r="RPE505" s="41"/>
      <c r="RPF505" s="41"/>
      <c r="RPG505" s="41"/>
      <c r="RWX505" s="41"/>
      <c r="RWY505" s="41"/>
      <c r="RWZ505" s="41"/>
      <c r="RXA505" s="41"/>
      <c r="RXM505" s="41"/>
      <c r="RXN505" s="41"/>
      <c r="RXO505" s="41"/>
      <c r="RXP505" s="41"/>
      <c r="RXQ505" s="41"/>
      <c r="RXR505" s="41"/>
      <c r="RXS505" s="41"/>
      <c r="RXT505" s="41"/>
      <c r="RXU505" s="41"/>
      <c r="RXV505" s="41"/>
      <c r="RXW505" s="41"/>
      <c r="RXX505" s="41"/>
      <c r="RXY505" s="41"/>
      <c r="RXZ505" s="41"/>
      <c r="RYA505" s="41"/>
      <c r="RYB505" s="41"/>
      <c r="RYC505" s="41"/>
      <c r="RYD505" s="41"/>
      <c r="RYE505" s="41"/>
      <c r="RYF505" s="41"/>
      <c r="RYG505" s="41"/>
      <c r="RYH505" s="41"/>
      <c r="RYI505" s="41"/>
      <c r="RYJ505" s="41"/>
      <c r="RYK505" s="41"/>
      <c r="RYL505" s="41"/>
      <c r="RYM505" s="41"/>
      <c r="RYN505" s="41"/>
      <c r="RYO505" s="41"/>
      <c r="RYP505" s="41"/>
      <c r="RYQ505" s="41"/>
      <c r="RYR505" s="41"/>
      <c r="RYS505" s="41"/>
      <c r="RYT505" s="41"/>
      <c r="RYU505" s="41"/>
      <c r="RYV505" s="41"/>
      <c r="RYW505" s="41"/>
      <c r="RYX505" s="41"/>
      <c r="RYY505" s="41"/>
      <c r="RYZ505" s="41"/>
      <c r="RZA505" s="41"/>
      <c r="RZB505" s="41"/>
      <c r="RZC505" s="41"/>
      <c r="SGT505" s="41"/>
      <c r="SGU505" s="41"/>
      <c r="SGV505" s="41"/>
      <c r="SGW505" s="41"/>
      <c r="SHI505" s="41"/>
      <c r="SHJ505" s="41"/>
      <c r="SHK505" s="41"/>
      <c r="SHL505" s="41"/>
      <c r="SHM505" s="41"/>
      <c r="SHN505" s="41"/>
      <c r="SHO505" s="41"/>
      <c r="SHP505" s="41"/>
      <c r="SHQ505" s="41"/>
      <c r="SHR505" s="41"/>
      <c r="SHS505" s="41"/>
      <c r="SHT505" s="41"/>
      <c r="SHU505" s="41"/>
      <c r="SHV505" s="41"/>
      <c r="SHW505" s="41"/>
      <c r="SHX505" s="41"/>
      <c r="SHY505" s="41"/>
      <c r="SHZ505" s="41"/>
      <c r="SIA505" s="41"/>
      <c r="SIB505" s="41"/>
      <c r="SIC505" s="41"/>
      <c r="SID505" s="41"/>
      <c r="SIE505" s="41"/>
      <c r="SIF505" s="41"/>
      <c r="SIG505" s="41"/>
      <c r="SIH505" s="41"/>
      <c r="SII505" s="41"/>
      <c r="SIJ505" s="41"/>
      <c r="SIK505" s="41"/>
      <c r="SIL505" s="41"/>
      <c r="SIM505" s="41"/>
      <c r="SIN505" s="41"/>
      <c r="SIO505" s="41"/>
      <c r="SIP505" s="41"/>
      <c r="SIQ505" s="41"/>
      <c r="SIR505" s="41"/>
      <c r="SIS505" s="41"/>
      <c r="SIT505" s="41"/>
      <c r="SIU505" s="41"/>
      <c r="SIV505" s="41"/>
      <c r="SIW505" s="41"/>
      <c r="SIX505" s="41"/>
      <c r="SIY505" s="41"/>
      <c r="SQP505" s="41"/>
      <c r="SQQ505" s="41"/>
      <c r="SQR505" s="41"/>
      <c r="SQS505" s="41"/>
      <c r="SRE505" s="41"/>
      <c r="SRF505" s="41"/>
      <c r="SRG505" s="41"/>
      <c r="SRH505" s="41"/>
      <c r="SRI505" s="41"/>
      <c r="SRJ505" s="41"/>
      <c r="SRK505" s="41"/>
      <c r="SRL505" s="41"/>
      <c r="SRM505" s="41"/>
      <c r="SRN505" s="41"/>
      <c r="SRO505" s="41"/>
      <c r="SRP505" s="41"/>
      <c r="SRQ505" s="41"/>
      <c r="SRR505" s="41"/>
      <c r="SRS505" s="41"/>
      <c r="SRT505" s="41"/>
      <c r="SRU505" s="41"/>
      <c r="SRV505" s="41"/>
      <c r="SRW505" s="41"/>
      <c r="SRX505" s="41"/>
      <c r="SRY505" s="41"/>
      <c r="SRZ505" s="41"/>
      <c r="SSA505" s="41"/>
      <c r="SSB505" s="41"/>
      <c r="SSC505" s="41"/>
      <c r="SSD505" s="41"/>
      <c r="SSE505" s="41"/>
      <c r="SSF505" s="41"/>
      <c r="SSG505" s="41"/>
      <c r="SSH505" s="41"/>
      <c r="SSI505" s="41"/>
      <c r="SSJ505" s="41"/>
      <c r="SSK505" s="41"/>
      <c r="SSL505" s="41"/>
      <c r="SSM505" s="41"/>
      <c r="SSN505" s="41"/>
      <c r="SSO505" s="41"/>
      <c r="SSP505" s="41"/>
      <c r="SSQ505" s="41"/>
      <c r="SSR505" s="41"/>
      <c r="SSS505" s="41"/>
      <c r="SST505" s="41"/>
      <c r="SSU505" s="41"/>
      <c r="TAL505" s="41"/>
      <c r="TAM505" s="41"/>
      <c r="TAN505" s="41"/>
      <c r="TAO505" s="41"/>
      <c r="TBA505" s="41"/>
      <c r="TBB505" s="41"/>
      <c r="TBC505" s="41"/>
      <c r="TBD505" s="41"/>
      <c r="TBE505" s="41"/>
      <c r="TBF505" s="41"/>
      <c r="TBG505" s="41"/>
      <c r="TBH505" s="41"/>
      <c r="TBI505" s="41"/>
      <c r="TBJ505" s="41"/>
      <c r="TBK505" s="41"/>
      <c r="TBL505" s="41"/>
      <c r="TBM505" s="41"/>
      <c r="TBN505" s="41"/>
      <c r="TBO505" s="41"/>
      <c r="TBP505" s="41"/>
      <c r="TBQ505" s="41"/>
      <c r="TBR505" s="41"/>
      <c r="TBS505" s="41"/>
      <c r="TBT505" s="41"/>
      <c r="TBU505" s="41"/>
      <c r="TBV505" s="41"/>
      <c r="TBW505" s="41"/>
      <c r="TBX505" s="41"/>
      <c r="TBY505" s="41"/>
      <c r="TBZ505" s="41"/>
      <c r="TCA505" s="41"/>
      <c r="TCB505" s="41"/>
      <c r="TCC505" s="41"/>
      <c r="TCD505" s="41"/>
      <c r="TCE505" s="41"/>
      <c r="TCF505" s="41"/>
      <c r="TCG505" s="41"/>
      <c r="TCH505" s="41"/>
      <c r="TCI505" s="41"/>
      <c r="TCJ505" s="41"/>
      <c r="TCK505" s="41"/>
      <c r="TCL505" s="41"/>
      <c r="TCM505" s="41"/>
      <c r="TCN505" s="41"/>
      <c r="TCO505" s="41"/>
      <c r="TCP505" s="41"/>
      <c r="TCQ505" s="41"/>
      <c r="TKH505" s="41"/>
      <c r="TKI505" s="41"/>
      <c r="TKJ505" s="41"/>
      <c r="TKK505" s="41"/>
      <c r="TKW505" s="41"/>
      <c r="TKX505" s="41"/>
      <c r="TKY505" s="41"/>
      <c r="TKZ505" s="41"/>
      <c r="TLA505" s="41"/>
      <c r="TLB505" s="41"/>
      <c r="TLC505" s="41"/>
      <c r="TLD505" s="41"/>
      <c r="TLE505" s="41"/>
      <c r="TLF505" s="41"/>
      <c r="TLG505" s="41"/>
      <c r="TLH505" s="41"/>
      <c r="TLI505" s="41"/>
      <c r="TLJ505" s="41"/>
      <c r="TLK505" s="41"/>
      <c r="TLL505" s="41"/>
      <c r="TLM505" s="41"/>
      <c r="TLN505" s="41"/>
      <c r="TLO505" s="41"/>
      <c r="TLP505" s="41"/>
      <c r="TLQ505" s="41"/>
      <c r="TLR505" s="41"/>
      <c r="TLS505" s="41"/>
      <c r="TLT505" s="41"/>
      <c r="TLU505" s="41"/>
      <c r="TLV505" s="41"/>
      <c r="TLW505" s="41"/>
      <c r="TLX505" s="41"/>
      <c r="TLY505" s="41"/>
      <c r="TLZ505" s="41"/>
      <c r="TMA505" s="41"/>
      <c r="TMB505" s="41"/>
      <c r="TMC505" s="41"/>
      <c r="TMD505" s="41"/>
      <c r="TME505" s="41"/>
      <c r="TMF505" s="41"/>
      <c r="TMG505" s="41"/>
      <c r="TMH505" s="41"/>
      <c r="TMI505" s="41"/>
      <c r="TMJ505" s="41"/>
      <c r="TMK505" s="41"/>
      <c r="TML505" s="41"/>
      <c r="TMM505" s="41"/>
      <c r="TUD505" s="41"/>
      <c r="TUE505" s="41"/>
      <c r="TUF505" s="41"/>
      <c r="TUG505" s="41"/>
      <c r="TUS505" s="41"/>
      <c r="TUT505" s="41"/>
      <c r="TUU505" s="41"/>
      <c r="TUV505" s="41"/>
      <c r="TUW505" s="41"/>
      <c r="TUX505" s="41"/>
      <c r="TUY505" s="41"/>
      <c r="TUZ505" s="41"/>
      <c r="TVA505" s="41"/>
      <c r="TVB505" s="41"/>
      <c r="TVC505" s="41"/>
      <c r="TVD505" s="41"/>
      <c r="TVE505" s="41"/>
      <c r="TVF505" s="41"/>
      <c r="TVG505" s="41"/>
      <c r="TVH505" s="41"/>
      <c r="TVI505" s="41"/>
      <c r="TVJ505" s="41"/>
      <c r="TVK505" s="41"/>
      <c r="TVL505" s="41"/>
      <c r="TVM505" s="41"/>
      <c r="TVN505" s="41"/>
      <c r="TVO505" s="41"/>
      <c r="TVP505" s="41"/>
      <c r="TVQ505" s="41"/>
      <c r="TVR505" s="41"/>
      <c r="TVS505" s="41"/>
      <c r="TVT505" s="41"/>
      <c r="TVU505" s="41"/>
      <c r="TVV505" s="41"/>
      <c r="TVW505" s="41"/>
      <c r="TVX505" s="41"/>
      <c r="TVY505" s="41"/>
      <c r="TVZ505" s="41"/>
      <c r="TWA505" s="41"/>
      <c r="TWB505" s="41"/>
      <c r="TWC505" s="41"/>
      <c r="TWD505" s="41"/>
      <c r="TWE505" s="41"/>
      <c r="TWF505" s="41"/>
      <c r="TWG505" s="41"/>
      <c r="TWH505" s="41"/>
      <c r="TWI505" s="41"/>
      <c r="UDZ505" s="41"/>
      <c r="UEA505" s="41"/>
      <c r="UEB505" s="41"/>
      <c r="UEC505" s="41"/>
      <c r="UEO505" s="41"/>
      <c r="UEP505" s="41"/>
      <c r="UEQ505" s="41"/>
      <c r="UER505" s="41"/>
      <c r="UES505" s="41"/>
      <c r="UET505" s="41"/>
      <c r="UEU505" s="41"/>
      <c r="UEV505" s="41"/>
      <c r="UEW505" s="41"/>
      <c r="UEX505" s="41"/>
      <c r="UEY505" s="41"/>
      <c r="UEZ505" s="41"/>
      <c r="UFA505" s="41"/>
      <c r="UFB505" s="41"/>
      <c r="UFC505" s="41"/>
      <c r="UFD505" s="41"/>
      <c r="UFE505" s="41"/>
      <c r="UFF505" s="41"/>
      <c r="UFG505" s="41"/>
      <c r="UFH505" s="41"/>
      <c r="UFI505" s="41"/>
      <c r="UFJ505" s="41"/>
      <c r="UFK505" s="41"/>
      <c r="UFL505" s="41"/>
      <c r="UFM505" s="41"/>
      <c r="UFN505" s="41"/>
      <c r="UFO505" s="41"/>
      <c r="UFP505" s="41"/>
      <c r="UFQ505" s="41"/>
      <c r="UFR505" s="41"/>
      <c r="UFS505" s="41"/>
      <c r="UFT505" s="41"/>
      <c r="UFU505" s="41"/>
      <c r="UFV505" s="41"/>
      <c r="UFW505" s="41"/>
      <c r="UFX505" s="41"/>
      <c r="UFY505" s="41"/>
      <c r="UFZ505" s="41"/>
      <c r="UGA505" s="41"/>
      <c r="UGB505" s="41"/>
      <c r="UGC505" s="41"/>
      <c r="UGD505" s="41"/>
      <c r="UGE505" s="41"/>
      <c r="UNV505" s="41"/>
      <c r="UNW505" s="41"/>
      <c r="UNX505" s="41"/>
      <c r="UNY505" s="41"/>
      <c r="UOK505" s="41"/>
      <c r="UOL505" s="41"/>
      <c r="UOM505" s="41"/>
      <c r="UON505" s="41"/>
      <c r="UOO505" s="41"/>
      <c r="UOP505" s="41"/>
      <c r="UOQ505" s="41"/>
      <c r="UOR505" s="41"/>
      <c r="UOS505" s="41"/>
      <c r="UOT505" s="41"/>
      <c r="UOU505" s="41"/>
      <c r="UOV505" s="41"/>
      <c r="UOW505" s="41"/>
      <c r="UOX505" s="41"/>
      <c r="UOY505" s="41"/>
      <c r="UOZ505" s="41"/>
      <c r="UPA505" s="41"/>
      <c r="UPB505" s="41"/>
      <c r="UPC505" s="41"/>
      <c r="UPD505" s="41"/>
      <c r="UPE505" s="41"/>
      <c r="UPF505" s="41"/>
      <c r="UPG505" s="41"/>
      <c r="UPH505" s="41"/>
      <c r="UPI505" s="41"/>
      <c r="UPJ505" s="41"/>
      <c r="UPK505" s="41"/>
      <c r="UPL505" s="41"/>
      <c r="UPM505" s="41"/>
      <c r="UPN505" s="41"/>
      <c r="UPO505" s="41"/>
      <c r="UPP505" s="41"/>
      <c r="UPQ505" s="41"/>
      <c r="UPR505" s="41"/>
      <c r="UPS505" s="41"/>
      <c r="UPT505" s="41"/>
      <c r="UPU505" s="41"/>
      <c r="UPV505" s="41"/>
      <c r="UPW505" s="41"/>
      <c r="UPX505" s="41"/>
      <c r="UPY505" s="41"/>
      <c r="UPZ505" s="41"/>
      <c r="UQA505" s="41"/>
      <c r="UXR505" s="41"/>
      <c r="UXS505" s="41"/>
      <c r="UXT505" s="41"/>
      <c r="UXU505" s="41"/>
      <c r="UYG505" s="41"/>
      <c r="UYH505" s="41"/>
      <c r="UYI505" s="41"/>
      <c r="UYJ505" s="41"/>
      <c r="UYK505" s="41"/>
      <c r="UYL505" s="41"/>
      <c r="UYM505" s="41"/>
      <c r="UYN505" s="41"/>
      <c r="UYO505" s="41"/>
      <c r="UYP505" s="41"/>
      <c r="UYQ505" s="41"/>
      <c r="UYR505" s="41"/>
      <c r="UYS505" s="41"/>
      <c r="UYT505" s="41"/>
      <c r="UYU505" s="41"/>
      <c r="UYV505" s="41"/>
      <c r="UYW505" s="41"/>
      <c r="UYX505" s="41"/>
      <c r="UYY505" s="41"/>
      <c r="UYZ505" s="41"/>
      <c r="UZA505" s="41"/>
      <c r="UZB505" s="41"/>
      <c r="UZC505" s="41"/>
      <c r="UZD505" s="41"/>
      <c r="UZE505" s="41"/>
      <c r="UZF505" s="41"/>
      <c r="UZG505" s="41"/>
      <c r="UZH505" s="41"/>
      <c r="UZI505" s="41"/>
      <c r="UZJ505" s="41"/>
      <c r="UZK505" s="41"/>
      <c r="UZL505" s="41"/>
      <c r="UZM505" s="41"/>
      <c r="UZN505" s="41"/>
      <c r="UZO505" s="41"/>
      <c r="UZP505" s="41"/>
      <c r="UZQ505" s="41"/>
      <c r="UZR505" s="41"/>
      <c r="UZS505" s="41"/>
      <c r="UZT505" s="41"/>
      <c r="UZU505" s="41"/>
      <c r="UZV505" s="41"/>
      <c r="UZW505" s="41"/>
      <c r="VHN505" s="41"/>
      <c r="VHO505" s="41"/>
      <c r="VHP505" s="41"/>
      <c r="VHQ505" s="41"/>
      <c r="VIC505" s="41"/>
      <c r="VID505" s="41"/>
      <c r="VIE505" s="41"/>
      <c r="VIF505" s="41"/>
      <c r="VIG505" s="41"/>
      <c r="VIH505" s="41"/>
      <c r="VII505" s="41"/>
      <c r="VIJ505" s="41"/>
      <c r="VIK505" s="41"/>
      <c r="VIL505" s="41"/>
      <c r="VIM505" s="41"/>
      <c r="VIN505" s="41"/>
      <c r="VIO505" s="41"/>
      <c r="VIP505" s="41"/>
      <c r="VIQ505" s="41"/>
      <c r="VIR505" s="41"/>
      <c r="VIS505" s="41"/>
      <c r="VIT505" s="41"/>
      <c r="VIU505" s="41"/>
      <c r="VIV505" s="41"/>
      <c r="VIW505" s="41"/>
      <c r="VIX505" s="41"/>
      <c r="VIY505" s="41"/>
      <c r="VIZ505" s="41"/>
      <c r="VJA505" s="41"/>
      <c r="VJB505" s="41"/>
      <c r="VJC505" s="41"/>
      <c r="VJD505" s="41"/>
      <c r="VJE505" s="41"/>
      <c r="VJF505" s="41"/>
      <c r="VJG505" s="41"/>
      <c r="VJH505" s="41"/>
      <c r="VJI505" s="41"/>
      <c r="VJJ505" s="41"/>
      <c r="VJK505" s="41"/>
      <c r="VJL505" s="41"/>
      <c r="VJM505" s="41"/>
      <c r="VJN505" s="41"/>
      <c r="VJO505" s="41"/>
      <c r="VJP505" s="41"/>
      <c r="VJQ505" s="41"/>
      <c r="VJR505" s="41"/>
      <c r="VJS505" s="41"/>
      <c r="VRJ505" s="41"/>
      <c r="VRK505" s="41"/>
      <c r="VRL505" s="41"/>
      <c r="VRM505" s="41"/>
      <c r="VRY505" s="41"/>
      <c r="VRZ505" s="41"/>
      <c r="VSA505" s="41"/>
      <c r="VSB505" s="41"/>
      <c r="VSC505" s="41"/>
      <c r="VSD505" s="41"/>
      <c r="VSE505" s="41"/>
      <c r="VSF505" s="41"/>
      <c r="VSG505" s="41"/>
      <c r="VSH505" s="41"/>
      <c r="VSI505" s="41"/>
      <c r="VSJ505" s="41"/>
      <c r="VSK505" s="41"/>
      <c r="VSL505" s="41"/>
      <c r="VSM505" s="41"/>
      <c r="VSN505" s="41"/>
      <c r="VSO505" s="41"/>
      <c r="VSP505" s="41"/>
      <c r="VSQ505" s="41"/>
      <c r="VSR505" s="41"/>
      <c r="VSS505" s="41"/>
      <c r="VST505" s="41"/>
      <c r="VSU505" s="41"/>
      <c r="VSV505" s="41"/>
      <c r="VSW505" s="41"/>
      <c r="VSX505" s="41"/>
      <c r="VSY505" s="41"/>
      <c r="VSZ505" s="41"/>
      <c r="VTA505" s="41"/>
      <c r="VTB505" s="41"/>
      <c r="VTC505" s="41"/>
      <c r="VTD505" s="41"/>
      <c r="VTE505" s="41"/>
      <c r="VTF505" s="41"/>
      <c r="VTG505" s="41"/>
      <c r="VTH505" s="41"/>
      <c r="VTI505" s="41"/>
      <c r="VTJ505" s="41"/>
      <c r="VTK505" s="41"/>
      <c r="VTL505" s="41"/>
      <c r="VTM505" s="41"/>
      <c r="VTN505" s="41"/>
      <c r="VTO505" s="41"/>
      <c r="WBF505" s="41"/>
      <c r="WBG505" s="41"/>
      <c r="WBH505" s="41"/>
      <c r="WBI505" s="41"/>
      <c r="WBU505" s="41"/>
      <c r="WBV505" s="41"/>
      <c r="WBW505" s="41"/>
      <c r="WBX505" s="41"/>
      <c r="WBY505" s="41"/>
      <c r="WBZ505" s="41"/>
      <c r="WCA505" s="41"/>
      <c r="WCB505" s="41"/>
      <c r="WCC505" s="41"/>
      <c r="WCD505" s="41"/>
      <c r="WCE505" s="41"/>
      <c r="WCF505" s="41"/>
      <c r="WCG505" s="41"/>
      <c r="WCH505" s="41"/>
      <c r="WCI505" s="41"/>
      <c r="WCJ505" s="41"/>
      <c r="WCK505" s="41"/>
      <c r="WCL505" s="41"/>
      <c r="WCM505" s="41"/>
      <c r="WCN505" s="41"/>
      <c r="WCO505" s="41"/>
      <c r="WCP505" s="41"/>
      <c r="WCQ505" s="41"/>
      <c r="WCR505" s="41"/>
      <c r="WCS505" s="41"/>
      <c r="WCT505" s="41"/>
      <c r="WCU505" s="41"/>
      <c r="WCV505" s="41"/>
      <c r="WCW505" s="41"/>
      <c r="WCX505" s="41"/>
      <c r="WCY505" s="41"/>
      <c r="WCZ505" s="41"/>
      <c r="WDA505" s="41"/>
      <c r="WDB505" s="41"/>
      <c r="WDC505" s="41"/>
      <c r="WDD505" s="41"/>
      <c r="WDE505" s="41"/>
      <c r="WDF505" s="41"/>
      <c r="WDG505" s="41"/>
      <c r="WDH505" s="41"/>
      <c r="WDI505" s="41"/>
      <c r="WDJ505" s="41"/>
      <c r="WDK505" s="41"/>
      <c r="WLB505" s="41"/>
      <c r="WLC505" s="41"/>
      <c r="WLD505" s="41"/>
      <c r="WLE505" s="41"/>
      <c r="WLQ505" s="41"/>
      <c r="WLR505" s="41"/>
      <c r="WLS505" s="41"/>
      <c r="WLT505" s="41"/>
      <c r="WLU505" s="41"/>
      <c r="WLV505" s="41"/>
      <c r="WLW505" s="41"/>
      <c r="WLX505" s="41"/>
      <c r="WLY505" s="41"/>
      <c r="WLZ505" s="41"/>
      <c r="WMA505" s="41"/>
      <c r="WMB505" s="41"/>
      <c r="WMC505" s="41"/>
      <c r="WMD505" s="41"/>
      <c r="WME505" s="41"/>
      <c r="WMF505" s="41"/>
      <c r="WMG505" s="41"/>
      <c r="WMH505" s="41"/>
      <c r="WMI505" s="41"/>
      <c r="WMJ505" s="41"/>
      <c r="WMK505" s="41"/>
      <c r="WML505" s="41"/>
      <c r="WMM505" s="41"/>
      <c r="WMN505" s="41"/>
      <c r="WMO505" s="41"/>
      <c r="WMP505" s="41"/>
      <c r="WMQ505" s="41"/>
      <c r="WMR505" s="41"/>
      <c r="WMS505" s="41"/>
      <c r="WMT505" s="41"/>
      <c r="WMU505" s="41"/>
      <c r="WMV505" s="41"/>
      <c r="WMW505" s="41"/>
      <c r="WMX505" s="41"/>
      <c r="WMY505" s="41"/>
      <c r="WMZ505" s="41"/>
      <c r="WNA505" s="41"/>
      <c r="WNB505" s="41"/>
      <c r="WNC505" s="41"/>
      <c r="WND505" s="41"/>
      <c r="WNE505" s="41"/>
      <c r="WNF505" s="41"/>
      <c r="WNG505" s="41"/>
      <c r="WUX505" s="41"/>
      <c r="WUY505" s="41"/>
      <c r="WUZ505" s="41"/>
      <c r="WVA505" s="41"/>
      <c r="WVM505" s="41"/>
      <c r="WVN505" s="41"/>
      <c r="WVO505" s="41"/>
      <c r="WVP505" s="41"/>
      <c r="WVQ505" s="41"/>
      <c r="WVR505" s="41"/>
      <c r="WVS505" s="41"/>
      <c r="WVT505" s="41"/>
      <c r="WVU505" s="41"/>
      <c r="WVV505" s="41"/>
      <c r="WVW505" s="41"/>
      <c r="WVX505" s="41"/>
      <c r="WVY505" s="41"/>
      <c r="WVZ505" s="41"/>
      <c r="WWA505" s="41"/>
      <c r="WWB505" s="41"/>
      <c r="WWC505" s="41"/>
      <c r="WWD505" s="41"/>
      <c r="WWE505" s="41"/>
      <c r="WWF505" s="41"/>
      <c r="WWG505" s="41"/>
      <c r="WWH505" s="41"/>
      <c r="WWI505" s="41"/>
      <c r="WWJ505" s="41"/>
      <c r="WWK505" s="41"/>
      <c r="WWL505" s="41"/>
      <c r="WWM505" s="41"/>
      <c r="WWN505" s="41"/>
      <c r="WWO505" s="41"/>
      <c r="WWP505" s="41"/>
      <c r="WWQ505" s="41"/>
      <c r="WWR505" s="41"/>
      <c r="WWS505" s="41"/>
      <c r="WWT505" s="41"/>
      <c r="WWU505" s="41"/>
      <c r="WWV505" s="41"/>
      <c r="WWW505" s="41"/>
      <c r="WWX505" s="41"/>
      <c r="WWY505" s="41"/>
      <c r="WWZ505" s="41"/>
      <c r="WXA505" s="41"/>
      <c r="WXB505" s="41"/>
      <c r="WXC505" s="41"/>
    </row>
    <row r="506" spans="1:1017 1029:2041 2053:3065 3077:4089 4101:5113 5125:6137 6149:7161 7173:8185 8197:9209 9221:10233 10245:11257 11269:12281 12293:13305 13317:14329 14341:15353 15365:16175" s="41" customFormat="1" ht="35.1" customHeight="1">
      <c r="A506" s="28"/>
      <c r="B506" s="28"/>
      <c r="C506" s="28"/>
      <c r="D506" s="28"/>
      <c r="E506" s="28"/>
      <c r="F506" s="30"/>
      <c r="G506" s="33"/>
      <c r="H506" s="29"/>
      <c r="I506" s="29"/>
      <c r="J506" s="29"/>
      <c r="K506" s="34"/>
      <c r="L506" s="34"/>
      <c r="M506" s="34"/>
      <c r="N506" s="34"/>
      <c r="O506" s="34"/>
      <c r="P506" s="34"/>
      <c r="Q506" s="34"/>
      <c r="R506" s="34"/>
      <c r="S506" s="47"/>
      <c r="T506" s="47"/>
      <c r="U506" s="47"/>
      <c r="V506" s="47"/>
      <c r="W506" s="48"/>
      <c r="X506" s="48"/>
      <c r="Y506" s="48"/>
      <c r="Z506" s="48"/>
      <c r="AA506" s="47"/>
      <c r="AB506" s="47"/>
      <c r="AC506" s="47"/>
      <c r="AD506" s="47"/>
      <c r="AE506" s="48"/>
      <c r="AF506" s="48"/>
      <c r="AG506" s="48"/>
      <c r="AH506" s="48"/>
      <c r="AI506" s="31"/>
      <c r="AJ506" s="49"/>
      <c r="AK506" s="49"/>
      <c r="AL506" s="67"/>
      <c r="AM506" s="67"/>
      <c r="AN506" s="67"/>
      <c r="AO506" s="67"/>
      <c r="AP506" s="71"/>
      <c r="AQ506" s="71"/>
      <c r="AR506" s="71"/>
      <c r="AS506" s="71"/>
      <c r="AT506" s="72"/>
      <c r="AU506" s="50"/>
      <c r="AV506" s="69"/>
      <c r="AW506" s="70"/>
      <c r="AX506" s="70"/>
      <c r="AY506" s="70"/>
      <c r="AZ506" s="47"/>
      <c r="BA506" s="47"/>
      <c r="BB506" s="47"/>
      <c r="BC506" s="47"/>
      <c r="BD506" s="36"/>
      <c r="BF506" s="28"/>
      <c r="BG506" s="28"/>
      <c r="BH506" s="28"/>
      <c r="BI506" s="28"/>
      <c r="BJ506" s="28"/>
      <c r="BK506" s="28"/>
      <c r="BL506" s="28"/>
      <c r="BM506" s="28"/>
      <c r="BN506" s="28"/>
      <c r="BO506" s="28"/>
      <c r="BP506" s="28"/>
      <c r="BQ506" s="28"/>
      <c r="BR506" s="28"/>
      <c r="BS506" s="28"/>
      <c r="BT506" s="28"/>
      <c r="BU506" s="28"/>
      <c r="BV506" s="28"/>
      <c r="BW506" s="28"/>
      <c r="BX506" s="28"/>
      <c r="BY506" s="28"/>
      <c r="BZ506" s="28"/>
      <c r="CA506" s="28"/>
      <c r="CB506" s="28"/>
      <c r="CC506" s="28"/>
      <c r="CD506" s="28"/>
      <c r="CE506" s="28"/>
      <c r="CF506" s="28"/>
      <c r="CG506" s="28"/>
      <c r="CH506" s="28"/>
      <c r="CI506" s="28"/>
      <c r="CJ506" s="28"/>
      <c r="CK506" s="28"/>
      <c r="CL506" s="28"/>
      <c r="CM506" s="28"/>
      <c r="CN506" s="28"/>
      <c r="CO506" s="28"/>
      <c r="CP506" s="28"/>
      <c r="CQ506" s="28"/>
    </row>
    <row r="507" spans="1:1017 1029:2041 2053:3065 3077:4089 4101:5113 5125:6137 6149:7161 7173:8185 8197:9209 9221:10233 10245:11257 11269:12281 12293:13305 13317:14329 14341:15353 15365:16175" s="41" customFormat="1" ht="35.1" customHeight="1">
      <c r="A507" s="28"/>
      <c r="B507" s="28"/>
      <c r="C507" s="28"/>
      <c r="D507" s="28"/>
      <c r="E507" s="28"/>
      <c r="F507" s="30"/>
      <c r="G507" s="33"/>
      <c r="H507" s="29"/>
      <c r="I507" s="29"/>
      <c r="J507" s="29"/>
      <c r="K507" s="34"/>
      <c r="L507" s="34"/>
      <c r="M507" s="34"/>
      <c r="N507" s="34"/>
      <c r="O507" s="34"/>
      <c r="P507" s="34"/>
      <c r="Q507" s="34"/>
      <c r="R507" s="34"/>
      <c r="S507" s="47"/>
      <c r="T507" s="47"/>
      <c r="U507" s="47"/>
      <c r="V507" s="47"/>
      <c r="W507" s="48"/>
      <c r="X507" s="48"/>
      <c r="Y507" s="48"/>
      <c r="Z507" s="48"/>
      <c r="AA507" s="47"/>
      <c r="AB507" s="47"/>
      <c r="AC507" s="47"/>
      <c r="AD507" s="47"/>
      <c r="AE507" s="48"/>
      <c r="AF507" s="48"/>
      <c r="AG507" s="48"/>
      <c r="AH507" s="48"/>
      <c r="AI507" s="31"/>
      <c r="AJ507" s="49"/>
      <c r="AK507" s="49"/>
      <c r="AL507" s="67"/>
      <c r="AM507" s="67"/>
      <c r="AN507" s="67"/>
      <c r="AO507" s="67"/>
      <c r="AP507" s="71"/>
      <c r="AQ507" s="71"/>
      <c r="AR507" s="71"/>
      <c r="AS507" s="71"/>
      <c r="AT507" s="72"/>
      <c r="AU507" s="50"/>
      <c r="AV507" s="69"/>
      <c r="AW507" s="70"/>
      <c r="AX507" s="70"/>
      <c r="AY507" s="70"/>
      <c r="AZ507" s="47"/>
      <c r="BA507" s="47"/>
      <c r="BB507" s="47"/>
      <c r="BC507" s="47"/>
      <c r="BD507" s="36"/>
      <c r="BF507" s="28"/>
      <c r="BG507" s="28"/>
      <c r="BH507" s="28"/>
      <c r="BI507" s="28"/>
      <c r="BJ507" s="28"/>
      <c r="BK507" s="28"/>
      <c r="BL507" s="28"/>
      <c r="BM507" s="28"/>
      <c r="BN507" s="28"/>
      <c r="BO507" s="28"/>
      <c r="BP507" s="28"/>
      <c r="BQ507" s="28"/>
      <c r="BR507" s="28"/>
      <c r="BS507" s="28"/>
      <c r="BT507" s="28"/>
      <c r="BU507" s="28"/>
      <c r="BV507" s="28"/>
      <c r="BW507" s="28"/>
      <c r="BX507" s="28"/>
      <c r="BY507" s="28"/>
      <c r="BZ507" s="28"/>
      <c r="CA507" s="28"/>
      <c r="CB507" s="28"/>
      <c r="CC507" s="28"/>
      <c r="CD507" s="28"/>
      <c r="CE507" s="28"/>
      <c r="CF507" s="28"/>
      <c r="CG507" s="28"/>
      <c r="CH507" s="28"/>
      <c r="CI507" s="28"/>
      <c r="CJ507" s="28"/>
      <c r="CK507" s="28"/>
      <c r="CL507" s="28"/>
      <c r="CM507" s="28"/>
      <c r="CN507" s="28"/>
      <c r="CO507" s="28"/>
      <c r="CP507" s="28"/>
      <c r="CQ507" s="28"/>
    </row>
    <row r="508" spans="1:1017 1029:2041 2053:3065 3077:4089 4101:5113 5125:6137 6149:7161 7173:8185 8197:9209 9221:10233 10245:11257 11269:12281 12293:13305 13317:14329 14341:15353 15365:16175" s="41" customFormat="1" ht="35.1" customHeight="1">
      <c r="A508" s="28"/>
      <c r="B508" s="28"/>
      <c r="C508" s="28"/>
      <c r="D508" s="28"/>
      <c r="E508" s="28"/>
      <c r="F508" s="30"/>
      <c r="G508" s="33"/>
      <c r="H508" s="29"/>
      <c r="I508" s="29"/>
      <c r="J508" s="29"/>
      <c r="K508" s="34"/>
      <c r="L508" s="34"/>
      <c r="M508" s="34"/>
      <c r="N508" s="34"/>
      <c r="O508" s="34"/>
      <c r="P508" s="34"/>
      <c r="Q508" s="34"/>
      <c r="R508" s="34"/>
      <c r="S508" s="47"/>
      <c r="T508" s="47"/>
      <c r="U508" s="47"/>
      <c r="V508" s="47"/>
      <c r="W508" s="48"/>
      <c r="X508" s="48"/>
      <c r="Y508" s="48"/>
      <c r="Z508" s="48"/>
      <c r="AA508" s="47"/>
      <c r="AB508" s="47"/>
      <c r="AC508" s="47"/>
      <c r="AD508" s="47"/>
      <c r="AE508" s="48"/>
      <c r="AF508" s="48"/>
      <c r="AG508" s="48"/>
      <c r="AH508" s="48"/>
      <c r="AI508" s="31"/>
      <c r="AJ508" s="49"/>
      <c r="AK508" s="49"/>
      <c r="AL508" s="67"/>
      <c r="AM508" s="67"/>
      <c r="AN508" s="67"/>
      <c r="AO508" s="67"/>
      <c r="AP508" s="71"/>
      <c r="AQ508" s="71"/>
      <c r="AR508" s="71"/>
      <c r="AS508" s="71"/>
      <c r="AT508" s="72"/>
      <c r="AU508" s="50"/>
      <c r="AV508" s="69"/>
      <c r="AW508" s="70"/>
      <c r="AX508" s="70"/>
      <c r="AY508" s="70"/>
      <c r="AZ508" s="47"/>
      <c r="BA508" s="47"/>
      <c r="BB508" s="47"/>
      <c r="BC508" s="47"/>
      <c r="BD508" s="36"/>
      <c r="BF508" s="28"/>
      <c r="BG508" s="28"/>
      <c r="BH508" s="28"/>
      <c r="BI508" s="28"/>
      <c r="BJ508" s="28"/>
      <c r="BK508" s="28"/>
      <c r="BL508" s="28"/>
      <c r="BM508" s="28"/>
      <c r="BN508" s="28"/>
      <c r="BO508" s="28"/>
      <c r="BP508" s="28"/>
      <c r="BQ508" s="28"/>
      <c r="BR508" s="28"/>
      <c r="BS508" s="28"/>
      <c r="BT508" s="28"/>
      <c r="BU508" s="28"/>
      <c r="BV508" s="28"/>
      <c r="BW508" s="28"/>
      <c r="BX508" s="28"/>
      <c r="BY508" s="28"/>
      <c r="BZ508" s="28"/>
      <c r="CA508" s="28"/>
      <c r="CB508" s="28"/>
      <c r="CC508" s="28"/>
      <c r="CD508" s="28"/>
      <c r="CE508" s="28"/>
      <c r="CF508" s="28"/>
      <c r="CG508" s="28"/>
      <c r="CH508" s="28"/>
      <c r="CI508" s="28"/>
      <c r="CJ508" s="28"/>
      <c r="CK508" s="28"/>
      <c r="CL508" s="28"/>
      <c r="CM508" s="28"/>
      <c r="CN508" s="28"/>
      <c r="CO508" s="28"/>
      <c r="CP508" s="28"/>
      <c r="CQ508" s="28"/>
    </row>
    <row r="509" spans="1:1017 1029:2041 2053:3065 3077:4089 4101:5113 5125:6137 6149:7161 7173:8185 8197:9209 9221:10233 10245:11257 11269:12281 12293:13305 13317:14329 14341:15353 15365:16175" s="41" customFormat="1" ht="35.1" customHeight="1">
      <c r="A509" s="28"/>
      <c r="B509" s="28"/>
      <c r="C509" s="28"/>
      <c r="D509" s="28"/>
      <c r="E509" s="28"/>
      <c r="F509" s="30"/>
      <c r="G509" s="33"/>
      <c r="H509" s="29"/>
      <c r="I509" s="29"/>
      <c r="J509" s="29"/>
      <c r="K509" s="34"/>
      <c r="L509" s="34"/>
      <c r="M509" s="34"/>
      <c r="N509" s="34"/>
      <c r="O509" s="34"/>
      <c r="P509" s="34"/>
      <c r="Q509" s="34"/>
      <c r="R509" s="34"/>
      <c r="S509" s="47"/>
      <c r="T509" s="47"/>
      <c r="U509" s="47"/>
      <c r="V509" s="47"/>
      <c r="W509" s="48"/>
      <c r="X509" s="48"/>
      <c r="Y509" s="48"/>
      <c r="Z509" s="48"/>
      <c r="AA509" s="47"/>
      <c r="AB509" s="47"/>
      <c r="AC509" s="47"/>
      <c r="AD509" s="47"/>
      <c r="AE509" s="48"/>
      <c r="AF509" s="48"/>
      <c r="AG509" s="48"/>
      <c r="AH509" s="48"/>
      <c r="AI509" s="31"/>
      <c r="AJ509" s="49"/>
      <c r="AK509" s="49"/>
      <c r="AL509" s="67"/>
      <c r="AM509" s="67"/>
      <c r="AN509" s="67"/>
      <c r="AO509" s="67"/>
      <c r="AP509" s="71"/>
      <c r="AQ509" s="71"/>
      <c r="AR509" s="71"/>
      <c r="AS509" s="71"/>
      <c r="AT509" s="72"/>
      <c r="AU509" s="50"/>
      <c r="AV509" s="69"/>
      <c r="AW509" s="70"/>
      <c r="AX509" s="70"/>
      <c r="AY509" s="70"/>
      <c r="AZ509" s="47"/>
      <c r="BA509" s="47"/>
      <c r="BB509" s="47"/>
      <c r="BC509" s="47"/>
      <c r="BD509" s="36"/>
      <c r="BF509" s="28"/>
      <c r="BG509" s="28"/>
      <c r="BH509" s="28"/>
      <c r="BI509" s="28"/>
      <c r="BJ509" s="28"/>
      <c r="BK509" s="28"/>
      <c r="BL509" s="28"/>
      <c r="BM509" s="28"/>
      <c r="BN509" s="28"/>
      <c r="BO509" s="28"/>
      <c r="BP509" s="28"/>
      <c r="BQ509" s="28"/>
      <c r="BR509" s="28"/>
      <c r="BS509" s="28"/>
      <c r="BT509" s="28"/>
      <c r="BU509" s="28"/>
      <c r="BV509" s="28"/>
      <c r="BW509" s="28"/>
      <c r="BX509" s="28"/>
      <c r="BY509" s="28"/>
      <c r="BZ509" s="28"/>
      <c r="CA509" s="28"/>
      <c r="CB509" s="28"/>
      <c r="CC509" s="28"/>
      <c r="CD509" s="28"/>
      <c r="CE509" s="28"/>
      <c r="CF509" s="28"/>
      <c r="CG509" s="28"/>
      <c r="CH509" s="28"/>
      <c r="CI509" s="28"/>
      <c r="CJ509" s="28"/>
      <c r="CK509" s="28"/>
      <c r="CL509" s="28"/>
      <c r="CM509" s="28"/>
      <c r="CN509" s="28"/>
      <c r="CO509" s="28"/>
      <c r="CP509" s="28"/>
      <c r="CQ509" s="28"/>
    </row>
    <row r="510" spans="1:1017 1029:2041 2053:3065 3077:4089 4101:5113 5125:6137 6149:7161 7173:8185 8197:9209 9221:10233 10245:11257 11269:12281 12293:13305 13317:14329 14341:15353 15365:16175" s="41" customFormat="1" ht="35.1" customHeight="1">
      <c r="A510" s="28"/>
      <c r="B510" s="28"/>
      <c r="C510" s="28"/>
      <c r="D510" s="28"/>
      <c r="E510" s="28"/>
      <c r="F510" s="30"/>
      <c r="G510" s="33"/>
      <c r="H510" s="29"/>
      <c r="I510" s="29"/>
      <c r="J510" s="29"/>
      <c r="K510" s="34"/>
      <c r="L510" s="34"/>
      <c r="M510" s="34"/>
      <c r="N510" s="34"/>
      <c r="O510" s="34"/>
      <c r="P510" s="34"/>
      <c r="Q510" s="34"/>
      <c r="R510" s="34"/>
      <c r="S510" s="47"/>
      <c r="T510" s="47"/>
      <c r="U510" s="47"/>
      <c r="V510" s="47"/>
      <c r="W510" s="48"/>
      <c r="X510" s="48"/>
      <c r="Y510" s="48"/>
      <c r="Z510" s="48"/>
      <c r="AA510" s="47"/>
      <c r="AB510" s="47"/>
      <c r="AC510" s="47"/>
      <c r="AD510" s="47"/>
      <c r="AE510" s="48"/>
      <c r="AF510" s="48"/>
      <c r="AG510" s="48"/>
      <c r="AH510" s="48"/>
      <c r="AI510" s="31"/>
      <c r="AJ510" s="49"/>
      <c r="AK510" s="49"/>
      <c r="AL510" s="67"/>
      <c r="AM510" s="67"/>
      <c r="AN510" s="67"/>
      <c r="AO510" s="67"/>
      <c r="AP510" s="71"/>
      <c r="AQ510" s="71"/>
      <c r="AR510" s="71"/>
      <c r="AS510" s="71"/>
      <c r="AT510" s="72"/>
      <c r="AU510" s="50"/>
      <c r="AV510" s="69"/>
      <c r="AW510" s="70"/>
      <c r="AX510" s="70"/>
      <c r="AY510" s="70"/>
      <c r="AZ510" s="47"/>
      <c r="BA510" s="47"/>
      <c r="BB510" s="47"/>
      <c r="BC510" s="47"/>
      <c r="BD510" s="36"/>
      <c r="BF510" s="28"/>
      <c r="BG510" s="28"/>
      <c r="BH510" s="28"/>
      <c r="BI510" s="28"/>
      <c r="BJ510" s="28"/>
      <c r="BK510" s="28"/>
      <c r="BL510" s="28"/>
      <c r="BM510" s="28"/>
      <c r="BN510" s="28"/>
      <c r="BO510" s="28"/>
      <c r="BP510" s="28"/>
      <c r="BQ510" s="28"/>
      <c r="BR510" s="28"/>
      <c r="BS510" s="28"/>
      <c r="BT510" s="28"/>
      <c r="BU510" s="28"/>
      <c r="BV510" s="28"/>
      <c r="BW510" s="28"/>
      <c r="BX510" s="28"/>
      <c r="BY510" s="28"/>
      <c r="BZ510" s="28"/>
      <c r="CA510" s="28"/>
      <c r="CB510" s="28"/>
      <c r="CC510" s="28"/>
      <c r="CD510" s="28"/>
      <c r="CE510" s="28"/>
      <c r="CF510" s="28"/>
      <c r="CG510" s="28"/>
      <c r="CH510" s="28"/>
      <c r="CI510" s="28"/>
      <c r="CJ510" s="28"/>
      <c r="CK510" s="28"/>
      <c r="CL510" s="28"/>
      <c r="CM510" s="28"/>
      <c r="CN510" s="28"/>
      <c r="CO510" s="28"/>
      <c r="CP510" s="28"/>
      <c r="CQ510" s="28"/>
    </row>
    <row r="511" spans="1:1017 1029:2041 2053:3065 3077:4089 4101:5113 5125:6137 6149:7161 7173:8185 8197:9209 9221:10233 10245:11257 11269:12281 12293:13305 13317:14329 14341:15353 15365:16175" s="41" customFormat="1" ht="35.1" customHeight="1">
      <c r="A511" s="28"/>
      <c r="B511" s="28"/>
      <c r="C511" s="28"/>
      <c r="D511" s="28"/>
      <c r="E511" s="28"/>
      <c r="F511" s="30"/>
      <c r="G511" s="33"/>
      <c r="H511" s="29"/>
      <c r="I511" s="29"/>
      <c r="J511" s="29"/>
      <c r="K511" s="34"/>
      <c r="L511" s="34"/>
      <c r="M511" s="34"/>
      <c r="N511" s="34"/>
      <c r="O511" s="34"/>
      <c r="P511" s="34"/>
      <c r="Q511" s="34"/>
      <c r="R511" s="34"/>
      <c r="S511" s="47"/>
      <c r="T511" s="47"/>
      <c r="U511" s="47"/>
      <c r="V511" s="47"/>
      <c r="W511" s="48"/>
      <c r="X511" s="48"/>
      <c r="Y511" s="48"/>
      <c r="Z511" s="48"/>
      <c r="AA511" s="47"/>
      <c r="AB511" s="47"/>
      <c r="AC511" s="47"/>
      <c r="AD511" s="47"/>
      <c r="AE511" s="48"/>
      <c r="AF511" s="48"/>
      <c r="AG511" s="48"/>
      <c r="AH511" s="48"/>
      <c r="AI511" s="31"/>
      <c r="AJ511" s="49"/>
      <c r="AK511" s="49"/>
      <c r="AL511" s="67"/>
      <c r="AM511" s="67"/>
      <c r="AN511" s="67"/>
      <c r="AO511" s="67"/>
      <c r="AP511" s="71"/>
      <c r="AQ511" s="71"/>
      <c r="AR511" s="71"/>
      <c r="AS511" s="71"/>
      <c r="AT511" s="72"/>
      <c r="AU511" s="50"/>
      <c r="AV511" s="69"/>
      <c r="AW511" s="70"/>
      <c r="AX511" s="70"/>
      <c r="AY511" s="70"/>
      <c r="AZ511" s="47"/>
      <c r="BA511" s="47"/>
      <c r="BB511" s="47"/>
      <c r="BC511" s="47"/>
      <c r="BD511" s="36"/>
      <c r="BF511" s="28"/>
      <c r="BG511" s="28"/>
      <c r="BH511" s="28"/>
      <c r="BI511" s="28"/>
      <c r="BJ511" s="28"/>
      <c r="BK511" s="28"/>
      <c r="BL511" s="28"/>
      <c r="BM511" s="28"/>
      <c r="BN511" s="28"/>
      <c r="BO511" s="28"/>
      <c r="BP511" s="28"/>
      <c r="BQ511" s="28"/>
      <c r="BR511" s="28"/>
      <c r="BS511" s="28"/>
      <c r="BT511" s="28"/>
      <c r="BU511" s="28"/>
      <c r="BV511" s="28"/>
      <c r="BW511" s="28"/>
      <c r="BX511" s="28"/>
      <c r="BY511" s="28"/>
      <c r="BZ511" s="28"/>
      <c r="CA511" s="28"/>
      <c r="CB511" s="28"/>
      <c r="CC511" s="28"/>
      <c r="CD511" s="28"/>
      <c r="CE511" s="28"/>
      <c r="CF511" s="28"/>
      <c r="CG511" s="28"/>
      <c r="CH511" s="28"/>
      <c r="CI511" s="28"/>
      <c r="CJ511" s="28"/>
      <c r="CK511" s="28"/>
      <c r="CL511" s="28"/>
      <c r="CM511" s="28"/>
      <c r="CN511" s="28"/>
      <c r="CO511" s="28"/>
      <c r="CP511" s="28"/>
      <c r="CQ511" s="28"/>
    </row>
    <row r="512" spans="1:1017 1029:2041 2053:3065 3077:4089 4101:5113 5125:6137 6149:7161 7173:8185 8197:9209 9221:10233 10245:11257 11269:12281 12293:13305 13317:14329 14341:15353 15365:16175" s="28" customFormat="1" ht="35.1" customHeight="1">
      <c r="A512" s="28" t="s">
        <v>227</v>
      </c>
      <c r="B512" s="28" t="s">
        <v>228</v>
      </c>
      <c r="C512" s="28" t="s">
        <v>229</v>
      </c>
      <c r="D512" s="28" t="s">
        <v>230</v>
      </c>
      <c r="E512" s="28" t="s">
        <v>21</v>
      </c>
      <c r="F512" s="23"/>
      <c r="G512" s="24" t="s">
        <v>110</v>
      </c>
      <c r="H512" s="32" t="s">
        <v>109</v>
      </c>
      <c r="I512" s="32" t="s">
        <v>291</v>
      </c>
      <c r="J512" s="32" t="s">
        <v>594</v>
      </c>
      <c r="K512" s="37">
        <v>26000</v>
      </c>
      <c r="L512" s="37">
        <v>10000</v>
      </c>
      <c r="M512" s="37">
        <v>6000</v>
      </c>
      <c r="N512" s="37">
        <v>4500</v>
      </c>
      <c r="O512" s="34">
        <v>26000</v>
      </c>
      <c r="P512" s="34">
        <v>10000</v>
      </c>
      <c r="Q512" s="34">
        <v>6000</v>
      </c>
      <c r="R512" s="34">
        <v>4500</v>
      </c>
      <c r="S512" s="47" t="e">
        <v>#N/A</v>
      </c>
      <c r="T512" s="47"/>
      <c r="U512" s="47"/>
      <c r="V512" s="47"/>
      <c r="W512" s="48" t="e">
        <v>#N/A</v>
      </c>
      <c r="X512" s="48"/>
      <c r="Y512" s="48"/>
      <c r="Z512" s="48"/>
      <c r="AA512" s="47"/>
      <c r="AB512" s="47"/>
      <c r="AC512" s="47"/>
      <c r="AD512" s="47"/>
      <c r="AE512" s="48"/>
      <c r="AF512" s="48"/>
      <c r="AG512" s="48"/>
      <c r="AH512" s="48"/>
      <c r="AI512" s="31">
        <v>1.7857359110747408</v>
      </c>
      <c r="AJ512" s="49"/>
      <c r="AK512" s="49">
        <v>1.1000000000000001</v>
      </c>
      <c r="AL512" s="67">
        <v>28600.000000000004</v>
      </c>
      <c r="AM512" s="67">
        <v>11000</v>
      </c>
      <c r="AN512" s="67">
        <v>6600.0000000000009</v>
      </c>
      <c r="AO512" s="67">
        <v>4950</v>
      </c>
      <c r="AP512" s="71">
        <v>28600</v>
      </c>
      <c r="AQ512" s="71">
        <v>11000</v>
      </c>
      <c r="AR512" s="71">
        <v>6600</v>
      </c>
      <c r="AS512" s="71">
        <v>5000</v>
      </c>
      <c r="AT512" s="72">
        <v>4290</v>
      </c>
      <c r="AU512" s="50" t="s">
        <v>21</v>
      </c>
      <c r="AV512" s="69">
        <v>21700</v>
      </c>
      <c r="AW512" s="70">
        <v>9100</v>
      </c>
      <c r="AX512" s="70">
        <v>4550</v>
      </c>
      <c r="AY512" s="70">
        <v>3500</v>
      </c>
      <c r="AZ512" s="47">
        <v>18600</v>
      </c>
      <c r="BA512" s="47">
        <v>7800</v>
      </c>
      <c r="BB512" s="47">
        <v>3900</v>
      </c>
      <c r="BC512" s="47">
        <v>3000</v>
      </c>
      <c r="BD512" s="36">
        <v>710</v>
      </c>
      <c r="BE512" s="41"/>
      <c r="BF512" s="28" t="s">
        <v>292</v>
      </c>
      <c r="BH512" s="28" t="s">
        <v>109</v>
      </c>
      <c r="BI512" s="28" t="s">
        <v>291</v>
      </c>
      <c r="BJ512" s="28" t="s">
        <v>231</v>
      </c>
      <c r="BK512" s="91" t="s">
        <v>109</v>
      </c>
      <c r="BL512" s="91" t="s">
        <v>291</v>
      </c>
      <c r="BM512" s="91" t="s">
        <v>594</v>
      </c>
      <c r="IL512" s="41"/>
      <c r="IM512" s="41"/>
      <c r="IN512" s="41"/>
      <c r="IO512" s="41"/>
      <c r="JA512" s="41"/>
      <c r="JB512" s="41"/>
      <c r="JC512" s="41"/>
      <c r="JD512" s="41"/>
      <c r="JE512" s="41"/>
      <c r="JF512" s="41"/>
      <c r="JG512" s="41"/>
      <c r="JH512" s="41"/>
      <c r="JI512" s="41"/>
      <c r="JJ512" s="41"/>
      <c r="JK512" s="41"/>
      <c r="JL512" s="41"/>
      <c r="JM512" s="41"/>
      <c r="JN512" s="41"/>
      <c r="JO512" s="41"/>
      <c r="JP512" s="41"/>
      <c r="JQ512" s="41"/>
      <c r="JR512" s="41"/>
      <c r="JS512" s="41"/>
      <c r="JT512" s="41"/>
      <c r="JU512" s="41"/>
      <c r="JV512" s="41"/>
      <c r="JW512" s="41"/>
      <c r="JX512" s="41"/>
      <c r="JY512" s="41"/>
      <c r="JZ512" s="41"/>
      <c r="KA512" s="41"/>
      <c r="KB512" s="41"/>
      <c r="KC512" s="41"/>
      <c r="KD512" s="41"/>
      <c r="KE512" s="41"/>
      <c r="KF512" s="41"/>
      <c r="KG512" s="41"/>
      <c r="KH512" s="41"/>
      <c r="KI512" s="41"/>
      <c r="KJ512" s="41"/>
      <c r="KK512" s="41"/>
      <c r="KL512" s="41"/>
      <c r="KM512" s="41"/>
      <c r="KN512" s="41"/>
      <c r="KO512" s="41"/>
      <c r="KP512" s="41"/>
      <c r="KQ512" s="41"/>
      <c r="SH512" s="41"/>
      <c r="SI512" s="41"/>
      <c r="SJ512" s="41"/>
      <c r="SK512" s="41"/>
      <c r="SW512" s="41"/>
      <c r="SX512" s="41"/>
      <c r="SY512" s="41"/>
      <c r="SZ512" s="41"/>
      <c r="TA512" s="41"/>
      <c r="TB512" s="41"/>
      <c r="TC512" s="41"/>
      <c r="TD512" s="41"/>
      <c r="TE512" s="41"/>
      <c r="TF512" s="41"/>
      <c r="TG512" s="41"/>
      <c r="TH512" s="41"/>
      <c r="TI512" s="41"/>
      <c r="TJ512" s="41"/>
      <c r="TK512" s="41"/>
      <c r="TL512" s="41"/>
      <c r="TM512" s="41"/>
      <c r="TN512" s="41"/>
      <c r="TO512" s="41"/>
      <c r="TP512" s="41"/>
      <c r="TQ512" s="41"/>
      <c r="TR512" s="41"/>
      <c r="TS512" s="41"/>
      <c r="TT512" s="41"/>
      <c r="TU512" s="41"/>
      <c r="TV512" s="41"/>
      <c r="TW512" s="41"/>
      <c r="TX512" s="41"/>
      <c r="TY512" s="41"/>
      <c r="TZ512" s="41"/>
      <c r="UA512" s="41"/>
      <c r="UB512" s="41"/>
      <c r="UC512" s="41"/>
      <c r="UD512" s="41"/>
      <c r="UE512" s="41"/>
      <c r="UF512" s="41"/>
      <c r="UG512" s="41"/>
      <c r="UH512" s="41"/>
      <c r="UI512" s="41"/>
      <c r="UJ512" s="41"/>
      <c r="UK512" s="41"/>
      <c r="UL512" s="41"/>
      <c r="UM512" s="41"/>
      <c r="ACD512" s="41"/>
      <c r="ACE512" s="41"/>
      <c r="ACF512" s="41"/>
      <c r="ACG512" s="41"/>
      <c r="ACS512" s="41"/>
      <c r="ACT512" s="41"/>
      <c r="ACU512" s="41"/>
      <c r="ACV512" s="41"/>
      <c r="ACW512" s="41"/>
      <c r="ACX512" s="41"/>
      <c r="ACY512" s="41"/>
      <c r="ACZ512" s="41"/>
      <c r="ADA512" s="41"/>
      <c r="ADB512" s="41"/>
      <c r="ADC512" s="41"/>
      <c r="ADD512" s="41"/>
      <c r="ADE512" s="41"/>
      <c r="ADF512" s="41"/>
      <c r="ADG512" s="41"/>
      <c r="ADH512" s="41"/>
      <c r="ADI512" s="41"/>
      <c r="ADJ512" s="41"/>
      <c r="ADK512" s="41"/>
      <c r="ADL512" s="41"/>
      <c r="ADM512" s="41"/>
      <c r="ADN512" s="41"/>
      <c r="ADO512" s="41"/>
      <c r="ADP512" s="41"/>
      <c r="ADQ512" s="41"/>
      <c r="ADR512" s="41"/>
      <c r="ADS512" s="41"/>
      <c r="ADT512" s="41"/>
      <c r="ADU512" s="41"/>
      <c r="ADV512" s="41"/>
      <c r="ADW512" s="41"/>
      <c r="ADX512" s="41"/>
      <c r="ADY512" s="41"/>
      <c r="ADZ512" s="41"/>
      <c r="AEA512" s="41"/>
      <c r="AEB512" s="41"/>
      <c r="AEC512" s="41"/>
      <c r="AED512" s="41"/>
      <c r="AEE512" s="41"/>
      <c r="AEF512" s="41"/>
      <c r="AEG512" s="41"/>
      <c r="AEH512" s="41"/>
      <c r="AEI512" s="41"/>
      <c r="ALZ512" s="41"/>
      <c r="AMA512" s="41"/>
      <c r="AMB512" s="41"/>
      <c r="AMC512" s="41"/>
      <c r="AMO512" s="41"/>
      <c r="AMP512" s="41"/>
      <c r="AMQ512" s="41"/>
      <c r="AMR512" s="41"/>
      <c r="AMS512" s="41"/>
      <c r="AMT512" s="41"/>
      <c r="AMU512" s="41"/>
      <c r="AMV512" s="41"/>
      <c r="AMW512" s="41"/>
      <c r="AMX512" s="41"/>
      <c r="AMY512" s="41"/>
      <c r="AMZ512" s="41"/>
      <c r="ANA512" s="41"/>
      <c r="ANB512" s="41"/>
      <c r="ANC512" s="41"/>
      <c r="AND512" s="41"/>
      <c r="ANE512" s="41"/>
      <c r="ANF512" s="41"/>
      <c r="ANG512" s="41"/>
      <c r="ANH512" s="41"/>
      <c r="ANI512" s="41"/>
      <c r="ANJ512" s="41"/>
      <c r="ANK512" s="41"/>
      <c r="ANL512" s="41"/>
      <c r="ANM512" s="41"/>
      <c r="ANN512" s="41"/>
      <c r="ANO512" s="41"/>
      <c r="ANP512" s="41"/>
      <c r="ANQ512" s="41"/>
      <c r="ANR512" s="41"/>
      <c r="ANS512" s="41"/>
      <c r="ANT512" s="41"/>
      <c r="ANU512" s="41"/>
      <c r="ANV512" s="41"/>
      <c r="ANW512" s="41"/>
      <c r="ANX512" s="41"/>
      <c r="ANY512" s="41"/>
      <c r="ANZ512" s="41"/>
      <c r="AOA512" s="41"/>
      <c r="AOB512" s="41"/>
      <c r="AOC512" s="41"/>
      <c r="AOD512" s="41"/>
      <c r="AOE512" s="41"/>
      <c r="AVV512" s="41"/>
      <c r="AVW512" s="41"/>
      <c r="AVX512" s="41"/>
      <c r="AVY512" s="41"/>
      <c r="AWK512" s="41"/>
      <c r="AWL512" s="41"/>
      <c r="AWM512" s="41"/>
      <c r="AWN512" s="41"/>
      <c r="AWO512" s="41"/>
      <c r="AWP512" s="41"/>
      <c r="AWQ512" s="41"/>
      <c r="AWR512" s="41"/>
      <c r="AWS512" s="41"/>
      <c r="AWT512" s="41"/>
      <c r="AWU512" s="41"/>
      <c r="AWV512" s="41"/>
      <c r="AWW512" s="41"/>
      <c r="AWX512" s="41"/>
      <c r="AWY512" s="41"/>
      <c r="AWZ512" s="41"/>
      <c r="AXA512" s="41"/>
      <c r="AXB512" s="41"/>
      <c r="AXC512" s="41"/>
      <c r="AXD512" s="41"/>
      <c r="AXE512" s="41"/>
      <c r="AXF512" s="41"/>
      <c r="AXG512" s="41"/>
      <c r="AXH512" s="41"/>
      <c r="AXI512" s="41"/>
      <c r="AXJ512" s="41"/>
      <c r="AXK512" s="41"/>
      <c r="AXL512" s="41"/>
      <c r="AXM512" s="41"/>
      <c r="AXN512" s="41"/>
      <c r="AXO512" s="41"/>
      <c r="AXP512" s="41"/>
      <c r="AXQ512" s="41"/>
      <c r="AXR512" s="41"/>
      <c r="AXS512" s="41"/>
      <c r="AXT512" s="41"/>
      <c r="AXU512" s="41"/>
      <c r="AXV512" s="41"/>
      <c r="AXW512" s="41"/>
      <c r="AXX512" s="41"/>
      <c r="AXY512" s="41"/>
      <c r="AXZ512" s="41"/>
      <c r="AYA512" s="41"/>
      <c r="BFR512" s="41"/>
      <c r="BFS512" s="41"/>
      <c r="BFT512" s="41"/>
      <c r="BFU512" s="41"/>
      <c r="BGG512" s="41"/>
      <c r="BGH512" s="41"/>
      <c r="BGI512" s="41"/>
      <c r="BGJ512" s="41"/>
      <c r="BGK512" s="41"/>
      <c r="BGL512" s="41"/>
      <c r="BGM512" s="41"/>
      <c r="BGN512" s="41"/>
      <c r="BGO512" s="41"/>
      <c r="BGP512" s="41"/>
      <c r="BGQ512" s="41"/>
      <c r="BGR512" s="41"/>
      <c r="BGS512" s="41"/>
      <c r="BGT512" s="41"/>
      <c r="BGU512" s="41"/>
      <c r="BGV512" s="41"/>
      <c r="BGW512" s="41"/>
      <c r="BGX512" s="41"/>
      <c r="BGY512" s="41"/>
      <c r="BGZ512" s="41"/>
      <c r="BHA512" s="41"/>
      <c r="BHB512" s="41"/>
      <c r="BHC512" s="41"/>
      <c r="BHD512" s="41"/>
      <c r="BHE512" s="41"/>
      <c r="BHF512" s="41"/>
      <c r="BHG512" s="41"/>
      <c r="BHH512" s="41"/>
      <c r="BHI512" s="41"/>
      <c r="BHJ512" s="41"/>
      <c r="BHK512" s="41"/>
      <c r="BHL512" s="41"/>
      <c r="BHM512" s="41"/>
      <c r="BHN512" s="41"/>
      <c r="BHO512" s="41"/>
      <c r="BHP512" s="41"/>
      <c r="BHQ512" s="41"/>
      <c r="BHR512" s="41"/>
      <c r="BHS512" s="41"/>
      <c r="BHT512" s="41"/>
      <c r="BHU512" s="41"/>
      <c r="BHV512" s="41"/>
      <c r="BHW512" s="41"/>
      <c r="BPN512" s="41"/>
      <c r="BPO512" s="41"/>
      <c r="BPP512" s="41"/>
      <c r="BPQ512" s="41"/>
      <c r="BQC512" s="41"/>
      <c r="BQD512" s="41"/>
      <c r="BQE512" s="41"/>
      <c r="BQF512" s="41"/>
      <c r="BQG512" s="41"/>
      <c r="BQH512" s="41"/>
      <c r="BQI512" s="41"/>
      <c r="BQJ512" s="41"/>
      <c r="BQK512" s="41"/>
      <c r="BQL512" s="41"/>
      <c r="BQM512" s="41"/>
      <c r="BQN512" s="41"/>
      <c r="BQO512" s="41"/>
      <c r="BQP512" s="41"/>
      <c r="BQQ512" s="41"/>
      <c r="BQR512" s="41"/>
      <c r="BQS512" s="41"/>
      <c r="BQT512" s="41"/>
      <c r="BQU512" s="41"/>
      <c r="BQV512" s="41"/>
      <c r="BQW512" s="41"/>
      <c r="BQX512" s="41"/>
      <c r="BQY512" s="41"/>
      <c r="BQZ512" s="41"/>
      <c r="BRA512" s="41"/>
      <c r="BRB512" s="41"/>
      <c r="BRC512" s="41"/>
      <c r="BRD512" s="41"/>
      <c r="BRE512" s="41"/>
      <c r="BRF512" s="41"/>
      <c r="BRG512" s="41"/>
      <c r="BRH512" s="41"/>
      <c r="BRI512" s="41"/>
      <c r="BRJ512" s="41"/>
      <c r="BRK512" s="41"/>
      <c r="BRL512" s="41"/>
      <c r="BRM512" s="41"/>
      <c r="BRN512" s="41"/>
      <c r="BRO512" s="41"/>
      <c r="BRP512" s="41"/>
      <c r="BRQ512" s="41"/>
      <c r="BRR512" s="41"/>
      <c r="BRS512" s="41"/>
      <c r="BZJ512" s="41"/>
      <c r="BZK512" s="41"/>
      <c r="BZL512" s="41"/>
      <c r="BZM512" s="41"/>
      <c r="BZY512" s="41"/>
      <c r="BZZ512" s="41"/>
      <c r="CAA512" s="41"/>
      <c r="CAB512" s="41"/>
      <c r="CAC512" s="41"/>
      <c r="CAD512" s="41"/>
      <c r="CAE512" s="41"/>
      <c r="CAF512" s="41"/>
      <c r="CAG512" s="41"/>
      <c r="CAH512" s="41"/>
      <c r="CAI512" s="41"/>
      <c r="CAJ512" s="41"/>
      <c r="CAK512" s="41"/>
      <c r="CAL512" s="41"/>
      <c r="CAM512" s="41"/>
      <c r="CAN512" s="41"/>
      <c r="CAO512" s="41"/>
      <c r="CAP512" s="41"/>
      <c r="CAQ512" s="41"/>
      <c r="CAR512" s="41"/>
      <c r="CAS512" s="41"/>
      <c r="CAT512" s="41"/>
      <c r="CAU512" s="41"/>
      <c r="CAV512" s="41"/>
      <c r="CAW512" s="41"/>
      <c r="CAX512" s="41"/>
      <c r="CAY512" s="41"/>
      <c r="CAZ512" s="41"/>
      <c r="CBA512" s="41"/>
      <c r="CBB512" s="41"/>
      <c r="CBC512" s="41"/>
      <c r="CBD512" s="41"/>
      <c r="CBE512" s="41"/>
      <c r="CBF512" s="41"/>
      <c r="CBG512" s="41"/>
      <c r="CBH512" s="41"/>
      <c r="CBI512" s="41"/>
      <c r="CBJ512" s="41"/>
      <c r="CBK512" s="41"/>
      <c r="CBL512" s="41"/>
      <c r="CBM512" s="41"/>
      <c r="CBN512" s="41"/>
      <c r="CBO512" s="41"/>
      <c r="CJF512" s="41"/>
      <c r="CJG512" s="41"/>
      <c r="CJH512" s="41"/>
      <c r="CJI512" s="41"/>
      <c r="CJU512" s="41"/>
      <c r="CJV512" s="41"/>
      <c r="CJW512" s="41"/>
      <c r="CJX512" s="41"/>
      <c r="CJY512" s="41"/>
      <c r="CJZ512" s="41"/>
      <c r="CKA512" s="41"/>
      <c r="CKB512" s="41"/>
      <c r="CKC512" s="41"/>
      <c r="CKD512" s="41"/>
      <c r="CKE512" s="41"/>
      <c r="CKF512" s="41"/>
      <c r="CKG512" s="41"/>
      <c r="CKH512" s="41"/>
      <c r="CKI512" s="41"/>
      <c r="CKJ512" s="41"/>
      <c r="CKK512" s="41"/>
      <c r="CKL512" s="41"/>
      <c r="CKM512" s="41"/>
      <c r="CKN512" s="41"/>
      <c r="CKO512" s="41"/>
      <c r="CKP512" s="41"/>
      <c r="CKQ512" s="41"/>
      <c r="CKR512" s="41"/>
      <c r="CKS512" s="41"/>
      <c r="CKT512" s="41"/>
      <c r="CKU512" s="41"/>
      <c r="CKV512" s="41"/>
      <c r="CKW512" s="41"/>
      <c r="CKX512" s="41"/>
      <c r="CKY512" s="41"/>
      <c r="CKZ512" s="41"/>
      <c r="CLA512" s="41"/>
      <c r="CLB512" s="41"/>
      <c r="CLC512" s="41"/>
      <c r="CLD512" s="41"/>
      <c r="CLE512" s="41"/>
      <c r="CLF512" s="41"/>
      <c r="CLG512" s="41"/>
      <c r="CLH512" s="41"/>
      <c r="CLI512" s="41"/>
      <c r="CLJ512" s="41"/>
      <c r="CLK512" s="41"/>
      <c r="CTB512" s="41"/>
      <c r="CTC512" s="41"/>
      <c r="CTD512" s="41"/>
      <c r="CTE512" s="41"/>
      <c r="CTQ512" s="41"/>
      <c r="CTR512" s="41"/>
      <c r="CTS512" s="41"/>
      <c r="CTT512" s="41"/>
      <c r="CTU512" s="41"/>
      <c r="CTV512" s="41"/>
      <c r="CTW512" s="41"/>
      <c r="CTX512" s="41"/>
      <c r="CTY512" s="41"/>
      <c r="CTZ512" s="41"/>
      <c r="CUA512" s="41"/>
      <c r="CUB512" s="41"/>
      <c r="CUC512" s="41"/>
      <c r="CUD512" s="41"/>
      <c r="CUE512" s="41"/>
      <c r="CUF512" s="41"/>
      <c r="CUG512" s="41"/>
      <c r="CUH512" s="41"/>
      <c r="CUI512" s="41"/>
      <c r="CUJ512" s="41"/>
      <c r="CUK512" s="41"/>
      <c r="CUL512" s="41"/>
      <c r="CUM512" s="41"/>
      <c r="CUN512" s="41"/>
      <c r="CUO512" s="41"/>
      <c r="CUP512" s="41"/>
      <c r="CUQ512" s="41"/>
      <c r="CUR512" s="41"/>
      <c r="CUS512" s="41"/>
      <c r="CUT512" s="41"/>
      <c r="CUU512" s="41"/>
      <c r="CUV512" s="41"/>
      <c r="CUW512" s="41"/>
      <c r="CUX512" s="41"/>
      <c r="CUY512" s="41"/>
      <c r="CUZ512" s="41"/>
      <c r="CVA512" s="41"/>
      <c r="CVB512" s="41"/>
      <c r="CVC512" s="41"/>
      <c r="CVD512" s="41"/>
      <c r="CVE512" s="41"/>
      <c r="CVF512" s="41"/>
      <c r="CVG512" s="41"/>
      <c r="DCX512" s="41"/>
      <c r="DCY512" s="41"/>
      <c r="DCZ512" s="41"/>
      <c r="DDA512" s="41"/>
      <c r="DDM512" s="41"/>
      <c r="DDN512" s="41"/>
      <c r="DDO512" s="41"/>
      <c r="DDP512" s="41"/>
      <c r="DDQ512" s="41"/>
      <c r="DDR512" s="41"/>
      <c r="DDS512" s="41"/>
      <c r="DDT512" s="41"/>
      <c r="DDU512" s="41"/>
      <c r="DDV512" s="41"/>
      <c r="DDW512" s="41"/>
      <c r="DDX512" s="41"/>
      <c r="DDY512" s="41"/>
      <c r="DDZ512" s="41"/>
      <c r="DEA512" s="41"/>
      <c r="DEB512" s="41"/>
      <c r="DEC512" s="41"/>
      <c r="DED512" s="41"/>
      <c r="DEE512" s="41"/>
      <c r="DEF512" s="41"/>
      <c r="DEG512" s="41"/>
      <c r="DEH512" s="41"/>
      <c r="DEI512" s="41"/>
      <c r="DEJ512" s="41"/>
      <c r="DEK512" s="41"/>
      <c r="DEL512" s="41"/>
      <c r="DEM512" s="41"/>
      <c r="DEN512" s="41"/>
      <c r="DEO512" s="41"/>
      <c r="DEP512" s="41"/>
      <c r="DEQ512" s="41"/>
      <c r="DER512" s="41"/>
      <c r="DES512" s="41"/>
      <c r="DET512" s="41"/>
      <c r="DEU512" s="41"/>
      <c r="DEV512" s="41"/>
      <c r="DEW512" s="41"/>
      <c r="DEX512" s="41"/>
      <c r="DEY512" s="41"/>
      <c r="DEZ512" s="41"/>
      <c r="DFA512" s="41"/>
      <c r="DFB512" s="41"/>
      <c r="DFC512" s="41"/>
      <c r="DMT512" s="41"/>
      <c r="DMU512" s="41"/>
      <c r="DMV512" s="41"/>
      <c r="DMW512" s="41"/>
      <c r="DNI512" s="41"/>
      <c r="DNJ512" s="41"/>
      <c r="DNK512" s="41"/>
      <c r="DNL512" s="41"/>
      <c r="DNM512" s="41"/>
      <c r="DNN512" s="41"/>
      <c r="DNO512" s="41"/>
      <c r="DNP512" s="41"/>
      <c r="DNQ512" s="41"/>
      <c r="DNR512" s="41"/>
      <c r="DNS512" s="41"/>
      <c r="DNT512" s="41"/>
      <c r="DNU512" s="41"/>
      <c r="DNV512" s="41"/>
      <c r="DNW512" s="41"/>
      <c r="DNX512" s="41"/>
      <c r="DNY512" s="41"/>
      <c r="DNZ512" s="41"/>
      <c r="DOA512" s="41"/>
      <c r="DOB512" s="41"/>
      <c r="DOC512" s="41"/>
      <c r="DOD512" s="41"/>
      <c r="DOE512" s="41"/>
      <c r="DOF512" s="41"/>
      <c r="DOG512" s="41"/>
      <c r="DOH512" s="41"/>
      <c r="DOI512" s="41"/>
      <c r="DOJ512" s="41"/>
      <c r="DOK512" s="41"/>
      <c r="DOL512" s="41"/>
      <c r="DOM512" s="41"/>
      <c r="DON512" s="41"/>
      <c r="DOO512" s="41"/>
      <c r="DOP512" s="41"/>
      <c r="DOQ512" s="41"/>
      <c r="DOR512" s="41"/>
      <c r="DOS512" s="41"/>
      <c r="DOT512" s="41"/>
      <c r="DOU512" s="41"/>
      <c r="DOV512" s="41"/>
      <c r="DOW512" s="41"/>
      <c r="DOX512" s="41"/>
      <c r="DOY512" s="41"/>
      <c r="DWP512" s="41"/>
      <c r="DWQ512" s="41"/>
      <c r="DWR512" s="41"/>
      <c r="DWS512" s="41"/>
      <c r="DXE512" s="41"/>
      <c r="DXF512" s="41"/>
      <c r="DXG512" s="41"/>
      <c r="DXH512" s="41"/>
      <c r="DXI512" s="41"/>
      <c r="DXJ512" s="41"/>
      <c r="DXK512" s="41"/>
      <c r="DXL512" s="41"/>
      <c r="DXM512" s="41"/>
      <c r="DXN512" s="41"/>
      <c r="DXO512" s="41"/>
      <c r="DXP512" s="41"/>
      <c r="DXQ512" s="41"/>
      <c r="DXR512" s="41"/>
      <c r="DXS512" s="41"/>
      <c r="DXT512" s="41"/>
      <c r="DXU512" s="41"/>
      <c r="DXV512" s="41"/>
      <c r="DXW512" s="41"/>
      <c r="DXX512" s="41"/>
      <c r="DXY512" s="41"/>
      <c r="DXZ512" s="41"/>
      <c r="DYA512" s="41"/>
      <c r="DYB512" s="41"/>
      <c r="DYC512" s="41"/>
      <c r="DYD512" s="41"/>
      <c r="DYE512" s="41"/>
      <c r="DYF512" s="41"/>
      <c r="DYG512" s="41"/>
      <c r="DYH512" s="41"/>
      <c r="DYI512" s="41"/>
      <c r="DYJ512" s="41"/>
      <c r="DYK512" s="41"/>
      <c r="DYL512" s="41"/>
      <c r="DYM512" s="41"/>
      <c r="DYN512" s="41"/>
      <c r="DYO512" s="41"/>
      <c r="DYP512" s="41"/>
      <c r="DYQ512" s="41"/>
      <c r="DYR512" s="41"/>
      <c r="DYS512" s="41"/>
      <c r="DYT512" s="41"/>
      <c r="DYU512" s="41"/>
      <c r="EGL512" s="41"/>
      <c r="EGM512" s="41"/>
      <c r="EGN512" s="41"/>
      <c r="EGO512" s="41"/>
      <c r="EHA512" s="41"/>
      <c r="EHB512" s="41"/>
      <c r="EHC512" s="41"/>
      <c r="EHD512" s="41"/>
      <c r="EHE512" s="41"/>
      <c r="EHF512" s="41"/>
      <c r="EHG512" s="41"/>
      <c r="EHH512" s="41"/>
      <c r="EHI512" s="41"/>
      <c r="EHJ512" s="41"/>
      <c r="EHK512" s="41"/>
      <c r="EHL512" s="41"/>
      <c r="EHM512" s="41"/>
      <c r="EHN512" s="41"/>
      <c r="EHO512" s="41"/>
      <c r="EHP512" s="41"/>
      <c r="EHQ512" s="41"/>
      <c r="EHR512" s="41"/>
      <c r="EHS512" s="41"/>
      <c r="EHT512" s="41"/>
      <c r="EHU512" s="41"/>
      <c r="EHV512" s="41"/>
      <c r="EHW512" s="41"/>
      <c r="EHX512" s="41"/>
      <c r="EHY512" s="41"/>
      <c r="EHZ512" s="41"/>
      <c r="EIA512" s="41"/>
      <c r="EIB512" s="41"/>
      <c r="EIC512" s="41"/>
      <c r="EID512" s="41"/>
      <c r="EIE512" s="41"/>
      <c r="EIF512" s="41"/>
      <c r="EIG512" s="41"/>
      <c r="EIH512" s="41"/>
      <c r="EII512" s="41"/>
      <c r="EIJ512" s="41"/>
      <c r="EIK512" s="41"/>
      <c r="EIL512" s="41"/>
      <c r="EIM512" s="41"/>
      <c r="EIN512" s="41"/>
      <c r="EIO512" s="41"/>
      <c r="EIP512" s="41"/>
      <c r="EIQ512" s="41"/>
      <c r="EQH512" s="41"/>
      <c r="EQI512" s="41"/>
      <c r="EQJ512" s="41"/>
      <c r="EQK512" s="41"/>
      <c r="EQW512" s="41"/>
      <c r="EQX512" s="41"/>
      <c r="EQY512" s="41"/>
      <c r="EQZ512" s="41"/>
      <c r="ERA512" s="41"/>
      <c r="ERB512" s="41"/>
      <c r="ERC512" s="41"/>
      <c r="ERD512" s="41"/>
      <c r="ERE512" s="41"/>
      <c r="ERF512" s="41"/>
      <c r="ERG512" s="41"/>
      <c r="ERH512" s="41"/>
      <c r="ERI512" s="41"/>
      <c r="ERJ512" s="41"/>
      <c r="ERK512" s="41"/>
      <c r="ERL512" s="41"/>
      <c r="ERM512" s="41"/>
      <c r="ERN512" s="41"/>
      <c r="ERO512" s="41"/>
      <c r="ERP512" s="41"/>
      <c r="ERQ512" s="41"/>
      <c r="ERR512" s="41"/>
      <c r="ERS512" s="41"/>
      <c r="ERT512" s="41"/>
      <c r="ERU512" s="41"/>
      <c r="ERV512" s="41"/>
      <c r="ERW512" s="41"/>
      <c r="ERX512" s="41"/>
      <c r="ERY512" s="41"/>
      <c r="ERZ512" s="41"/>
      <c r="ESA512" s="41"/>
      <c r="ESB512" s="41"/>
      <c r="ESC512" s="41"/>
      <c r="ESD512" s="41"/>
      <c r="ESE512" s="41"/>
      <c r="ESF512" s="41"/>
      <c r="ESG512" s="41"/>
      <c r="ESH512" s="41"/>
      <c r="ESI512" s="41"/>
      <c r="ESJ512" s="41"/>
      <c r="ESK512" s="41"/>
      <c r="ESL512" s="41"/>
      <c r="ESM512" s="41"/>
      <c r="FAD512" s="41"/>
      <c r="FAE512" s="41"/>
      <c r="FAF512" s="41"/>
      <c r="FAG512" s="41"/>
      <c r="FAS512" s="41"/>
      <c r="FAT512" s="41"/>
      <c r="FAU512" s="41"/>
      <c r="FAV512" s="41"/>
      <c r="FAW512" s="41"/>
      <c r="FAX512" s="41"/>
      <c r="FAY512" s="41"/>
      <c r="FAZ512" s="41"/>
      <c r="FBA512" s="41"/>
      <c r="FBB512" s="41"/>
      <c r="FBC512" s="41"/>
      <c r="FBD512" s="41"/>
      <c r="FBE512" s="41"/>
      <c r="FBF512" s="41"/>
      <c r="FBG512" s="41"/>
      <c r="FBH512" s="41"/>
      <c r="FBI512" s="41"/>
      <c r="FBJ512" s="41"/>
      <c r="FBK512" s="41"/>
      <c r="FBL512" s="41"/>
      <c r="FBM512" s="41"/>
      <c r="FBN512" s="41"/>
      <c r="FBO512" s="41"/>
      <c r="FBP512" s="41"/>
      <c r="FBQ512" s="41"/>
      <c r="FBR512" s="41"/>
      <c r="FBS512" s="41"/>
      <c r="FBT512" s="41"/>
      <c r="FBU512" s="41"/>
      <c r="FBV512" s="41"/>
      <c r="FBW512" s="41"/>
      <c r="FBX512" s="41"/>
      <c r="FBY512" s="41"/>
      <c r="FBZ512" s="41"/>
      <c r="FCA512" s="41"/>
      <c r="FCB512" s="41"/>
      <c r="FCC512" s="41"/>
      <c r="FCD512" s="41"/>
      <c r="FCE512" s="41"/>
      <c r="FCF512" s="41"/>
      <c r="FCG512" s="41"/>
      <c r="FCH512" s="41"/>
      <c r="FCI512" s="41"/>
      <c r="FJZ512" s="41"/>
      <c r="FKA512" s="41"/>
      <c r="FKB512" s="41"/>
      <c r="FKC512" s="41"/>
      <c r="FKO512" s="41"/>
      <c r="FKP512" s="41"/>
      <c r="FKQ512" s="41"/>
      <c r="FKR512" s="41"/>
      <c r="FKS512" s="41"/>
      <c r="FKT512" s="41"/>
      <c r="FKU512" s="41"/>
      <c r="FKV512" s="41"/>
      <c r="FKW512" s="41"/>
      <c r="FKX512" s="41"/>
      <c r="FKY512" s="41"/>
      <c r="FKZ512" s="41"/>
      <c r="FLA512" s="41"/>
      <c r="FLB512" s="41"/>
      <c r="FLC512" s="41"/>
      <c r="FLD512" s="41"/>
      <c r="FLE512" s="41"/>
      <c r="FLF512" s="41"/>
      <c r="FLG512" s="41"/>
      <c r="FLH512" s="41"/>
      <c r="FLI512" s="41"/>
      <c r="FLJ512" s="41"/>
      <c r="FLK512" s="41"/>
      <c r="FLL512" s="41"/>
      <c r="FLM512" s="41"/>
      <c r="FLN512" s="41"/>
      <c r="FLO512" s="41"/>
      <c r="FLP512" s="41"/>
      <c r="FLQ512" s="41"/>
      <c r="FLR512" s="41"/>
      <c r="FLS512" s="41"/>
      <c r="FLT512" s="41"/>
      <c r="FLU512" s="41"/>
      <c r="FLV512" s="41"/>
      <c r="FLW512" s="41"/>
      <c r="FLX512" s="41"/>
      <c r="FLY512" s="41"/>
      <c r="FLZ512" s="41"/>
      <c r="FMA512" s="41"/>
      <c r="FMB512" s="41"/>
      <c r="FMC512" s="41"/>
      <c r="FMD512" s="41"/>
      <c r="FME512" s="41"/>
      <c r="FTV512" s="41"/>
      <c r="FTW512" s="41"/>
      <c r="FTX512" s="41"/>
      <c r="FTY512" s="41"/>
      <c r="FUK512" s="41"/>
      <c r="FUL512" s="41"/>
      <c r="FUM512" s="41"/>
      <c r="FUN512" s="41"/>
      <c r="FUO512" s="41"/>
      <c r="FUP512" s="41"/>
      <c r="FUQ512" s="41"/>
      <c r="FUR512" s="41"/>
      <c r="FUS512" s="41"/>
      <c r="FUT512" s="41"/>
      <c r="FUU512" s="41"/>
      <c r="FUV512" s="41"/>
      <c r="FUW512" s="41"/>
      <c r="FUX512" s="41"/>
      <c r="FUY512" s="41"/>
      <c r="FUZ512" s="41"/>
      <c r="FVA512" s="41"/>
      <c r="FVB512" s="41"/>
      <c r="FVC512" s="41"/>
      <c r="FVD512" s="41"/>
      <c r="FVE512" s="41"/>
      <c r="FVF512" s="41"/>
      <c r="FVG512" s="41"/>
      <c r="FVH512" s="41"/>
      <c r="FVI512" s="41"/>
      <c r="FVJ512" s="41"/>
      <c r="FVK512" s="41"/>
      <c r="FVL512" s="41"/>
      <c r="FVM512" s="41"/>
      <c r="FVN512" s="41"/>
      <c r="FVO512" s="41"/>
      <c r="FVP512" s="41"/>
      <c r="FVQ512" s="41"/>
      <c r="FVR512" s="41"/>
      <c r="FVS512" s="41"/>
      <c r="FVT512" s="41"/>
      <c r="FVU512" s="41"/>
      <c r="FVV512" s="41"/>
      <c r="FVW512" s="41"/>
      <c r="FVX512" s="41"/>
      <c r="FVY512" s="41"/>
      <c r="FVZ512" s="41"/>
      <c r="FWA512" s="41"/>
      <c r="GDR512" s="41"/>
      <c r="GDS512" s="41"/>
      <c r="GDT512" s="41"/>
      <c r="GDU512" s="41"/>
      <c r="GEG512" s="41"/>
      <c r="GEH512" s="41"/>
      <c r="GEI512" s="41"/>
      <c r="GEJ512" s="41"/>
      <c r="GEK512" s="41"/>
      <c r="GEL512" s="41"/>
      <c r="GEM512" s="41"/>
      <c r="GEN512" s="41"/>
      <c r="GEO512" s="41"/>
      <c r="GEP512" s="41"/>
      <c r="GEQ512" s="41"/>
      <c r="GER512" s="41"/>
      <c r="GES512" s="41"/>
      <c r="GET512" s="41"/>
      <c r="GEU512" s="41"/>
      <c r="GEV512" s="41"/>
      <c r="GEW512" s="41"/>
      <c r="GEX512" s="41"/>
      <c r="GEY512" s="41"/>
      <c r="GEZ512" s="41"/>
      <c r="GFA512" s="41"/>
      <c r="GFB512" s="41"/>
      <c r="GFC512" s="41"/>
      <c r="GFD512" s="41"/>
      <c r="GFE512" s="41"/>
      <c r="GFF512" s="41"/>
      <c r="GFG512" s="41"/>
      <c r="GFH512" s="41"/>
      <c r="GFI512" s="41"/>
      <c r="GFJ512" s="41"/>
      <c r="GFK512" s="41"/>
      <c r="GFL512" s="41"/>
      <c r="GFM512" s="41"/>
      <c r="GFN512" s="41"/>
      <c r="GFO512" s="41"/>
      <c r="GFP512" s="41"/>
      <c r="GFQ512" s="41"/>
      <c r="GFR512" s="41"/>
      <c r="GFS512" s="41"/>
      <c r="GFT512" s="41"/>
      <c r="GFU512" s="41"/>
      <c r="GFV512" s="41"/>
      <c r="GFW512" s="41"/>
      <c r="GNN512" s="41"/>
      <c r="GNO512" s="41"/>
      <c r="GNP512" s="41"/>
      <c r="GNQ512" s="41"/>
      <c r="GOC512" s="41"/>
      <c r="GOD512" s="41"/>
      <c r="GOE512" s="41"/>
      <c r="GOF512" s="41"/>
      <c r="GOG512" s="41"/>
      <c r="GOH512" s="41"/>
      <c r="GOI512" s="41"/>
      <c r="GOJ512" s="41"/>
      <c r="GOK512" s="41"/>
      <c r="GOL512" s="41"/>
      <c r="GOM512" s="41"/>
      <c r="GON512" s="41"/>
      <c r="GOO512" s="41"/>
      <c r="GOP512" s="41"/>
      <c r="GOQ512" s="41"/>
      <c r="GOR512" s="41"/>
      <c r="GOS512" s="41"/>
      <c r="GOT512" s="41"/>
      <c r="GOU512" s="41"/>
      <c r="GOV512" s="41"/>
      <c r="GOW512" s="41"/>
      <c r="GOX512" s="41"/>
      <c r="GOY512" s="41"/>
      <c r="GOZ512" s="41"/>
      <c r="GPA512" s="41"/>
      <c r="GPB512" s="41"/>
      <c r="GPC512" s="41"/>
      <c r="GPD512" s="41"/>
      <c r="GPE512" s="41"/>
      <c r="GPF512" s="41"/>
      <c r="GPG512" s="41"/>
      <c r="GPH512" s="41"/>
      <c r="GPI512" s="41"/>
      <c r="GPJ512" s="41"/>
      <c r="GPK512" s="41"/>
      <c r="GPL512" s="41"/>
      <c r="GPM512" s="41"/>
      <c r="GPN512" s="41"/>
      <c r="GPO512" s="41"/>
      <c r="GPP512" s="41"/>
      <c r="GPQ512" s="41"/>
      <c r="GPR512" s="41"/>
      <c r="GPS512" s="41"/>
      <c r="GXJ512" s="41"/>
      <c r="GXK512" s="41"/>
      <c r="GXL512" s="41"/>
      <c r="GXM512" s="41"/>
      <c r="GXY512" s="41"/>
      <c r="GXZ512" s="41"/>
      <c r="GYA512" s="41"/>
      <c r="GYB512" s="41"/>
      <c r="GYC512" s="41"/>
      <c r="GYD512" s="41"/>
      <c r="GYE512" s="41"/>
      <c r="GYF512" s="41"/>
      <c r="GYG512" s="41"/>
      <c r="GYH512" s="41"/>
      <c r="GYI512" s="41"/>
      <c r="GYJ512" s="41"/>
      <c r="GYK512" s="41"/>
      <c r="GYL512" s="41"/>
      <c r="GYM512" s="41"/>
      <c r="GYN512" s="41"/>
      <c r="GYO512" s="41"/>
      <c r="GYP512" s="41"/>
      <c r="GYQ512" s="41"/>
      <c r="GYR512" s="41"/>
      <c r="GYS512" s="41"/>
      <c r="GYT512" s="41"/>
      <c r="GYU512" s="41"/>
      <c r="GYV512" s="41"/>
      <c r="GYW512" s="41"/>
      <c r="GYX512" s="41"/>
      <c r="GYY512" s="41"/>
      <c r="GYZ512" s="41"/>
      <c r="GZA512" s="41"/>
      <c r="GZB512" s="41"/>
      <c r="GZC512" s="41"/>
      <c r="GZD512" s="41"/>
      <c r="GZE512" s="41"/>
      <c r="GZF512" s="41"/>
      <c r="GZG512" s="41"/>
      <c r="GZH512" s="41"/>
      <c r="GZI512" s="41"/>
      <c r="GZJ512" s="41"/>
      <c r="GZK512" s="41"/>
      <c r="GZL512" s="41"/>
      <c r="GZM512" s="41"/>
      <c r="GZN512" s="41"/>
      <c r="GZO512" s="41"/>
      <c r="HHF512" s="41"/>
      <c r="HHG512" s="41"/>
      <c r="HHH512" s="41"/>
      <c r="HHI512" s="41"/>
      <c r="HHU512" s="41"/>
      <c r="HHV512" s="41"/>
      <c r="HHW512" s="41"/>
      <c r="HHX512" s="41"/>
      <c r="HHY512" s="41"/>
      <c r="HHZ512" s="41"/>
      <c r="HIA512" s="41"/>
      <c r="HIB512" s="41"/>
      <c r="HIC512" s="41"/>
      <c r="HID512" s="41"/>
      <c r="HIE512" s="41"/>
      <c r="HIF512" s="41"/>
      <c r="HIG512" s="41"/>
      <c r="HIH512" s="41"/>
      <c r="HII512" s="41"/>
      <c r="HIJ512" s="41"/>
      <c r="HIK512" s="41"/>
      <c r="HIL512" s="41"/>
      <c r="HIM512" s="41"/>
      <c r="HIN512" s="41"/>
      <c r="HIO512" s="41"/>
      <c r="HIP512" s="41"/>
      <c r="HIQ512" s="41"/>
      <c r="HIR512" s="41"/>
      <c r="HIS512" s="41"/>
      <c r="HIT512" s="41"/>
      <c r="HIU512" s="41"/>
      <c r="HIV512" s="41"/>
      <c r="HIW512" s="41"/>
      <c r="HIX512" s="41"/>
      <c r="HIY512" s="41"/>
      <c r="HIZ512" s="41"/>
      <c r="HJA512" s="41"/>
      <c r="HJB512" s="41"/>
      <c r="HJC512" s="41"/>
      <c r="HJD512" s="41"/>
      <c r="HJE512" s="41"/>
      <c r="HJF512" s="41"/>
      <c r="HJG512" s="41"/>
      <c r="HJH512" s="41"/>
      <c r="HJI512" s="41"/>
      <c r="HJJ512" s="41"/>
      <c r="HJK512" s="41"/>
      <c r="HRB512" s="41"/>
      <c r="HRC512" s="41"/>
      <c r="HRD512" s="41"/>
      <c r="HRE512" s="41"/>
      <c r="HRQ512" s="41"/>
      <c r="HRR512" s="41"/>
      <c r="HRS512" s="41"/>
      <c r="HRT512" s="41"/>
      <c r="HRU512" s="41"/>
      <c r="HRV512" s="41"/>
      <c r="HRW512" s="41"/>
      <c r="HRX512" s="41"/>
      <c r="HRY512" s="41"/>
      <c r="HRZ512" s="41"/>
      <c r="HSA512" s="41"/>
      <c r="HSB512" s="41"/>
      <c r="HSC512" s="41"/>
      <c r="HSD512" s="41"/>
      <c r="HSE512" s="41"/>
      <c r="HSF512" s="41"/>
      <c r="HSG512" s="41"/>
      <c r="HSH512" s="41"/>
      <c r="HSI512" s="41"/>
      <c r="HSJ512" s="41"/>
      <c r="HSK512" s="41"/>
      <c r="HSL512" s="41"/>
      <c r="HSM512" s="41"/>
      <c r="HSN512" s="41"/>
      <c r="HSO512" s="41"/>
      <c r="HSP512" s="41"/>
      <c r="HSQ512" s="41"/>
      <c r="HSR512" s="41"/>
      <c r="HSS512" s="41"/>
      <c r="HST512" s="41"/>
      <c r="HSU512" s="41"/>
      <c r="HSV512" s="41"/>
      <c r="HSW512" s="41"/>
      <c r="HSX512" s="41"/>
      <c r="HSY512" s="41"/>
      <c r="HSZ512" s="41"/>
      <c r="HTA512" s="41"/>
      <c r="HTB512" s="41"/>
      <c r="HTC512" s="41"/>
      <c r="HTD512" s="41"/>
      <c r="HTE512" s="41"/>
      <c r="HTF512" s="41"/>
      <c r="HTG512" s="41"/>
      <c r="IAX512" s="41"/>
      <c r="IAY512" s="41"/>
      <c r="IAZ512" s="41"/>
      <c r="IBA512" s="41"/>
      <c r="IBM512" s="41"/>
      <c r="IBN512" s="41"/>
      <c r="IBO512" s="41"/>
      <c r="IBP512" s="41"/>
      <c r="IBQ512" s="41"/>
      <c r="IBR512" s="41"/>
      <c r="IBS512" s="41"/>
      <c r="IBT512" s="41"/>
      <c r="IBU512" s="41"/>
      <c r="IBV512" s="41"/>
      <c r="IBW512" s="41"/>
      <c r="IBX512" s="41"/>
      <c r="IBY512" s="41"/>
      <c r="IBZ512" s="41"/>
      <c r="ICA512" s="41"/>
      <c r="ICB512" s="41"/>
      <c r="ICC512" s="41"/>
      <c r="ICD512" s="41"/>
      <c r="ICE512" s="41"/>
      <c r="ICF512" s="41"/>
      <c r="ICG512" s="41"/>
      <c r="ICH512" s="41"/>
      <c r="ICI512" s="41"/>
      <c r="ICJ512" s="41"/>
      <c r="ICK512" s="41"/>
      <c r="ICL512" s="41"/>
      <c r="ICM512" s="41"/>
      <c r="ICN512" s="41"/>
      <c r="ICO512" s="41"/>
      <c r="ICP512" s="41"/>
      <c r="ICQ512" s="41"/>
      <c r="ICR512" s="41"/>
      <c r="ICS512" s="41"/>
      <c r="ICT512" s="41"/>
      <c r="ICU512" s="41"/>
      <c r="ICV512" s="41"/>
      <c r="ICW512" s="41"/>
      <c r="ICX512" s="41"/>
      <c r="ICY512" s="41"/>
      <c r="ICZ512" s="41"/>
      <c r="IDA512" s="41"/>
      <c r="IDB512" s="41"/>
      <c r="IDC512" s="41"/>
      <c r="IKT512" s="41"/>
      <c r="IKU512" s="41"/>
      <c r="IKV512" s="41"/>
      <c r="IKW512" s="41"/>
      <c r="ILI512" s="41"/>
      <c r="ILJ512" s="41"/>
      <c r="ILK512" s="41"/>
      <c r="ILL512" s="41"/>
      <c r="ILM512" s="41"/>
      <c r="ILN512" s="41"/>
      <c r="ILO512" s="41"/>
      <c r="ILP512" s="41"/>
      <c r="ILQ512" s="41"/>
      <c r="ILR512" s="41"/>
      <c r="ILS512" s="41"/>
      <c r="ILT512" s="41"/>
      <c r="ILU512" s="41"/>
      <c r="ILV512" s="41"/>
      <c r="ILW512" s="41"/>
      <c r="ILX512" s="41"/>
      <c r="ILY512" s="41"/>
      <c r="ILZ512" s="41"/>
      <c r="IMA512" s="41"/>
      <c r="IMB512" s="41"/>
      <c r="IMC512" s="41"/>
      <c r="IMD512" s="41"/>
      <c r="IME512" s="41"/>
      <c r="IMF512" s="41"/>
      <c r="IMG512" s="41"/>
      <c r="IMH512" s="41"/>
      <c r="IMI512" s="41"/>
      <c r="IMJ512" s="41"/>
      <c r="IMK512" s="41"/>
      <c r="IML512" s="41"/>
      <c r="IMM512" s="41"/>
      <c r="IMN512" s="41"/>
      <c r="IMO512" s="41"/>
      <c r="IMP512" s="41"/>
      <c r="IMQ512" s="41"/>
      <c r="IMR512" s="41"/>
      <c r="IMS512" s="41"/>
      <c r="IMT512" s="41"/>
      <c r="IMU512" s="41"/>
      <c r="IMV512" s="41"/>
      <c r="IMW512" s="41"/>
      <c r="IMX512" s="41"/>
      <c r="IMY512" s="41"/>
      <c r="IUP512" s="41"/>
      <c r="IUQ512" s="41"/>
      <c r="IUR512" s="41"/>
      <c r="IUS512" s="41"/>
      <c r="IVE512" s="41"/>
      <c r="IVF512" s="41"/>
      <c r="IVG512" s="41"/>
      <c r="IVH512" s="41"/>
      <c r="IVI512" s="41"/>
      <c r="IVJ512" s="41"/>
      <c r="IVK512" s="41"/>
      <c r="IVL512" s="41"/>
      <c r="IVM512" s="41"/>
      <c r="IVN512" s="41"/>
      <c r="IVO512" s="41"/>
      <c r="IVP512" s="41"/>
      <c r="IVQ512" s="41"/>
      <c r="IVR512" s="41"/>
      <c r="IVS512" s="41"/>
      <c r="IVT512" s="41"/>
      <c r="IVU512" s="41"/>
      <c r="IVV512" s="41"/>
      <c r="IVW512" s="41"/>
      <c r="IVX512" s="41"/>
      <c r="IVY512" s="41"/>
      <c r="IVZ512" s="41"/>
      <c r="IWA512" s="41"/>
      <c r="IWB512" s="41"/>
      <c r="IWC512" s="41"/>
      <c r="IWD512" s="41"/>
      <c r="IWE512" s="41"/>
      <c r="IWF512" s="41"/>
      <c r="IWG512" s="41"/>
      <c r="IWH512" s="41"/>
      <c r="IWI512" s="41"/>
      <c r="IWJ512" s="41"/>
      <c r="IWK512" s="41"/>
      <c r="IWL512" s="41"/>
      <c r="IWM512" s="41"/>
      <c r="IWN512" s="41"/>
      <c r="IWO512" s="41"/>
      <c r="IWP512" s="41"/>
      <c r="IWQ512" s="41"/>
      <c r="IWR512" s="41"/>
      <c r="IWS512" s="41"/>
      <c r="IWT512" s="41"/>
      <c r="IWU512" s="41"/>
      <c r="JEL512" s="41"/>
      <c r="JEM512" s="41"/>
      <c r="JEN512" s="41"/>
      <c r="JEO512" s="41"/>
      <c r="JFA512" s="41"/>
      <c r="JFB512" s="41"/>
      <c r="JFC512" s="41"/>
      <c r="JFD512" s="41"/>
      <c r="JFE512" s="41"/>
      <c r="JFF512" s="41"/>
      <c r="JFG512" s="41"/>
      <c r="JFH512" s="41"/>
      <c r="JFI512" s="41"/>
      <c r="JFJ512" s="41"/>
      <c r="JFK512" s="41"/>
      <c r="JFL512" s="41"/>
      <c r="JFM512" s="41"/>
      <c r="JFN512" s="41"/>
      <c r="JFO512" s="41"/>
      <c r="JFP512" s="41"/>
      <c r="JFQ512" s="41"/>
      <c r="JFR512" s="41"/>
      <c r="JFS512" s="41"/>
      <c r="JFT512" s="41"/>
      <c r="JFU512" s="41"/>
      <c r="JFV512" s="41"/>
      <c r="JFW512" s="41"/>
      <c r="JFX512" s="41"/>
      <c r="JFY512" s="41"/>
      <c r="JFZ512" s="41"/>
      <c r="JGA512" s="41"/>
      <c r="JGB512" s="41"/>
      <c r="JGC512" s="41"/>
      <c r="JGD512" s="41"/>
      <c r="JGE512" s="41"/>
      <c r="JGF512" s="41"/>
      <c r="JGG512" s="41"/>
      <c r="JGH512" s="41"/>
      <c r="JGI512" s="41"/>
      <c r="JGJ512" s="41"/>
      <c r="JGK512" s="41"/>
      <c r="JGL512" s="41"/>
      <c r="JGM512" s="41"/>
      <c r="JGN512" s="41"/>
      <c r="JGO512" s="41"/>
      <c r="JGP512" s="41"/>
      <c r="JGQ512" s="41"/>
      <c r="JOH512" s="41"/>
      <c r="JOI512" s="41"/>
      <c r="JOJ512" s="41"/>
      <c r="JOK512" s="41"/>
      <c r="JOW512" s="41"/>
      <c r="JOX512" s="41"/>
      <c r="JOY512" s="41"/>
      <c r="JOZ512" s="41"/>
      <c r="JPA512" s="41"/>
      <c r="JPB512" s="41"/>
      <c r="JPC512" s="41"/>
      <c r="JPD512" s="41"/>
      <c r="JPE512" s="41"/>
      <c r="JPF512" s="41"/>
      <c r="JPG512" s="41"/>
      <c r="JPH512" s="41"/>
      <c r="JPI512" s="41"/>
      <c r="JPJ512" s="41"/>
      <c r="JPK512" s="41"/>
      <c r="JPL512" s="41"/>
      <c r="JPM512" s="41"/>
      <c r="JPN512" s="41"/>
      <c r="JPO512" s="41"/>
      <c r="JPP512" s="41"/>
      <c r="JPQ512" s="41"/>
      <c r="JPR512" s="41"/>
      <c r="JPS512" s="41"/>
      <c r="JPT512" s="41"/>
      <c r="JPU512" s="41"/>
      <c r="JPV512" s="41"/>
      <c r="JPW512" s="41"/>
      <c r="JPX512" s="41"/>
      <c r="JPY512" s="41"/>
      <c r="JPZ512" s="41"/>
      <c r="JQA512" s="41"/>
      <c r="JQB512" s="41"/>
      <c r="JQC512" s="41"/>
      <c r="JQD512" s="41"/>
      <c r="JQE512" s="41"/>
      <c r="JQF512" s="41"/>
      <c r="JQG512" s="41"/>
      <c r="JQH512" s="41"/>
      <c r="JQI512" s="41"/>
      <c r="JQJ512" s="41"/>
      <c r="JQK512" s="41"/>
      <c r="JQL512" s="41"/>
      <c r="JQM512" s="41"/>
      <c r="JYD512" s="41"/>
      <c r="JYE512" s="41"/>
      <c r="JYF512" s="41"/>
      <c r="JYG512" s="41"/>
      <c r="JYS512" s="41"/>
      <c r="JYT512" s="41"/>
      <c r="JYU512" s="41"/>
      <c r="JYV512" s="41"/>
      <c r="JYW512" s="41"/>
      <c r="JYX512" s="41"/>
      <c r="JYY512" s="41"/>
      <c r="JYZ512" s="41"/>
      <c r="JZA512" s="41"/>
      <c r="JZB512" s="41"/>
      <c r="JZC512" s="41"/>
      <c r="JZD512" s="41"/>
      <c r="JZE512" s="41"/>
      <c r="JZF512" s="41"/>
      <c r="JZG512" s="41"/>
      <c r="JZH512" s="41"/>
      <c r="JZI512" s="41"/>
      <c r="JZJ512" s="41"/>
      <c r="JZK512" s="41"/>
      <c r="JZL512" s="41"/>
      <c r="JZM512" s="41"/>
      <c r="JZN512" s="41"/>
      <c r="JZO512" s="41"/>
      <c r="JZP512" s="41"/>
      <c r="JZQ512" s="41"/>
      <c r="JZR512" s="41"/>
      <c r="JZS512" s="41"/>
      <c r="JZT512" s="41"/>
      <c r="JZU512" s="41"/>
      <c r="JZV512" s="41"/>
      <c r="JZW512" s="41"/>
      <c r="JZX512" s="41"/>
      <c r="JZY512" s="41"/>
      <c r="JZZ512" s="41"/>
      <c r="KAA512" s="41"/>
      <c r="KAB512" s="41"/>
      <c r="KAC512" s="41"/>
      <c r="KAD512" s="41"/>
      <c r="KAE512" s="41"/>
      <c r="KAF512" s="41"/>
      <c r="KAG512" s="41"/>
      <c r="KAH512" s="41"/>
      <c r="KAI512" s="41"/>
      <c r="KHZ512" s="41"/>
      <c r="KIA512" s="41"/>
      <c r="KIB512" s="41"/>
      <c r="KIC512" s="41"/>
      <c r="KIO512" s="41"/>
      <c r="KIP512" s="41"/>
      <c r="KIQ512" s="41"/>
      <c r="KIR512" s="41"/>
      <c r="KIS512" s="41"/>
      <c r="KIT512" s="41"/>
      <c r="KIU512" s="41"/>
      <c r="KIV512" s="41"/>
      <c r="KIW512" s="41"/>
      <c r="KIX512" s="41"/>
      <c r="KIY512" s="41"/>
      <c r="KIZ512" s="41"/>
      <c r="KJA512" s="41"/>
      <c r="KJB512" s="41"/>
      <c r="KJC512" s="41"/>
      <c r="KJD512" s="41"/>
      <c r="KJE512" s="41"/>
      <c r="KJF512" s="41"/>
      <c r="KJG512" s="41"/>
      <c r="KJH512" s="41"/>
      <c r="KJI512" s="41"/>
      <c r="KJJ512" s="41"/>
      <c r="KJK512" s="41"/>
      <c r="KJL512" s="41"/>
      <c r="KJM512" s="41"/>
      <c r="KJN512" s="41"/>
      <c r="KJO512" s="41"/>
      <c r="KJP512" s="41"/>
      <c r="KJQ512" s="41"/>
      <c r="KJR512" s="41"/>
      <c r="KJS512" s="41"/>
      <c r="KJT512" s="41"/>
      <c r="KJU512" s="41"/>
      <c r="KJV512" s="41"/>
      <c r="KJW512" s="41"/>
      <c r="KJX512" s="41"/>
      <c r="KJY512" s="41"/>
      <c r="KJZ512" s="41"/>
      <c r="KKA512" s="41"/>
      <c r="KKB512" s="41"/>
      <c r="KKC512" s="41"/>
      <c r="KKD512" s="41"/>
      <c r="KKE512" s="41"/>
      <c r="KRV512" s="41"/>
      <c r="KRW512" s="41"/>
      <c r="KRX512" s="41"/>
      <c r="KRY512" s="41"/>
      <c r="KSK512" s="41"/>
      <c r="KSL512" s="41"/>
      <c r="KSM512" s="41"/>
      <c r="KSN512" s="41"/>
      <c r="KSO512" s="41"/>
      <c r="KSP512" s="41"/>
      <c r="KSQ512" s="41"/>
      <c r="KSR512" s="41"/>
      <c r="KSS512" s="41"/>
      <c r="KST512" s="41"/>
      <c r="KSU512" s="41"/>
      <c r="KSV512" s="41"/>
      <c r="KSW512" s="41"/>
      <c r="KSX512" s="41"/>
      <c r="KSY512" s="41"/>
      <c r="KSZ512" s="41"/>
      <c r="KTA512" s="41"/>
      <c r="KTB512" s="41"/>
      <c r="KTC512" s="41"/>
      <c r="KTD512" s="41"/>
      <c r="KTE512" s="41"/>
      <c r="KTF512" s="41"/>
      <c r="KTG512" s="41"/>
      <c r="KTH512" s="41"/>
      <c r="KTI512" s="41"/>
      <c r="KTJ512" s="41"/>
      <c r="KTK512" s="41"/>
      <c r="KTL512" s="41"/>
      <c r="KTM512" s="41"/>
      <c r="KTN512" s="41"/>
      <c r="KTO512" s="41"/>
      <c r="KTP512" s="41"/>
      <c r="KTQ512" s="41"/>
      <c r="KTR512" s="41"/>
      <c r="KTS512" s="41"/>
      <c r="KTT512" s="41"/>
      <c r="KTU512" s="41"/>
      <c r="KTV512" s="41"/>
      <c r="KTW512" s="41"/>
      <c r="KTX512" s="41"/>
      <c r="KTY512" s="41"/>
      <c r="KTZ512" s="41"/>
      <c r="KUA512" s="41"/>
      <c r="LBR512" s="41"/>
      <c r="LBS512" s="41"/>
      <c r="LBT512" s="41"/>
      <c r="LBU512" s="41"/>
      <c r="LCG512" s="41"/>
      <c r="LCH512" s="41"/>
      <c r="LCI512" s="41"/>
      <c r="LCJ512" s="41"/>
      <c r="LCK512" s="41"/>
      <c r="LCL512" s="41"/>
      <c r="LCM512" s="41"/>
      <c r="LCN512" s="41"/>
      <c r="LCO512" s="41"/>
      <c r="LCP512" s="41"/>
      <c r="LCQ512" s="41"/>
      <c r="LCR512" s="41"/>
      <c r="LCS512" s="41"/>
      <c r="LCT512" s="41"/>
      <c r="LCU512" s="41"/>
      <c r="LCV512" s="41"/>
      <c r="LCW512" s="41"/>
      <c r="LCX512" s="41"/>
      <c r="LCY512" s="41"/>
      <c r="LCZ512" s="41"/>
      <c r="LDA512" s="41"/>
      <c r="LDB512" s="41"/>
      <c r="LDC512" s="41"/>
      <c r="LDD512" s="41"/>
      <c r="LDE512" s="41"/>
      <c r="LDF512" s="41"/>
      <c r="LDG512" s="41"/>
      <c r="LDH512" s="41"/>
      <c r="LDI512" s="41"/>
      <c r="LDJ512" s="41"/>
      <c r="LDK512" s="41"/>
      <c r="LDL512" s="41"/>
      <c r="LDM512" s="41"/>
      <c r="LDN512" s="41"/>
      <c r="LDO512" s="41"/>
      <c r="LDP512" s="41"/>
      <c r="LDQ512" s="41"/>
      <c r="LDR512" s="41"/>
      <c r="LDS512" s="41"/>
      <c r="LDT512" s="41"/>
      <c r="LDU512" s="41"/>
      <c r="LDV512" s="41"/>
      <c r="LDW512" s="41"/>
      <c r="LLN512" s="41"/>
      <c r="LLO512" s="41"/>
      <c r="LLP512" s="41"/>
      <c r="LLQ512" s="41"/>
      <c r="LMC512" s="41"/>
      <c r="LMD512" s="41"/>
      <c r="LME512" s="41"/>
      <c r="LMF512" s="41"/>
      <c r="LMG512" s="41"/>
      <c r="LMH512" s="41"/>
      <c r="LMI512" s="41"/>
      <c r="LMJ512" s="41"/>
      <c r="LMK512" s="41"/>
      <c r="LML512" s="41"/>
      <c r="LMM512" s="41"/>
      <c r="LMN512" s="41"/>
      <c r="LMO512" s="41"/>
      <c r="LMP512" s="41"/>
      <c r="LMQ512" s="41"/>
      <c r="LMR512" s="41"/>
      <c r="LMS512" s="41"/>
      <c r="LMT512" s="41"/>
      <c r="LMU512" s="41"/>
      <c r="LMV512" s="41"/>
      <c r="LMW512" s="41"/>
      <c r="LMX512" s="41"/>
      <c r="LMY512" s="41"/>
      <c r="LMZ512" s="41"/>
      <c r="LNA512" s="41"/>
      <c r="LNB512" s="41"/>
      <c r="LNC512" s="41"/>
      <c r="LND512" s="41"/>
      <c r="LNE512" s="41"/>
      <c r="LNF512" s="41"/>
      <c r="LNG512" s="41"/>
      <c r="LNH512" s="41"/>
      <c r="LNI512" s="41"/>
      <c r="LNJ512" s="41"/>
      <c r="LNK512" s="41"/>
      <c r="LNL512" s="41"/>
      <c r="LNM512" s="41"/>
      <c r="LNN512" s="41"/>
      <c r="LNO512" s="41"/>
      <c r="LNP512" s="41"/>
      <c r="LNQ512" s="41"/>
      <c r="LNR512" s="41"/>
      <c r="LNS512" s="41"/>
      <c r="LVJ512" s="41"/>
      <c r="LVK512" s="41"/>
      <c r="LVL512" s="41"/>
      <c r="LVM512" s="41"/>
      <c r="LVY512" s="41"/>
      <c r="LVZ512" s="41"/>
      <c r="LWA512" s="41"/>
      <c r="LWB512" s="41"/>
      <c r="LWC512" s="41"/>
      <c r="LWD512" s="41"/>
      <c r="LWE512" s="41"/>
      <c r="LWF512" s="41"/>
      <c r="LWG512" s="41"/>
      <c r="LWH512" s="41"/>
      <c r="LWI512" s="41"/>
      <c r="LWJ512" s="41"/>
      <c r="LWK512" s="41"/>
      <c r="LWL512" s="41"/>
      <c r="LWM512" s="41"/>
      <c r="LWN512" s="41"/>
      <c r="LWO512" s="41"/>
      <c r="LWP512" s="41"/>
      <c r="LWQ512" s="41"/>
      <c r="LWR512" s="41"/>
      <c r="LWS512" s="41"/>
      <c r="LWT512" s="41"/>
      <c r="LWU512" s="41"/>
      <c r="LWV512" s="41"/>
      <c r="LWW512" s="41"/>
      <c r="LWX512" s="41"/>
      <c r="LWY512" s="41"/>
      <c r="LWZ512" s="41"/>
      <c r="LXA512" s="41"/>
      <c r="LXB512" s="41"/>
      <c r="LXC512" s="41"/>
      <c r="LXD512" s="41"/>
      <c r="LXE512" s="41"/>
      <c r="LXF512" s="41"/>
      <c r="LXG512" s="41"/>
      <c r="LXH512" s="41"/>
      <c r="LXI512" s="41"/>
      <c r="LXJ512" s="41"/>
      <c r="LXK512" s="41"/>
      <c r="LXL512" s="41"/>
      <c r="LXM512" s="41"/>
      <c r="LXN512" s="41"/>
      <c r="LXO512" s="41"/>
      <c r="MFF512" s="41"/>
      <c r="MFG512" s="41"/>
      <c r="MFH512" s="41"/>
      <c r="MFI512" s="41"/>
      <c r="MFU512" s="41"/>
      <c r="MFV512" s="41"/>
      <c r="MFW512" s="41"/>
      <c r="MFX512" s="41"/>
      <c r="MFY512" s="41"/>
      <c r="MFZ512" s="41"/>
      <c r="MGA512" s="41"/>
      <c r="MGB512" s="41"/>
      <c r="MGC512" s="41"/>
      <c r="MGD512" s="41"/>
      <c r="MGE512" s="41"/>
      <c r="MGF512" s="41"/>
      <c r="MGG512" s="41"/>
      <c r="MGH512" s="41"/>
      <c r="MGI512" s="41"/>
      <c r="MGJ512" s="41"/>
      <c r="MGK512" s="41"/>
      <c r="MGL512" s="41"/>
      <c r="MGM512" s="41"/>
      <c r="MGN512" s="41"/>
      <c r="MGO512" s="41"/>
      <c r="MGP512" s="41"/>
      <c r="MGQ512" s="41"/>
      <c r="MGR512" s="41"/>
      <c r="MGS512" s="41"/>
      <c r="MGT512" s="41"/>
      <c r="MGU512" s="41"/>
      <c r="MGV512" s="41"/>
      <c r="MGW512" s="41"/>
      <c r="MGX512" s="41"/>
      <c r="MGY512" s="41"/>
      <c r="MGZ512" s="41"/>
      <c r="MHA512" s="41"/>
      <c r="MHB512" s="41"/>
      <c r="MHC512" s="41"/>
      <c r="MHD512" s="41"/>
      <c r="MHE512" s="41"/>
      <c r="MHF512" s="41"/>
      <c r="MHG512" s="41"/>
      <c r="MHH512" s="41"/>
      <c r="MHI512" s="41"/>
      <c r="MHJ512" s="41"/>
      <c r="MHK512" s="41"/>
      <c r="MPB512" s="41"/>
      <c r="MPC512" s="41"/>
      <c r="MPD512" s="41"/>
      <c r="MPE512" s="41"/>
      <c r="MPQ512" s="41"/>
      <c r="MPR512" s="41"/>
      <c r="MPS512" s="41"/>
      <c r="MPT512" s="41"/>
      <c r="MPU512" s="41"/>
      <c r="MPV512" s="41"/>
      <c r="MPW512" s="41"/>
      <c r="MPX512" s="41"/>
      <c r="MPY512" s="41"/>
      <c r="MPZ512" s="41"/>
      <c r="MQA512" s="41"/>
      <c r="MQB512" s="41"/>
      <c r="MQC512" s="41"/>
      <c r="MQD512" s="41"/>
      <c r="MQE512" s="41"/>
      <c r="MQF512" s="41"/>
      <c r="MQG512" s="41"/>
      <c r="MQH512" s="41"/>
      <c r="MQI512" s="41"/>
      <c r="MQJ512" s="41"/>
      <c r="MQK512" s="41"/>
      <c r="MQL512" s="41"/>
      <c r="MQM512" s="41"/>
      <c r="MQN512" s="41"/>
      <c r="MQO512" s="41"/>
      <c r="MQP512" s="41"/>
      <c r="MQQ512" s="41"/>
      <c r="MQR512" s="41"/>
      <c r="MQS512" s="41"/>
      <c r="MQT512" s="41"/>
      <c r="MQU512" s="41"/>
      <c r="MQV512" s="41"/>
      <c r="MQW512" s="41"/>
      <c r="MQX512" s="41"/>
      <c r="MQY512" s="41"/>
      <c r="MQZ512" s="41"/>
      <c r="MRA512" s="41"/>
      <c r="MRB512" s="41"/>
      <c r="MRC512" s="41"/>
      <c r="MRD512" s="41"/>
      <c r="MRE512" s="41"/>
      <c r="MRF512" s="41"/>
      <c r="MRG512" s="41"/>
      <c r="MYX512" s="41"/>
      <c r="MYY512" s="41"/>
      <c r="MYZ512" s="41"/>
      <c r="MZA512" s="41"/>
      <c r="MZM512" s="41"/>
      <c r="MZN512" s="41"/>
      <c r="MZO512" s="41"/>
      <c r="MZP512" s="41"/>
      <c r="MZQ512" s="41"/>
      <c r="MZR512" s="41"/>
      <c r="MZS512" s="41"/>
      <c r="MZT512" s="41"/>
      <c r="MZU512" s="41"/>
      <c r="MZV512" s="41"/>
      <c r="MZW512" s="41"/>
      <c r="MZX512" s="41"/>
      <c r="MZY512" s="41"/>
      <c r="MZZ512" s="41"/>
      <c r="NAA512" s="41"/>
      <c r="NAB512" s="41"/>
      <c r="NAC512" s="41"/>
      <c r="NAD512" s="41"/>
      <c r="NAE512" s="41"/>
      <c r="NAF512" s="41"/>
      <c r="NAG512" s="41"/>
      <c r="NAH512" s="41"/>
      <c r="NAI512" s="41"/>
      <c r="NAJ512" s="41"/>
      <c r="NAK512" s="41"/>
      <c r="NAL512" s="41"/>
      <c r="NAM512" s="41"/>
      <c r="NAN512" s="41"/>
      <c r="NAO512" s="41"/>
      <c r="NAP512" s="41"/>
      <c r="NAQ512" s="41"/>
      <c r="NAR512" s="41"/>
      <c r="NAS512" s="41"/>
      <c r="NAT512" s="41"/>
      <c r="NAU512" s="41"/>
      <c r="NAV512" s="41"/>
      <c r="NAW512" s="41"/>
      <c r="NAX512" s="41"/>
      <c r="NAY512" s="41"/>
      <c r="NAZ512" s="41"/>
      <c r="NBA512" s="41"/>
      <c r="NBB512" s="41"/>
      <c r="NBC512" s="41"/>
      <c r="NIT512" s="41"/>
      <c r="NIU512" s="41"/>
      <c r="NIV512" s="41"/>
      <c r="NIW512" s="41"/>
      <c r="NJI512" s="41"/>
      <c r="NJJ512" s="41"/>
      <c r="NJK512" s="41"/>
      <c r="NJL512" s="41"/>
      <c r="NJM512" s="41"/>
      <c r="NJN512" s="41"/>
      <c r="NJO512" s="41"/>
      <c r="NJP512" s="41"/>
      <c r="NJQ512" s="41"/>
      <c r="NJR512" s="41"/>
      <c r="NJS512" s="41"/>
      <c r="NJT512" s="41"/>
      <c r="NJU512" s="41"/>
      <c r="NJV512" s="41"/>
      <c r="NJW512" s="41"/>
      <c r="NJX512" s="41"/>
      <c r="NJY512" s="41"/>
      <c r="NJZ512" s="41"/>
      <c r="NKA512" s="41"/>
      <c r="NKB512" s="41"/>
      <c r="NKC512" s="41"/>
      <c r="NKD512" s="41"/>
      <c r="NKE512" s="41"/>
      <c r="NKF512" s="41"/>
      <c r="NKG512" s="41"/>
      <c r="NKH512" s="41"/>
      <c r="NKI512" s="41"/>
      <c r="NKJ512" s="41"/>
      <c r="NKK512" s="41"/>
      <c r="NKL512" s="41"/>
      <c r="NKM512" s="41"/>
      <c r="NKN512" s="41"/>
      <c r="NKO512" s="41"/>
      <c r="NKP512" s="41"/>
      <c r="NKQ512" s="41"/>
      <c r="NKR512" s="41"/>
      <c r="NKS512" s="41"/>
      <c r="NKT512" s="41"/>
      <c r="NKU512" s="41"/>
      <c r="NKV512" s="41"/>
      <c r="NKW512" s="41"/>
      <c r="NKX512" s="41"/>
      <c r="NKY512" s="41"/>
      <c r="NSP512" s="41"/>
      <c r="NSQ512" s="41"/>
      <c r="NSR512" s="41"/>
      <c r="NSS512" s="41"/>
      <c r="NTE512" s="41"/>
      <c r="NTF512" s="41"/>
      <c r="NTG512" s="41"/>
      <c r="NTH512" s="41"/>
      <c r="NTI512" s="41"/>
      <c r="NTJ512" s="41"/>
      <c r="NTK512" s="41"/>
      <c r="NTL512" s="41"/>
      <c r="NTM512" s="41"/>
      <c r="NTN512" s="41"/>
      <c r="NTO512" s="41"/>
      <c r="NTP512" s="41"/>
      <c r="NTQ512" s="41"/>
      <c r="NTR512" s="41"/>
      <c r="NTS512" s="41"/>
      <c r="NTT512" s="41"/>
      <c r="NTU512" s="41"/>
      <c r="NTV512" s="41"/>
      <c r="NTW512" s="41"/>
      <c r="NTX512" s="41"/>
      <c r="NTY512" s="41"/>
      <c r="NTZ512" s="41"/>
      <c r="NUA512" s="41"/>
      <c r="NUB512" s="41"/>
      <c r="NUC512" s="41"/>
      <c r="NUD512" s="41"/>
      <c r="NUE512" s="41"/>
      <c r="NUF512" s="41"/>
      <c r="NUG512" s="41"/>
      <c r="NUH512" s="41"/>
      <c r="NUI512" s="41"/>
      <c r="NUJ512" s="41"/>
      <c r="NUK512" s="41"/>
      <c r="NUL512" s="41"/>
      <c r="NUM512" s="41"/>
      <c r="NUN512" s="41"/>
      <c r="NUO512" s="41"/>
      <c r="NUP512" s="41"/>
      <c r="NUQ512" s="41"/>
      <c r="NUR512" s="41"/>
      <c r="NUS512" s="41"/>
      <c r="NUT512" s="41"/>
      <c r="NUU512" s="41"/>
      <c r="OCL512" s="41"/>
      <c r="OCM512" s="41"/>
      <c r="OCN512" s="41"/>
      <c r="OCO512" s="41"/>
      <c r="ODA512" s="41"/>
      <c r="ODB512" s="41"/>
      <c r="ODC512" s="41"/>
      <c r="ODD512" s="41"/>
      <c r="ODE512" s="41"/>
      <c r="ODF512" s="41"/>
      <c r="ODG512" s="41"/>
      <c r="ODH512" s="41"/>
      <c r="ODI512" s="41"/>
      <c r="ODJ512" s="41"/>
      <c r="ODK512" s="41"/>
      <c r="ODL512" s="41"/>
      <c r="ODM512" s="41"/>
      <c r="ODN512" s="41"/>
      <c r="ODO512" s="41"/>
      <c r="ODP512" s="41"/>
      <c r="ODQ512" s="41"/>
      <c r="ODR512" s="41"/>
      <c r="ODS512" s="41"/>
      <c r="ODT512" s="41"/>
      <c r="ODU512" s="41"/>
      <c r="ODV512" s="41"/>
      <c r="ODW512" s="41"/>
      <c r="ODX512" s="41"/>
      <c r="ODY512" s="41"/>
      <c r="ODZ512" s="41"/>
      <c r="OEA512" s="41"/>
      <c r="OEB512" s="41"/>
      <c r="OEC512" s="41"/>
      <c r="OED512" s="41"/>
      <c r="OEE512" s="41"/>
      <c r="OEF512" s="41"/>
      <c r="OEG512" s="41"/>
      <c r="OEH512" s="41"/>
      <c r="OEI512" s="41"/>
      <c r="OEJ512" s="41"/>
      <c r="OEK512" s="41"/>
      <c r="OEL512" s="41"/>
      <c r="OEM512" s="41"/>
      <c r="OEN512" s="41"/>
      <c r="OEO512" s="41"/>
      <c r="OEP512" s="41"/>
      <c r="OEQ512" s="41"/>
      <c r="OMH512" s="41"/>
      <c r="OMI512" s="41"/>
      <c r="OMJ512" s="41"/>
      <c r="OMK512" s="41"/>
      <c r="OMW512" s="41"/>
      <c r="OMX512" s="41"/>
      <c r="OMY512" s="41"/>
      <c r="OMZ512" s="41"/>
      <c r="ONA512" s="41"/>
      <c r="ONB512" s="41"/>
      <c r="ONC512" s="41"/>
      <c r="OND512" s="41"/>
      <c r="ONE512" s="41"/>
      <c r="ONF512" s="41"/>
      <c r="ONG512" s="41"/>
      <c r="ONH512" s="41"/>
      <c r="ONI512" s="41"/>
      <c r="ONJ512" s="41"/>
      <c r="ONK512" s="41"/>
      <c r="ONL512" s="41"/>
      <c r="ONM512" s="41"/>
      <c r="ONN512" s="41"/>
      <c r="ONO512" s="41"/>
      <c r="ONP512" s="41"/>
      <c r="ONQ512" s="41"/>
      <c r="ONR512" s="41"/>
      <c r="ONS512" s="41"/>
      <c r="ONT512" s="41"/>
      <c r="ONU512" s="41"/>
      <c r="ONV512" s="41"/>
      <c r="ONW512" s="41"/>
      <c r="ONX512" s="41"/>
      <c r="ONY512" s="41"/>
      <c r="ONZ512" s="41"/>
      <c r="OOA512" s="41"/>
      <c r="OOB512" s="41"/>
      <c r="OOC512" s="41"/>
      <c r="OOD512" s="41"/>
      <c r="OOE512" s="41"/>
      <c r="OOF512" s="41"/>
      <c r="OOG512" s="41"/>
      <c r="OOH512" s="41"/>
      <c r="OOI512" s="41"/>
      <c r="OOJ512" s="41"/>
      <c r="OOK512" s="41"/>
      <c r="OOL512" s="41"/>
      <c r="OOM512" s="41"/>
      <c r="OWD512" s="41"/>
      <c r="OWE512" s="41"/>
      <c r="OWF512" s="41"/>
      <c r="OWG512" s="41"/>
      <c r="OWS512" s="41"/>
      <c r="OWT512" s="41"/>
      <c r="OWU512" s="41"/>
      <c r="OWV512" s="41"/>
      <c r="OWW512" s="41"/>
      <c r="OWX512" s="41"/>
      <c r="OWY512" s="41"/>
      <c r="OWZ512" s="41"/>
      <c r="OXA512" s="41"/>
      <c r="OXB512" s="41"/>
      <c r="OXC512" s="41"/>
      <c r="OXD512" s="41"/>
      <c r="OXE512" s="41"/>
      <c r="OXF512" s="41"/>
      <c r="OXG512" s="41"/>
      <c r="OXH512" s="41"/>
      <c r="OXI512" s="41"/>
      <c r="OXJ512" s="41"/>
      <c r="OXK512" s="41"/>
      <c r="OXL512" s="41"/>
      <c r="OXM512" s="41"/>
      <c r="OXN512" s="41"/>
      <c r="OXO512" s="41"/>
      <c r="OXP512" s="41"/>
      <c r="OXQ512" s="41"/>
      <c r="OXR512" s="41"/>
      <c r="OXS512" s="41"/>
      <c r="OXT512" s="41"/>
      <c r="OXU512" s="41"/>
      <c r="OXV512" s="41"/>
      <c r="OXW512" s="41"/>
      <c r="OXX512" s="41"/>
      <c r="OXY512" s="41"/>
      <c r="OXZ512" s="41"/>
      <c r="OYA512" s="41"/>
      <c r="OYB512" s="41"/>
      <c r="OYC512" s="41"/>
      <c r="OYD512" s="41"/>
      <c r="OYE512" s="41"/>
      <c r="OYF512" s="41"/>
      <c r="OYG512" s="41"/>
      <c r="OYH512" s="41"/>
      <c r="OYI512" s="41"/>
      <c r="PFZ512" s="41"/>
      <c r="PGA512" s="41"/>
      <c r="PGB512" s="41"/>
      <c r="PGC512" s="41"/>
      <c r="PGO512" s="41"/>
      <c r="PGP512" s="41"/>
      <c r="PGQ512" s="41"/>
      <c r="PGR512" s="41"/>
      <c r="PGS512" s="41"/>
      <c r="PGT512" s="41"/>
      <c r="PGU512" s="41"/>
      <c r="PGV512" s="41"/>
      <c r="PGW512" s="41"/>
      <c r="PGX512" s="41"/>
      <c r="PGY512" s="41"/>
      <c r="PGZ512" s="41"/>
      <c r="PHA512" s="41"/>
      <c r="PHB512" s="41"/>
      <c r="PHC512" s="41"/>
      <c r="PHD512" s="41"/>
      <c r="PHE512" s="41"/>
      <c r="PHF512" s="41"/>
      <c r="PHG512" s="41"/>
      <c r="PHH512" s="41"/>
      <c r="PHI512" s="41"/>
      <c r="PHJ512" s="41"/>
      <c r="PHK512" s="41"/>
      <c r="PHL512" s="41"/>
      <c r="PHM512" s="41"/>
      <c r="PHN512" s="41"/>
      <c r="PHO512" s="41"/>
      <c r="PHP512" s="41"/>
      <c r="PHQ512" s="41"/>
      <c r="PHR512" s="41"/>
      <c r="PHS512" s="41"/>
      <c r="PHT512" s="41"/>
      <c r="PHU512" s="41"/>
      <c r="PHV512" s="41"/>
      <c r="PHW512" s="41"/>
      <c r="PHX512" s="41"/>
      <c r="PHY512" s="41"/>
      <c r="PHZ512" s="41"/>
      <c r="PIA512" s="41"/>
      <c r="PIB512" s="41"/>
      <c r="PIC512" s="41"/>
      <c r="PID512" s="41"/>
      <c r="PIE512" s="41"/>
      <c r="PPV512" s="41"/>
      <c r="PPW512" s="41"/>
      <c r="PPX512" s="41"/>
      <c r="PPY512" s="41"/>
      <c r="PQK512" s="41"/>
      <c r="PQL512" s="41"/>
      <c r="PQM512" s="41"/>
      <c r="PQN512" s="41"/>
      <c r="PQO512" s="41"/>
      <c r="PQP512" s="41"/>
      <c r="PQQ512" s="41"/>
      <c r="PQR512" s="41"/>
      <c r="PQS512" s="41"/>
      <c r="PQT512" s="41"/>
      <c r="PQU512" s="41"/>
      <c r="PQV512" s="41"/>
      <c r="PQW512" s="41"/>
      <c r="PQX512" s="41"/>
      <c r="PQY512" s="41"/>
      <c r="PQZ512" s="41"/>
      <c r="PRA512" s="41"/>
      <c r="PRB512" s="41"/>
      <c r="PRC512" s="41"/>
      <c r="PRD512" s="41"/>
      <c r="PRE512" s="41"/>
      <c r="PRF512" s="41"/>
      <c r="PRG512" s="41"/>
      <c r="PRH512" s="41"/>
      <c r="PRI512" s="41"/>
      <c r="PRJ512" s="41"/>
      <c r="PRK512" s="41"/>
      <c r="PRL512" s="41"/>
      <c r="PRM512" s="41"/>
      <c r="PRN512" s="41"/>
      <c r="PRO512" s="41"/>
      <c r="PRP512" s="41"/>
      <c r="PRQ512" s="41"/>
      <c r="PRR512" s="41"/>
      <c r="PRS512" s="41"/>
      <c r="PRT512" s="41"/>
      <c r="PRU512" s="41"/>
      <c r="PRV512" s="41"/>
      <c r="PRW512" s="41"/>
      <c r="PRX512" s="41"/>
      <c r="PRY512" s="41"/>
      <c r="PRZ512" s="41"/>
      <c r="PSA512" s="41"/>
      <c r="PZR512" s="41"/>
      <c r="PZS512" s="41"/>
      <c r="PZT512" s="41"/>
      <c r="PZU512" s="41"/>
      <c r="QAG512" s="41"/>
      <c r="QAH512" s="41"/>
      <c r="QAI512" s="41"/>
      <c r="QAJ512" s="41"/>
      <c r="QAK512" s="41"/>
      <c r="QAL512" s="41"/>
      <c r="QAM512" s="41"/>
      <c r="QAN512" s="41"/>
      <c r="QAO512" s="41"/>
      <c r="QAP512" s="41"/>
      <c r="QAQ512" s="41"/>
      <c r="QAR512" s="41"/>
      <c r="QAS512" s="41"/>
      <c r="QAT512" s="41"/>
      <c r="QAU512" s="41"/>
      <c r="QAV512" s="41"/>
      <c r="QAW512" s="41"/>
      <c r="QAX512" s="41"/>
      <c r="QAY512" s="41"/>
      <c r="QAZ512" s="41"/>
      <c r="QBA512" s="41"/>
      <c r="QBB512" s="41"/>
      <c r="QBC512" s="41"/>
      <c r="QBD512" s="41"/>
      <c r="QBE512" s="41"/>
      <c r="QBF512" s="41"/>
      <c r="QBG512" s="41"/>
      <c r="QBH512" s="41"/>
      <c r="QBI512" s="41"/>
      <c r="QBJ512" s="41"/>
      <c r="QBK512" s="41"/>
      <c r="QBL512" s="41"/>
      <c r="QBM512" s="41"/>
      <c r="QBN512" s="41"/>
      <c r="QBO512" s="41"/>
      <c r="QBP512" s="41"/>
      <c r="QBQ512" s="41"/>
      <c r="QBR512" s="41"/>
      <c r="QBS512" s="41"/>
      <c r="QBT512" s="41"/>
      <c r="QBU512" s="41"/>
      <c r="QBV512" s="41"/>
      <c r="QBW512" s="41"/>
      <c r="QJN512" s="41"/>
      <c r="QJO512" s="41"/>
      <c r="QJP512" s="41"/>
      <c r="QJQ512" s="41"/>
      <c r="QKC512" s="41"/>
      <c r="QKD512" s="41"/>
      <c r="QKE512" s="41"/>
      <c r="QKF512" s="41"/>
      <c r="QKG512" s="41"/>
      <c r="QKH512" s="41"/>
      <c r="QKI512" s="41"/>
      <c r="QKJ512" s="41"/>
      <c r="QKK512" s="41"/>
      <c r="QKL512" s="41"/>
      <c r="QKM512" s="41"/>
      <c r="QKN512" s="41"/>
      <c r="QKO512" s="41"/>
      <c r="QKP512" s="41"/>
      <c r="QKQ512" s="41"/>
      <c r="QKR512" s="41"/>
      <c r="QKS512" s="41"/>
      <c r="QKT512" s="41"/>
      <c r="QKU512" s="41"/>
      <c r="QKV512" s="41"/>
      <c r="QKW512" s="41"/>
      <c r="QKX512" s="41"/>
      <c r="QKY512" s="41"/>
      <c r="QKZ512" s="41"/>
      <c r="QLA512" s="41"/>
      <c r="QLB512" s="41"/>
      <c r="QLC512" s="41"/>
      <c r="QLD512" s="41"/>
      <c r="QLE512" s="41"/>
      <c r="QLF512" s="41"/>
      <c r="QLG512" s="41"/>
      <c r="QLH512" s="41"/>
      <c r="QLI512" s="41"/>
      <c r="QLJ512" s="41"/>
      <c r="QLK512" s="41"/>
      <c r="QLL512" s="41"/>
      <c r="QLM512" s="41"/>
      <c r="QLN512" s="41"/>
      <c r="QLO512" s="41"/>
      <c r="QLP512" s="41"/>
      <c r="QLQ512" s="41"/>
      <c r="QLR512" s="41"/>
      <c r="QLS512" s="41"/>
      <c r="QTJ512" s="41"/>
      <c r="QTK512" s="41"/>
      <c r="QTL512" s="41"/>
      <c r="QTM512" s="41"/>
      <c r="QTY512" s="41"/>
      <c r="QTZ512" s="41"/>
      <c r="QUA512" s="41"/>
      <c r="QUB512" s="41"/>
      <c r="QUC512" s="41"/>
      <c r="QUD512" s="41"/>
      <c r="QUE512" s="41"/>
      <c r="QUF512" s="41"/>
      <c r="QUG512" s="41"/>
      <c r="QUH512" s="41"/>
      <c r="QUI512" s="41"/>
      <c r="QUJ512" s="41"/>
      <c r="QUK512" s="41"/>
      <c r="QUL512" s="41"/>
      <c r="QUM512" s="41"/>
      <c r="QUN512" s="41"/>
      <c r="QUO512" s="41"/>
      <c r="QUP512" s="41"/>
      <c r="QUQ512" s="41"/>
      <c r="QUR512" s="41"/>
      <c r="QUS512" s="41"/>
      <c r="QUT512" s="41"/>
      <c r="QUU512" s="41"/>
      <c r="QUV512" s="41"/>
      <c r="QUW512" s="41"/>
      <c r="QUX512" s="41"/>
      <c r="QUY512" s="41"/>
      <c r="QUZ512" s="41"/>
      <c r="QVA512" s="41"/>
      <c r="QVB512" s="41"/>
      <c r="QVC512" s="41"/>
      <c r="QVD512" s="41"/>
      <c r="QVE512" s="41"/>
      <c r="QVF512" s="41"/>
      <c r="QVG512" s="41"/>
      <c r="QVH512" s="41"/>
      <c r="QVI512" s="41"/>
      <c r="QVJ512" s="41"/>
      <c r="QVK512" s="41"/>
      <c r="QVL512" s="41"/>
      <c r="QVM512" s="41"/>
      <c r="QVN512" s="41"/>
      <c r="QVO512" s="41"/>
      <c r="RDF512" s="41"/>
      <c r="RDG512" s="41"/>
      <c r="RDH512" s="41"/>
      <c r="RDI512" s="41"/>
      <c r="RDU512" s="41"/>
      <c r="RDV512" s="41"/>
      <c r="RDW512" s="41"/>
      <c r="RDX512" s="41"/>
      <c r="RDY512" s="41"/>
      <c r="RDZ512" s="41"/>
      <c r="REA512" s="41"/>
      <c r="REB512" s="41"/>
      <c r="REC512" s="41"/>
      <c r="RED512" s="41"/>
      <c r="REE512" s="41"/>
      <c r="REF512" s="41"/>
      <c r="REG512" s="41"/>
      <c r="REH512" s="41"/>
      <c r="REI512" s="41"/>
      <c r="REJ512" s="41"/>
      <c r="REK512" s="41"/>
      <c r="REL512" s="41"/>
      <c r="REM512" s="41"/>
      <c r="REN512" s="41"/>
      <c r="REO512" s="41"/>
      <c r="REP512" s="41"/>
      <c r="REQ512" s="41"/>
      <c r="RER512" s="41"/>
      <c r="RES512" s="41"/>
      <c r="RET512" s="41"/>
      <c r="REU512" s="41"/>
      <c r="REV512" s="41"/>
      <c r="REW512" s="41"/>
      <c r="REX512" s="41"/>
      <c r="REY512" s="41"/>
      <c r="REZ512" s="41"/>
      <c r="RFA512" s="41"/>
      <c r="RFB512" s="41"/>
      <c r="RFC512" s="41"/>
      <c r="RFD512" s="41"/>
      <c r="RFE512" s="41"/>
      <c r="RFF512" s="41"/>
      <c r="RFG512" s="41"/>
      <c r="RFH512" s="41"/>
      <c r="RFI512" s="41"/>
      <c r="RFJ512" s="41"/>
      <c r="RFK512" s="41"/>
      <c r="RNB512" s="41"/>
      <c r="RNC512" s="41"/>
      <c r="RND512" s="41"/>
      <c r="RNE512" s="41"/>
      <c r="RNQ512" s="41"/>
      <c r="RNR512" s="41"/>
      <c r="RNS512" s="41"/>
      <c r="RNT512" s="41"/>
      <c r="RNU512" s="41"/>
      <c r="RNV512" s="41"/>
      <c r="RNW512" s="41"/>
      <c r="RNX512" s="41"/>
      <c r="RNY512" s="41"/>
      <c r="RNZ512" s="41"/>
      <c r="ROA512" s="41"/>
      <c r="ROB512" s="41"/>
      <c r="ROC512" s="41"/>
      <c r="ROD512" s="41"/>
      <c r="ROE512" s="41"/>
      <c r="ROF512" s="41"/>
      <c r="ROG512" s="41"/>
      <c r="ROH512" s="41"/>
      <c r="ROI512" s="41"/>
      <c r="ROJ512" s="41"/>
      <c r="ROK512" s="41"/>
      <c r="ROL512" s="41"/>
      <c r="ROM512" s="41"/>
      <c r="RON512" s="41"/>
      <c r="ROO512" s="41"/>
      <c r="ROP512" s="41"/>
      <c r="ROQ512" s="41"/>
      <c r="ROR512" s="41"/>
      <c r="ROS512" s="41"/>
      <c r="ROT512" s="41"/>
      <c r="ROU512" s="41"/>
      <c r="ROV512" s="41"/>
      <c r="ROW512" s="41"/>
      <c r="ROX512" s="41"/>
      <c r="ROY512" s="41"/>
      <c r="ROZ512" s="41"/>
      <c r="RPA512" s="41"/>
      <c r="RPB512" s="41"/>
      <c r="RPC512" s="41"/>
      <c r="RPD512" s="41"/>
      <c r="RPE512" s="41"/>
      <c r="RPF512" s="41"/>
      <c r="RPG512" s="41"/>
      <c r="RWX512" s="41"/>
      <c r="RWY512" s="41"/>
      <c r="RWZ512" s="41"/>
      <c r="RXA512" s="41"/>
      <c r="RXM512" s="41"/>
      <c r="RXN512" s="41"/>
      <c r="RXO512" s="41"/>
      <c r="RXP512" s="41"/>
      <c r="RXQ512" s="41"/>
      <c r="RXR512" s="41"/>
      <c r="RXS512" s="41"/>
      <c r="RXT512" s="41"/>
      <c r="RXU512" s="41"/>
      <c r="RXV512" s="41"/>
      <c r="RXW512" s="41"/>
      <c r="RXX512" s="41"/>
      <c r="RXY512" s="41"/>
      <c r="RXZ512" s="41"/>
      <c r="RYA512" s="41"/>
      <c r="RYB512" s="41"/>
      <c r="RYC512" s="41"/>
      <c r="RYD512" s="41"/>
      <c r="RYE512" s="41"/>
      <c r="RYF512" s="41"/>
      <c r="RYG512" s="41"/>
      <c r="RYH512" s="41"/>
      <c r="RYI512" s="41"/>
      <c r="RYJ512" s="41"/>
      <c r="RYK512" s="41"/>
      <c r="RYL512" s="41"/>
      <c r="RYM512" s="41"/>
      <c r="RYN512" s="41"/>
      <c r="RYO512" s="41"/>
      <c r="RYP512" s="41"/>
      <c r="RYQ512" s="41"/>
      <c r="RYR512" s="41"/>
      <c r="RYS512" s="41"/>
      <c r="RYT512" s="41"/>
      <c r="RYU512" s="41"/>
      <c r="RYV512" s="41"/>
      <c r="RYW512" s="41"/>
      <c r="RYX512" s="41"/>
      <c r="RYY512" s="41"/>
      <c r="RYZ512" s="41"/>
      <c r="RZA512" s="41"/>
      <c r="RZB512" s="41"/>
      <c r="RZC512" s="41"/>
      <c r="SGT512" s="41"/>
      <c r="SGU512" s="41"/>
      <c r="SGV512" s="41"/>
      <c r="SGW512" s="41"/>
      <c r="SHI512" s="41"/>
      <c r="SHJ512" s="41"/>
      <c r="SHK512" s="41"/>
      <c r="SHL512" s="41"/>
      <c r="SHM512" s="41"/>
      <c r="SHN512" s="41"/>
      <c r="SHO512" s="41"/>
      <c r="SHP512" s="41"/>
      <c r="SHQ512" s="41"/>
      <c r="SHR512" s="41"/>
      <c r="SHS512" s="41"/>
      <c r="SHT512" s="41"/>
      <c r="SHU512" s="41"/>
      <c r="SHV512" s="41"/>
      <c r="SHW512" s="41"/>
      <c r="SHX512" s="41"/>
      <c r="SHY512" s="41"/>
      <c r="SHZ512" s="41"/>
      <c r="SIA512" s="41"/>
      <c r="SIB512" s="41"/>
      <c r="SIC512" s="41"/>
      <c r="SID512" s="41"/>
      <c r="SIE512" s="41"/>
      <c r="SIF512" s="41"/>
      <c r="SIG512" s="41"/>
      <c r="SIH512" s="41"/>
      <c r="SII512" s="41"/>
      <c r="SIJ512" s="41"/>
      <c r="SIK512" s="41"/>
      <c r="SIL512" s="41"/>
      <c r="SIM512" s="41"/>
      <c r="SIN512" s="41"/>
      <c r="SIO512" s="41"/>
      <c r="SIP512" s="41"/>
      <c r="SIQ512" s="41"/>
      <c r="SIR512" s="41"/>
      <c r="SIS512" s="41"/>
      <c r="SIT512" s="41"/>
      <c r="SIU512" s="41"/>
      <c r="SIV512" s="41"/>
      <c r="SIW512" s="41"/>
      <c r="SIX512" s="41"/>
      <c r="SIY512" s="41"/>
      <c r="SQP512" s="41"/>
      <c r="SQQ512" s="41"/>
      <c r="SQR512" s="41"/>
      <c r="SQS512" s="41"/>
      <c r="SRE512" s="41"/>
      <c r="SRF512" s="41"/>
      <c r="SRG512" s="41"/>
      <c r="SRH512" s="41"/>
      <c r="SRI512" s="41"/>
      <c r="SRJ512" s="41"/>
      <c r="SRK512" s="41"/>
      <c r="SRL512" s="41"/>
      <c r="SRM512" s="41"/>
      <c r="SRN512" s="41"/>
      <c r="SRO512" s="41"/>
      <c r="SRP512" s="41"/>
      <c r="SRQ512" s="41"/>
      <c r="SRR512" s="41"/>
      <c r="SRS512" s="41"/>
      <c r="SRT512" s="41"/>
      <c r="SRU512" s="41"/>
      <c r="SRV512" s="41"/>
      <c r="SRW512" s="41"/>
      <c r="SRX512" s="41"/>
      <c r="SRY512" s="41"/>
      <c r="SRZ512" s="41"/>
      <c r="SSA512" s="41"/>
      <c r="SSB512" s="41"/>
      <c r="SSC512" s="41"/>
      <c r="SSD512" s="41"/>
      <c r="SSE512" s="41"/>
      <c r="SSF512" s="41"/>
      <c r="SSG512" s="41"/>
      <c r="SSH512" s="41"/>
      <c r="SSI512" s="41"/>
      <c r="SSJ512" s="41"/>
      <c r="SSK512" s="41"/>
      <c r="SSL512" s="41"/>
      <c r="SSM512" s="41"/>
      <c r="SSN512" s="41"/>
      <c r="SSO512" s="41"/>
      <c r="SSP512" s="41"/>
      <c r="SSQ512" s="41"/>
      <c r="SSR512" s="41"/>
      <c r="SSS512" s="41"/>
      <c r="SST512" s="41"/>
      <c r="SSU512" s="41"/>
      <c r="TAL512" s="41"/>
      <c r="TAM512" s="41"/>
      <c r="TAN512" s="41"/>
      <c r="TAO512" s="41"/>
      <c r="TBA512" s="41"/>
      <c r="TBB512" s="41"/>
      <c r="TBC512" s="41"/>
      <c r="TBD512" s="41"/>
      <c r="TBE512" s="41"/>
      <c r="TBF512" s="41"/>
      <c r="TBG512" s="41"/>
      <c r="TBH512" s="41"/>
      <c r="TBI512" s="41"/>
      <c r="TBJ512" s="41"/>
      <c r="TBK512" s="41"/>
      <c r="TBL512" s="41"/>
      <c r="TBM512" s="41"/>
      <c r="TBN512" s="41"/>
      <c r="TBO512" s="41"/>
      <c r="TBP512" s="41"/>
      <c r="TBQ512" s="41"/>
      <c r="TBR512" s="41"/>
      <c r="TBS512" s="41"/>
      <c r="TBT512" s="41"/>
      <c r="TBU512" s="41"/>
      <c r="TBV512" s="41"/>
      <c r="TBW512" s="41"/>
      <c r="TBX512" s="41"/>
      <c r="TBY512" s="41"/>
      <c r="TBZ512" s="41"/>
      <c r="TCA512" s="41"/>
      <c r="TCB512" s="41"/>
      <c r="TCC512" s="41"/>
      <c r="TCD512" s="41"/>
      <c r="TCE512" s="41"/>
      <c r="TCF512" s="41"/>
      <c r="TCG512" s="41"/>
      <c r="TCH512" s="41"/>
      <c r="TCI512" s="41"/>
      <c r="TCJ512" s="41"/>
      <c r="TCK512" s="41"/>
      <c r="TCL512" s="41"/>
      <c r="TCM512" s="41"/>
      <c r="TCN512" s="41"/>
      <c r="TCO512" s="41"/>
      <c r="TCP512" s="41"/>
      <c r="TCQ512" s="41"/>
      <c r="TKH512" s="41"/>
      <c r="TKI512" s="41"/>
      <c r="TKJ512" s="41"/>
      <c r="TKK512" s="41"/>
      <c r="TKW512" s="41"/>
      <c r="TKX512" s="41"/>
      <c r="TKY512" s="41"/>
      <c r="TKZ512" s="41"/>
      <c r="TLA512" s="41"/>
      <c r="TLB512" s="41"/>
      <c r="TLC512" s="41"/>
      <c r="TLD512" s="41"/>
      <c r="TLE512" s="41"/>
      <c r="TLF512" s="41"/>
      <c r="TLG512" s="41"/>
      <c r="TLH512" s="41"/>
      <c r="TLI512" s="41"/>
      <c r="TLJ512" s="41"/>
      <c r="TLK512" s="41"/>
      <c r="TLL512" s="41"/>
      <c r="TLM512" s="41"/>
      <c r="TLN512" s="41"/>
      <c r="TLO512" s="41"/>
      <c r="TLP512" s="41"/>
      <c r="TLQ512" s="41"/>
      <c r="TLR512" s="41"/>
      <c r="TLS512" s="41"/>
      <c r="TLT512" s="41"/>
      <c r="TLU512" s="41"/>
      <c r="TLV512" s="41"/>
      <c r="TLW512" s="41"/>
      <c r="TLX512" s="41"/>
      <c r="TLY512" s="41"/>
      <c r="TLZ512" s="41"/>
      <c r="TMA512" s="41"/>
      <c r="TMB512" s="41"/>
      <c r="TMC512" s="41"/>
      <c r="TMD512" s="41"/>
      <c r="TME512" s="41"/>
      <c r="TMF512" s="41"/>
      <c r="TMG512" s="41"/>
      <c r="TMH512" s="41"/>
      <c r="TMI512" s="41"/>
      <c r="TMJ512" s="41"/>
      <c r="TMK512" s="41"/>
      <c r="TML512" s="41"/>
      <c r="TMM512" s="41"/>
      <c r="TUD512" s="41"/>
      <c r="TUE512" s="41"/>
      <c r="TUF512" s="41"/>
      <c r="TUG512" s="41"/>
      <c r="TUS512" s="41"/>
      <c r="TUT512" s="41"/>
      <c r="TUU512" s="41"/>
      <c r="TUV512" s="41"/>
      <c r="TUW512" s="41"/>
      <c r="TUX512" s="41"/>
      <c r="TUY512" s="41"/>
      <c r="TUZ512" s="41"/>
      <c r="TVA512" s="41"/>
      <c r="TVB512" s="41"/>
      <c r="TVC512" s="41"/>
      <c r="TVD512" s="41"/>
      <c r="TVE512" s="41"/>
      <c r="TVF512" s="41"/>
      <c r="TVG512" s="41"/>
      <c r="TVH512" s="41"/>
      <c r="TVI512" s="41"/>
      <c r="TVJ512" s="41"/>
      <c r="TVK512" s="41"/>
      <c r="TVL512" s="41"/>
      <c r="TVM512" s="41"/>
      <c r="TVN512" s="41"/>
      <c r="TVO512" s="41"/>
      <c r="TVP512" s="41"/>
      <c r="TVQ512" s="41"/>
      <c r="TVR512" s="41"/>
      <c r="TVS512" s="41"/>
      <c r="TVT512" s="41"/>
      <c r="TVU512" s="41"/>
      <c r="TVV512" s="41"/>
      <c r="TVW512" s="41"/>
      <c r="TVX512" s="41"/>
      <c r="TVY512" s="41"/>
      <c r="TVZ512" s="41"/>
      <c r="TWA512" s="41"/>
      <c r="TWB512" s="41"/>
      <c r="TWC512" s="41"/>
      <c r="TWD512" s="41"/>
      <c r="TWE512" s="41"/>
      <c r="TWF512" s="41"/>
      <c r="TWG512" s="41"/>
      <c r="TWH512" s="41"/>
      <c r="TWI512" s="41"/>
      <c r="UDZ512" s="41"/>
      <c r="UEA512" s="41"/>
      <c r="UEB512" s="41"/>
      <c r="UEC512" s="41"/>
      <c r="UEO512" s="41"/>
      <c r="UEP512" s="41"/>
      <c r="UEQ512" s="41"/>
      <c r="UER512" s="41"/>
      <c r="UES512" s="41"/>
      <c r="UET512" s="41"/>
      <c r="UEU512" s="41"/>
      <c r="UEV512" s="41"/>
      <c r="UEW512" s="41"/>
      <c r="UEX512" s="41"/>
      <c r="UEY512" s="41"/>
      <c r="UEZ512" s="41"/>
      <c r="UFA512" s="41"/>
      <c r="UFB512" s="41"/>
      <c r="UFC512" s="41"/>
      <c r="UFD512" s="41"/>
      <c r="UFE512" s="41"/>
      <c r="UFF512" s="41"/>
      <c r="UFG512" s="41"/>
      <c r="UFH512" s="41"/>
      <c r="UFI512" s="41"/>
      <c r="UFJ512" s="41"/>
      <c r="UFK512" s="41"/>
      <c r="UFL512" s="41"/>
      <c r="UFM512" s="41"/>
      <c r="UFN512" s="41"/>
      <c r="UFO512" s="41"/>
      <c r="UFP512" s="41"/>
      <c r="UFQ512" s="41"/>
      <c r="UFR512" s="41"/>
      <c r="UFS512" s="41"/>
      <c r="UFT512" s="41"/>
      <c r="UFU512" s="41"/>
      <c r="UFV512" s="41"/>
      <c r="UFW512" s="41"/>
      <c r="UFX512" s="41"/>
      <c r="UFY512" s="41"/>
      <c r="UFZ512" s="41"/>
      <c r="UGA512" s="41"/>
      <c r="UGB512" s="41"/>
      <c r="UGC512" s="41"/>
      <c r="UGD512" s="41"/>
      <c r="UGE512" s="41"/>
      <c r="UNV512" s="41"/>
      <c r="UNW512" s="41"/>
      <c r="UNX512" s="41"/>
      <c r="UNY512" s="41"/>
      <c r="UOK512" s="41"/>
      <c r="UOL512" s="41"/>
      <c r="UOM512" s="41"/>
      <c r="UON512" s="41"/>
      <c r="UOO512" s="41"/>
      <c r="UOP512" s="41"/>
      <c r="UOQ512" s="41"/>
      <c r="UOR512" s="41"/>
      <c r="UOS512" s="41"/>
      <c r="UOT512" s="41"/>
      <c r="UOU512" s="41"/>
      <c r="UOV512" s="41"/>
      <c r="UOW512" s="41"/>
      <c r="UOX512" s="41"/>
      <c r="UOY512" s="41"/>
      <c r="UOZ512" s="41"/>
      <c r="UPA512" s="41"/>
      <c r="UPB512" s="41"/>
      <c r="UPC512" s="41"/>
      <c r="UPD512" s="41"/>
      <c r="UPE512" s="41"/>
      <c r="UPF512" s="41"/>
      <c r="UPG512" s="41"/>
      <c r="UPH512" s="41"/>
      <c r="UPI512" s="41"/>
      <c r="UPJ512" s="41"/>
      <c r="UPK512" s="41"/>
      <c r="UPL512" s="41"/>
      <c r="UPM512" s="41"/>
      <c r="UPN512" s="41"/>
      <c r="UPO512" s="41"/>
      <c r="UPP512" s="41"/>
      <c r="UPQ512" s="41"/>
      <c r="UPR512" s="41"/>
      <c r="UPS512" s="41"/>
      <c r="UPT512" s="41"/>
      <c r="UPU512" s="41"/>
      <c r="UPV512" s="41"/>
      <c r="UPW512" s="41"/>
      <c r="UPX512" s="41"/>
      <c r="UPY512" s="41"/>
      <c r="UPZ512" s="41"/>
      <c r="UQA512" s="41"/>
      <c r="UXR512" s="41"/>
      <c r="UXS512" s="41"/>
      <c r="UXT512" s="41"/>
      <c r="UXU512" s="41"/>
      <c r="UYG512" s="41"/>
      <c r="UYH512" s="41"/>
      <c r="UYI512" s="41"/>
      <c r="UYJ512" s="41"/>
      <c r="UYK512" s="41"/>
      <c r="UYL512" s="41"/>
      <c r="UYM512" s="41"/>
      <c r="UYN512" s="41"/>
      <c r="UYO512" s="41"/>
      <c r="UYP512" s="41"/>
      <c r="UYQ512" s="41"/>
      <c r="UYR512" s="41"/>
      <c r="UYS512" s="41"/>
      <c r="UYT512" s="41"/>
      <c r="UYU512" s="41"/>
      <c r="UYV512" s="41"/>
      <c r="UYW512" s="41"/>
      <c r="UYX512" s="41"/>
      <c r="UYY512" s="41"/>
      <c r="UYZ512" s="41"/>
      <c r="UZA512" s="41"/>
      <c r="UZB512" s="41"/>
      <c r="UZC512" s="41"/>
      <c r="UZD512" s="41"/>
      <c r="UZE512" s="41"/>
      <c r="UZF512" s="41"/>
      <c r="UZG512" s="41"/>
      <c r="UZH512" s="41"/>
      <c r="UZI512" s="41"/>
      <c r="UZJ512" s="41"/>
      <c r="UZK512" s="41"/>
      <c r="UZL512" s="41"/>
      <c r="UZM512" s="41"/>
      <c r="UZN512" s="41"/>
      <c r="UZO512" s="41"/>
      <c r="UZP512" s="41"/>
      <c r="UZQ512" s="41"/>
      <c r="UZR512" s="41"/>
      <c r="UZS512" s="41"/>
      <c r="UZT512" s="41"/>
      <c r="UZU512" s="41"/>
      <c r="UZV512" s="41"/>
      <c r="UZW512" s="41"/>
      <c r="VHN512" s="41"/>
      <c r="VHO512" s="41"/>
      <c r="VHP512" s="41"/>
      <c r="VHQ512" s="41"/>
      <c r="VIC512" s="41"/>
      <c r="VID512" s="41"/>
      <c r="VIE512" s="41"/>
      <c r="VIF512" s="41"/>
      <c r="VIG512" s="41"/>
      <c r="VIH512" s="41"/>
      <c r="VII512" s="41"/>
      <c r="VIJ512" s="41"/>
      <c r="VIK512" s="41"/>
      <c r="VIL512" s="41"/>
      <c r="VIM512" s="41"/>
      <c r="VIN512" s="41"/>
      <c r="VIO512" s="41"/>
      <c r="VIP512" s="41"/>
      <c r="VIQ512" s="41"/>
      <c r="VIR512" s="41"/>
      <c r="VIS512" s="41"/>
      <c r="VIT512" s="41"/>
      <c r="VIU512" s="41"/>
      <c r="VIV512" s="41"/>
      <c r="VIW512" s="41"/>
      <c r="VIX512" s="41"/>
      <c r="VIY512" s="41"/>
      <c r="VIZ512" s="41"/>
      <c r="VJA512" s="41"/>
      <c r="VJB512" s="41"/>
      <c r="VJC512" s="41"/>
      <c r="VJD512" s="41"/>
      <c r="VJE512" s="41"/>
      <c r="VJF512" s="41"/>
      <c r="VJG512" s="41"/>
      <c r="VJH512" s="41"/>
      <c r="VJI512" s="41"/>
      <c r="VJJ512" s="41"/>
      <c r="VJK512" s="41"/>
      <c r="VJL512" s="41"/>
      <c r="VJM512" s="41"/>
      <c r="VJN512" s="41"/>
      <c r="VJO512" s="41"/>
      <c r="VJP512" s="41"/>
      <c r="VJQ512" s="41"/>
      <c r="VJR512" s="41"/>
      <c r="VJS512" s="41"/>
      <c r="VRJ512" s="41"/>
      <c r="VRK512" s="41"/>
      <c r="VRL512" s="41"/>
      <c r="VRM512" s="41"/>
      <c r="VRY512" s="41"/>
      <c r="VRZ512" s="41"/>
      <c r="VSA512" s="41"/>
      <c r="VSB512" s="41"/>
      <c r="VSC512" s="41"/>
      <c r="VSD512" s="41"/>
      <c r="VSE512" s="41"/>
      <c r="VSF512" s="41"/>
      <c r="VSG512" s="41"/>
      <c r="VSH512" s="41"/>
      <c r="VSI512" s="41"/>
      <c r="VSJ512" s="41"/>
      <c r="VSK512" s="41"/>
      <c r="VSL512" s="41"/>
      <c r="VSM512" s="41"/>
      <c r="VSN512" s="41"/>
      <c r="VSO512" s="41"/>
      <c r="VSP512" s="41"/>
      <c r="VSQ512" s="41"/>
      <c r="VSR512" s="41"/>
      <c r="VSS512" s="41"/>
      <c r="VST512" s="41"/>
      <c r="VSU512" s="41"/>
      <c r="VSV512" s="41"/>
      <c r="VSW512" s="41"/>
      <c r="VSX512" s="41"/>
      <c r="VSY512" s="41"/>
      <c r="VSZ512" s="41"/>
      <c r="VTA512" s="41"/>
      <c r="VTB512" s="41"/>
      <c r="VTC512" s="41"/>
      <c r="VTD512" s="41"/>
      <c r="VTE512" s="41"/>
      <c r="VTF512" s="41"/>
      <c r="VTG512" s="41"/>
      <c r="VTH512" s="41"/>
      <c r="VTI512" s="41"/>
      <c r="VTJ512" s="41"/>
      <c r="VTK512" s="41"/>
      <c r="VTL512" s="41"/>
      <c r="VTM512" s="41"/>
      <c r="VTN512" s="41"/>
      <c r="VTO512" s="41"/>
      <c r="WBF512" s="41"/>
      <c r="WBG512" s="41"/>
      <c r="WBH512" s="41"/>
      <c r="WBI512" s="41"/>
      <c r="WBU512" s="41"/>
      <c r="WBV512" s="41"/>
      <c r="WBW512" s="41"/>
      <c r="WBX512" s="41"/>
      <c r="WBY512" s="41"/>
      <c r="WBZ512" s="41"/>
      <c r="WCA512" s="41"/>
      <c r="WCB512" s="41"/>
      <c r="WCC512" s="41"/>
      <c r="WCD512" s="41"/>
      <c r="WCE512" s="41"/>
      <c r="WCF512" s="41"/>
      <c r="WCG512" s="41"/>
      <c r="WCH512" s="41"/>
      <c r="WCI512" s="41"/>
      <c r="WCJ512" s="41"/>
      <c r="WCK512" s="41"/>
      <c r="WCL512" s="41"/>
      <c r="WCM512" s="41"/>
      <c r="WCN512" s="41"/>
      <c r="WCO512" s="41"/>
      <c r="WCP512" s="41"/>
      <c r="WCQ512" s="41"/>
      <c r="WCR512" s="41"/>
      <c r="WCS512" s="41"/>
      <c r="WCT512" s="41"/>
      <c r="WCU512" s="41"/>
      <c r="WCV512" s="41"/>
      <c r="WCW512" s="41"/>
      <c r="WCX512" s="41"/>
      <c r="WCY512" s="41"/>
      <c r="WCZ512" s="41"/>
      <c r="WDA512" s="41"/>
      <c r="WDB512" s="41"/>
      <c r="WDC512" s="41"/>
      <c r="WDD512" s="41"/>
      <c r="WDE512" s="41"/>
      <c r="WDF512" s="41"/>
      <c r="WDG512" s="41"/>
      <c r="WDH512" s="41"/>
      <c r="WDI512" s="41"/>
      <c r="WDJ512" s="41"/>
      <c r="WDK512" s="41"/>
      <c r="WLB512" s="41"/>
      <c r="WLC512" s="41"/>
      <c r="WLD512" s="41"/>
      <c r="WLE512" s="41"/>
      <c r="WLQ512" s="41"/>
      <c r="WLR512" s="41"/>
      <c r="WLS512" s="41"/>
      <c r="WLT512" s="41"/>
      <c r="WLU512" s="41"/>
      <c r="WLV512" s="41"/>
      <c r="WLW512" s="41"/>
      <c r="WLX512" s="41"/>
      <c r="WLY512" s="41"/>
      <c r="WLZ512" s="41"/>
      <c r="WMA512" s="41"/>
      <c r="WMB512" s="41"/>
      <c r="WMC512" s="41"/>
      <c r="WMD512" s="41"/>
      <c r="WME512" s="41"/>
      <c r="WMF512" s="41"/>
      <c r="WMG512" s="41"/>
      <c r="WMH512" s="41"/>
      <c r="WMI512" s="41"/>
      <c r="WMJ512" s="41"/>
      <c r="WMK512" s="41"/>
      <c r="WML512" s="41"/>
      <c r="WMM512" s="41"/>
      <c r="WMN512" s="41"/>
      <c r="WMO512" s="41"/>
      <c r="WMP512" s="41"/>
      <c r="WMQ512" s="41"/>
      <c r="WMR512" s="41"/>
      <c r="WMS512" s="41"/>
      <c r="WMT512" s="41"/>
      <c r="WMU512" s="41"/>
      <c r="WMV512" s="41"/>
      <c r="WMW512" s="41"/>
      <c r="WMX512" s="41"/>
      <c r="WMY512" s="41"/>
      <c r="WMZ512" s="41"/>
      <c r="WNA512" s="41"/>
      <c r="WNB512" s="41"/>
      <c r="WNC512" s="41"/>
      <c r="WND512" s="41"/>
      <c r="WNE512" s="41"/>
      <c r="WNF512" s="41"/>
      <c r="WNG512" s="41"/>
      <c r="WUX512" s="41"/>
      <c r="WUY512" s="41"/>
      <c r="WUZ512" s="41"/>
      <c r="WVA512" s="41"/>
      <c r="WVM512" s="41"/>
      <c r="WVN512" s="41"/>
      <c r="WVO512" s="41"/>
      <c r="WVP512" s="41"/>
      <c r="WVQ512" s="41"/>
      <c r="WVR512" s="41"/>
      <c r="WVS512" s="41"/>
      <c r="WVT512" s="41"/>
      <c r="WVU512" s="41"/>
      <c r="WVV512" s="41"/>
      <c r="WVW512" s="41"/>
      <c r="WVX512" s="41"/>
      <c r="WVY512" s="41"/>
      <c r="WVZ512" s="41"/>
      <c r="WWA512" s="41"/>
      <c r="WWB512" s="41"/>
      <c r="WWC512" s="41"/>
      <c r="WWD512" s="41"/>
      <c r="WWE512" s="41"/>
      <c r="WWF512" s="41"/>
      <c r="WWG512" s="41"/>
      <c r="WWH512" s="41"/>
      <c r="WWI512" s="41"/>
      <c r="WWJ512" s="41"/>
      <c r="WWK512" s="41"/>
      <c r="WWL512" s="41"/>
      <c r="WWM512" s="41"/>
      <c r="WWN512" s="41"/>
      <c r="WWO512" s="41"/>
      <c r="WWP512" s="41"/>
      <c r="WWQ512" s="41"/>
      <c r="WWR512" s="41"/>
      <c r="WWS512" s="41"/>
      <c r="WWT512" s="41"/>
      <c r="WWU512" s="41"/>
      <c r="WWV512" s="41"/>
      <c r="WWW512" s="41"/>
      <c r="WWX512" s="41"/>
      <c r="WWY512" s="41"/>
      <c r="WWZ512" s="41"/>
      <c r="WXA512" s="41"/>
      <c r="WXB512" s="41"/>
      <c r="WXC512" s="41"/>
    </row>
    <row r="513" spans="1:1017 1029:2041 2053:3065 3077:4089 4101:5113 5125:6137 6149:7161 7173:8185 8197:9209 9221:10233 10245:11257 11269:12281 12293:13305 13317:14329 14341:15353 15365:16175" s="41" customFormat="1" ht="35.1" customHeight="1">
      <c r="A513" s="28"/>
      <c r="B513" s="28"/>
      <c r="C513" s="28"/>
      <c r="D513" s="28"/>
      <c r="E513" s="28"/>
      <c r="F513" s="30"/>
      <c r="G513" s="33"/>
      <c r="H513" s="29"/>
      <c r="I513" s="29"/>
      <c r="J513" s="29"/>
      <c r="K513" s="34"/>
      <c r="L513" s="34"/>
      <c r="M513" s="34"/>
      <c r="N513" s="34"/>
      <c r="O513" s="34"/>
      <c r="P513" s="34"/>
      <c r="Q513" s="34"/>
      <c r="R513" s="34"/>
      <c r="S513" s="47"/>
      <c r="T513" s="47"/>
      <c r="U513" s="47"/>
      <c r="V513" s="47"/>
      <c r="W513" s="48"/>
      <c r="X513" s="48"/>
      <c r="Y513" s="48"/>
      <c r="Z513" s="48"/>
      <c r="AA513" s="47"/>
      <c r="AB513" s="47"/>
      <c r="AC513" s="47"/>
      <c r="AD513" s="47"/>
      <c r="AE513" s="48"/>
      <c r="AF513" s="48"/>
      <c r="AG513" s="48"/>
      <c r="AH513" s="48"/>
      <c r="AI513" s="31"/>
      <c r="AJ513" s="49"/>
      <c r="AK513" s="49"/>
      <c r="AL513" s="67"/>
      <c r="AM513" s="67"/>
      <c r="AN513" s="67"/>
      <c r="AO513" s="67"/>
      <c r="AP513" s="71"/>
      <c r="AQ513" s="71"/>
      <c r="AR513" s="71"/>
      <c r="AS513" s="71"/>
      <c r="AT513" s="72"/>
      <c r="AU513" s="50"/>
      <c r="AV513" s="69"/>
      <c r="AW513" s="70"/>
      <c r="AX513" s="70"/>
      <c r="AY513" s="70"/>
      <c r="AZ513" s="47"/>
      <c r="BA513" s="47"/>
      <c r="BB513" s="47"/>
      <c r="BC513" s="47"/>
      <c r="BD513" s="36"/>
      <c r="BF513" s="28"/>
      <c r="BG513" s="28"/>
      <c r="BH513" s="28"/>
      <c r="BI513" s="28"/>
      <c r="BJ513" s="28"/>
      <c r="BK513" s="28"/>
      <c r="BL513" s="28"/>
      <c r="BM513" s="28"/>
      <c r="BN513" s="28"/>
      <c r="BO513" s="28"/>
      <c r="BP513" s="28"/>
      <c r="BQ513" s="28"/>
      <c r="BR513" s="28"/>
      <c r="BS513" s="28"/>
      <c r="BT513" s="28"/>
      <c r="BU513" s="28"/>
      <c r="BV513" s="28"/>
      <c r="BW513" s="28"/>
      <c r="BX513" s="28"/>
      <c r="BY513" s="28"/>
      <c r="BZ513" s="28"/>
      <c r="CA513" s="28"/>
      <c r="CB513" s="28"/>
      <c r="CC513" s="28"/>
      <c r="CD513" s="28"/>
      <c r="CE513" s="28"/>
      <c r="CF513" s="28"/>
      <c r="CG513" s="28"/>
      <c r="CH513" s="28"/>
      <c r="CI513" s="28"/>
      <c r="CJ513" s="28"/>
      <c r="CK513" s="28"/>
      <c r="CL513" s="28"/>
      <c r="CM513" s="28"/>
      <c r="CN513" s="28"/>
      <c r="CO513" s="28"/>
      <c r="CP513" s="28"/>
      <c r="CQ513" s="28"/>
    </row>
    <row r="514" spans="1:1017 1029:2041 2053:3065 3077:4089 4101:5113 5125:6137 6149:7161 7173:8185 8197:9209 9221:10233 10245:11257 11269:12281 12293:13305 13317:14329 14341:15353 15365:16175" s="41" customFormat="1" ht="35.1" customHeight="1">
      <c r="A514" s="28"/>
      <c r="B514" s="28"/>
      <c r="C514" s="28"/>
      <c r="D514" s="28"/>
      <c r="E514" s="28"/>
      <c r="F514" s="30"/>
      <c r="G514" s="33"/>
      <c r="H514" s="29"/>
      <c r="I514" s="29"/>
      <c r="J514" s="29"/>
      <c r="K514" s="34"/>
      <c r="L514" s="34"/>
      <c r="M514" s="34"/>
      <c r="N514" s="34"/>
      <c r="O514" s="34"/>
      <c r="P514" s="34"/>
      <c r="Q514" s="34"/>
      <c r="R514" s="34"/>
      <c r="S514" s="47"/>
      <c r="T514" s="47"/>
      <c r="U514" s="47"/>
      <c r="V514" s="47"/>
      <c r="W514" s="48"/>
      <c r="X514" s="48"/>
      <c r="Y514" s="48"/>
      <c r="Z514" s="48"/>
      <c r="AA514" s="47"/>
      <c r="AB514" s="47"/>
      <c r="AC514" s="47"/>
      <c r="AD514" s="47"/>
      <c r="AE514" s="48"/>
      <c r="AF514" s="48"/>
      <c r="AG514" s="48"/>
      <c r="AH514" s="48"/>
      <c r="AI514" s="31"/>
      <c r="AJ514" s="49"/>
      <c r="AK514" s="49"/>
      <c r="AL514" s="67"/>
      <c r="AM514" s="67"/>
      <c r="AN514" s="67"/>
      <c r="AO514" s="67"/>
      <c r="AP514" s="71"/>
      <c r="AQ514" s="71"/>
      <c r="AR514" s="71"/>
      <c r="AS514" s="71"/>
      <c r="AT514" s="72"/>
      <c r="AU514" s="50"/>
      <c r="AV514" s="69"/>
      <c r="AW514" s="70"/>
      <c r="AX514" s="70"/>
      <c r="AY514" s="70"/>
      <c r="AZ514" s="47"/>
      <c r="BA514" s="47"/>
      <c r="BB514" s="47"/>
      <c r="BC514" s="47"/>
      <c r="BD514" s="36"/>
      <c r="BF514" s="28"/>
      <c r="BG514" s="28"/>
      <c r="BH514" s="28"/>
      <c r="BI514" s="28"/>
      <c r="BJ514" s="28"/>
      <c r="BK514" s="28"/>
      <c r="BL514" s="28"/>
      <c r="BM514" s="28"/>
      <c r="BN514" s="28"/>
      <c r="BO514" s="28"/>
      <c r="BP514" s="28"/>
      <c r="BQ514" s="28"/>
      <c r="BR514" s="28"/>
      <c r="BS514" s="28"/>
      <c r="BT514" s="28"/>
      <c r="BU514" s="28"/>
      <c r="BV514" s="28"/>
      <c r="BW514" s="28"/>
      <c r="BX514" s="28"/>
      <c r="BY514" s="28"/>
      <c r="BZ514" s="28"/>
      <c r="CA514" s="28"/>
      <c r="CB514" s="28"/>
      <c r="CC514" s="28"/>
      <c r="CD514" s="28"/>
      <c r="CE514" s="28"/>
      <c r="CF514" s="28"/>
      <c r="CG514" s="28"/>
      <c r="CH514" s="28"/>
      <c r="CI514" s="28"/>
      <c r="CJ514" s="28"/>
      <c r="CK514" s="28"/>
      <c r="CL514" s="28"/>
      <c r="CM514" s="28"/>
      <c r="CN514" s="28"/>
      <c r="CO514" s="28"/>
      <c r="CP514" s="28"/>
      <c r="CQ514" s="28"/>
    </row>
    <row r="515" spans="1:1017 1029:2041 2053:3065 3077:4089 4101:5113 5125:6137 6149:7161 7173:8185 8197:9209 9221:10233 10245:11257 11269:12281 12293:13305 13317:14329 14341:15353 15365:16175" s="41" customFormat="1" ht="35.1" customHeight="1">
      <c r="A515" s="28"/>
      <c r="B515" s="28"/>
      <c r="C515" s="28"/>
      <c r="D515" s="28"/>
      <c r="E515" s="28"/>
      <c r="F515" s="30"/>
      <c r="G515" s="33"/>
      <c r="H515" s="29"/>
      <c r="I515" s="29"/>
      <c r="J515" s="29"/>
      <c r="K515" s="34"/>
      <c r="L515" s="34"/>
      <c r="M515" s="34"/>
      <c r="N515" s="34"/>
      <c r="O515" s="34"/>
      <c r="P515" s="34"/>
      <c r="Q515" s="34"/>
      <c r="R515" s="34"/>
      <c r="S515" s="47"/>
      <c r="T515" s="47"/>
      <c r="U515" s="47"/>
      <c r="V515" s="47"/>
      <c r="W515" s="48"/>
      <c r="X515" s="48"/>
      <c r="Y515" s="48"/>
      <c r="Z515" s="48"/>
      <c r="AA515" s="47"/>
      <c r="AB515" s="47"/>
      <c r="AC515" s="47"/>
      <c r="AD515" s="47"/>
      <c r="AE515" s="48"/>
      <c r="AF515" s="48"/>
      <c r="AG515" s="48"/>
      <c r="AH515" s="48"/>
      <c r="AI515" s="31"/>
      <c r="AJ515" s="49"/>
      <c r="AK515" s="49"/>
      <c r="AL515" s="67"/>
      <c r="AM515" s="67"/>
      <c r="AN515" s="67"/>
      <c r="AO515" s="67"/>
      <c r="AP515" s="71"/>
      <c r="AQ515" s="71"/>
      <c r="AR515" s="71"/>
      <c r="AS515" s="71"/>
      <c r="AT515" s="72"/>
      <c r="AU515" s="50"/>
      <c r="AV515" s="69"/>
      <c r="AW515" s="70"/>
      <c r="AX515" s="70"/>
      <c r="AY515" s="70"/>
      <c r="AZ515" s="47"/>
      <c r="BA515" s="47"/>
      <c r="BB515" s="47"/>
      <c r="BC515" s="47"/>
      <c r="BD515" s="36"/>
      <c r="BF515" s="28"/>
      <c r="BG515" s="28"/>
      <c r="BH515" s="28"/>
      <c r="BI515" s="28"/>
      <c r="BJ515" s="28"/>
      <c r="BK515" s="28"/>
      <c r="BL515" s="28"/>
      <c r="BM515" s="28"/>
      <c r="BN515" s="28"/>
      <c r="BO515" s="28"/>
      <c r="BP515" s="28"/>
      <c r="BQ515" s="28"/>
      <c r="BR515" s="28"/>
      <c r="BS515" s="28"/>
      <c r="BT515" s="28"/>
      <c r="BU515" s="28"/>
      <c r="BV515" s="28"/>
      <c r="BW515" s="28"/>
      <c r="BX515" s="28"/>
      <c r="BY515" s="28"/>
      <c r="BZ515" s="28"/>
      <c r="CA515" s="28"/>
      <c r="CB515" s="28"/>
      <c r="CC515" s="28"/>
      <c r="CD515" s="28"/>
      <c r="CE515" s="28"/>
      <c r="CF515" s="28"/>
      <c r="CG515" s="28"/>
      <c r="CH515" s="28"/>
      <c r="CI515" s="28"/>
      <c r="CJ515" s="28"/>
      <c r="CK515" s="28"/>
      <c r="CL515" s="28"/>
      <c r="CM515" s="28"/>
      <c r="CN515" s="28"/>
      <c r="CO515" s="28"/>
      <c r="CP515" s="28"/>
      <c r="CQ515" s="28"/>
    </row>
    <row r="516" spans="1:1017 1029:2041 2053:3065 3077:4089 4101:5113 5125:6137 6149:7161 7173:8185 8197:9209 9221:10233 10245:11257 11269:12281 12293:13305 13317:14329 14341:15353 15365:16175" s="41" customFormat="1" ht="35.1" customHeight="1">
      <c r="A516" s="28"/>
      <c r="B516" s="28"/>
      <c r="C516" s="28"/>
      <c r="D516" s="28"/>
      <c r="E516" s="28"/>
      <c r="F516" s="30"/>
      <c r="G516" s="33"/>
      <c r="H516" s="29"/>
      <c r="I516" s="29"/>
      <c r="J516" s="29"/>
      <c r="K516" s="34"/>
      <c r="L516" s="34"/>
      <c r="M516" s="34"/>
      <c r="N516" s="34"/>
      <c r="O516" s="34"/>
      <c r="P516" s="34"/>
      <c r="Q516" s="34"/>
      <c r="R516" s="34"/>
      <c r="S516" s="47"/>
      <c r="T516" s="47"/>
      <c r="U516" s="47"/>
      <c r="V516" s="47"/>
      <c r="W516" s="48"/>
      <c r="X516" s="48"/>
      <c r="Y516" s="48"/>
      <c r="Z516" s="48"/>
      <c r="AA516" s="47"/>
      <c r="AB516" s="47"/>
      <c r="AC516" s="47"/>
      <c r="AD516" s="47"/>
      <c r="AE516" s="48"/>
      <c r="AF516" s="48"/>
      <c r="AG516" s="48"/>
      <c r="AH516" s="48"/>
      <c r="AI516" s="31"/>
      <c r="AJ516" s="49"/>
      <c r="AK516" s="49"/>
      <c r="AL516" s="67"/>
      <c r="AM516" s="67"/>
      <c r="AN516" s="67"/>
      <c r="AO516" s="67"/>
      <c r="AP516" s="71"/>
      <c r="AQ516" s="71"/>
      <c r="AR516" s="71"/>
      <c r="AS516" s="71"/>
      <c r="AT516" s="72"/>
      <c r="AU516" s="50"/>
      <c r="AV516" s="69"/>
      <c r="AW516" s="70"/>
      <c r="AX516" s="70"/>
      <c r="AY516" s="70"/>
      <c r="AZ516" s="47"/>
      <c r="BA516" s="47"/>
      <c r="BB516" s="47"/>
      <c r="BC516" s="47"/>
      <c r="BD516" s="36"/>
      <c r="BF516" s="28"/>
      <c r="BG516" s="28"/>
      <c r="BH516" s="28"/>
      <c r="BI516" s="28"/>
      <c r="BJ516" s="28"/>
      <c r="BK516" s="28"/>
      <c r="BL516" s="28"/>
      <c r="BM516" s="28"/>
      <c r="BN516" s="28"/>
      <c r="BO516" s="28"/>
      <c r="BP516" s="28"/>
      <c r="BQ516" s="28"/>
      <c r="BR516" s="28"/>
      <c r="BS516" s="28"/>
      <c r="BT516" s="28"/>
      <c r="BU516" s="28"/>
      <c r="BV516" s="28"/>
      <c r="BW516" s="28"/>
      <c r="BX516" s="28"/>
      <c r="BY516" s="28"/>
      <c r="BZ516" s="28"/>
      <c r="CA516" s="28"/>
      <c r="CB516" s="28"/>
      <c r="CC516" s="28"/>
      <c r="CD516" s="28"/>
      <c r="CE516" s="28"/>
      <c r="CF516" s="28"/>
      <c r="CG516" s="28"/>
      <c r="CH516" s="28"/>
      <c r="CI516" s="28"/>
      <c r="CJ516" s="28"/>
      <c r="CK516" s="28"/>
      <c r="CL516" s="28"/>
      <c r="CM516" s="28"/>
      <c r="CN516" s="28"/>
      <c r="CO516" s="28"/>
      <c r="CP516" s="28"/>
      <c r="CQ516" s="28"/>
    </row>
    <row r="517" spans="1:1017 1029:2041 2053:3065 3077:4089 4101:5113 5125:6137 6149:7161 7173:8185 8197:9209 9221:10233 10245:11257 11269:12281 12293:13305 13317:14329 14341:15353 15365:16175" s="41" customFormat="1" ht="35.1" customHeight="1">
      <c r="A517" s="28"/>
      <c r="B517" s="28"/>
      <c r="C517" s="28"/>
      <c r="D517" s="28"/>
      <c r="E517" s="28"/>
      <c r="F517" s="30"/>
      <c r="G517" s="33"/>
      <c r="H517" s="29"/>
      <c r="I517" s="29"/>
      <c r="J517" s="29"/>
      <c r="K517" s="34"/>
      <c r="L517" s="34"/>
      <c r="M517" s="34"/>
      <c r="N517" s="34"/>
      <c r="O517" s="34"/>
      <c r="P517" s="34"/>
      <c r="Q517" s="34"/>
      <c r="R517" s="34"/>
      <c r="S517" s="47"/>
      <c r="T517" s="47"/>
      <c r="U517" s="47"/>
      <c r="V517" s="47"/>
      <c r="W517" s="48"/>
      <c r="X517" s="48"/>
      <c r="Y517" s="48"/>
      <c r="Z517" s="48"/>
      <c r="AA517" s="47"/>
      <c r="AB517" s="47"/>
      <c r="AC517" s="47"/>
      <c r="AD517" s="47"/>
      <c r="AE517" s="48"/>
      <c r="AF517" s="48"/>
      <c r="AG517" s="48"/>
      <c r="AH517" s="48"/>
      <c r="AI517" s="31"/>
      <c r="AJ517" s="49"/>
      <c r="AK517" s="49"/>
      <c r="AL517" s="67"/>
      <c r="AM517" s="67"/>
      <c r="AN517" s="67"/>
      <c r="AO517" s="67"/>
      <c r="AP517" s="71"/>
      <c r="AQ517" s="71"/>
      <c r="AR517" s="71"/>
      <c r="AS517" s="71"/>
      <c r="AT517" s="72"/>
      <c r="AU517" s="50"/>
      <c r="AV517" s="69"/>
      <c r="AW517" s="70"/>
      <c r="AX517" s="70"/>
      <c r="AY517" s="70"/>
      <c r="AZ517" s="47"/>
      <c r="BA517" s="47"/>
      <c r="BB517" s="47"/>
      <c r="BC517" s="47"/>
      <c r="BD517" s="36"/>
      <c r="BF517" s="28"/>
      <c r="BG517" s="28"/>
      <c r="BH517" s="28"/>
      <c r="BI517" s="28"/>
      <c r="BJ517" s="28"/>
      <c r="BK517" s="28"/>
      <c r="BL517" s="28"/>
      <c r="BM517" s="28"/>
      <c r="BN517" s="28"/>
      <c r="BO517" s="28"/>
      <c r="BP517" s="28"/>
      <c r="BQ517" s="28"/>
      <c r="BR517" s="28"/>
      <c r="BS517" s="28"/>
      <c r="BT517" s="28"/>
      <c r="BU517" s="28"/>
      <c r="BV517" s="28"/>
      <c r="BW517" s="28"/>
      <c r="BX517" s="28"/>
      <c r="BY517" s="28"/>
      <c r="BZ517" s="28"/>
      <c r="CA517" s="28"/>
      <c r="CB517" s="28"/>
      <c r="CC517" s="28"/>
      <c r="CD517" s="28"/>
      <c r="CE517" s="28"/>
      <c r="CF517" s="28"/>
      <c r="CG517" s="28"/>
      <c r="CH517" s="28"/>
      <c r="CI517" s="28"/>
      <c r="CJ517" s="28"/>
      <c r="CK517" s="28"/>
      <c r="CL517" s="28"/>
      <c r="CM517" s="28"/>
      <c r="CN517" s="28"/>
      <c r="CO517" s="28"/>
      <c r="CP517" s="28"/>
      <c r="CQ517" s="28"/>
    </row>
    <row r="518" spans="1:1017 1029:2041 2053:3065 3077:4089 4101:5113 5125:6137 6149:7161 7173:8185 8197:9209 9221:10233 10245:11257 11269:12281 12293:13305 13317:14329 14341:15353 15365:16175" s="41" customFormat="1" ht="35.1" customHeight="1">
      <c r="A518" s="28"/>
      <c r="B518" s="28"/>
      <c r="C518" s="28"/>
      <c r="D518" s="28"/>
      <c r="E518" s="28"/>
      <c r="F518" s="30"/>
      <c r="G518" s="33"/>
      <c r="H518" s="29"/>
      <c r="I518" s="29"/>
      <c r="J518" s="29"/>
      <c r="K518" s="34"/>
      <c r="L518" s="34"/>
      <c r="M518" s="34"/>
      <c r="N518" s="34"/>
      <c r="O518" s="34"/>
      <c r="P518" s="34"/>
      <c r="Q518" s="34"/>
      <c r="R518" s="34"/>
      <c r="S518" s="47"/>
      <c r="T518" s="47"/>
      <c r="U518" s="47"/>
      <c r="V518" s="47"/>
      <c r="W518" s="48"/>
      <c r="X518" s="48"/>
      <c r="Y518" s="48"/>
      <c r="Z518" s="48"/>
      <c r="AA518" s="47"/>
      <c r="AB518" s="47"/>
      <c r="AC518" s="47"/>
      <c r="AD518" s="47"/>
      <c r="AE518" s="48"/>
      <c r="AF518" s="48"/>
      <c r="AG518" s="48"/>
      <c r="AH518" s="48"/>
      <c r="AI518" s="31"/>
      <c r="AJ518" s="49"/>
      <c r="AK518" s="49"/>
      <c r="AL518" s="67"/>
      <c r="AM518" s="67"/>
      <c r="AN518" s="67"/>
      <c r="AO518" s="67"/>
      <c r="AP518" s="71"/>
      <c r="AQ518" s="71"/>
      <c r="AR518" s="71"/>
      <c r="AS518" s="71"/>
      <c r="AT518" s="72"/>
      <c r="AU518" s="50"/>
      <c r="AV518" s="69"/>
      <c r="AW518" s="70"/>
      <c r="AX518" s="70"/>
      <c r="AY518" s="70"/>
      <c r="AZ518" s="47"/>
      <c r="BA518" s="47"/>
      <c r="BB518" s="47"/>
      <c r="BC518" s="47"/>
      <c r="BD518" s="36"/>
      <c r="BF518" s="28"/>
      <c r="BG518" s="28"/>
      <c r="BH518" s="28"/>
      <c r="BI518" s="28"/>
      <c r="BJ518" s="28"/>
      <c r="BK518" s="28"/>
      <c r="BL518" s="28"/>
      <c r="BM518" s="28"/>
      <c r="BN518" s="28"/>
      <c r="BO518" s="28"/>
      <c r="BP518" s="28"/>
      <c r="BQ518" s="28"/>
      <c r="BR518" s="28"/>
      <c r="BS518" s="28"/>
      <c r="BT518" s="28"/>
      <c r="BU518" s="28"/>
      <c r="BV518" s="28"/>
      <c r="BW518" s="28"/>
      <c r="BX518" s="28"/>
      <c r="BY518" s="28"/>
      <c r="BZ518" s="28"/>
      <c r="CA518" s="28"/>
      <c r="CB518" s="28"/>
      <c r="CC518" s="28"/>
      <c r="CD518" s="28"/>
      <c r="CE518" s="28"/>
      <c r="CF518" s="28"/>
      <c r="CG518" s="28"/>
      <c r="CH518" s="28"/>
      <c r="CI518" s="28"/>
      <c r="CJ518" s="28"/>
      <c r="CK518" s="28"/>
      <c r="CL518" s="28"/>
      <c r="CM518" s="28"/>
      <c r="CN518" s="28"/>
      <c r="CO518" s="28"/>
      <c r="CP518" s="28"/>
      <c r="CQ518" s="28"/>
    </row>
    <row r="519" spans="1:1017 1029:2041 2053:3065 3077:4089 4101:5113 5125:6137 6149:7161 7173:8185 8197:9209 9221:10233 10245:11257 11269:12281 12293:13305 13317:14329 14341:15353 15365:16175" s="28" customFormat="1" ht="35.1" customHeight="1">
      <c r="A519" s="28" t="s">
        <v>552</v>
      </c>
      <c r="B519" s="28" t="s">
        <v>553</v>
      </c>
      <c r="C519" s="28" t="s">
        <v>554</v>
      </c>
      <c r="D519" s="28" t="s">
        <v>555</v>
      </c>
      <c r="E519" s="28" t="s">
        <v>21</v>
      </c>
      <c r="F519" s="23">
        <v>134</v>
      </c>
      <c r="G519" s="24" t="s">
        <v>168</v>
      </c>
      <c r="H519" s="32" t="s">
        <v>167</v>
      </c>
      <c r="I519" s="32" t="s">
        <v>291</v>
      </c>
      <c r="J519" s="32" t="s">
        <v>22</v>
      </c>
      <c r="K519" s="37">
        <v>27000</v>
      </c>
      <c r="L519" s="37">
        <v>12000</v>
      </c>
      <c r="M519" s="37">
        <v>6500</v>
      </c>
      <c r="N519" s="37">
        <v>4500</v>
      </c>
      <c r="O519" s="34" t="e">
        <v>#REF!</v>
      </c>
      <c r="P519" s="34" t="e">
        <v>#REF!</v>
      </c>
      <c r="Q519" s="34" t="e">
        <v>#REF!</v>
      </c>
      <c r="R519" s="34" t="e">
        <v>#REF!</v>
      </c>
      <c r="S519" s="47" t="e">
        <v>#REF!</v>
      </c>
      <c r="T519" s="47" t="e">
        <v>#REF!</v>
      </c>
      <c r="U519" s="47" t="e">
        <v>#REF!</v>
      </c>
      <c r="V519" s="47"/>
      <c r="W519" s="48" t="e">
        <v>#REF!</v>
      </c>
      <c r="X519" s="48" t="e">
        <v>#REF!</v>
      </c>
      <c r="Y519" s="48" t="e">
        <v>#REF!</v>
      </c>
      <c r="Z519" s="48"/>
      <c r="AA519" s="47"/>
      <c r="AB519" s="47"/>
      <c r="AC519" s="47"/>
      <c r="AD519" s="47"/>
      <c r="AE519" s="48"/>
      <c r="AF519" s="48"/>
      <c r="AG519" s="48"/>
      <c r="AH519" s="48"/>
      <c r="AI519" s="31">
        <v>2.3232296014048757</v>
      </c>
      <c r="AJ519" s="49"/>
      <c r="AK519" s="49">
        <v>1.35</v>
      </c>
      <c r="AL519" s="67">
        <v>36450</v>
      </c>
      <c r="AM519" s="67">
        <v>16200.000000000002</v>
      </c>
      <c r="AN519" s="67">
        <v>8775</v>
      </c>
      <c r="AO519" s="67">
        <v>6075</v>
      </c>
      <c r="AP519" s="71">
        <v>36500</v>
      </c>
      <c r="AQ519" s="71">
        <v>16200</v>
      </c>
      <c r="AR519" s="71">
        <v>8800</v>
      </c>
      <c r="AS519" s="71">
        <v>6100</v>
      </c>
      <c r="AT519" s="72">
        <v>5467.5</v>
      </c>
      <c r="AU519" s="50" t="s">
        <v>21</v>
      </c>
      <c r="AV519" s="69">
        <v>12600</v>
      </c>
      <c r="AW519" s="70">
        <v>6300</v>
      </c>
      <c r="AX519" s="70">
        <v>4550</v>
      </c>
      <c r="AY519" s="70">
        <v>2730</v>
      </c>
      <c r="AZ519" s="47">
        <v>10800</v>
      </c>
      <c r="BA519" s="47">
        <v>5400</v>
      </c>
      <c r="BB519" s="47">
        <v>3900</v>
      </c>
      <c r="BC519" s="47">
        <v>2340</v>
      </c>
      <c r="BD519" s="36">
        <v>632.5</v>
      </c>
      <c r="BE519" s="41"/>
      <c r="BF519" s="28" t="s">
        <v>292</v>
      </c>
      <c r="BH519" s="28" t="s">
        <v>167</v>
      </c>
      <c r="BI519" s="28" t="s">
        <v>291</v>
      </c>
      <c r="BJ519" s="28" t="s">
        <v>22</v>
      </c>
      <c r="BK519" s="91" t="s">
        <v>167</v>
      </c>
      <c r="BL519" s="91" t="s">
        <v>291</v>
      </c>
      <c r="BM519" s="91" t="s">
        <v>22</v>
      </c>
      <c r="IL519" s="41"/>
      <c r="IM519" s="41"/>
      <c r="IN519" s="41"/>
      <c r="IO519" s="41"/>
      <c r="JA519" s="41"/>
      <c r="JB519" s="41"/>
      <c r="JC519" s="41"/>
      <c r="JD519" s="41"/>
      <c r="JE519" s="41"/>
      <c r="JF519" s="41"/>
      <c r="JG519" s="41"/>
      <c r="JH519" s="41"/>
      <c r="JI519" s="41"/>
      <c r="JJ519" s="41"/>
      <c r="JK519" s="41"/>
      <c r="JL519" s="41"/>
      <c r="JM519" s="41"/>
      <c r="JN519" s="41"/>
      <c r="JO519" s="41"/>
      <c r="JP519" s="41"/>
      <c r="JQ519" s="41"/>
      <c r="JR519" s="41"/>
      <c r="JS519" s="41"/>
      <c r="JT519" s="41"/>
      <c r="JU519" s="41"/>
      <c r="JV519" s="41"/>
      <c r="JW519" s="41"/>
      <c r="JX519" s="41"/>
      <c r="JY519" s="41"/>
      <c r="JZ519" s="41"/>
      <c r="KA519" s="41"/>
      <c r="KB519" s="41"/>
      <c r="KC519" s="41"/>
      <c r="KD519" s="41"/>
      <c r="KE519" s="41"/>
      <c r="KF519" s="41"/>
      <c r="KG519" s="41"/>
      <c r="KH519" s="41"/>
      <c r="KI519" s="41"/>
      <c r="KJ519" s="41"/>
      <c r="KK519" s="41"/>
      <c r="KL519" s="41"/>
      <c r="KM519" s="41"/>
      <c r="KN519" s="41"/>
      <c r="KO519" s="41"/>
      <c r="KP519" s="41"/>
      <c r="KQ519" s="41"/>
      <c r="SH519" s="41"/>
      <c r="SI519" s="41"/>
      <c r="SJ519" s="41"/>
      <c r="SK519" s="41"/>
      <c r="SW519" s="41"/>
      <c r="SX519" s="41"/>
      <c r="SY519" s="41"/>
      <c r="SZ519" s="41"/>
      <c r="TA519" s="41"/>
      <c r="TB519" s="41"/>
      <c r="TC519" s="41"/>
      <c r="TD519" s="41"/>
      <c r="TE519" s="41"/>
      <c r="TF519" s="41"/>
      <c r="TG519" s="41"/>
      <c r="TH519" s="41"/>
      <c r="TI519" s="41"/>
      <c r="TJ519" s="41"/>
      <c r="TK519" s="41"/>
      <c r="TL519" s="41"/>
      <c r="TM519" s="41"/>
      <c r="TN519" s="41"/>
      <c r="TO519" s="41"/>
      <c r="TP519" s="41"/>
      <c r="TQ519" s="41"/>
      <c r="TR519" s="41"/>
      <c r="TS519" s="41"/>
      <c r="TT519" s="41"/>
      <c r="TU519" s="41"/>
      <c r="TV519" s="41"/>
      <c r="TW519" s="41"/>
      <c r="TX519" s="41"/>
      <c r="TY519" s="41"/>
      <c r="TZ519" s="41"/>
      <c r="UA519" s="41"/>
      <c r="UB519" s="41"/>
      <c r="UC519" s="41"/>
      <c r="UD519" s="41"/>
      <c r="UE519" s="41"/>
      <c r="UF519" s="41"/>
      <c r="UG519" s="41"/>
      <c r="UH519" s="41"/>
      <c r="UI519" s="41"/>
      <c r="UJ519" s="41"/>
      <c r="UK519" s="41"/>
      <c r="UL519" s="41"/>
      <c r="UM519" s="41"/>
      <c r="ACD519" s="41"/>
      <c r="ACE519" s="41"/>
      <c r="ACF519" s="41"/>
      <c r="ACG519" s="41"/>
      <c r="ACS519" s="41"/>
      <c r="ACT519" s="41"/>
      <c r="ACU519" s="41"/>
      <c r="ACV519" s="41"/>
      <c r="ACW519" s="41"/>
      <c r="ACX519" s="41"/>
      <c r="ACY519" s="41"/>
      <c r="ACZ519" s="41"/>
      <c r="ADA519" s="41"/>
      <c r="ADB519" s="41"/>
      <c r="ADC519" s="41"/>
      <c r="ADD519" s="41"/>
      <c r="ADE519" s="41"/>
      <c r="ADF519" s="41"/>
      <c r="ADG519" s="41"/>
      <c r="ADH519" s="41"/>
      <c r="ADI519" s="41"/>
      <c r="ADJ519" s="41"/>
      <c r="ADK519" s="41"/>
      <c r="ADL519" s="41"/>
      <c r="ADM519" s="41"/>
      <c r="ADN519" s="41"/>
      <c r="ADO519" s="41"/>
      <c r="ADP519" s="41"/>
      <c r="ADQ519" s="41"/>
      <c r="ADR519" s="41"/>
      <c r="ADS519" s="41"/>
      <c r="ADT519" s="41"/>
      <c r="ADU519" s="41"/>
      <c r="ADV519" s="41"/>
      <c r="ADW519" s="41"/>
      <c r="ADX519" s="41"/>
      <c r="ADY519" s="41"/>
      <c r="ADZ519" s="41"/>
      <c r="AEA519" s="41"/>
      <c r="AEB519" s="41"/>
      <c r="AEC519" s="41"/>
      <c r="AED519" s="41"/>
      <c r="AEE519" s="41"/>
      <c r="AEF519" s="41"/>
      <c r="AEG519" s="41"/>
      <c r="AEH519" s="41"/>
      <c r="AEI519" s="41"/>
      <c r="ALZ519" s="41"/>
      <c r="AMA519" s="41"/>
      <c r="AMB519" s="41"/>
      <c r="AMC519" s="41"/>
      <c r="AMO519" s="41"/>
      <c r="AMP519" s="41"/>
      <c r="AMQ519" s="41"/>
      <c r="AMR519" s="41"/>
      <c r="AMS519" s="41"/>
      <c r="AMT519" s="41"/>
      <c r="AMU519" s="41"/>
      <c r="AMV519" s="41"/>
      <c r="AMW519" s="41"/>
      <c r="AMX519" s="41"/>
      <c r="AMY519" s="41"/>
      <c r="AMZ519" s="41"/>
      <c r="ANA519" s="41"/>
      <c r="ANB519" s="41"/>
      <c r="ANC519" s="41"/>
      <c r="AND519" s="41"/>
      <c r="ANE519" s="41"/>
      <c r="ANF519" s="41"/>
      <c r="ANG519" s="41"/>
      <c r="ANH519" s="41"/>
      <c r="ANI519" s="41"/>
      <c r="ANJ519" s="41"/>
      <c r="ANK519" s="41"/>
      <c r="ANL519" s="41"/>
      <c r="ANM519" s="41"/>
      <c r="ANN519" s="41"/>
      <c r="ANO519" s="41"/>
      <c r="ANP519" s="41"/>
      <c r="ANQ519" s="41"/>
      <c r="ANR519" s="41"/>
      <c r="ANS519" s="41"/>
      <c r="ANT519" s="41"/>
      <c r="ANU519" s="41"/>
      <c r="ANV519" s="41"/>
      <c r="ANW519" s="41"/>
      <c r="ANX519" s="41"/>
      <c r="ANY519" s="41"/>
      <c r="ANZ519" s="41"/>
      <c r="AOA519" s="41"/>
      <c r="AOB519" s="41"/>
      <c r="AOC519" s="41"/>
      <c r="AOD519" s="41"/>
      <c r="AOE519" s="41"/>
      <c r="AVV519" s="41"/>
      <c r="AVW519" s="41"/>
      <c r="AVX519" s="41"/>
      <c r="AVY519" s="41"/>
      <c r="AWK519" s="41"/>
      <c r="AWL519" s="41"/>
      <c r="AWM519" s="41"/>
      <c r="AWN519" s="41"/>
      <c r="AWO519" s="41"/>
      <c r="AWP519" s="41"/>
      <c r="AWQ519" s="41"/>
      <c r="AWR519" s="41"/>
      <c r="AWS519" s="41"/>
      <c r="AWT519" s="41"/>
      <c r="AWU519" s="41"/>
      <c r="AWV519" s="41"/>
      <c r="AWW519" s="41"/>
      <c r="AWX519" s="41"/>
      <c r="AWY519" s="41"/>
      <c r="AWZ519" s="41"/>
      <c r="AXA519" s="41"/>
      <c r="AXB519" s="41"/>
      <c r="AXC519" s="41"/>
      <c r="AXD519" s="41"/>
      <c r="AXE519" s="41"/>
      <c r="AXF519" s="41"/>
      <c r="AXG519" s="41"/>
      <c r="AXH519" s="41"/>
      <c r="AXI519" s="41"/>
      <c r="AXJ519" s="41"/>
      <c r="AXK519" s="41"/>
      <c r="AXL519" s="41"/>
      <c r="AXM519" s="41"/>
      <c r="AXN519" s="41"/>
      <c r="AXO519" s="41"/>
      <c r="AXP519" s="41"/>
      <c r="AXQ519" s="41"/>
      <c r="AXR519" s="41"/>
      <c r="AXS519" s="41"/>
      <c r="AXT519" s="41"/>
      <c r="AXU519" s="41"/>
      <c r="AXV519" s="41"/>
      <c r="AXW519" s="41"/>
      <c r="AXX519" s="41"/>
      <c r="AXY519" s="41"/>
      <c r="AXZ519" s="41"/>
      <c r="AYA519" s="41"/>
      <c r="BFR519" s="41"/>
      <c r="BFS519" s="41"/>
      <c r="BFT519" s="41"/>
      <c r="BFU519" s="41"/>
      <c r="BGG519" s="41"/>
      <c r="BGH519" s="41"/>
      <c r="BGI519" s="41"/>
      <c r="BGJ519" s="41"/>
      <c r="BGK519" s="41"/>
      <c r="BGL519" s="41"/>
      <c r="BGM519" s="41"/>
      <c r="BGN519" s="41"/>
      <c r="BGO519" s="41"/>
      <c r="BGP519" s="41"/>
      <c r="BGQ519" s="41"/>
      <c r="BGR519" s="41"/>
      <c r="BGS519" s="41"/>
      <c r="BGT519" s="41"/>
      <c r="BGU519" s="41"/>
      <c r="BGV519" s="41"/>
      <c r="BGW519" s="41"/>
      <c r="BGX519" s="41"/>
      <c r="BGY519" s="41"/>
      <c r="BGZ519" s="41"/>
      <c r="BHA519" s="41"/>
      <c r="BHB519" s="41"/>
      <c r="BHC519" s="41"/>
      <c r="BHD519" s="41"/>
      <c r="BHE519" s="41"/>
      <c r="BHF519" s="41"/>
      <c r="BHG519" s="41"/>
      <c r="BHH519" s="41"/>
      <c r="BHI519" s="41"/>
      <c r="BHJ519" s="41"/>
      <c r="BHK519" s="41"/>
      <c r="BHL519" s="41"/>
      <c r="BHM519" s="41"/>
      <c r="BHN519" s="41"/>
      <c r="BHO519" s="41"/>
      <c r="BHP519" s="41"/>
      <c r="BHQ519" s="41"/>
      <c r="BHR519" s="41"/>
      <c r="BHS519" s="41"/>
      <c r="BHT519" s="41"/>
      <c r="BHU519" s="41"/>
      <c r="BHV519" s="41"/>
      <c r="BHW519" s="41"/>
      <c r="BPN519" s="41"/>
      <c r="BPO519" s="41"/>
      <c r="BPP519" s="41"/>
      <c r="BPQ519" s="41"/>
      <c r="BQC519" s="41"/>
      <c r="BQD519" s="41"/>
      <c r="BQE519" s="41"/>
      <c r="BQF519" s="41"/>
      <c r="BQG519" s="41"/>
      <c r="BQH519" s="41"/>
      <c r="BQI519" s="41"/>
      <c r="BQJ519" s="41"/>
      <c r="BQK519" s="41"/>
      <c r="BQL519" s="41"/>
      <c r="BQM519" s="41"/>
      <c r="BQN519" s="41"/>
      <c r="BQO519" s="41"/>
      <c r="BQP519" s="41"/>
      <c r="BQQ519" s="41"/>
      <c r="BQR519" s="41"/>
      <c r="BQS519" s="41"/>
      <c r="BQT519" s="41"/>
      <c r="BQU519" s="41"/>
      <c r="BQV519" s="41"/>
      <c r="BQW519" s="41"/>
      <c r="BQX519" s="41"/>
      <c r="BQY519" s="41"/>
      <c r="BQZ519" s="41"/>
      <c r="BRA519" s="41"/>
      <c r="BRB519" s="41"/>
      <c r="BRC519" s="41"/>
      <c r="BRD519" s="41"/>
      <c r="BRE519" s="41"/>
      <c r="BRF519" s="41"/>
      <c r="BRG519" s="41"/>
      <c r="BRH519" s="41"/>
      <c r="BRI519" s="41"/>
      <c r="BRJ519" s="41"/>
      <c r="BRK519" s="41"/>
      <c r="BRL519" s="41"/>
      <c r="BRM519" s="41"/>
      <c r="BRN519" s="41"/>
      <c r="BRO519" s="41"/>
      <c r="BRP519" s="41"/>
      <c r="BRQ519" s="41"/>
      <c r="BRR519" s="41"/>
      <c r="BRS519" s="41"/>
      <c r="BZJ519" s="41"/>
      <c r="BZK519" s="41"/>
      <c r="BZL519" s="41"/>
      <c r="BZM519" s="41"/>
      <c r="BZY519" s="41"/>
      <c r="BZZ519" s="41"/>
      <c r="CAA519" s="41"/>
      <c r="CAB519" s="41"/>
      <c r="CAC519" s="41"/>
      <c r="CAD519" s="41"/>
      <c r="CAE519" s="41"/>
      <c r="CAF519" s="41"/>
      <c r="CAG519" s="41"/>
      <c r="CAH519" s="41"/>
      <c r="CAI519" s="41"/>
      <c r="CAJ519" s="41"/>
      <c r="CAK519" s="41"/>
      <c r="CAL519" s="41"/>
      <c r="CAM519" s="41"/>
      <c r="CAN519" s="41"/>
      <c r="CAO519" s="41"/>
      <c r="CAP519" s="41"/>
      <c r="CAQ519" s="41"/>
      <c r="CAR519" s="41"/>
      <c r="CAS519" s="41"/>
      <c r="CAT519" s="41"/>
      <c r="CAU519" s="41"/>
      <c r="CAV519" s="41"/>
      <c r="CAW519" s="41"/>
      <c r="CAX519" s="41"/>
      <c r="CAY519" s="41"/>
      <c r="CAZ519" s="41"/>
      <c r="CBA519" s="41"/>
      <c r="CBB519" s="41"/>
      <c r="CBC519" s="41"/>
      <c r="CBD519" s="41"/>
      <c r="CBE519" s="41"/>
      <c r="CBF519" s="41"/>
      <c r="CBG519" s="41"/>
      <c r="CBH519" s="41"/>
      <c r="CBI519" s="41"/>
      <c r="CBJ519" s="41"/>
      <c r="CBK519" s="41"/>
      <c r="CBL519" s="41"/>
      <c r="CBM519" s="41"/>
      <c r="CBN519" s="41"/>
      <c r="CBO519" s="41"/>
      <c r="CJF519" s="41"/>
      <c r="CJG519" s="41"/>
      <c r="CJH519" s="41"/>
      <c r="CJI519" s="41"/>
      <c r="CJU519" s="41"/>
      <c r="CJV519" s="41"/>
      <c r="CJW519" s="41"/>
      <c r="CJX519" s="41"/>
      <c r="CJY519" s="41"/>
      <c r="CJZ519" s="41"/>
      <c r="CKA519" s="41"/>
      <c r="CKB519" s="41"/>
      <c r="CKC519" s="41"/>
      <c r="CKD519" s="41"/>
      <c r="CKE519" s="41"/>
      <c r="CKF519" s="41"/>
      <c r="CKG519" s="41"/>
      <c r="CKH519" s="41"/>
      <c r="CKI519" s="41"/>
      <c r="CKJ519" s="41"/>
      <c r="CKK519" s="41"/>
      <c r="CKL519" s="41"/>
      <c r="CKM519" s="41"/>
      <c r="CKN519" s="41"/>
      <c r="CKO519" s="41"/>
      <c r="CKP519" s="41"/>
      <c r="CKQ519" s="41"/>
      <c r="CKR519" s="41"/>
      <c r="CKS519" s="41"/>
      <c r="CKT519" s="41"/>
      <c r="CKU519" s="41"/>
      <c r="CKV519" s="41"/>
      <c r="CKW519" s="41"/>
      <c r="CKX519" s="41"/>
      <c r="CKY519" s="41"/>
      <c r="CKZ519" s="41"/>
      <c r="CLA519" s="41"/>
      <c r="CLB519" s="41"/>
      <c r="CLC519" s="41"/>
      <c r="CLD519" s="41"/>
      <c r="CLE519" s="41"/>
      <c r="CLF519" s="41"/>
      <c r="CLG519" s="41"/>
      <c r="CLH519" s="41"/>
      <c r="CLI519" s="41"/>
      <c r="CLJ519" s="41"/>
      <c r="CLK519" s="41"/>
      <c r="CTB519" s="41"/>
      <c r="CTC519" s="41"/>
      <c r="CTD519" s="41"/>
      <c r="CTE519" s="41"/>
      <c r="CTQ519" s="41"/>
      <c r="CTR519" s="41"/>
      <c r="CTS519" s="41"/>
      <c r="CTT519" s="41"/>
      <c r="CTU519" s="41"/>
      <c r="CTV519" s="41"/>
      <c r="CTW519" s="41"/>
      <c r="CTX519" s="41"/>
      <c r="CTY519" s="41"/>
      <c r="CTZ519" s="41"/>
      <c r="CUA519" s="41"/>
      <c r="CUB519" s="41"/>
      <c r="CUC519" s="41"/>
      <c r="CUD519" s="41"/>
      <c r="CUE519" s="41"/>
      <c r="CUF519" s="41"/>
      <c r="CUG519" s="41"/>
      <c r="CUH519" s="41"/>
      <c r="CUI519" s="41"/>
      <c r="CUJ519" s="41"/>
      <c r="CUK519" s="41"/>
      <c r="CUL519" s="41"/>
      <c r="CUM519" s="41"/>
      <c r="CUN519" s="41"/>
      <c r="CUO519" s="41"/>
      <c r="CUP519" s="41"/>
      <c r="CUQ519" s="41"/>
      <c r="CUR519" s="41"/>
      <c r="CUS519" s="41"/>
      <c r="CUT519" s="41"/>
      <c r="CUU519" s="41"/>
      <c r="CUV519" s="41"/>
      <c r="CUW519" s="41"/>
      <c r="CUX519" s="41"/>
      <c r="CUY519" s="41"/>
      <c r="CUZ519" s="41"/>
      <c r="CVA519" s="41"/>
      <c r="CVB519" s="41"/>
      <c r="CVC519" s="41"/>
      <c r="CVD519" s="41"/>
      <c r="CVE519" s="41"/>
      <c r="CVF519" s="41"/>
      <c r="CVG519" s="41"/>
      <c r="DCX519" s="41"/>
      <c r="DCY519" s="41"/>
      <c r="DCZ519" s="41"/>
      <c r="DDA519" s="41"/>
      <c r="DDM519" s="41"/>
      <c r="DDN519" s="41"/>
      <c r="DDO519" s="41"/>
      <c r="DDP519" s="41"/>
      <c r="DDQ519" s="41"/>
      <c r="DDR519" s="41"/>
      <c r="DDS519" s="41"/>
      <c r="DDT519" s="41"/>
      <c r="DDU519" s="41"/>
      <c r="DDV519" s="41"/>
      <c r="DDW519" s="41"/>
      <c r="DDX519" s="41"/>
      <c r="DDY519" s="41"/>
      <c r="DDZ519" s="41"/>
      <c r="DEA519" s="41"/>
      <c r="DEB519" s="41"/>
      <c r="DEC519" s="41"/>
      <c r="DED519" s="41"/>
      <c r="DEE519" s="41"/>
      <c r="DEF519" s="41"/>
      <c r="DEG519" s="41"/>
      <c r="DEH519" s="41"/>
      <c r="DEI519" s="41"/>
      <c r="DEJ519" s="41"/>
      <c r="DEK519" s="41"/>
      <c r="DEL519" s="41"/>
      <c r="DEM519" s="41"/>
      <c r="DEN519" s="41"/>
      <c r="DEO519" s="41"/>
      <c r="DEP519" s="41"/>
      <c r="DEQ519" s="41"/>
      <c r="DER519" s="41"/>
      <c r="DES519" s="41"/>
      <c r="DET519" s="41"/>
      <c r="DEU519" s="41"/>
      <c r="DEV519" s="41"/>
      <c r="DEW519" s="41"/>
      <c r="DEX519" s="41"/>
      <c r="DEY519" s="41"/>
      <c r="DEZ519" s="41"/>
      <c r="DFA519" s="41"/>
      <c r="DFB519" s="41"/>
      <c r="DFC519" s="41"/>
      <c r="DMT519" s="41"/>
      <c r="DMU519" s="41"/>
      <c r="DMV519" s="41"/>
      <c r="DMW519" s="41"/>
      <c r="DNI519" s="41"/>
      <c r="DNJ519" s="41"/>
      <c r="DNK519" s="41"/>
      <c r="DNL519" s="41"/>
      <c r="DNM519" s="41"/>
      <c r="DNN519" s="41"/>
      <c r="DNO519" s="41"/>
      <c r="DNP519" s="41"/>
      <c r="DNQ519" s="41"/>
      <c r="DNR519" s="41"/>
      <c r="DNS519" s="41"/>
      <c r="DNT519" s="41"/>
      <c r="DNU519" s="41"/>
      <c r="DNV519" s="41"/>
      <c r="DNW519" s="41"/>
      <c r="DNX519" s="41"/>
      <c r="DNY519" s="41"/>
      <c r="DNZ519" s="41"/>
      <c r="DOA519" s="41"/>
      <c r="DOB519" s="41"/>
      <c r="DOC519" s="41"/>
      <c r="DOD519" s="41"/>
      <c r="DOE519" s="41"/>
      <c r="DOF519" s="41"/>
      <c r="DOG519" s="41"/>
      <c r="DOH519" s="41"/>
      <c r="DOI519" s="41"/>
      <c r="DOJ519" s="41"/>
      <c r="DOK519" s="41"/>
      <c r="DOL519" s="41"/>
      <c r="DOM519" s="41"/>
      <c r="DON519" s="41"/>
      <c r="DOO519" s="41"/>
      <c r="DOP519" s="41"/>
      <c r="DOQ519" s="41"/>
      <c r="DOR519" s="41"/>
      <c r="DOS519" s="41"/>
      <c r="DOT519" s="41"/>
      <c r="DOU519" s="41"/>
      <c r="DOV519" s="41"/>
      <c r="DOW519" s="41"/>
      <c r="DOX519" s="41"/>
      <c r="DOY519" s="41"/>
      <c r="DWP519" s="41"/>
      <c r="DWQ519" s="41"/>
      <c r="DWR519" s="41"/>
      <c r="DWS519" s="41"/>
      <c r="DXE519" s="41"/>
      <c r="DXF519" s="41"/>
      <c r="DXG519" s="41"/>
      <c r="DXH519" s="41"/>
      <c r="DXI519" s="41"/>
      <c r="DXJ519" s="41"/>
      <c r="DXK519" s="41"/>
      <c r="DXL519" s="41"/>
      <c r="DXM519" s="41"/>
      <c r="DXN519" s="41"/>
      <c r="DXO519" s="41"/>
      <c r="DXP519" s="41"/>
      <c r="DXQ519" s="41"/>
      <c r="DXR519" s="41"/>
      <c r="DXS519" s="41"/>
      <c r="DXT519" s="41"/>
      <c r="DXU519" s="41"/>
      <c r="DXV519" s="41"/>
      <c r="DXW519" s="41"/>
      <c r="DXX519" s="41"/>
      <c r="DXY519" s="41"/>
      <c r="DXZ519" s="41"/>
      <c r="DYA519" s="41"/>
      <c r="DYB519" s="41"/>
      <c r="DYC519" s="41"/>
      <c r="DYD519" s="41"/>
      <c r="DYE519" s="41"/>
      <c r="DYF519" s="41"/>
      <c r="DYG519" s="41"/>
      <c r="DYH519" s="41"/>
      <c r="DYI519" s="41"/>
      <c r="DYJ519" s="41"/>
      <c r="DYK519" s="41"/>
      <c r="DYL519" s="41"/>
      <c r="DYM519" s="41"/>
      <c r="DYN519" s="41"/>
      <c r="DYO519" s="41"/>
      <c r="DYP519" s="41"/>
      <c r="DYQ519" s="41"/>
      <c r="DYR519" s="41"/>
      <c r="DYS519" s="41"/>
      <c r="DYT519" s="41"/>
      <c r="DYU519" s="41"/>
      <c r="EGL519" s="41"/>
      <c r="EGM519" s="41"/>
      <c r="EGN519" s="41"/>
      <c r="EGO519" s="41"/>
      <c r="EHA519" s="41"/>
      <c r="EHB519" s="41"/>
      <c r="EHC519" s="41"/>
      <c r="EHD519" s="41"/>
      <c r="EHE519" s="41"/>
      <c r="EHF519" s="41"/>
      <c r="EHG519" s="41"/>
      <c r="EHH519" s="41"/>
      <c r="EHI519" s="41"/>
      <c r="EHJ519" s="41"/>
      <c r="EHK519" s="41"/>
      <c r="EHL519" s="41"/>
      <c r="EHM519" s="41"/>
      <c r="EHN519" s="41"/>
      <c r="EHO519" s="41"/>
      <c r="EHP519" s="41"/>
      <c r="EHQ519" s="41"/>
      <c r="EHR519" s="41"/>
      <c r="EHS519" s="41"/>
      <c r="EHT519" s="41"/>
      <c r="EHU519" s="41"/>
      <c r="EHV519" s="41"/>
      <c r="EHW519" s="41"/>
      <c r="EHX519" s="41"/>
      <c r="EHY519" s="41"/>
      <c r="EHZ519" s="41"/>
      <c r="EIA519" s="41"/>
      <c r="EIB519" s="41"/>
      <c r="EIC519" s="41"/>
      <c r="EID519" s="41"/>
      <c r="EIE519" s="41"/>
      <c r="EIF519" s="41"/>
      <c r="EIG519" s="41"/>
      <c r="EIH519" s="41"/>
      <c r="EII519" s="41"/>
      <c r="EIJ519" s="41"/>
      <c r="EIK519" s="41"/>
      <c r="EIL519" s="41"/>
      <c r="EIM519" s="41"/>
      <c r="EIN519" s="41"/>
      <c r="EIO519" s="41"/>
      <c r="EIP519" s="41"/>
      <c r="EIQ519" s="41"/>
      <c r="EQH519" s="41"/>
      <c r="EQI519" s="41"/>
      <c r="EQJ519" s="41"/>
      <c r="EQK519" s="41"/>
      <c r="EQW519" s="41"/>
      <c r="EQX519" s="41"/>
      <c r="EQY519" s="41"/>
      <c r="EQZ519" s="41"/>
      <c r="ERA519" s="41"/>
      <c r="ERB519" s="41"/>
      <c r="ERC519" s="41"/>
      <c r="ERD519" s="41"/>
      <c r="ERE519" s="41"/>
      <c r="ERF519" s="41"/>
      <c r="ERG519" s="41"/>
      <c r="ERH519" s="41"/>
      <c r="ERI519" s="41"/>
      <c r="ERJ519" s="41"/>
      <c r="ERK519" s="41"/>
      <c r="ERL519" s="41"/>
      <c r="ERM519" s="41"/>
      <c r="ERN519" s="41"/>
      <c r="ERO519" s="41"/>
      <c r="ERP519" s="41"/>
      <c r="ERQ519" s="41"/>
      <c r="ERR519" s="41"/>
      <c r="ERS519" s="41"/>
      <c r="ERT519" s="41"/>
      <c r="ERU519" s="41"/>
      <c r="ERV519" s="41"/>
      <c r="ERW519" s="41"/>
      <c r="ERX519" s="41"/>
      <c r="ERY519" s="41"/>
      <c r="ERZ519" s="41"/>
      <c r="ESA519" s="41"/>
      <c r="ESB519" s="41"/>
      <c r="ESC519" s="41"/>
      <c r="ESD519" s="41"/>
      <c r="ESE519" s="41"/>
      <c r="ESF519" s="41"/>
      <c r="ESG519" s="41"/>
      <c r="ESH519" s="41"/>
      <c r="ESI519" s="41"/>
      <c r="ESJ519" s="41"/>
      <c r="ESK519" s="41"/>
      <c r="ESL519" s="41"/>
      <c r="ESM519" s="41"/>
      <c r="FAD519" s="41"/>
      <c r="FAE519" s="41"/>
      <c r="FAF519" s="41"/>
      <c r="FAG519" s="41"/>
      <c r="FAS519" s="41"/>
      <c r="FAT519" s="41"/>
      <c r="FAU519" s="41"/>
      <c r="FAV519" s="41"/>
      <c r="FAW519" s="41"/>
      <c r="FAX519" s="41"/>
      <c r="FAY519" s="41"/>
      <c r="FAZ519" s="41"/>
      <c r="FBA519" s="41"/>
      <c r="FBB519" s="41"/>
      <c r="FBC519" s="41"/>
      <c r="FBD519" s="41"/>
      <c r="FBE519" s="41"/>
      <c r="FBF519" s="41"/>
      <c r="FBG519" s="41"/>
      <c r="FBH519" s="41"/>
      <c r="FBI519" s="41"/>
      <c r="FBJ519" s="41"/>
      <c r="FBK519" s="41"/>
      <c r="FBL519" s="41"/>
      <c r="FBM519" s="41"/>
      <c r="FBN519" s="41"/>
      <c r="FBO519" s="41"/>
      <c r="FBP519" s="41"/>
      <c r="FBQ519" s="41"/>
      <c r="FBR519" s="41"/>
      <c r="FBS519" s="41"/>
      <c r="FBT519" s="41"/>
      <c r="FBU519" s="41"/>
      <c r="FBV519" s="41"/>
      <c r="FBW519" s="41"/>
      <c r="FBX519" s="41"/>
      <c r="FBY519" s="41"/>
      <c r="FBZ519" s="41"/>
      <c r="FCA519" s="41"/>
      <c r="FCB519" s="41"/>
      <c r="FCC519" s="41"/>
      <c r="FCD519" s="41"/>
      <c r="FCE519" s="41"/>
      <c r="FCF519" s="41"/>
      <c r="FCG519" s="41"/>
      <c r="FCH519" s="41"/>
      <c r="FCI519" s="41"/>
      <c r="FJZ519" s="41"/>
      <c r="FKA519" s="41"/>
      <c r="FKB519" s="41"/>
      <c r="FKC519" s="41"/>
      <c r="FKO519" s="41"/>
      <c r="FKP519" s="41"/>
      <c r="FKQ519" s="41"/>
      <c r="FKR519" s="41"/>
      <c r="FKS519" s="41"/>
      <c r="FKT519" s="41"/>
      <c r="FKU519" s="41"/>
      <c r="FKV519" s="41"/>
      <c r="FKW519" s="41"/>
      <c r="FKX519" s="41"/>
      <c r="FKY519" s="41"/>
      <c r="FKZ519" s="41"/>
      <c r="FLA519" s="41"/>
      <c r="FLB519" s="41"/>
      <c r="FLC519" s="41"/>
      <c r="FLD519" s="41"/>
      <c r="FLE519" s="41"/>
      <c r="FLF519" s="41"/>
      <c r="FLG519" s="41"/>
      <c r="FLH519" s="41"/>
      <c r="FLI519" s="41"/>
      <c r="FLJ519" s="41"/>
      <c r="FLK519" s="41"/>
      <c r="FLL519" s="41"/>
      <c r="FLM519" s="41"/>
      <c r="FLN519" s="41"/>
      <c r="FLO519" s="41"/>
      <c r="FLP519" s="41"/>
      <c r="FLQ519" s="41"/>
      <c r="FLR519" s="41"/>
      <c r="FLS519" s="41"/>
      <c r="FLT519" s="41"/>
      <c r="FLU519" s="41"/>
      <c r="FLV519" s="41"/>
      <c r="FLW519" s="41"/>
      <c r="FLX519" s="41"/>
      <c r="FLY519" s="41"/>
      <c r="FLZ519" s="41"/>
      <c r="FMA519" s="41"/>
      <c r="FMB519" s="41"/>
      <c r="FMC519" s="41"/>
      <c r="FMD519" s="41"/>
      <c r="FME519" s="41"/>
      <c r="FTV519" s="41"/>
      <c r="FTW519" s="41"/>
      <c r="FTX519" s="41"/>
      <c r="FTY519" s="41"/>
      <c r="FUK519" s="41"/>
      <c r="FUL519" s="41"/>
      <c r="FUM519" s="41"/>
      <c r="FUN519" s="41"/>
      <c r="FUO519" s="41"/>
      <c r="FUP519" s="41"/>
      <c r="FUQ519" s="41"/>
      <c r="FUR519" s="41"/>
      <c r="FUS519" s="41"/>
      <c r="FUT519" s="41"/>
      <c r="FUU519" s="41"/>
      <c r="FUV519" s="41"/>
      <c r="FUW519" s="41"/>
      <c r="FUX519" s="41"/>
      <c r="FUY519" s="41"/>
      <c r="FUZ519" s="41"/>
      <c r="FVA519" s="41"/>
      <c r="FVB519" s="41"/>
      <c r="FVC519" s="41"/>
      <c r="FVD519" s="41"/>
      <c r="FVE519" s="41"/>
      <c r="FVF519" s="41"/>
      <c r="FVG519" s="41"/>
      <c r="FVH519" s="41"/>
      <c r="FVI519" s="41"/>
      <c r="FVJ519" s="41"/>
      <c r="FVK519" s="41"/>
      <c r="FVL519" s="41"/>
      <c r="FVM519" s="41"/>
      <c r="FVN519" s="41"/>
      <c r="FVO519" s="41"/>
      <c r="FVP519" s="41"/>
      <c r="FVQ519" s="41"/>
      <c r="FVR519" s="41"/>
      <c r="FVS519" s="41"/>
      <c r="FVT519" s="41"/>
      <c r="FVU519" s="41"/>
      <c r="FVV519" s="41"/>
      <c r="FVW519" s="41"/>
      <c r="FVX519" s="41"/>
      <c r="FVY519" s="41"/>
      <c r="FVZ519" s="41"/>
      <c r="FWA519" s="41"/>
      <c r="GDR519" s="41"/>
      <c r="GDS519" s="41"/>
      <c r="GDT519" s="41"/>
      <c r="GDU519" s="41"/>
      <c r="GEG519" s="41"/>
      <c r="GEH519" s="41"/>
      <c r="GEI519" s="41"/>
      <c r="GEJ519" s="41"/>
      <c r="GEK519" s="41"/>
      <c r="GEL519" s="41"/>
      <c r="GEM519" s="41"/>
      <c r="GEN519" s="41"/>
      <c r="GEO519" s="41"/>
      <c r="GEP519" s="41"/>
      <c r="GEQ519" s="41"/>
      <c r="GER519" s="41"/>
      <c r="GES519" s="41"/>
      <c r="GET519" s="41"/>
      <c r="GEU519" s="41"/>
      <c r="GEV519" s="41"/>
      <c r="GEW519" s="41"/>
      <c r="GEX519" s="41"/>
      <c r="GEY519" s="41"/>
      <c r="GEZ519" s="41"/>
      <c r="GFA519" s="41"/>
      <c r="GFB519" s="41"/>
      <c r="GFC519" s="41"/>
      <c r="GFD519" s="41"/>
      <c r="GFE519" s="41"/>
      <c r="GFF519" s="41"/>
      <c r="GFG519" s="41"/>
      <c r="GFH519" s="41"/>
      <c r="GFI519" s="41"/>
      <c r="GFJ519" s="41"/>
      <c r="GFK519" s="41"/>
      <c r="GFL519" s="41"/>
      <c r="GFM519" s="41"/>
      <c r="GFN519" s="41"/>
      <c r="GFO519" s="41"/>
      <c r="GFP519" s="41"/>
      <c r="GFQ519" s="41"/>
      <c r="GFR519" s="41"/>
      <c r="GFS519" s="41"/>
      <c r="GFT519" s="41"/>
      <c r="GFU519" s="41"/>
      <c r="GFV519" s="41"/>
      <c r="GFW519" s="41"/>
      <c r="GNN519" s="41"/>
      <c r="GNO519" s="41"/>
      <c r="GNP519" s="41"/>
      <c r="GNQ519" s="41"/>
      <c r="GOC519" s="41"/>
      <c r="GOD519" s="41"/>
      <c r="GOE519" s="41"/>
      <c r="GOF519" s="41"/>
      <c r="GOG519" s="41"/>
      <c r="GOH519" s="41"/>
      <c r="GOI519" s="41"/>
      <c r="GOJ519" s="41"/>
      <c r="GOK519" s="41"/>
      <c r="GOL519" s="41"/>
      <c r="GOM519" s="41"/>
      <c r="GON519" s="41"/>
      <c r="GOO519" s="41"/>
      <c r="GOP519" s="41"/>
      <c r="GOQ519" s="41"/>
      <c r="GOR519" s="41"/>
      <c r="GOS519" s="41"/>
      <c r="GOT519" s="41"/>
      <c r="GOU519" s="41"/>
      <c r="GOV519" s="41"/>
      <c r="GOW519" s="41"/>
      <c r="GOX519" s="41"/>
      <c r="GOY519" s="41"/>
      <c r="GOZ519" s="41"/>
      <c r="GPA519" s="41"/>
      <c r="GPB519" s="41"/>
      <c r="GPC519" s="41"/>
      <c r="GPD519" s="41"/>
      <c r="GPE519" s="41"/>
      <c r="GPF519" s="41"/>
      <c r="GPG519" s="41"/>
      <c r="GPH519" s="41"/>
      <c r="GPI519" s="41"/>
      <c r="GPJ519" s="41"/>
      <c r="GPK519" s="41"/>
      <c r="GPL519" s="41"/>
      <c r="GPM519" s="41"/>
      <c r="GPN519" s="41"/>
      <c r="GPO519" s="41"/>
      <c r="GPP519" s="41"/>
      <c r="GPQ519" s="41"/>
      <c r="GPR519" s="41"/>
      <c r="GPS519" s="41"/>
      <c r="GXJ519" s="41"/>
      <c r="GXK519" s="41"/>
      <c r="GXL519" s="41"/>
      <c r="GXM519" s="41"/>
      <c r="GXY519" s="41"/>
      <c r="GXZ519" s="41"/>
      <c r="GYA519" s="41"/>
      <c r="GYB519" s="41"/>
      <c r="GYC519" s="41"/>
      <c r="GYD519" s="41"/>
      <c r="GYE519" s="41"/>
      <c r="GYF519" s="41"/>
      <c r="GYG519" s="41"/>
      <c r="GYH519" s="41"/>
      <c r="GYI519" s="41"/>
      <c r="GYJ519" s="41"/>
      <c r="GYK519" s="41"/>
      <c r="GYL519" s="41"/>
      <c r="GYM519" s="41"/>
      <c r="GYN519" s="41"/>
      <c r="GYO519" s="41"/>
      <c r="GYP519" s="41"/>
      <c r="GYQ519" s="41"/>
      <c r="GYR519" s="41"/>
      <c r="GYS519" s="41"/>
      <c r="GYT519" s="41"/>
      <c r="GYU519" s="41"/>
      <c r="GYV519" s="41"/>
      <c r="GYW519" s="41"/>
      <c r="GYX519" s="41"/>
      <c r="GYY519" s="41"/>
      <c r="GYZ519" s="41"/>
      <c r="GZA519" s="41"/>
      <c r="GZB519" s="41"/>
      <c r="GZC519" s="41"/>
      <c r="GZD519" s="41"/>
      <c r="GZE519" s="41"/>
      <c r="GZF519" s="41"/>
      <c r="GZG519" s="41"/>
      <c r="GZH519" s="41"/>
      <c r="GZI519" s="41"/>
      <c r="GZJ519" s="41"/>
      <c r="GZK519" s="41"/>
      <c r="GZL519" s="41"/>
      <c r="GZM519" s="41"/>
      <c r="GZN519" s="41"/>
      <c r="GZO519" s="41"/>
      <c r="HHF519" s="41"/>
      <c r="HHG519" s="41"/>
      <c r="HHH519" s="41"/>
      <c r="HHI519" s="41"/>
      <c r="HHU519" s="41"/>
      <c r="HHV519" s="41"/>
      <c r="HHW519" s="41"/>
      <c r="HHX519" s="41"/>
      <c r="HHY519" s="41"/>
      <c r="HHZ519" s="41"/>
      <c r="HIA519" s="41"/>
      <c r="HIB519" s="41"/>
      <c r="HIC519" s="41"/>
      <c r="HID519" s="41"/>
      <c r="HIE519" s="41"/>
      <c r="HIF519" s="41"/>
      <c r="HIG519" s="41"/>
      <c r="HIH519" s="41"/>
      <c r="HII519" s="41"/>
      <c r="HIJ519" s="41"/>
      <c r="HIK519" s="41"/>
      <c r="HIL519" s="41"/>
      <c r="HIM519" s="41"/>
      <c r="HIN519" s="41"/>
      <c r="HIO519" s="41"/>
      <c r="HIP519" s="41"/>
      <c r="HIQ519" s="41"/>
      <c r="HIR519" s="41"/>
      <c r="HIS519" s="41"/>
      <c r="HIT519" s="41"/>
      <c r="HIU519" s="41"/>
      <c r="HIV519" s="41"/>
      <c r="HIW519" s="41"/>
      <c r="HIX519" s="41"/>
      <c r="HIY519" s="41"/>
      <c r="HIZ519" s="41"/>
      <c r="HJA519" s="41"/>
      <c r="HJB519" s="41"/>
      <c r="HJC519" s="41"/>
      <c r="HJD519" s="41"/>
      <c r="HJE519" s="41"/>
      <c r="HJF519" s="41"/>
      <c r="HJG519" s="41"/>
      <c r="HJH519" s="41"/>
      <c r="HJI519" s="41"/>
      <c r="HJJ519" s="41"/>
      <c r="HJK519" s="41"/>
      <c r="HRB519" s="41"/>
      <c r="HRC519" s="41"/>
      <c r="HRD519" s="41"/>
      <c r="HRE519" s="41"/>
      <c r="HRQ519" s="41"/>
      <c r="HRR519" s="41"/>
      <c r="HRS519" s="41"/>
      <c r="HRT519" s="41"/>
      <c r="HRU519" s="41"/>
      <c r="HRV519" s="41"/>
      <c r="HRW519" s="41"/>
      <c r="HRX519" s="41"/>
      <c r="HRY519" s="41"/>
      <c r="HRZ519" s="41"/>
      <c r="HSA519" s="41"/>
      <c r="HSB519" s="41"/>
      <c r="HSC519" s="41"/>
      <c r="HSD519" s="41"/>
      <c r="HSE519" s="41"/>
      <c r="HSF519" s="41"/>
      <c r="HSG519" s="41"/>
      <c r="HSH519" s="41"/>
      <c r="HSI519" s="41"/>
      <c r="HSJ519" s="41"/>
      <c r="HSK519" s="41"/>
      <c r="HSL519" s="41"/>
      <c r="HSM519" s="41"/>
      <c r="HSN519" s="41"/>
      <c r="HSO519" s="41"/>
      <c r="HSP519" s="41"/>
      <c r="HSQ519" s="41"/>
      <c r="HSR519" s="41"/>
      <c r="HSS519" s="41"/>
      <c r="HST519" s="41"/>
      <c r="HSU519" s="41"/>
      <c r="HSV519" s="41"/>
      <c r="HSW519" s="41"/>
      <c r="HSX519" s="41"/>
      <c r="HSY519" s="41"/>
      <c r="HSZ519" s="41"/>
      <c r="HTA519" s="41"/>
      <c r="HTB519" s="41"/>
      <c r="HTC519" s="41"/>
      <c r="HTD519" s="41"/>
      <c r="HTE519" s="41"/>
      <c r="HTF519" s="41"/>
      <c r="HTG519" s="41"/>
      <c r="IAX519" s="41"/>
      <c r="IAY519" s="41"/>
      <c r="IAZ519" s="41"/>
      <c r="IBA519" s="41"/>
      <c r="IBM519" s="41"/>
      <c r="IBN519" s="41"/>
      <c r="IBO519" s="41"/>
      <c r="IBP519" s="41"/>
      <c r="IBQ519" s="41"/>
      <c r="IBR519" s="41"/>
      <c r="IBS519" s="41"/>
      <c r="IBT519" s="41"/>
      <c r="IBU519" s="41"/>
      <c r="IBV519" s="41"/>
      <c r="IBW519" s="41"/>
      <c r="IBX519" s="41"/>
      <c r="IBY519" s="41"/>
      <c r="IBZ519" s="41"/>
      <c r="ICA519" s="41"/>
      <c r="ICB519" s="41"/>
      <c r="ICC519" s="41"/>
      <c r="ICD519" s="41"/>
      <c r="ICE519" s="41"/>
      <c r="ICF519" s="41"/>
      <c r="ICG519" s="41"/>
      <c r="ICH519" s="41"/>
      <c r="ICI519" s="41"/>
      <c r="ICJ519" s="41"/>
      <c r="ICK519" s="41"/>
      <c r="ICL519" s="41"/>
      <c r="ICM519" s="41"/>
      <c r="ICN519" s="41"/>
      <c r="ICO519" s="41"/>
      <c r="ICP519" s="41"/>
      <c r="ICQ519" s="41"/>
      <c r="ICR519" s="41"/>
      <c r="ICS519" s="41"/>
      <c r="ICT519" s="41"/>
      <c r="ICU519" s="41"/>
      <c r="ICV519" s="41"/>
      <c r="ICW519" s="41"/>
      <c r="ICX519" s="41"/>
      <c r="ICY519" s="41"/>
      <c r="ICZ519" s="41"/>
      <c r="IDA519" s="41"/>
      <c r="IDB519" s="41"/>
      <c r="IDC519" s="41"/>
      <c r="IKT519" s="41"/>
      <c r="IKU519" s="41"/>
      <c r="IKV519" s="41"/>
      <c r="IKW519" s="41"/>
      <c r="ILI519" s="41"/>
      <c r="ILJ519" s="41"/>
      <c r="ILK519" s="41"/>
      <c r="ILL519" s="41"/>
      <c r="ILM519" s="41"/>
      <c r="ILN519" s="41"/>
      <c r="ILO519" s="41"/>
      <c r="ILP519" s="41"/>
      <c r="ILQ519" s="41"/>
      <c r="ILR519" s="41"/>
      <c r="ILS519" s="41"/>
      <c r="ILT519" s="41"/>
      <c r="ILU519" s="41"/>
      <c r="ILV519" s="41"/>
      <c r="ILW519" s="41"/>
      <c r="ILX519" s="41"/>
      <c r="ILY519" s="41"/>
      <c r="ILZ519" s="41"/>
      <c r="IMA519" s="41"/>
      <c r="IMB519" s="41"/>
      <c r="IMC519" s="41"/>
      <c r="IMD519" s="41"/>
      <c r="IME519" s="41"/>
      <c r="IMF519" s="41"/>
      <c r="IMG519" s="41"/>
      <c r="IMH519" s="41"/>
      <c r="IMI519" s="41"/>
      <c r="IMJ519" s="41"/>
      <c r="IMK519" s="41"/>
      <c r="IML519" s="41"/>
      <c r="IMM519" s="41"/>
      <c r="IMN519" s="41"/>
      <c r="IMO519" s="41"/>
      <c r="IMP519" s="41"/>
      <c r="IMQ519" s="41"/>
      <c r="IMR519" s="41"/>
      <c r="IMS519" s="41"/>
      <c r="IMT519" s="41"/>
      <c r="IMU519" s="41"/>
      <c r="IMV519" s="41"/>
      <c r="IMW519" s="41"/>
      <c r="IMX519" s="41"/>
      <c r="IMY519" s="41"/>
      <c r="IUP519" s="41"/>
      <c r="IUQ519" s="41"/>
      <c r="IUR519" s="41"/>
      <c r="IUS519" s="41"/>
      <c r="IVE519" s="41"/>
      <c r="IVF519" s="41"/>
      <c r="IVG519" s="41"/>
      <c r="IVH519" s="41"/>
      <c r="IVI519" s="41"/>
      <c r="IVJ519" s="41"/>
      <c r="IVK519" s="41"/>
      <c r="IVL519" s="41"/>
      <c r="IVM519" s="41"/>
      <c r="IVN519" s="41"/>
      <c r="IVO519" s="41"/>
      <c r="IVP519" s="41"/>
      <c r="IVQ519" s="41"/>
      <c r="IVR519" s="41"/>
      <c r="IVS519" s="41"/>
      <c r="IVT519" s="41"/>
      <c r="IVU519" s="41"/>
      <c r="IVV519" s="41"/>
      <c r="IVW519" s="41"/>
      <c r="IVX519" s="41"/>
      <c r="IVY519" s="41"/>
      <c r="IVZ519" s="41"/>
      <c r="IWA519" s="41"/>
      <c r="IWB519" s="41"/>
      <c r="IWC519" s="41"/>
      <c r="IWD519" s="41"/>
      <c r="IWE519" s="41"/>
      <c r="IWF519" s="41"/>
      <c r="IWG519" s="41"/>
      <c r="IWH519" s="41"/>
      <c r="IWI519" s="41"/>
      <c r="IWJ519" s="41"/>
      <c r="IWK519" s="41"/>
      <c r="IWL519" s="41"/>
      <c r="IWM519" s="41"/>
      <c r="IWN519" s="41"/>
      <c r="IWO519" s="41"/>
      <c r="IWP519" s="41"/>
      <c r="IWQ519" s="41"/>
      <c r="IWR519" s="41"/>
      <c r="IWS519" s="41"/>
      <c r="IWT519" s="41"/>
      <c r="IWU519" s="41"/>
      <c r="JEL519" s="41"/>
      <c r="JEM519" s="41"/>
      <c r="JEN519" s="41"/>
      <c r="JEO519" s="41"/>
      <c r="JFA519" s="41"/>
      <c r="JFB519" s="41"/>
      <c r="JFC519" s="41"/>
      <c r="JFD519" s="41"/>
      <c r="JFE519" s="41"/>
      <c r="JFF519" s="41"/>
      <c r="JFG519" s="41"/>
      <c r="JFH519" s="41"/>
      <c r="JFI519" s="41"/>
      <c r="JFJ519" s="41"/>
      <c r="JFK519" s="41"/>
      <c r="JFL519" s="41"/>
      <c r="JFM519" s="41"/>
      <c r="JFN519" s="41"/>
      <c r="JFO519" s="41"/>
      <c r="JFP519" s="41"/>
      <c r="JFQ519" s="41"/>
      <c r="JFR519" s="41"/>
      <c r="JFS519" s="41"/>
      <c r="JFT519" s="41"/>
      <c r="JFU519" s="41"/>
      <c r="JFV519" s="41"/>
      <c r="JFW519" s="41"/>
      <c r="JFX519" s="41"/>
      <c r="JFY519" s="41"/>
      <c r="JFZ519" s="41"/>
      <c r="JGA519" s="41"/>
      <c r="JGB519" s="41"/>
      <c r="JGC519" s="41"/>
      <c r="JGD519" s="41"/>
      <c r="JGE519" s="41"/>
      <c r="JGF519" s="41"/>
      <c r="JGG519" s="41"/>
      <c r="JGH519" s="41"/>
      <c r="JGI519" s="41"/>
      <c r="JGJ519" s="41"/>
      <c r="JGK519" s="41"/>
      <c r="JGL519" s="41"/>
      <c r="JGM519" s="41"/>
      <c r="JGN519" s="41"/>
      <c r="JGO519" s="41"/>
      <c r="JGP519" s="41"/>
      <c r="JGQ519" s="41"/>
      <c r="JOH519" s="41"/>
      <c r="JOI519" s="41"/>
      <c r="JOJ519" s="41"/>
      <c r="JOK519" s="41"/>
      <c r="JOW519" s="41"/>
      <c r="JOX519" s="41"/>
      <c r="JOY519" s="41"/>
      <c r="JOZ519" s="41"/>
      <c r="JPA519" s="41"/>
      <c r="JPB519" s="41"/>
      <c r="JPC519" s="41"/>
      <c r="JPD519" s="41"/>
      <c r="JPE519" s="41"/>
      <c r="JPF519" s="41"/>
      <c r="JPG519" s="41"/>
      <c r="JPH519" s="41"/>
      <c r="JPI519" s="41"/>
      <c r="JPJ519" s="41"/>
      <c r="JPK519" s="41"/>
      <c r="JPL519" s="41"/>
      <c r="JPM519" s="41"/>
      <c r="JPN519" s="41"/>
      <c r="JPO519" s="41"/>
      <c r="JPP519" s="41"/>
      <c r="JPQ519" s="41"/>
      <c r="JPR519" s="41"/>
      <c r="JPS519" s="41"/>
      <c r="JPT519" s="41"/>
      <c r="JPU519" s="41"/>
      <c r="JPV519" s="41"/>
      <c r="JPW519" s="41"/>
      <c r="JPX519" s="41"/>
      <c r="JPY519" s="41"/>
      <c r="JPZ519" s="41"/>
      <c r="JQA519" s="41"/>
      <c r="JQB519" s="41"/>
      <c r="JQC519" s="41"/>
      <c r="JQD519" s="41"/>
      <c r="JQE519" s="41"/>
      <c r="JQF519" s="41"/>
      <c r="JQG519" s="41"/>
      <c r="JQH519" s="41"/>
      <c r="JQI519" s="41"/>
      <c r="JQJ519" s="41"/>
      <c r="JQK519" s="41"/>
      <c r="JQL519" s="41"/>
      <c r="JQM519" s="41"/>
      <c r="JYD519" s="41"/>
      <c r="JYE519" s="41"/>
      <c r="JYF519" s="41"/>
      <c r="JYG519" s="41"/>
      <c r="JYS519" s="41"/>
      <c r="JYT519" s="41"/>
      <c r="JYU519" s="41"/>
      <c r="JYV519" s="41"/>
      <c r="JYW519" s="41"/>
      <c r="JYX519" s="41"/>
      <c r="JYY519" s="41"/>
      <c r="JYZ519" s="41"/>
      <c r="JZA519" s="41"/>
      <c r="JZB519" s="41"/>
      <c r="JZC519" s="41"/>
      <c r="JZD519" s="41"/>
      <c r="JZE519" s="41"/>
      <c r="JZF519" s="41"/>
      <c r="JZG519" s="41"/>
      <c r="JZH519" s="41"/>
      <c r="JZI519" s="41"/>
      <c r="JZJ519" s="41"/>
      <c r="JZK519" s="41"/>
      <c r="JZL519" s="41"/>
      <c r="JZM519" s="41"/>
      <c r="JZN519" s="41"/>
      <c r="JZO519" s="41"/>
      <c r="JZP519" s="41"/>
      <c r="JZQ519" s="41"/>
      <c r="JZR519" s="41"/>
      <c r="JZS519" s="41"/>
      <c r="JZT519" s="41"/>
      <c r="JZU519" s="41"/>
      <c r="JZV519" s="41"/>
      <c r="JZW519" s="41"/>
      <c r="JZX519" s="41"/>
      <c r="JZY519" s="41"/>
      <c r="JZZ519" s="41"/>
      <c r="KAA519" s="41"/>
      <c r="KAB519" s="41"/>
      <c r="KAC519" s="41"/>
      <c r="KAD519" s="41"/>
      <c r="KAE519" s="41"/>
      <c r="KAF519" s="41"/>
      <c r="KAG519" s="41"/>
      <c r="KAH519" s="41"/>
      <c r="KAI519" s="41"/>
      <c r="KHZ519" s="41"/>
      <c r="KIA519" s="41"/>
      <c r="KIB519" s="41"/>
      <c r="KIC519" s="41"/>
      <c r="KIO519" s="41"/>
      <c r="KIP519" s="41"/>
      <c r="KIQ519" s="41"/>
      <c r="KIR519" s="41"/>
      <c r="KIS519" s="41"/>
      <c r="KIT519" s="41"/>
      <c r="KIU519" s="41"/>
      <c r="KIV519" s="41"/>
      <c r="KIW519" s="41"/>
      <c r="KIX519" s="41"/>
      <c r="KIY519" s="41"/>
      <c r="KIZ519" s="41"/>
      <c r="KJA519" s="41"/>
      <c r="KJB519" s="41"/>
      <c r="KJC519" s="41"/>
      <c r="KJD519" s="41"/>
      <c r="KJE519" s="41"/>
      <c r="KJF519" s="41"/>
      <c r="KJG519" s="41"/>
      <c r="KJH519" s="41"/>
      <c r="KJI519" s="41"/>
      <c r="KJJ519" s="41"/>
      <c r="KJK519" s="41"/>
      <c r="KJL519" s="41"/>
      <c r="KJM519" s="41"/>
      <c r="KJN519" s="41"/>
      <c r="KJO519" s="41"/>
      <c r="KJP519" s="41"/>
      <c r="KJQ519" s="41"/>
      <c r="KJR519" s="41"/>
      <c r="KJS519" s="41"/>
      <c r="KJT519" s="41"/>
      <c r="KJU519" s="41"/>
      <c r="KJV519" s="41"/>
      <c r="KJW519" s="41"/>
      <c r="KJX519" s="41"/>
      <c r="KJY519" s="41"/>
      <c r="KJZ519" s="41"/>
      <c r="KKA519" s="41"/>
      <c r="KKB519" s="41"/>
      <c r="KKC519" s="41"/>
      <c r="KKD519" s="41"/>
      <c r="KKE519" s="41"/>
      <c r="KRV519" s="41"/>
      <c r="KRW519" s="41"/>
      <c r="KRX519" s="41"/>
      <c r="KRY519" s="41"/>
      <c r="KSK519" s="41"/>
      <c r="KSL519" s="41"/>
      <c r="KSM519" s="41"/>
      <c r="KSN519" s="41"/>
      <c r="KSO519" s="41"/>
      <c r="KSP519" s="41"/>
      <c r="KSQ519" s="41"/>
      <c r="KSR519" s="41"/>
      <c r="KSS519" s="41"/>
      <c r="KST519" s="41"/>
      <c r="KSU519" s="41"/>
      <c r="KSV519" s="41"/>
      <c r="KSW519" s="41"/>
      <c r="KSX519" s="41"/>
      <c r="KSY519" s="41"/>
      <c r="KSZ519" s="41"/>
      <c r="KTA519" s="41"/>
      <c r="KTB519" s="41"/>
      <c r="KTC519" s="41"/>
      <c r="KTD519" s="41"/>
      <c r="KTE519" s="41"/>
      <c r="KTF519" s="41"/>
      <c r="KTG519" s="41"/>
      <c r="KTH519" s="41"/>
      <c r="KTI519" s="41"/>
      <c r="KTJ519" s="41"/>
      <c r="KTK519" s="41"/>
      <c r="KTL519" s="41"/>
      <c r="KTM519" s="41"/>
      <c r="KTN519" s="41"/>
      <c r="KTO519" s="41"/>
      <c r="KTP519" s="41"/>
      <c r="KTQ519" s="41"/>
      <c r="KTR519" s="41"/>
      <c r="KTS519" s="41"/>
      <c r="KTT519" s="41"/>
      <c r="KTU519" s="41"/>
      <c r="KTV519" s="41"/>
      <c r="KTW519" s="41"/>
      <c r="KTX519" s="41"/>
      <c r="KTY519" s="41"/>
      <c r="KTZ519" s="41"/>
      <c r="KUA519" s="41"/>
      <c r="LBR519" s="41"/>
      <c r="LBS519" s="41"/>
      <c r="LBT519" s="41"/>
      <c r="LBU519" s="41"/>
      <c r="LCG519" s="41"/>
      <c r="LCH519" s="41"/>
      <c r="LCI519" s="41"/>
      <c r="LCJ519" s="41"/>
      <c r="LCK519" s="41"/>
      <c r="LCL519" s="41"/>
      <c r="LCM519" s="41"/>
      <c r="LCN519" s="41"/>
      <c r="LCO519" s="41"/>
      <c r="LCP519" s="41"/>
      <c r="LCQ519" s="41"/>
      <c r="LCR519" s="41"/>
      <c r="LCS519" s="41"/>
      <c r="LCT519" s="41"/>
      <c r="LCU519" s="41"/>
      <c r="LCV519" s="41"/>
      <c r="LCW519" s="41"/>
      <c r="LCX519" s="41"/>
      <c r="LCY519" s="41"/>
      <c r="LCZ519" s="41"/>
      <c r="LDA519" s="41"/>
      <c r="LDB519" s="41"/>
      <c r="LDC519" s="41"/>
      <c r="LDD519" s="41"/>
      <c r="LDE519" s="41"/>
      <c r="LDF519" s="41"/>
      <c r="LDG519" s="41"/>
      <c r="LDH519" s="41"/>
      <c r="LDI519" s="41"/>
      <c r="LDJ519" s="41"/>
      <c r="LDK519" s="41"/>
      <c r="LDL519" s="41"/>
      <c r="LDM519" s="41"/>
      <c r="LDN519" s="41"/>
      <c r="LDO519" s="41"/>
      <c r="LDP519" s="41"/>
      <c r="LDQ519" s="41"/>
      <c r="LDR519" s="41"/>
      <c r="LDS519" s="41"/>
      <c r="LDT519" s="41"/>
      <c r="LDU519" s="41"/>
      <c r="LDV519" s="41"/>
      <c r="LDW519" s="41"/>
      <c r="LLN519" s="41"/>
      <c r="LLO519" s="41"/>
      <c r="LLP519" s="41"/>
      <c r="LLQ519" s="41"/>
      <c r="LMC519" s="41"/>
      <c r="LMD519" s="41"/>
      <c r="LME519" s="41"/>
      <c r="LMF519" s="41"/>
      <c r="LMG519" s="41"/>
      <c r="LMH519" s="41"/>
      <c r="LMI519" s="41"/>
      <c r="LMJ519" s="41"/>
      <c r="LMK519" s="41"/>
      <c r="LML519" s="41"/>
      <c r="LMM519" s="41"/>
      <c r="LMN519" s="41"/>
      <c r="LMO519" s="41"/>
      <c r="LMP519" s="41"/>
      <c r="LMQ519" s="41"/>
      <c r="LMR519" s="41"/>
      <c r="LMS519" s="41"/>
      <c r="LMT519" s="41"/>
      <c r="LMU519" s="41"/>
      <c r="LMV519" s="41"/>
      <c r="LMW519" s="41"/>
      <c r="LMX519" s="41"/>
      <c r="LMY519" s="41"/>
      <c r="LMZ519" s="41"/>
      <c r="LNA519" s="41"/>
      <c r="LNB519" s="41"/>
      <c r="LNC519" s="41"/>
      <c r="LND519" s="41"/>
      <c r="LNE519" s="41"/>
      <c r="LNF519" s="41"/>
      <c r="LNG519" s="41"/>
      <c r="LNH519" s="41"/>
      <c r="LNI519" s="41"/>
      <c r="LNJ519" s="41"/>
      <c r="LNK519" s="41"/>
      <c r="LNL519" s="41"/>
      <c r="LNM519" s="41"/>
      <c r="LNN519" s="41"/>
      <c r="LNO519" s="41"/>
      <c r="LNP519" s="41"/>
      <c r="LNQ519" s="41"/>
      <c r="LNR519" s="41"/>
      <c r="LNS519" s="41"/>
      <c r="LVJ519" s="41"/>
      <c r="LVK519" s="41"/>
      <c r="LVL519" s="41"/>
      <c r="LVM519" s="41"/>
      <c r="LVY519" s="41"/>
      <c r="LVZ519" s="41"/>
      <c r="LWA519" s="41"/>
      <c r="LWB519" s="41"/>
      <c r="LWC519" s="41"/>
      <c r="LWD519" s="41"/>
      <c r="LWE519" s="41"/>
      <c r="LWF519" s="41"/>
      <c r="LWG519" s="41"/>
      <c r="LWH519" s="41"/>
      <c r="LWI519" s="41"/>
      <c r="LWJ519" s="41"/>
      <c r="LWK519" s="41"/>
      <c r="LWL519" s="41"/>
      <c r="LWM519" s="41"/>
      <c r="LWN519" s="41"/>
      <c r="LWO519" s="41"/>
      <c r="LWP519" s="41"/>
      <c r="LWQ519" s="41"/>
      <c r="LWR519" s="41"/>
      <c r="LWS519" s="41"/>
      <c r="LWT519" s="41"/>
      <c r="LWU519" s="41"/>
      <c r="LWV519" s="41"/>
      <c r="LWW519" s="41"/>
      <c r="LWX519" s="41"/>
      <c r="LWY519" s="41"/>
      <c r="LWZ519" s="41"/>
      <c r="LXA519" s="41"/>
      <c r="LXB519" s="41"/>
      <c r="LXC519" s="41"/>
      <c r="LXD519" s="41"/>
      <c r="LXE519" s="41"/>
      <c r="LXF519" s="41"/>
      <c r="LXG519" s="41"/>
      <c r="LXH519" s="41"/>
      <c r="LXI519" s="41"/>
      <c r="LXJ519" s="41"/>
      <c r="LXK519" s="41"/>
      <c r="LXL519" s="41"/>
      <c r="LXM519" s="41"/>
      <c r="LXN519" s="41"/>
      <c r="LXO519" s="41"/>
      <c r="MFF519" s="41"/>
      <c r="MFG519" s="41"/>
      <c r="MFH519" s="41"/>
      <c r="MFI519" s="41"/>
      <c r="MFU519" s="41"/>
      <c r="MFV519" s="41"/>
      <c r="MFW519" s="41"/>
      <c r="MFX519" s="41"/>
      <c r="MFY519" s="41"/>
      <c r="MFZ519" s="41"/>
      <c r="MGA519" s="41"/>
      <c r="MGB519" s="41"/>
      <c r="MGC519" s="41"/>
      <c r="MGD519" s="41"/>
      <c r="MGE519" s="41"/>
      <c r="MGF519" s="41"/>
      <c r="MGG519" s="41"/>
      <c r="MGH519" s="41"/>
      <c r="MGI519" s="41"/>
      <c r="MGJ519" s="41"/>
      <c r="MGK519" s="41"/>
      <c r="MGL519" s="41"/>
      <c r="MGM519" s="41"/>
      <c r="MGN519" s="41"/>
      <c r="MGO519" s="41"/>
      <c r="MGP519" s="41"/>
      <c r="MGQ519" s="41"/>
      <c r="MGR519" s="41"/>
      <c r="MGS519" s="41"/>
      <c r="MGT519" s="41"/>
      <c r="MGU519" s="41"/>
      <c r="MGV519" s="41"/>
      <c r="MGW519" s="41"/>
      <c r="MGX519" s="41"/>
      <c r="MGY519" s="41"/>
      <c r="MGZ519" s="41"/>
      <c r="MHA519" s="41"/>
      <c r="MHB519" s="41"/>
      <c r="MHC519" s="41"/>
      <c r="MHD519" s="41"/>
      <c r="MHE519" s="41"/>
      <c r="MHF519" s="41"/>
      <c r="MHG519" s="41"/>
      <c r="MHH519" s="41"/>
      <c r="MHI519" s="41"/>
      <c r="MHJ519" s="41"/>
      <c r="MHK519" s="41"/>
      <c r="MPB519" s="41"/>
      <c r="MPC519" s="41"/>
      <c r="MPD519" s="41"/>
      <c r="MPE519" s="41"/>
      <c r="MPQ519" s="41"/>
      <c r="MPR519" s="41"/>
      <c r="MPS519" s="41"/>
      <c r="MPT519" s="41"/>
      <c r="MPU519" s="41"/>
      <c r="MPV519" s="41"/>
      <c r="MPW519" s="41"/>
      <c r="MPX519" s="41"/>
      <c r="MPY519" s="41"/>
      <c r="MPZ519" s="41"/>
      <c r="MQA519" s="41"/>
      <c r="MQB519" s="41"/>
      <c r="MQC519" s="41"/>
      <c r="MQD519" s="41"/>
      <c r="MQE519" s="41"/>
      <c r="MQF519" s="41"/>
      <c r="MQG519" s="41"/>
      <c r="MQH519" s="41"/>
      <c r="MQI519" s="41"/>
      <c r="MQJ519" s="41"/>
      <c r="MQK519" s="41"/>
      <c r="MQL519" s="41"/>
      <c r="MQM519" s="41"/>
      <c r="MQN519" s="41"/>
      <c r="MQO519" s="41"/>
      <c r="MQP519" s="41"/>
      <c r="MQQ519" s="41"/>
      <c r="MQR519" s="41"/>
      <c r="MQS519" s="41"/>
      <c r="MQT519" s="41"/>
      <c r="MQU519" s="41"/>
      <c r="MQV519" s="41"/>
      <c r="MQW519" s="41"/>
      <c r="MQX519" s="41"/>
      <c r="MQY519" s="41"/>
      <c r="MQZ519" s="41"/>
      <c r="MRA519" s="41"/>
      <c r="MRB519" s="41"/>
      <c r="MRC519" s="41"/>
      <c r="MRD519" s="41"/>
      <c r="MRE519" s="41"/>
      <c r="MRF519" s="41"/>
      <c r="MRG519" s="41"/>
      <c r="MYX519" s="41"/>
      <c r="MYY519" s="41"/>
      <c r="MYZ519" s="41"/>
      <c r="MZA519" s="41"/>
      <c r="MZM519" s="41"/>
      <c r="MZN519" s="41"/>
      <c r="MZO519" s="41"/>
      <c r="MZP519" s="41"/>
      <c r="MZQ519" s="41"/>
      <c r="MZR519" s="41"/>
      <c r="MZS519" s="41"/>
      <c r="MZT519" s="41"/>
      <c r="MZU519" s="41"/>
      <c r="MZV519" s="41"/>
      <c r="MZW519" s="41"/>
      <c r="MZX519" s="41"/>
      <c r="MZY519" s="41"/>
      <c r="MZZ519" s="41"/>
      <c r="NAA519" s="41"/>
      <c r="NAB519" s="41"/>
      <c r="NAC519" s="41"/>
      <c r="NAD519" s="41"/>
      <c r="NAE519" s="41"/>
      <c r="NAF519" s="41"/>
      <c r="NAG519" s="41"/>
      <c r="NAH519" s="41"/>
      <c r="NAI519" s="41"/>
      <c r="NAJ519" s="41"/>
      <c r="NAK519" s="41"/>
      <c r="NAL519" s="41"/>
      <c r="NAM519" s="41"/>
      <c r="NAN519" s="41"/>
      <c r="NAO519" s="41"/>
      <c r="NAP519" s="41"/>
      <c r="NAQ519" s="41"/>
      <c r="NAR519" s="41"/>
      <c r="NAS519" s="41"/>
      <c r="NAT519" s="41"/>
      <c r="NAU519" s="41"/>
      <c r="NAV519" s="41"/>
      <c r="NAW519" s="41"/>
      <c r="NAX519" s="41"/>
      <c r="NAY519" s="41"/>
      <c r="NAZ519" s="41"/>
      <c r="NBA519" s="41"/>
      <c r="NBB519" s="41"/>
      <c r="NBC519" s="41"/>
      <c r="NIT519" s="41"/>
      <c r="NIU519" s="41"/>
      <c r="NIV519" s="41"/>
      <c r="NIW519" s="41"/>
      <c r="NJI519" s="41"/>
      <c r="NJJ519" s="41"/>
      <c r="NJK519" s="41"/>
      <c r="NJL519" s="41"/>
      <c r="NJM519" s="41"/>
      <c r="NJN519" s="41"/>
      <c r="NJO519" s="41"/>
      <c r="NJP519" s="41"/>
      <c r="NJQ519" s="41"/>
      <c r="NJR519" s="41"/>
      <c r="NJS519" s="41"/>
      <c r="NJT519" s="41"/>
      <c r="NJU519" s="41"/>
      <c r="NJV519" s="41"/>
      <c r="NJW519" s="41"/>
      <c r="NJX519" s="41"/>
      <c r="NJY519" s="41"/>
      <c r="NJZ519" s="41"/>
      <c r="NKA519" s="41"/>
      <c r="NKB519" s="41"/>
      <c r="NKC519" s="41"/>
      <c r="NKD519" s="41"/>
      <c r="NKE519" s="41"/>
      <c r="NKF519" s="41"/>
      <c r="NKG519" s="41"/>
      <c r="NKH519" s="41"/>
      <c r="NKI519" s="41"/>
      <c r="NKJ519" s="41"/>
      <c r="NKK519" s="41"/>
      <c r="NKL519" s="41"/>
      <c r="NKM519" s="41"/>
      <c r="NKN519" s="41"/>
      <c r="NKO519" s="41"/>
      <c r="NKP519" s="41"/>
      <c r="NKQ519" s="41"/>
      <c r="NKR519" s="41"/>
      <c r="NKS519" s="41"/>
      <c r="NKT519" s="41"/>
      <c r="NKU519" s="41"/>
      <c r="NKV519" s="41"/>
      <c r="NKW519" s="41"/>
      <c r="NKX519" s="41"/>
      <c r="NKY519" s="41"/>
      <c r="NSP519" s="41"/>
      <c r="NSQ519" s="41"/>
      <c r="NSR519" s="41"/>
      <c r="NSS519" s="41"/>
      <c r="NTE519" s="41"/>
      <c r="NTF519" s="41"/>
      <c r="NTG519" s="41"/>
      <c r="NTH519" s="41"/>
      <c r="NTI519" s="41"/>
      <c r="NTJ519" s="41"/>
      <c r="NTK519" s="41"/>
      <c r="NTL519" s="41"/>
      <c r="NTM519" s="41"/>
      <c r="NTN519" s="41"/>
      <c r="NTO519" s="41"/>
      <c r="NTP519" s="41"/>
      <c r="NTQ519" s="41"/>
      <c r="NTR519" s="41"/>
      <c r="NTS519" s="41"/>
      <c r="NTT519" s="41"/>
      <c r="NTU519" s="41"/>
      <c r="NTV519" s="41"/>
      <c r="NTW519" s="41"/>
      <c r="NTX519" s="41"/>
      <c r="NTY519" s="41"/>
      <c r="NTZ519" s="41"/>
      <c r="NUA519" s="41"/>
      <c r="NUB519" s="41"/>
      <c r="NUC519" s="41"/>
      <c r="NUD519" s="41"/>
      <c r="NUE519" s="41"/>
      <c r="NUF519" s="41"/>
      <c r="NUG519" s="41"/>
      <c r="NUH519" s="41"/>
      <c r="NUI519" s="41"/>
      <c r="NUJ519" s="41"/>
      <c r="NUK519" s="41"/>
      <c r="NUL519" s="41"/>
      <c r="NUM519" s="41"/>
      <c r="NUN519" s="41"/>
      <c r="NUO519" s="41"/>
      <c r="NUP519" s="41"/>
      <c r="NUQ519" s="41"/>
      <c r="NUR519" s="41"/>
      <c r="NUS519" s="41"/>
      <c r="NUT519" s="41"/>
      <c r="NUU519" s="41"/>
      <c r="OCL519" s="41"/>
      <c r="OCM519" s="41"/>
      <c r="OCN519" s="41"/>
      <c r="OCO519" s="41"/>
      <c r="ODA519" s="41"/>
      <c r="ODB519" s="41"/>
      <c r="ODC519" s="41"/>
      <c r="ODD519" s="41"/>
      <c r="ODE519" s="41"/>
      <c r="ODF519" s="41"/>
      <c r="ODG519" s="41"/>
      <c r="ODH519" s="41"/>
      <c r="ODI519" s="41"/>
      <c r="ODJ519" s="41"/>
      <c r="ODK519" s="41"/>
      <c r="ODL519" s="41"/>
      <c r="ODM519" s="41"/>
      <c r="ODN519" s="41"/>
      <c r="ODO519" s="41"/>
      <c r="ODP519" s="41"/>
      <c r="ODQ519" s="41"/>
      <c r="ODR519" s="41"/>
      <c r="ODS519" s="41"/>
      <c r="ODT519" s="41"/>
      <c r="ODU519" s="41"/>
      <c r="ODV519" s="41"/>
      <c r="ODW519" s="41"/>
      <c r="ODX519" s="41"/>
      <c r="ODY519" s="41"/>
      <c r="ODZ519" s="41"/>
      <c r="OEA519" s="41"/>
      <c r="OEB519" s="41"/>
      <c r="OEC519" s="41"/>
      <c r="OED519" s="41"/>
      <c r="OEE519" s="41"/>
      <c r="OEF519" s="41"/>
      <c r="OEG519" s="41"/>
      <c r="OEH519" s="41"/>
      <c r="OEI519" s="41"/>
      <c r="OEJ519" s="41"/>
      <c r="OEK519" s="41"/>
      <c r="OEL519" s="41"/>
      <c r="OEM519" s="41"/>
      <c r="OEN519" s="41"/>
      <c r="OEO519" s="41"/>
      <c r="OEP519" s="41"/>
      <c r="OEQ519" s="41"/>
      <c r="OMH519" s="41"/>
      <c r="OMI519" s="41"/>
      <c r="OMJ519" s="41"/>
      <c r="OMK519" s="41"/>
      <c r="OMW519" s="41"/>
      <c r="OMX519" s="41"/>
      <c r="OMY519" s="41"/>
      <c r="OMZ519" s="41"/>
      <c r="ONA519" s="41"/>
      <c r="ONB519" s="41"/>
      <c r="ONC519" s="41"/>
      <c r="OND519" s="41"/>
      <c r="ONE519" s="41"/>
      <c r="ONF519" s="41"/>
      <c r="ONG519" s="41"/>
      <c r="ONH519" s="41"/>
      <c r="ONI519" s="41"/>
      <c r="ONJ519" s="41"/>
      <c r="ONK519" s="41"/>
      <c r="ONL519" s="41"/>
      <c r="ONM519" s="41"/>
      <c r="ONN519" s="41"/>
      <c r="ONO519" s="41"/>
      <c r="ONP519" s="41"/>
      <c r="ONQ519" s="41"/>
      <c r="ONR519" s="41"/>
      <c r="ONS519" s="41"/>
      <c r="ONT519" s="41"/>
      <c r="ONU519" s="41"/>
      <c r="ONV519" s="41"/>
      <c r="ONW519" s="41"/>
      <c r="ONX519" s="41"/>
      <c r="ONY519" s="41"/>
      <c r="ONZ519" s="41"/>
      <c r="OOA519" s="41"/>
      <c r="OOB519" s="41"/>
      <c r="OOC519" s="41"/>
      <c r="OOD519" s="41"/>
      <c r="OOE519" s="41"/>
      <c r="OOF519" s="41"/>
      <c r="OOG519" s="41"/>
      <c r="OOH519" s="41"/>
      <c r="OOI519" s="41"/>
      <c r="OOJ519" s="41"/>
      <c r="OOK519" s="41"/>
      <c r="OOL519" s="41"/>
      <c r="OOM519" s="41"/>
      <c r="OWD519" s="41"/>
      <c r="OWE519" s="41"/>
      <c r="OWF519" s="41"/>
      <c r="OWG519" s="41"/>
      <c r="OWS519" s="41"/>
      <c r="OWT519" s="41"/>
      <c r="OWU519" s="41"/>
      <c r="OWV519" s="41"/>
      <c r="OWW519" s="41"/>
      <c r="OWX519" s="41"/>
      <c r="OWY519" s="41"/>
      <c r="OWZ519" s="41"/>
      <c r="OXA519" s="41"/>
      <c r="OXB519" s="41"/>
      <c r="OXC519" s="41"/>
      <c r="OXD519" s="41"/>
      <c r="OXE519" s="41"/>
      <c r="OXF519" s="41"/>
      <c r="OXG519" s="41"/>
      <c r="OXH519" s="41"/>
      <c r="OXI519" s="41"/>
      <c r="OXJ519" s="41"/>
      <c r="OXK519" s="41"/>
      <c r="OXL519" s="41"/>
      <c r="OXM519" s="41"/>
      <c r="OXN519" s="41"/>
      <c r="OXO519" s="41"/>
      <c r="OXP519" s="41"/>
      <c r="OXQ519" s="41"/>
      <c r="OXR519" s="41"/>
      <c r="OXS519" s="41"/>
      <c r="OXT519" s="41"/>
      <c r="OXU519" s="41"/>
      <c r="OXV519" s="41"/>
      <c r="OXW519" s="41"/>
      <c r="OXX519" s="41"/>
      <c r="OXY519" s="41"/>
      <c r="OXZ519" s="41"/>
      <c r="OYA519" s="41"/>
      <c r="OYB519" s="41"/>
      <c r="OYC519" s="41"/>
      <c r="OYD519" s="41"/>
      <c r="OYE519" s="41"/>
      <c r="OYF519" s="41"/>
      <c r="OYG519" s="41"/>
      <c r="OYH519" s="41"/>
      <c r="OYI519" s="41"/>
      <c r="PFZ519" s="41"/>
      <c r="PGA519" s="41"/>
      <c r="PGB519" s="41"/>
      <c r="PGC519" s="41"/>
      <c r="PGO519" s="41"/>
      <c r="PGP519" s="41"/>
      <c r="PGQ519" s="41"/>
      <c r="PGR519" s="41"/>
      <c r="PGS519" s="41"/>
      <c r="PGT519" s="41"/>
      <c r="PGU519" s="41"/>
      <c r="PGV519" s="41"/>
      <c r="PGW519" s="41"/>
      <c r="PGX519" s="41"/>
      <c r="PGY519" s="41"/>
      <c r="PGZ519" s="41"/>
      <c r="PHA519" s="41"/>
      <c r="PHB519" s="41"/>
      <c r="PHC519" s="41"/>
      <c r="PHD519" s="41"/>
      <c r="PHE519" s="41"/>
      <c r="PHF519" s="41"/>
      <c r="PHG519" s="41"/>
      <c r="PHH519" s="41"/>
      <c r="PHI519" s="41"/>
      <c r="PHJ519" s="41"/>
      <c r="PHK519" s="41"/>
      <c r="PHL519" s="41"/>
      <c r="PHM519" s="41"/>
      <c r="PHN519" s="41"/>
      <c r="PHO519" s="41"/>
      <c r="PHP519" s="41"/>
      <c r="PHQ519" s="41"/>
      <c r="PHR519" s="41"/>
      <c r="PHS519" s="41"/>
      <c r="PHT519" s="41"/>
      <c r="PHU519" s="41"/>
      <c r="PHV519" s="41"/>
      <c r="PHW519" s="41"/>
      <c r="PHX519" s="41"/>
      <c r="PHY519" s="41"/>
      <c r="PHZ519" s="41"/>
      <c r="PIA519" s="41"/>
      <c r="PIB519" s="41"/>
      <c r="PIC519" s="41"/>
      <c r="PID519" s="41"/>
      <c r="PIE519" s="41"/>
      <c r="PPV519" s="41"/>
      <c r="PPW519" s="41"/>
      <c r="PPX519" s="41"/>
      <c r="PPY519" s="41"/>
      <c r="PQK519" s="41"/>
      <c r="PQL519" s="41"/>
      <c r="PQM519" s="41"/>
      <c r="PQN519" s="41"/>
      <c r="PQO519" s="41"/>
      <c r="PQP519" s="41"/>
      <c r="PQQ519" s="41"/>
      <c r="PQR519" s="41"/>
      <c r="PQS519" s="41"/>
      <c r="PQT519" s="41"/>
      <c r="PQU519" s="41"/>
      <c r="PQV519" s="41"/>
      <c r="PQW519" s="41"/>
      <c r="PQX519" s="41"/>
      <c r="PQY519" s="41"/>
      <c r="PQZ519" s="41"/>
      <c r="PRA519" s="41"/>
      <c r="PRB519" s="41"/>
      <c r="PRC519" s="41"/>
      <c r="PRD519" s="41"/>
      <c r="PRE519" s="41"/>
      <c r="PRF519" s="41"/>
      <c r="PRG519" s="41"/>
      <c r="PRH519" s="41"/>
      <c r="PRI519" s="41"/>
      <c r="PRJ519" s="41"/>
      <c r="PRK519" s="41"/>
      <c r="PRL519" s="41"/>
      <c r="PRM519" s="41"/>
      <c r="PRN519" s="41"/>
      <c r="PRO519" s="41"/>
      <c r="PRP519" s="41"/>
      <c r="PRQ519" s="41"/>
      <c r="PRR519" s="41"/>
      <c r="PRS519" s="41"/>
      <c r="PRT519" s="41"/>
      <c r="PRU519" s="41"/>
      <c r="PRV519" s="41"/>
      <c r="PRW519" s="41"/>
      <c r="PRX519" s="41"/>
      <c r="PRY519" s="41"/>
      <c r="PRZ519" s="41"/>
      <c r="PSA519" s="41"/>
      <c r="PZR519" s="41"/>
      <c r="PZS519" s="41"/>
      <c r="PZT519" s="41"/>
      <c r="PZU519" s="41"/>
      <c r="QAG519" s="41"/>
      <c r="QAH519" s="41"/>
      <c r="QAI519" s="41"/>
      <c r="QAJ519" s="41"/>
      <c r="QAK519" s="41"/>
      <c r="QAL519" s="41"/>
      <c r="QAM519" s="41"/>
      <c r="QAN519" s="41"/>
      <c r="QAO519" s="41"/>
      <c r="QAP519" s="41"/>
      <c r="QAQ519" s="41"/>
      <c r="QAR519" s="41"/>
      <c r="QAS519" s="41"/>
      <c r="QAT519" s="41"/>
      <c r="QAU519" s="41"/>
      <c r="QAV519" s="41"/>
      <c r="QAW519" s="41"/>
      <c r="QAX519" s="41"/>
      <c r="QAY519" s="41"/>
      <c r="QAZ519" s="41"/>
      <c r="QBA519" s="41"/>
      <c r="QBB519" s="41"/>
      <c r="QBC519" s="41"/>
      <c r="QBD519" s="41"/>
      <c r="QBE519" s="41"/>
      <c r="QBF519" s="41"/>
      <c r="QBG519" s="41"/>
      <c r="QBH519" s="41"/>
      <c r="QBI519" s="41"/>
      <c r="QBJ519" s="41"/>
      <c r="QBK519" s="41"/>
      <c r="QBL519" s="41"/>
      <c r="QBM519" s="41"/>
      <c r="QBN519" s="41"/>
      <c r="QBO519" s="41"/>
      <c r="QBP519" s="41"/>
      <c r="QBQ519" s="41"/>
      <c r="QBR519" s="41"/>
      <c r="QBS519" s="41"/>
      <c r="QBT519" s="41"/>
      <c r="QBU519" s="41"/>
      <c r="QBV519" s="41"/>
      <c r="QBW519" s="41"/>
      <c r="QJN519" s="41"/>
      <c r="QJO519" s="41"/>
      <c r="QJP519" s="41"/>
      <c r="QJQ519" s="41"/>
      <c r="QKC519" s="41"/>
      <c r="QKD519" s="41"/>
      <c r="QKE519" s="41"/>
      <c r="QKF519" s="41"/>
      <c r="QKG519" s="41"/>
      <c r="QKH519" s="41"/>
      <c r="QKI519" s="41"/>
      <c r="QKJ519" s="41"/>
      <c r="QKK519" s="41"/>
      <c r="QKL519" s="41"/>
      <c r="QKM519" s="41"/>
      <c r="QKN519" s="41"/>
      <c r="QKO519" s="41"/>
      <c r="QKP519" s="41"/>
      <c r="QKQ519" s="41"/>
      <c r="QKR519" s="41"/>
      <c r="QKS519" s="41"/>
      <c r="QKT519" s="41"/>
      <c r="QKU519" s="41"/>
      <c r="QKV519" s="41"/>
      <c r="QKW519" s="41"/>
      <c r="QKX519" s="41"/>
      <c r="QKY519" s="41"/>
      <c r="QKZ519" s="41"/>
      <c r="QLA519" s="41"/>
      <c r="QLB519" s="41"/>
      <c r="QLC519" s="41"/>
      <c r="QLD519" s="41"/>
      <c r="QLE519" s="41"/>
      <c r="QLF519" s="41"/>
      <c r="QLG519" s="41"/>
      <c r="QLH519" s="41"/>
      <c r="QLI519" s="41"/>
      <c r="QLJ519" s="41"/>
      <c r="QLK519" s="41"/>
      <c r="QLL519" s="41"/>
      <c r="QLM519" s="41"/>
      <c r="QLN519" s="41"/>
      <c r="QLO519" s="41"/>
      <c r="QLP519" s="41"/>
      <c r="QLQ519" s="41"/>
      <c r="QLR519" s="41"/>
      <c r="QLS519" s="41"/>
      <c r="QTJ519" s="41"/>
      <c r="QTK519" s="41"/>
      <c r="QTL519" s="41"/>
      <c r="QTM519" s="41"/>
      <c r="QTY519" s="41"/>
      <c r="QTZ519" s="41"/>
      <c r="QUA519" s="41"/>
      <c r="QUB519" s="41"/>
      <c r="QUC519" s="41"/>
      <c r="QUD519" s="41"/>
      <c r="QUE519" s="41"/>
      <c r="QUF519" s="41"/>
      <c r="QUG519" s="41"/>
      <c r="QUH519" s="41"/>
      <c r="QUI519" s="41"/>
      <c r="QUJ519" s="41"/>
      <c r="QUK519" s="41"/>
      <c r="QUL519" s="41"/>
      <c r="QUM519" s="41"/>
      <c r="QUN519" s="41"/>
      <c r="QUO519" s="41"/>
      <c r="QUP519" s="41"/>
      <c r="QUQ519" s="41"/>
      <c r="QUR519" s="41"/>
      <c r="QUS519" s="41"/>
      <c r="QUT519" s="41"/>
      <c r="QUU519" s="41"/>
      <c r="QUV519" s="41"/>
      <c r="QUW519" s="41"/>
      <c r="QUX519" s="41"/>
      <c r="QUY519" s="41"/>
      <c r="QUZ519" s="41"/>
      <c r="QVA519" s="41"/>
      <c r="QVB519" s="41"/>
      <c r="QVC519" s="41"/>
      <c r="QVD519" s="41"/>
      <c r="QVE519" s="41"/>
      <c r="QVF519" s="41"/>
      <c r="QVG519" s="41"/>
      <c r="QVH519" s="41"/>
      <c r="QVI519" s="41"/>
      <c r="QVJ519" s="41"/>
      <c r="QVK519" s="41"/>
      <c r="QVL519" s="41"/>
      <c r="QVM519" s="41"/>
      <c r="QVN519" s="41"/>
      <c r="QVO519" s="41"/>
      <c r="RDF519" s="41"/>
      <c r="RDG519" s="41"/>
      <c r="RDH519" s="41"/>
      <c r="RDI519" s="41"/>
      <c r="RDU519" s="41"/>
      <c r="RDV519" s="41"/>
      <c r="RDW519" s="41"/>
      <c r="RDX519" s="41"/>
      <c r="RDY519" s="41"/>
      <c r="RDZ519" s="41"/>
      <c r="REA519" s="41"/>
      <c r="REB519" s="41"/>
      <c r="REC519" s="41"/>
      <c r="RED519" s="41"/>
      <c r="REE519" s="41"/>
      <c r="REF519" s="41"/>
      <c r="REG519" s="41"/>
      <c r="REH519" s="41"/>
      <c r="REI519" s="41"/>
      <c r="REJ519" s="41"/>
      <c r="REK519" s="41"/>
      <c r="REL519" s="41"/>
      <c r="REM519" s="41"/>
      <c r="REN519" s="41"/>
      <c r="REO519" s="41"/>
      <c r="REP519" s="41"/>
      <c r="REQ519" s="41"/>
      <c r="RER519" s="41"/>
      <c r="RES519" s="41"/>
      <c r="RET519" s="41"/>
      <c r="REU519" s="41"/>
      <c r="REV519" s="41"/>
      <c r="REW519" s="41"/>
      <c r="REX519" s="41"/>
      <c r="REY519" s="41"/>
      <c r="REZ519" s="41"/>
      <c r="RFA519" s="41"/>
      <c r="RFB519" s="41"/>
      <c r="RFC519" s="41"/>
      <c r="RFD519" s="41"/>
      <c r="RFE519" s="41"/>
      <c r="RFF519" s="41"/>
      <c r="RFG519" s="41"/>
      <c r="RFH519" s="41"/>
      <c r="RFI519" s="41"/>
      <c r="RFJ519" s="41"/>
      <c r="RFK519" s="41"/>
      <c r="RNB519" s="41"/>
      <c r="RNC519" s="41"/>
      <c r="RND519" s="41"/>
      <c r="RNE519" s="41"/>
      <c r="RNQ519" s="41"/>
      <c r="RNR519" s="41"/>
      <c r="RNS519" s="41"/>
      <c r="RNT519" s="41"/>
      <c r="RNU519" s="41"/>
      <c r="RNV519" s="41"/>
      <c r="RNW519" s="41"/>
      <c r="RNX519" s="41"/>
      <c r="RNY519" s="41"/>
      <c r="RNZ519" s="41"/>
      <c r="ROA519" s="41"/>
      <c r="ROB519" s="41"/>
      <c r="ROC519" s="41"/>
      <c r="ROD519" s="41"/>
      <c r="ROE519" s="41"/>
      <c r="ROF519" s="41"/>
      <c r="ROG519" s="41"/>
      <c r="ROH519" s="41"/>
      <c r="ROI519" s="41"/>
      <c r="ROJ519" s="41"/>
      <c r="ROK519" s="41"/>
      <c r="ROL519" s="41"/>
      <c r="ROM519" s="41"/>
      <c r="RON519" s="41"/>
      <c r="ROO519" s="41"/>
      <c r="ROP519" s="41"/>
      <c r="ROQ519" s="41"/>
      <c r="ROR519" s="41"/>
      <c r="ROS519" s="41"/>
      <c r="ROT519" s="41"/>
      <c r="ROU519" s="41"/>
      <c r="ROV519" s="41"/>
      <c r="ROW519" s="41"/>
      <c r="ROX519" s="41"/>
      <c r="ROY519" s="41"/>
      <c r="ROZ519" s="41"/>
      <c r="RPA519" s="41"/>
      <c r="RPB519" s="41"/>
      <c r="RPC519" s="41"/>
      <c r="RPD519" s="41"/>
      <c r="RPE519" s="41"/>
      <c r="RPF519" s="41"/>
      <c r="RPG519" s="41"/>
      <c r="RWX519" s="41"/>
      <c r="RWY519" s="41"/>
      <c r="RWZ519" s="41"/>
      <c r="RXA519" s="41"/>
      <c r="RXM519" s="41"/>
      <c r="RXN519" s="41"/>
      <c r="RXO519" s="41"/>
      <c r="RXP519" s="41"/>
      <c r="RXQ519" s="41"/>
      <c r="RXR519" s="41"/>
      <c r="RXS519" s="41"/>
      <c r="RXT519" s="41"/>
      <c r="RXU519" s="41"/>
      <c r="RXV519" s="41"/>
      <c r="RXW519" s="41"/>
      <c r="RXX519" s="41"/>
      <c r="RXY519" s="41"/>
      <c r="RXZ519" s="41"/>
      <c r="RYA519" s="41"/>
      <c r="RYB519" s="41"/>
      <c r="RYC519" s="41"/>
      <c r="RYD519" s="41"/>
      <c r="RYE519" s="41"/>
      <c r="RYF519" s="41"/>
      <c r="RYG519" s="41"/>
      <c r="RYH519" s="41"/>
      <c r="RYI519" s="41"/>
      <c r="RYJ519" s="41"/>
      <c r="RYK519" s="41"/>
      <c r="RYL519" s="41"/>
      <c r="RYM519" s="41"/>
      <c r="RYN519" s="41"/>
      <c r="RYO519" s="41"/>
      <c r="RYP519" s="41"/>
      <c r="RYQ519" s="41"/>
      <c r="RYR519" s="41"/>
      <c r="RYS519" s="41"/>
      <c r="RYT519" s="41"/>
      <c r="RYU519" s="41"/>
      <c r="RYV519" s="41"/>
      <c r="RYW519" s="41"/>
      <c r="RYX519" s="41"/>
      <c r="RYY519" s="41"/>
      <c r="RYZ519" s="41"/>
      <c r="RZA519" s="41"/>
      <c r="RZB519" s="41"/>
      <c r="RZC519" s="41"/>
      <c r="SGT519" s="41"/>
      <c r="SGU519" s="41"/>
      <c r="SGV519" s="41"/>
      <c r="SGW519" s="41"/>
      <c r="SHI519" s="41"/>
      <c r="SHJ519" s="41"/>
      <c r="SHK519" s="41"/>
      <c r="SHL519" s="41"/>
      <c r="SHM519" s="41"/>
      <c r="SHN519" s="41"/>
      <c r="SHO519" s="41"/>
      <c r="SHP519" s="41"/>
      <c r="SHQ519" s="41"/>
      <c r="SHR519" s="41"/>
      <c r="SHS519" s="41"/>
      <c r="SHT519" s="41"/>
      <c r="SHU519" s="41"/>
      <c r="SHV519" s="41"/>
      <c r="SHW519" s="41"/>
      <c r="SHX519" s="41"/>
      <c r="SHY519" s="41"/>
      <c r="SHZ519" s="41"/>
      <c r="SIA519" s="41"/>
      <c r="SIB519" s="41"/>
      <c r="SIC519" s="41"/>
      <c r="SID519" s="41"/>
      <c r="SIE519" s="41"/>
      <c r="SIF519" s="41"/>
      <c r="SIG519" s="41"/>
      <c r="SIH519" s="41"/>
      <c r="SII519" s="41"/>
      <c r="SIJ519" s="41"/>
      <c r="SIK519" s="41"/>
      <c r="SIL519" s="41"/>
      <c r="SIM519" s="41"/>
      <c r="SIN519" s="41"/>
      <c r="SIO519" s="41"/>
      <c r="SIP519" s="41"/>
      <c r="SIQ519" s="41"/>
      <c r="SIR519" s="41"/>
      <c r="SIS519" s="41"/>
      <c r="SIT519" s="41"/>
      <c r="SIU519" s="41"/>
      <c r="SIV519" s="41"/>
      <c r="SIW519" s="41"/>
      <c r="SIX519" s="41"/>
      <c r="SIY519" s="41"/>
      <c r="SQP519" s="41"/>
      <c r="SQQ519" s="41"/>
      <c r="SQR519" s="41"/>
      <c r="SQS519" s="41"/>
      <c r="SRE519" s="41"/>
      <c r="SRF519" s="41"/>
      <c r="SRG519" s="41"/>
      <c r="SRH519" s="41"/>
      <c r="SRI519" s="41"/>
      <c r="SRJ519" s="41"/>
      <c r="SRK519" s="41"/>
      <c r="SRL519" s="41"/>
      <c r="SRM519" s="41"/>
      <c r="SRN519" s="41"/>
      <c r="SRO519" s="41"/>
      <c r="SRP519" s="41"/>
      <c r="SRQ519" s="41"/>
      <c r="SRR519" s="41"/>
      <c r="SRS519" s="41"/>
      <c r="SRT519" s="41"/>
      <c r="SRU519" s="41"/>
      <c r="SRV519" s="41"/>
      <c r="SRW519" s="41"/>
      <c r="SRX519" s="41"/>
      <c r="SRY519" s="41"/>
      <c r="SRZ519" s="41"/>
      <c r="SSA519" s="41"/>
      <c r="SSB519" s="41"/>
      <c r="SSC519" s="41"/>
      <c r="SSD519" s="41"/>
      <c r="SSE519" s="41"/>
      <c r="SSF519" s="41"/>
      <c r="SSG519" s="41"/>
      <c r="SSH519" s="41"/>
      <c r="SSI519" s="41"/>
      <c r="SSJ519" s="41"/>
      <c r="SSK519" s="41"/>
      <c r="SSL519" s="41"/>
      <c r="SSM519" s="41"/>
      <c r="SSN519" s="41"/>
      <c r="SSO519" s="41"/>
      <c r="SSP519" s="41"/>
      <c r="SSQ519" s="41"/>
      <c r="SSR519" s="41"/>
      <c r="SSS519" s="41"/>
      <c r="SST519" s="41"/>
      <c r="SSU519" s="41"/>
      <c r="TAL519" s="41"/>
      <c r="TAM519" s="41"/>
      <c r="TAN519" s="41"/>
      <c r="TAO519" s="41"/>
      <c r="TBA519" s="41"/>
      <c r="TBB519" s="41"/>
      <c r="TBC519" s="41"/>
      <c r="TBD519" s="41"/>
      <c r="TBE519" s="41"/>
      <c r="TBF519" s="41"/>
      <c r="TBG519" s="41"/>
      <c r="TBH519" s="41"/>
      <c r="TBI519" s="41"/>
      <c r="TBJ519" s="41"/>
      <c r="TBK519" s="41"/>
      <c r="TBL519" s="41"/>
      <c r="TBM519" s="41"/>
      <c r="TBN519" s="41"/>
      <c r="TBO519" s="41"/>
      <c r="TBP519" s="41"/>
      <c r="TBQ519" s="41"/>
      <c r="TBR519" s="41"/>
      <c r="TBS519" s="41"/>
      <c r="TBT519" s="41"/>
      <c r="TBU519" s="41"/>
      <c r="TBV519" s="41"/>
      <c r="TBW519" s="41"/>
      <c r="TBX519" s="41"/>
      <c r="TBY519" s="41"/>
      <c r="TBZ519" s="41"/>
      <c r="TCA519" s="41"/>
      <c r="TCB519" s="41"/>
      <c r="TCC519" s="41"/>
      <c r="TCD519" s="41"/>
      <c r="TCE519" s="41"/>
      <c r="TCF519" s="41"/>
      <c r="TCG519" s="41"/>
      <c r="TCH519" s="41"/>
      <c r="TCI519" s="41"/>
      <c r="TCJ519" s="41"/>
      <c r="TCK519" s="41"/>
      <c r="TCL519" s="41"/>
      <c r="TCM519" s="41"/>
      <c r="TCN519" s="41"/>
      <c r="TCO519" s="41"/>
      <c r="TCP519" s="41"/>
      <c r="TCQ519" s="41"/>
      <c r="TKH519" s="41"/>
      <c r="TKI519" s="41"/>
      <c r="TKJ519" s="41"/>
      <c r="TKK519" s="41"/>
      <c r="TKW519" s="41"/>
      <c r="TKX519" s="41"/>
      <c r="TKY519" s="41"/>
      <c r="TKZ519" s="41"/>
      <c r="TLA519" s="41"/>
      <c r="TLB519" s="41"/>
      <c r="TLC519" s="41"/>
      <c r="TLD519" s="41"/>
      <c r="TLE519" s="41"/>
      <c r="TLF519" s="41"/>
      <c r="TLG519" s="41"/>
      <c r="TLH519" s="41"/>
      <c r="TLI519" s="41"/>
      <c r="TLJ519" s="41"/>
      <c r="TLK519" s="41"/>
      <c r="TLL519" s="41"/>
      <c r="TLM519" s="41"/>
      <c r="TLN519" s="41"/>
      <c r="TLO519" s="41"/>
      <c r="TLP519" s="41"/>
      <c r="TLQ519" s="41"/>
      <c r="TLR519" s="41"/>
      <c r="TLS519" s="41"/>
      <c r="TLT519" s="41"/>
      <c r="TLU519" s="41"/>
      <c r="TLV519" s="41"/>
      <c r="TLW519" s="41"/>
      <c r="TLX519" s="41"/>
      <c r="TLY519" s="41"/>
      <c r="TLZ519" s="41"/>
      <c r="TMA519" s="41"/>
      <c r="TMB519" s="41"/>
      <c r="TMC519" s="41"/>
      <c r="TMD519" s="41"/>
      <c r="TME519" s="41"/>
      <c r="TMF519" s="41"/>
      <c r="TMG519" s="41"/>
      <c r="TMH519" s="41"/>
      <c r="TMI519" s="41"/>
      <c r="TMJ519" s="41"/>
      <c r="TMK519" s="41"/>
      <c r="TML519" s="41"/>
      <c r="TMM519" s="41"/>
      <c r="TUD519" s="41"/>
      <c r="TUE519" s="41"/>
      <c r="TUF519" s="41"/>
      <c r="TUG519" s="41"/>
      <c r="TUS519" s="41"/>
      <c r="TUT519" s="41"/>
      <c r="TUU519" s="41"/>
      <c r="TUV519" s="41"/>
      <c r="TUW519" s="41"/>
      <c r="TUX519" s="41"/>
      <c r="TUY519" s="41"/>
      <c r="TUZ519" s="41"/>
      <c r="TVA519" s="41"/>
      <c r="TVB519" s="41"/>
      <c r="TVC519" s="41"/>
      <c r="TVD519" s="41"/>
      <c r="TVE519" s="41"/>
      <c r="TVF519" s="41"/>
      <c r="TVG519" s="41"/>
      <c r="TVH519" s="41"/>
      <c r="TVI519" s="41"/>
      <c r="TVJ519" s="41"/>
      <c r="TVK519" s="41"/>
      <c r="TVL519" s="41"/>
      <c r="TVM519" s="41"/>
      <c r="TVN519" s="41"/>
      <c r="TVO519" s="41"/>
      <c r="TVP519" s="41"/>
      <c r="TVQ519" s="41"/>
      <c r="TVR519" s="41"/>
      <c r="TVS519" s="41"/>
      <c r="TVT519" s="41"/>
      <c r="TVU519" s="41"/>
      <c r="TVV519" s="41"/>
      <c r="TVW519" s="41"/>
      <c r="TVX519" s="41"/>
      <c r="TVY519" s="41"/>
      <c r="TVZ519" s="41"/>
      <c r="TWA519" s="41"/>
      <c r="TWB519" s="41"/>
      <c r="TWC519" s="41"/>
      <c r="TWD519" s="41"/>
      <c r="TWE519" s="41"/>
      <c r="TWF519" s="41"/>
      <c r="TWG519" s="41"/>
      <c r="TWH519" s="41"/>
      <c r="TWI519" s="41"/>
      <c r="UDZ519" s="41"/>
      <c r="UEA519" s="41"/>
      <c r="UEB519" s="41"/>
      <c r="UEC519" s="41"/>
      <c r="UEO519" s="41"/>
      <c r="UEP519" s="41"/>
      <c r="UEQ519" s="41"/>
      <c r="UER519" s="41"/>
      <c r="UES519" s="41"/>
      <c r="UET519" s="41"/>
      <c r="UEU519" s="41"/>
      <c r="UEV519" s="41"/>
      <c r="UEW519" s="41"/>
      <c r="UEX519" s="41"/>
      <c r="UEY519" s="41"/>
      <c r="UEZ519" s="41"/>
      <c r="UFA519" s="41"/>
      <c r="UFB519" s="41"/>
      <c r="UFC519" s="41"/>
      <c r="UFD519" s="41"/>
      <c r="UFE519" s="41"/>
      <c r="UFF519" s="41"/>
      <c r="UFG519" s="41"/>
      <c r="UFH519" s="41"/>
      <c r="UFI519" s="41"/>
      <c r="UFJ519" s="41"/>
      <c r="UFK519" s="41"/>
      <c r="UFL519" s="41"/>
      <c r="UFM519" s="41"/>
      <c r="UFN519" s="41"/>
      <c r="UFO519" s="41"/>
      <c r="UFP519" s="41"/>
      <c r="UFQ519" s="41"/>
      <c r="UFR519" s="41"/>
      <c r="UFS519" s="41"/>
      <c r="UFT519" s="41"/>
      <c r="UFU519" s="41"/>
      <c r="UFV519" s="41"/>
      <c r="UFW519" s="41"/>
      <c r="UFX519" s="41"/>
      <c r="UFY519" s="41"/>
      <c r="UFZ519" s="41"/>
      <c r="UGA519" s="41"/>
      <c r="UGB519" s="41"/>
      <c r="UGC519" s="41"/>
      <c r="UGD519" s="41"/>
      <c r="UGE519" s="41"/>
      <c r="UNV519" s="41"/>
      <c r="UNW519" s="41"/>
      <c r="UNX519" s="41"/>
      <c r="UNY519" s="41"/>
      <c r="UOK519" s="41"/>
      <c r="UOL519" s="41"/>
      <c r="UOM519" s="41"/>
      <c r="UON519" s="41"/>
      <c r="UOO519" s="41"/>
      <c r="UOP519" s="41"/>
      <c r="UOQ519" s="41"/>
      <c r="UOR519" s="41"/>
      <c r="UOS519" s="41"/>
      <c r="UOT519" s="41"/>
      <c r="UOU519" s="41"/>
      <c r="UOV519" s="41"/>
      <c r="UOW519" s="41"/>
      <c r="UOX519" s="41"/>
      <c r="UOY519" s="41"/>
      <c r="UOZ519" s="41"/>
      <c r="UPA519" s="41"/>
      <c r="UPB519" s="41"/>
      <c r="UPC519" s="41"/>
      <c r="UPD519" s="41"/>
      <c r="UPE519" s="41"/>
      <c r="UPF519" s="41"/>
      <c r="UPG519" s="41"/>
      <c r="UPH519" s="41"/>
      <c r="UPI519" s="41"/>
      <c r="UPJ519" s="41"/>
      <c r="UPK519" s="41"/>
      <c r="UPL519" s="41"/>
      <c r="UPM519" s="41"/>
      <c r="UPN519" s="41"/>
      <c r="UPO519" s="41"/>
      <c r="UPP519" s="41"/>
      <c r="UPQ519" s="41"/>
      <c r="UPR519" s="41"/>
      <c r="UPS519" s="41"/>
      <c r="UPT519" s="41"/>
      <c r="UPU519" s="41"/>
      <c r="UPV519" s="41"/>
      <c r="UPW519" s="41"/>
      <c r="UPX519" s="41"/>
      <c r="UPY519" s="41"/>
      <c r="UPZ519" s="41"/>
      <c r="UQA519" s="41"/>
      <c r="UXR519" s="41"/>
      <c r="UXS519" s="41"/>
      <c r="UXT519" s="41"/>
      <c r="UXU519" s="41"/>
      <c r="UYG519" s="41"/>
      <c r="UYH519" s="41"/>
      <c r="UYI519" s="41"/>
      <c r="UYJ519" s="41"/>
      <c r="UYK519" s="41"/>
      <c r="UYL519" s="41"/>
      <c r="UYM519" s="41"/>
      <c r="UYN519" s="41"/>
      <c r="UYO519" s="41"/>
      <c r="UYP519" s="41"/>
      <c r="UYQ519" s="41"/>
      <c r="UYR519" s="41"/>
      <c r="UYS519" s="41"/>
      <c r="UYT519" s="41"/>
      <c r="UYU519" s="41"/>
      <c r="UYV519" s="41"/>
      <c r="UYW519" s="41"/>
      <c r="UYX519" s="41"/>
      <c r="UYY519" s="41"/>
      <c r="UYZ519" s="41"/>
      <c r="UZA519" s="41"/>
      <c r="UZB519" s="41"/>
      <c r="UZC519" s="41"/>
      <c r="UZD519" s="41"/>
      <c r="UZE519" s="41"/>
      <c r="UZF519" s="41"/>
      <c r="UZG519" s="41"/>
      <c r="UZH519" s="41"/>
      <c r="UZI519" s="41"/>
      <c r="UZJ519" s="41"/>
      <c r="UZK519" s="41"/>
      <c r="UZL519" s="41"/>
      <c r="UZM519" s="41"/>
      <c r="UZN519" s="41"/>
      <c r="UZO519" s="41"/>
      <c r="UZP519" s="41"/>
      <c r="UZQ519" s="41"/>
      <c r="UZR519" s="41"/>
      <c r="UZS519" s="41"/>
      <c r="UZT519" s="41"/>
      <c r="UZU519" s="41"/>
      <c r="UZV519" s="41"/>
      <c r="UZW519" s="41"/>
      <c r="VHN519" s="41"/>
      <c r="VHO519" s="41"/>
      <c r="VHP519" s="41"/>
      <c r="VHQ519" s="41"/>
      <c r="VIC519" s="41"/>
      <c r="VID519" s="41"/>
      <c r="VIE519" s="41"/>
      <c r="VIF519" s="41"/>
      <c r="VIG519" s="41"/>
      <c r="VIH519" s="41"/>
      <c r="VII519" s="41"/>
      <c r="VIJ519" s="41"/>
      <c r="VIK519" s="41"/>
      <c r="VIL519" s="41"/>
      <c r="VIM519" s="41"/>
      <c r="VIN519" s="41"/>
      <c r="VIO519" s="41"/>
      <c r="VIP519" s="41"/>
      <c r="VIQ519" s="41"/>
      <c r="VIR519" s="41"/>
      <c r="VIS519" s="41"/>
      <c r="VIT519" s="41"/>
      <c r="VIU519" s="41"/>
      <c r="VIV519" s="41"/>
      <c r="VIW519" s="41"/>
      <c r="VIX519" s="41"/>
      <c r="VIY519" s="41"/>
      <c r="VIZ519" s="41"/>
      <c r="VJA519" s="41"/>
      <c r="VJB519" s="41"/>
      <c r="VJC519" s="41"/>
      <c r="VJD519" s="41"/>
      <c r="VJE519" s="41"/>
      <c r="VJF519" s="41"/>
      <c r="VJG519" s="41"/>
      <c r="VJH519" s="41"/>
      <c r="VJI519" s="41"/>
      <c r="VJJ519" s="41"/>
      <c r="VJK519" s="41"/>
      <c r="VJL519" s="41"/>
      <c r="VJM519" s="41"/>
      <c r="VJN519" s="41"/>
      <c r="VJO519" s="41"/>
      <c r="VJP519" s="41"/>
      <c r="VJQ519" s="41"/>
      <c r="VJR519" s="41"/>
      <c r="VJS519" s="41"/>
      <c r="VRJ519" s="41"/>
      <c r="VRK519" s="41"/>
      <c r="VRL519" s="41"/>
      <c r="VRM519" s="41"/>
      <c r="VRY519" s="41"/>
      <c r="VRZ519" s="41"/>
      <c r="VSA519" s="41"/>
      <c r="VSB519" s="41"/>
      <c r="VSC519" s="41"/>
      <c r="VSD519" s="41"/>
      <c r="VSE519" s="41"/>
      <c r="VSF519" s="41"/>
      <c r="VSG519" s="41"/>
      <c r="VSH519" s="41"/>
      <c r="VSI519" s="41"/>
      <c r="VSJ519" s="41"/>
      <c r="VSK519" s="41"/>
      <c r="VSL519" s="41"/>
      <c r="VSM519" s="41"/>
      <c r="VSN519" s="41"/>
      <c r="VSO519" s="41"/>
      <c r="VSP519" s="41"/>
      <c r="VSQ519" s="41"/>
      <c r="VSR519" s="41"/>
      <c r="VSS519" s="41"/>
      <c r="VST519" s="41"/>
      <c r="VSU519" s="41"/>
      <c r="VSV519" s="41"/>
      <c r="VSW519" s="41"/>
      <c r="VSX519" s="41"/>
      <c r="VSY519" s="41"/>
      <c r="VSZ519" s="41"/>
      <c r="VTA519" s="41"/>
      <c r="VTB519" s="41"/>
      <c r="VTC519" s="41"/>
      <c r="VTD519" s="41"/>
      <c r="VTE519" s="41"/>
      <c r="VTF519" s="41"/>
      <c r="VTG519" s="41"/>
      <c r="VTH519" s="41"/>
      <c r="VTI519" s="41"/>
      <c r="VTJ519" s="41"/>
      <c r="VTK519" s="41"/>
      <c r="VTL519" s="41"/>
      <c r="VTM519" s="41"/>
      <c r="VTN519" s="41"/>
      <c r="VTO519" s="41"/>
      <c r="WBF519" s="41"/>
      <c r="WBG519" s="41"/>
      <c r="WBH519" s="41"/>
      <c r="WBI519" s="41"/>
      <c r="WBU519" s="41"/>
      <c r="WBV519" s="41"/>
      <c r="WBW519" s="41"/>
      <c r="WBX519" s="41"/>
      <c r="WBY519" s="41"/>
      <c r="WBZ519" s="41"/>
      <c r="WCA519" s="41"/>
      <c r="WCB519" s="41"/>
      <c r="WCC519" s="41"/>
      <c r="WCD519" s="41"/>
      <c r="WCE519" s="41"/>
      <c r="WCF519" s="41"/>
      <c r="WCG519" s="41"/>
      <c r="WCH519" s="41"/>
      <c r="WCI519" s="41"/>
      <c r="WCJ519" s="41"/>
      <c r="WCK519" s="41"/>
      <c r="WCL519" s="41"/>
      <c r="WCM519" s="41"/>
      <c r="WCN519" s="41"/>
      <c r="WCO519" s="41"/>
      <c r="WCP519" s="41"/>
      <c r="WCQ519" s="41"/>
      <c r="WCR519" s="41"/>
      <c r="WCS519" s="41"/>
      <c r="WCT519" s="41"/>
      <c r="WCU519" s="41"/>
      <c r="WCV519" s="41"/>
      <c r="WCW519" s="41"/>
      <c r="WCX519" s="41"/>
      <c r="WCY519" s="41"/>
      <c r="WCZ519" s="41"/>
      <c r="WDA519" s="41"/>
      <c r="WDB519" s="41"/>
      <c r="WDC519" s="41"/>
      <c r="WDD519" s="41"/>
      <c r="WDE519" s="41"/>
      <c r="WDF519" s="41"/>
      <c r="WDG519" s="41"/>
      <c r="WDH519" s="41"/>
      <c r="WDI519" s="41"/>
      <c r="WDJ519" s="41"/>
      <c r="WDK519" s="41"/>
      <c r="WLB519" s="41"/>
      <c r="WLC519" s="41"/>
      <c r="WLD519" s="41"/>
      <c r="WLE519" s="41"/>
      <c r="WLQ519" s="41"/>
      <c r="WLR519" s="41"/>
      <c r="WLS519" s="41"/>
      <c r="WLT519" s="41"/>
      <c r="WLU519" s="41"/>
      <c r="WLV519" s="41"/>
      <c r="WLW519" s="41"/>
      <c r="WLX519" s="41"/>
      <c r="WLY519" s="41"/>
      <c r="WLZ519" s="41"/>
      <c r="WMA519" s="41"/>
      <c r="WMB519" s="41"/>
      <c r="WMC519" s="41"/>
      <c r="WMD519" s="41"/>
      <c r="WME519" s="41"/>
      <c r="WMF519" s="41"/>
      <c r="WMG519" s="41"/>
      <c r="WMH519" s="41"/>
      <c r="WMI519" s="41"/>
      <c r="WMJ519" s="41"/>
      <c r="WMK519" s="41"/>
      <c r="WML519" s="41"/>
      <c r="WMM519" s="41"/>
      <c r="WMN519" s="41"/>
      <c r="WMO519" s="41"/>
      <c r="WMP519" s="41"/>
      <c r="WMQ519" s="41"/>
      <c r="WMR519" s="41"/>
      <c r="WMS519" s="41"/>
      <c r="WMT519" s="41"/>
      <c r="WMU519" s="41"/>
      <c r="WMV519" s="41"/>
      <c r="WMW519" s="41"/>
      <c r="WMX519" s="41"/>
      <c r="WMY519" s="41"/>
      <c r="WMZ519" s="41"/>
      <c r="WNA519" s="41"/>
      <c r="WNB519" s="41"/>
      <c r="WNC519" s="41"/>
      <c r="WND519" s="41"/>
      <c r="WNE519" s="41"/>
      <c r="WNF519" s="41"/>
      <c r="WNG519" s="41"/>
      <c r="WUX519" s="41"/>
      <c r="WUY519" s="41"/>
      <c r="WUZ519" s="41"/>
      <c r="WVA519" s="41"/>
      <c r="WVM519" s="41"/>
      <c r="WVN519" s="41"/>
      <c r="WVO519" s="41"/>
      <c r="WVP519" s="41"/>
      <c r="WVQ519" s="41"/>
      <c r="WVR519" s="41"/>
      <c r="WVS519" s="41"/>
      <c r="WVT519" s="41"/>
      <c r="WVU519" s="41"/>
      <c r="WVV519" s="41"/>
      <c r="WVW519" s="41"/>
      <c r="WVX519" s="41"/>
      <c r="WVY519" s="41"/>
      <c r="WVZ519" s="41"/>
      <c r="WWA519" s="41"/>
      <c r="WWB519" s="41"/>
      <c r="WWC519" s="41"/>
      <c r="WWD519" s="41"/>
      <c r="WWE519" s="41"/>
      <c r="WWF519" s="41"/>
      <c r="WWG519" s="41"/>
      <c r="WWH519" s="41"/>
      <c r="WWI519" s="41"/>
      <c r="WWJ519" s="41"/>
      <c r="WWK519" s="41"/>
      <c r="WWL519" s="41"/>
      <c r="WWM519" s="41"/>
      <c r="WWN519" s="41"/>
      <c r="WWO519" s="41"/>
      <c r="WWP519" s="41"/>
      <c r="WWQ519" s="41"/>
      <c r="WWR519" s="41"/>
      <c r="WWS519" s="41"/>
      <c r="WWT519" s="41"/>
      <c r="WWU519" s="41"/>
      <c r="WWV519" s="41"/>
      <c r="WWW519" s="41"/>
      <c r="WWX519" s="41"/>
      <c r="WWY519" s="41"/>
      <c r="WWZ519" s="41"/>
      <c r="WXA519" s="41"/>
      <c r="WXB519" s="41"/>
      <c r="WXC519" s="41"/>
    </row>
    <row r="520" spans="1:1017 1029:2041 2053:3065 3077:4089 4101:5113 5125:6137 6149:7161 7173:8185 8197:9209 9221:10233 10245:11257 11269:12281 12293:13305 13317:14329 14341:15353 15365:16175" s="41" customFormat="1" ht="35.1" customHeight="1">
      <c r="A520" s="28"/>
      <c r="B520" s="28"/>
      <c r="C520" s="28"/>
      <c r="D520" s="28"/>
      <c r="E520" s="28"/>
      <c r="F520" s="30"/>
      <c r="G520" s="33"/>
      <c r="H520" s="29"/>
      <c r="I520" s="29"/>
      <c r="J520" s="29"/>
      <c r="K520" s="34"/>
      <c r="L520" s="34"/>
      <c r="M520" s="34"/>
      <c r="N520" s="34"/>
      <c r="O520" s="34"/>
      <c r="P520" s="34"/>
      <c r="Q520" s="34"/>
      <c r="R520" s="34"/>
      <c r="S520" s="47"/>
      <c r="T520" s="47"/>
      <c r="U520" s="47"/>
      <c r="V520" s="47"/>
      <c r="W520" s="48"/>
      <c r="X520" s="48"/>
      <c r="Y520" s="48"/>
      <c r="Z520" s="48"/>
      <c r="AA520" s="47"/>
      <c r="AB520" s="47"/>
      <c r="AC520" s="47"/>
      <c r="AD520" s="47"/>
      <c r="AE520" s="48"/>
      <c r="AF520" s="48"/>
      <c r="AG520" s="48"/>
      <c r="AH520" s="48"/>
      <c r="AI520" s="31"/>
      <c r="AJ520" s="49"/>
      <c r="AK520" s="49"/>
      <c r="AL520" s="67"/>
      <c r="AM520" s="67"/>
      <c r="AN520" s="67"/>
      <c r="AO520" s="67"/>
      <c r="AP520" s="71"/>
      <c r="AQ520" s="71"/>
      <c r="AR520" s="71"/>
      <c r="AS520" s="71"/>
      <c r="AT520" s="72"/>
      <c r="AU520" s="50"/>
      <c r="AV520" s="69"/>
      <c r="AW520" s="70"/>
      <c r="AX520" s="70"/>
      <c r="AY520" s="70"/>
      <c r="AZ520" s="47"/>
      <c r="BA520" s="47"/>
      <c r="BB520" s="47"/>
      <c r="BC520" s="47"/>
      <c r="BD520" s="36"/>
      <c r="BF520" s="28"/>
      <c r="BG520" s="28"/>
      <c r="BH520" s="28"/>
      <c r="BI520" s="28"/>
      <c r="BJ520" s="28"/>
      <c r="BK520" s="28"/>
      <c r="BL520" s="28"/>
      <c r="BM520" s="28"/>
      <c r="BN520" s="28"/>
      <c r="BO520" s="28"/>
      <c r="BP520" s="28"/>
      <c r="BQ520" s="28"/>
      <c r="BR520" s="28"/>
      <c r="BS520" s="28"/>
      <c r="BT520" s="28"/>
      <c r="BU520" s="28"/>
      <c r="BV520" s="28"/>
      <c r="BW520" s="28"/>
      <c r="BX520" s="28"/>
      <c r="BY520" s="28"/>
      <c r="BZ520" s="28"/>
      <c r="CA520" s="28"/>
      <c r="CB520" s="28"/>
      <c r="CC520" s="28"/>
      <c r="CD520" s="28"/>
      <c r="CE520" s="28"/>
      <c r="CF520" s="28"/>
      <c r="CG520" s="28"/>
      <c r="CH520" s="28"/>
      <c r="CI520" s="28"/>
      <c r="CJ520" s="28"/>
      <c r="CK520" s="28"/>
      <c r="CL520" s="28"/>
      <c r="CM520" s="28"/>
      <c r="CN520" s="28"/>
      <c r="CO520" s="28"/>
      <c r="CP520" s="28"/>
      <c r="CQ520" s="28"/>
    </row>
    <row r="521" spans="1:1017 1029:2041 2053:3065 3077:4089 4101:5113 5125:6137 6149:7161 7173:8185 8197:9209 9221:10233 10245:11257 11269:12281 12293:13305 13317:14329 14341:15353 15365:16175" s="41" customFormat="1" ht="35.1" customHeight="1">
      <c r="A521" s="28"/>
      <c r="B521" s="28"/>
      <c r="C521" s="28"/>
      <c r="D521" s="28"/>
      <c r="E521" s="28"/>
      <c r="F521" s="30"/>
      <c r="G521" s="33"/>
      <c r="H521" s="29"/>
      <c r="I521" s="29"/>
      <c r="J521" s="29"/>
      <c r="K521" s="34"/>
      <c r="L521" s="34"/>
      <c r="M521" s="34"/>
      <c r="N521" s="34"/>
      <c r="O521" s="34"/>
      <c r="P521" s="34"/>
      <c r="Q521" s="34"/>
      <c r="R521" s="34"/>
      <c r="S521" s="47"/>
      <c r="T521" s="47"/>
      <c r="U521" s="47"/>
      <c r="V521" s="47"/>
      <c r="W521" s="48"/>
      <c r="X521" s="48"/>
      <c r="Y521" s="48"/>
      <c r="Z521" s="48"/>
      <c r="AA521" s="47"/>
      <c r="AB521" s="47"/>
      <c r="AC521" s="47"/>
      <c r="AD521" s="47"/>
      <c r="AE521" s="48"/>
      <c r="AF521" s="48"/>
      <c r="AG521" s="48"/>
      <c r="AH521" s="48"/>
      <c r="AI521" s="31"/>
      <c r="AJ521" s="49"/>
      <c r="AK521" s="49"/>
      <c r="AL521" s="67"/>
      <c r="AM521" s="67"/>
      <c r="AN521" s="67"/>
      <c r="AO521" s="67"/>
      <c r="AP521" s="71"/>
      <c r="AQ521" s="71"/>
      <c r="AR521" s="71"/>
      <c r="AS521" s="71"/>
      <c r="AT521" s="72"/>
      <c r="AU521" s="50"/>
      <c r="AV521" s="69"/>
      <c r="AW521" s="70"/>
      <c r="AX521" s="70"/>
      <c r="AY521" s="70"/>
      <c r="AZ521" s="47"/>
      <c r="BA521" s="47"/>
      <c r="BB521" s="47"/>
      <c r="BC521" s="47"/>
      <c r="BD521" s="36"/>
      <c r="BF521" s="28"/>
      <c r="BG521" s="28"/>
      <c r="BH521" s="28"/>
      <c r="BI521" s="28"/>
      <c r="BJ521" s="28"/>
      <c r="BK521" s="28"/>
      <c r="BL521" s="28"/>
      <c r="BM521" s="28"/>
      <c r="BN521" s="28"/>
      <c r="BO521" s="28"/>
      <c r="BP521" s="28"/>
      <c r="BQ521" s="28"/>
      <c r="BR521" s="28"/>
      <c r="BS521" s="28"/>
      <c r="BT521" s="28"/>
      <c r="BU521" s="28"/>
      <c r="BV521" s="28"/>
      <c r="BW521" s="28"/>
      <c r="BX521" s="28"/>
      <c r="BY521" s="28"/>
      <c r="BZ521" s="28"/>
      <c r="CA521" s="28"/>
      <c r="CB521" s="28"/>
      <c r="CC521" s="28"/>
      <c r="CD521" s="28"/>
      <c r="CE521" s="28"/>
      <c r="CF521" s="28"/>
      <c r="CG521" s="28"/>
      <c r="CH521" s="28"/>
      <c r="CI521" s="28"/>
      <c r="CJ521" s="28"/>
      <c r="CK521" s="28"/>
      <c r="CL521" s="28"/>
      <c r="CM521" s="28"/>
      <c r="CN521" s="28"/>
      <c r="CO521" s="28"/>
      <c r="CP521" s="28"/>
      <c r="CQ521" s="28"/>
    </row>
    <row r="522" spans="1:1017 1029:2041 2053:3065 3077:4089 4101:5113 5125:6137 6149:7161 7173:8185 8197:9209 9221:10233 10245:11257 11269:12281 12293:13305 13317:14329 14341:15353 15365:16175" s="41" customFormat="1" ht="35.1" customHeight="1">
      <c r="A522" s="28"/>
      <c r="B522" s="28"/>
      <c r="C522" s="28"/>
      <c r="D522" s="28"/>
      <c r="E522" s="28"/>
      <c r="F522" s="30"/>
      <c r="G522" s="33"/>
      <c r="H522" s="29"/>
      <c r="I522" s="29"/>
      <c r="J522" s="29"/>
      <c r="K522" s="34"/>
      <c r="L522" s="34"/>
      <c r="M522" s="34"/>
      <c r="N522" s="34"/>
      <c r="O522" s="34"/>
      <c r="P522" s="34"/>
      <c r="Q522" s="34"/>
      <c r="R522" s="34"/>
      <c r="S522" s="47"/>
      <c r="T522" s="47"/>
      <c r="U522" s="47"/>
      <c r="V522" s="47"/>
      <c r="W522" s="48"/>
      <c r="X522" s="48"/>
      <c r="Y522" s="48"/>
      <c r="Z522" s="48"/>
      <c r="AA522" s="47"/>
      <c r="AB522" s="47"/>
      <c r="AC522" s="47"/>
      <c r="AD522" s="47"/>
      <c r="AE522" s="48"/>
      <c r="AF522" s="48"/>
      <c r="AG522" s="48"/>
      <c r="AH522" s="48"/>
      <c r="AI522" s="31"/>
      <c r="AJ522" s="49"/>
      <c r="AK522" s="49"/>
      <c r="AL522" s="67"/>
      <c r="AM522" s="67"/>
      <c r="AN522" s="67"/>
      <c r="AO522" s="67"/>
      <c r="AP522" s="71"/>
      <c r="AQ522" s="71"/>
      <c r="AR522" s="71"/>
      <c r="AS522" s="71"/>
      <c r="AT522" s="72"/>
      <c r="AU522" s="50"/>
      <c r="AV522" s="69"/>
      <c r="AW522" s="70"/>
      <c r="AX522" s="70"/>
      <c r="AY522" s="70"/>
      <c r="AZ522" s="47"/>
      <c r="BA522" s="47"/>
      <c r="BB522" s="47"/>
      <c r="BC522" s="47"/>
      <c r="BD522" s="36"/>
      <c r="BF522" s="28"/>
      <c r="BG522" s="28"/>
      <c r="BH522" s="28"/>
      <c r="BI522" s="28"/>
      <c r="BJ522" s="28"/>
      <c r="BK522" s="28"/>
      <c r="BL522" s="28"/>
      <c r="BM522" s="28"/>
      <c r="BN522" s="28"/>
      <c r="BO522" s="28"/>
      <c r="BP522" s="28"/>
      <c r="BQ522" s="28"/>
      <c r="BR522" s="28"/>
      <c r="BS522" s="28"/>
      <c r="BT522" s="28"/>
      <c r="BU522" s="28"/>
      <c r="BV522" s="28"/>
      <c r="BW522" s="28"/>
      <c r="BX522" s="28"/>
      <c r="BY522" s="28"/>
      <c r="BZ522" s="28"/>
      <c r="CA522" s="28"/>
      <c r="CB522" s="28"/>
      <c r="CC522" s="28"/>
      <c r="CD522" s="28"/>
      <c r="CE522" s="28"/>
      <c r="CF522" s="28"/>
      <c r="CG522" s="28"/>
      <c r="CH522" s="28"/>
      <c r="CI522" s="28"/>
      <c r="CJ522" s="28"/>
      <c r="CK522" s="28"/>
      <c r="CL522" s="28"/>
      <c r="CM522" s="28"/>
      <c r="CN522" s="28"/>
      <c r="CO522" s="28"/>
      <c r="CP522" s="28"/>
      <c r="CQ522" s="28"/>
    </row>
    <row r="523" spans="1:1017 1029:2041 2053:3065 3077:4089 4101:5113 5125:6137 6149:7161 7173:8185 8197:9209 9221:10233 10245:11257 11269:12281 12293:13305 13317:14329 14341:15353 15365:16175" s="41" customFormat="1" ht="35.1" customHeight="1">
      <c r="A523" s="28"/>
      <c r="B523" s="28"/>
      <c r="C523" s="28"/>
      <c r="D523" s="28"/>
      <c r="E523" s="28"/>
      <c r="F523" s="30"/>
      <c r="G523" s="33"/>
      <c r="H523" s="29"/>
      <c r="I523" s="29"/>
      <c r="J523" s="29"/>
      <c r="K523" s="34"/>
      <c r="L523" s="34"/>
      <c r="M523" s="34"/>
      <c r="N523" s="34"/>
      <c r="O523" s="34"/>
      <c r="P523" s="34"/>
      <c r="Q523" s="34"/>
      <c r="R523" s="34"/>
      <c r="S523" s="47"/>
      <c r="T523" s="47"/>
      <c r="U523" s="47"/>
      <c r="V523" s="47"/>
      <c r="W523" s="48"/>
      <c r="X523" s="48"/>
      <c r="Y523" s="48"/>
      <c r="Z523" s="48"/>
      <c r="AA523" s="47"/>
      <c r="AB523" s="47"/>
      <c r="AC523" s="47"/>
      <c r="AD523" s="47"/>
      <c r="AE523" s="48"/>
      <c r="AF523" s="48"/>
      <c r="AG523" s="48"/>
      <c r="AH523" s="48"/>
      <c r="AI523" s="31"/>
      <c r="AJ523" s="49"/>
      <c r="AK523" s="49"/>
      <c r="AL523" s="67"/>
      <c r="AM523" s="67"/>
      <c r="AN523" s="67"/>
      <c r="AO523" s="67"/>
      <c r="AP523" s="71"/>
      <c r="AQ523" s="71"/>
      <c r="AR523" s="71"/>
      <c r="AS523" s="71"/>
      <c r="AT523" s="72"/>
      <c r="AU523" s="50"/>
      <c r="AV523" s="69"/>
      <c r="AW523" s="70"/>
      <c r="AX523" s="70"/>
      <c r="AY523" s="70"/>
      <c r="AZ523" s="47"/>
      <c r="BA523" s="47"/>
      <c r="BB523" s="47"/>
      <c r="BC523" s="47"/>
      <c r="BD523" s="36"/>
      <c r="BF523" s="28"/>
      <c r="BG523" s="28"/>
      <c r="BH523" s="28"/>
      <c r="BI523" s="28"/>
      <c r="BJ523" s="28"/>
      <c r="BK523" s="28"/>
      <c r="BL523" s="28"/>
      <c r="BM523" s="28"/>
      <c r="BN523" s="28"/>
      <c r="BO523" s="28"/>
      <c r="BP523" s="28"/>
      <c r="BQ523" s="28"/>
      <c r="BR523" s="28"/>
      <c r="BS523" s="28"/>
      <c r="BT523" s="28"/>
      <c r="BU523" s="28"/>
      <c r="BV523" s="28"/>
      <c r="BW523" s="28"/>
      <c r="BX523" s="28"/>
      <c r="BY523" s="28"/>
      <c r="BZ523" s="28"/>
      <c r="CA523" s="28"/>
      <c r="CB523" s="28"/>
      <c r="CC523" s="28"/>
      <c r="CD523" s="28"/>
      <c r="CE523" s="28"/>
      <c r="CF523" s="28"/>
      <c r="CG523" s="28"/>
      <c r="CH523" s="28"/>
      <c r="CI523" s="28"/>
      <c r="CJ523" s="28"/>
      <c r="CK523" s="28"/>
      <c r="CL523" s="28"/>
      <c r="CM523" s="28"/>
      <c r="CN523" s="28"/>
      <c r="CO523" s="28"/>
      <c r="CP523" s="28"/>
      <c r="CQ523" s="28"/>
    </row>
    <row r="524" spans="1:1017 1029:2041 2053:3065 3077:4089 4101:5113 5125:6137 6149:7161 7173:8185 8197:9209 9221:10233 10245:11257 11269:12281 12293:13305 13317:14329 14341:15353 15365:16175" s="41" customFormat="1" ht="35.1" customHeight="1">
      <c r="A524" s="28"/>
      <c r="B524" s="28"/>
      <c r="C524" s="28"/>
      <c r="D524" s="28"/>
      <c r="E524" s="28"/>
      <c r="F524" s="30"/>
      <c r="G524" s="33"/>
      <c r="H524" s="29"/>
      <c r="I524" s="29"/>
      <c r="J524" s="29"/>
      <c r="K524" s="34"/>
      <c r="L524" s="34"/>
      <c r="M524" s="34"/>
      <c r="N524" s="34"/>
      <c r="O524" s="34"/>
      <c r="P524" s="34"/>
      <c r="Q524" s="34"/>
      <c r="R524" s="34"/>
      <c r="S524" s="47"/>
      <c r="T524" s="47"/>
      <c r="U524" s="47"/>
      <c r="V524" s="47"/>
      <c r="W524" s="48"/>
      <c r="X524" s="48"/>
      <c r="Y524" s="48"/>
      <c r="Z524" s="48"/>
      <c r="AA524" s="47"/>
      <c r="AB524" s="47"/>
      <c r="AC524" s="47"/>
      <c r="AD524" s="47"/>
      <c r="AE524" s="48"/>
      <c r="AF524" s="48"/>
      <c r="AG524" s="48"/>
      <c r="AH524" s="48"/>
      <c r="AI524" s="31"/>
      <c r="AJ524" s="49"/>
      <c r="AK524" s="49"/>
      <c r="AL524" s="67"/>
      <c r="AM524" s="67"/>
      <c r="AN524" s="67"/>
      <c r="AO524" s="67"/>
      <c r="AP524" s="71"/>
      <c r="AQ524" s="71"/>
      <c r="AR524" s="71"/>
      <c r="AS524" s="71"/>
      <c r="AT524" s="72"/>
      <c r="AU524" s="50"/>
      <c r="AV524" s="69"/>
      <c r="AW524" s="70"/>
      <c r="AX524" s="70"/>
      <c r="AY524" s="70"/>
      <c r="AZ524" s="47"/>
      <c r="BA524" s="47"/>
      <c r="BB524" s="47"/>
      <c r="BC524" s="47"/>
      <c r="BD524" s="36"/>
      <c r="BF524" s="28"/>
      <c r="BG524" s="28"/>
      <c r="BH524" s="28"/>
      <c r="BI524" s="28"/>
      <c r="BJ524" s="28"/>
      <c r="BK524" s="28"/>
      <c r="BL524" s="28"/>
      <c r="BM524" s="28"/>
      <c r="BN524" s="28"/>
      <c r="BO524" s="28"/>
      <c r="BP524" s="28"/>
      <c r="BQ524" s="28"/>
      <c r="BR524" s="28"/>
      <c r="BS524" s="28"/>
      <c r="BT524" s="28"/>
      <c r="BU524" s="28"/>
      <c r="BV524" s="28"/>
      <c r="BW524" s="28"/>
      <c r="BX524" s="28"/>
      <c r="BY524" s="28"/>
      <c r="BZ524" s="28"/>
      <c r="CA524" s="28"/>
      <c r="CB524" s="28"/>
      <c r="CC524" s="28"/>
      <c r="CD524" s="28"/>
      <c r="CE524" s="28"/>
      <c r="CF524" s="28"/>
      <c r="CG524" s="28"/>
      <c r="CH524" s="28"/>
      <c r="CI524" s="28"/>
      <c r="CJ524" s="28"/>
      <c r="CK524" s="28"/>
      <c r="CL524" s="28"/>
      <c r="CM524" s="28"/>
      <c r="CN524" s="28"/>
      <c r="CO524" s="28"/>
      <c r="CP524" s="28"/>
      <c r="CQ524" s="28"/>
    </row>
    <row r="525" spans="1:1017 1029:2041 2053:3065 3077:4089 4101:5113 5125:6137 6149:7161 7173:8185 8197:9209 9221:10233 10245:11257 11269:12281 12293:13305 13317:14329 14341:15353 15365:16175" s="41" customFormat="1" ht="35.1" customHeight="1">
      <c r="A525" s="28"/>
      <c r="B525" s="28"/>
      <c r="C525" s="28"/>
      <c r="D525" s="28"/>
      <c r="E525" s="28"/>
      <c r="F525" s="30"/>
      <c r="G525" s="33"/>
      <c r="H525" s="29"/>
      <c r="I525" s="29"/>
      <c r="J525" s="29"/>
      <c r="K525" s="34"/>
      <c r="L525" s="34"/>
      <c r="M525" s="34"/>
      <c r="N525" s="34"/>
      <c r="O525" s="34"/>
      <c r="P525" s="34"/>
      <c r="Q525" s="34"/>
      <c r="R525" s="34"/>
      <c r="S525" s="47"/>
      <c r="T525" s="47"/>
      <c r="U525" s="47"/>
      <c r="V525" s="47"/>
      <c r="W525" s="48"/>
      <c r="X525" s="48"/>
      <c r="Y525" s="48"/>
      <c r="Z525" s="48"/>
      <c r="AA525" s="47"/>
      <c r="AB525" s="47"/>
      <c r="AC525" s="47"/>
      <c r="AD525" s="47"/>
      <c r="AE525" s="48"/>
      <c r="AF525" s="48"/>
      <c r="AG525" s="48"/>
      <c r="AH525" s="48"/>
      <c r="AI525" s="31"/>
      <c r="AJ525" s="49"/>
      <c r="AK525" s="49"/>
      <c r="AL525" s="67"/>
      <c r="AM525" s="67"/>
      <c r="AN525" s="67"/>
      <c r="AO525" s="67"/>
      <c r="AP525" s="71"/>
      <c r="AQ525" s="71"/>
      <c r="AR525" s="71"/>
      <c r="AS525" s="71"/>
      <c r="AT525" s="72"/>
      <c r="AU525" s="50"/>
      <c r="AV525" s="69"/>
      <c r="AW525" s="70"/>
      <c r="AX525" s="70"/>
      <c r="AY525" s="70"/>
      <c r="AZ525" s="47"/>
      <c r="BA525" s="47"/>
      <c r="BB525" s="47"/>
      <c r="BC525" s="47"/>
      <c r="BD525" s="36"/>
      <c r="BF525" s="28"/>
      <c r="BG525" s="28"/>
      <c r="BH525" s="28"/>
      <c r="BI525" s="28"/>
      <c r="BJ525" s="28"/>
      <c r="BK525" s="28"/>
      <c r="BL525" s="28"/>
      <c r="BM525" s="28"/>
      <c r="BN525" s="28"/>
      <c r="BO525" s="28"/>
      <c r="BP525" s="28"/>
      <c r="BQ525" s="28"/>
      <c r="BR525" s="28"/>
      <c r="BS525" s="28"/>
      <c r="BT525" s="28"/>
      <c r="BU525" s="28"/>
      <c r="BV525" s="28"/>
      <c r="BW525" s="28"/>
      <c r="BX525" s="28"/>
      <c r="BY525" s="28"/>
      <c r="BZ525" s="28"/>
      <c r="CA525" s="28"/>
      <c r="CB525" s="28"/>
      <c r="CC525" s="28"/>
      <c r="CD525" s="28"/>
      <c r="CE525" s="28"/>
      <c r="CF525" s="28"/>
      <c r="CG525" s="28"/>
      <c r="CH525" s="28"/>
      <c r="CI525" s="28"/>
      <c r="CJ525" s="28"/>
      <c r="CK525" s="28"/>
      <c r="CL525" s="28"/>
      <c r="CM525" s="28"/>
      <c r="CN525" s="28"/>
      <c r="CO525" s="28"/>
      <c r="CP525" s="28"/>
      <c r="CQ525" s="28"/>
    </row>
    <row r="526" spans="1:1017 1029:2041 2053:3065 3077:4089 4101:5113 5125:6137 6149:7161 7173:8185 8197:9209 9221:10233 10245:11257 11269:12281 12293:13305 13317:14329 14341:15353 15365:16175" s="28" customFormat="1" ht="35.1" customHeight="1">
      <c r="A526" s="28" t="s">
        <v>556</v>
      </c>
      <c r="B526" s="28" t="s">
        <v>557</v>
      </c>
      <c r="C526" s="28" t="s">
        <v>558</v>
      </c>
      <c r="D526" s="28" t="s">
        <v>559</v>
      </c>
      <c r="E526" s="28" t="s">
        <v>21</v>
      </c>
      <c r="F526" s="23">
        <v>73</v>
      </c>
      <c r="G526" s="24" t="s">
        <v>123</v>
      </c>
      <c r="H526" s="32" t="s">
        <v>113</v>
      </c>
      <c r="I526" s="32" t="s">
        <v>15</v>
      </c>
      <c r="J526" s="24" t="s">
        <v>127</v>
      </c>
      <c r="K526" s="37">
        <v>21000</v>
      </c>
      <c r="L526" s="37">
        <v>13000</v>
      </c>
      <c r="M526" s="37">
        <v>6000</v>
      </c>
      <c r="N526" s="37">
        <v>3600</v>
      </c>
      <c r="O526" s="34" t="e">
        <v>#REF!</v>
      </c>
      <c r="P526" s="34" t="e">
        <v>#REF!</v>
      </c>
      <c r="Q526" s="34" t="e">
        <v>#REF!</v>
      </c>
      <c r="R526" s="34" t="e">
        <v>#REF!</v>
      </c>
      <c r="S526" s="47"/>
      <c r="T526" s="47"/>
      <c r="U526" s="47"/>
      <c r="V526" s="47"/>
      <c r="W526" s="48"/>
      <c r="X526" s="48"/>
      <c r="Y526" s="48"/>
      <c r="Z526" s="48"/>
      <c r="AA526" s="47"/>
      <c r="AB526" s="47"/>
      <c r="AC526" s="47"/>
      <c r="AD526" s="47"/>
      <c r="AE526" s="48"/>
      <c r="AF526" s="48"/>
      <c r="AG526" s="48"/>
      <c r="AH526" s="48"/>
      <c r="AI526" s="31">
        <v>3.05</v>
      </c>
      <c r="AJ526" s="49"/>
      <c r="AK526" s="49" t="e">
        <v>#REF!</v>
      </c>
      <c r="AL526" s="67" t="e">
        <v>#REF!</v>
      </c>
      <c r="AM526" s="67" t="e">
        <v>#REF!</v>
      </c>
      <c r="AN526" s="67" t="e">
        <v>#REF!</v>
      </c>
      <c r="AO526" s="67" t="e">
        <v>#REF!</v>
      </c>
      <c r="AP526" s="71" t="e">
        <v>#REF!</v>
      </c>
      <c r="AQ526" s="71" t="e">
        <v>#REF!</v>
      </c>
      <c r="AR526" s="71" t="e">
        <v>#REF!</v>
      </c>
      <c r="AS526" s="71" t="e">
        <v>#REF!</v>
      </c>
      <c r="AT526" s="72" t="e">
        <v>#REF!</v>
      </c>
      <c r="AU526" s="50" t="s">
        <v>21</v>
      </c>
      <c r="AV526" s="69">
        <v>9800</v>
      </c>
      <c r="AW526" s="70">
        <v>5600</v>
      </c>
      <c r="AX526" s="70">
        <v>2940</v>
      </c>
      <c r="AY526" s="70">
        <v>2100</v>
      </c>
      <c r="AZ526" s="47">
        <v>8400</v>
      </c>
      <c r="BA526" s="47">
        <v>4800</v>
      </c>
      <c r="BB526" s="47">
        <v>2520</v>
      </c>
      <c r="BC526" s="47">
        <v>1800</v>
      </c>
      <c r="BD526" s="36" t="e">
        <v>#REF!</v>
      </c>
      <c r="BE526" s="41"/>
      <c r="BF526" s="28" t="s">
        <v>285</v>
      </c>
      <c r="BG526" s="28" t="s">
        <v>293</v>
      </c>
      <c r="BH526" s="28" t="s">
        <v>113</v>
      </c>
      <c r="BI526" s="28" t="s">
        <v>15</v>
      </c>
      <c r="BJ526" s="28" t="s">
        <v>127</v>
      </c>
      <c r="BK526" s="91" t="s">
        <v>113</v>
      </c>
      <c r="BL526" s="91" t="s">
        <v>15</v>
      </c>
      <c r="BM526" s="91" t="s">
        <v>127</v>
      </c>
      <c r="IL526" s="41"/>
      <c r="IM526" s="41"/>
      <c r="IN526" s="41"/>
      <c r="IO526" s="41"/>
      <c r="JA526" s="41"/>
      <c r="JB526" s="41"/>
      <c r="JC526" s="41"/>
      <c r="JD526" s="41"/>
      <c r="JE526" s="41"/>
      <c r="JF526" s="41"/>
      <c r="JG526" s="41"/>
      <c r="JH526" s="41"/>
      <c r="JI526" s="41"/>
      <c r="JJ526" s="41"/>
      <c r="JK526" s="41"/>
      <c r="JL526" s="41"/>
      <c r="JM526" s="41"/>
      <c r="JN526" s="41"/>
      <c r="JO526" s="41"/>
      <c r="JP526" s="41"/>
      <c r="JQ526" s="41"/>
      <c r="JR526" s="41"/>
      <c r="JS526" s="41"/>
      <c r="JT526" s="41"/>
      <c r="JU526" s="41"/>
      <c r="JV526" s="41"/>
      <c r="JW526" s="41"/>
      <c r="JX526" s="41"/>
      <c r="JY526" s="41"/>
      <c r="JZ526" s="41"/>
      <c r="KA526" s="41"/>
      <c r="KB526" s="41"/>
      <c r="KC526" s="41"/>
      <c r="KD526" s="41"/>
      <c r="KE526" s="41"/>
      <c r="KF526" s="41"/>
      <c r="KG526" s="41"/>
      <c r="KH526" s="41"/>
      <c r="KI526" s="41"/>
      <c r="KJ526" s="41"/>
      <c r="KK526" s="41"/>
      <c r="KL526" s="41"/>
      <c r="KM526" s="41"/>
      <c r="KN526" s="41"/>
      <c r="KO526" s="41"/>
      <c r="KP526" s="41"/>
      <c r="KQ526" s="41"/>
      <c r="SH526" s="41"/>
      <c r="SI526" s="41"/>
      <c r="SJ526" s="41"/>
      <c r="SK526" s="41"/>
      <c r="SW526" s="41"/>
      <c r="SX526" s="41"/>
      <c r="SY526" s="41"/>
      <c r="SZ526" s="41"/>
      <c r="TA526" s="41"/>
      <c r="TB526" s="41"/>
      <c r="TC526" s="41"/>
      <c r="TD526" s="41"/>
      <c r="TE526" s="41"/>
      <c r="TF526" s="41"/>
      <c r="TG526" s="41"/>
      <c r="TH526" s="41"/>
      <c r="TI526" s="41"/>
      <c r="TJ526" s="41"/>
      <c r="TK526" s="41"/>
      <c r="TL526" s="41"/>
      <c r="TM526" s="41"/>
      <c r="TN526" s="41"/>
      <c r="TO526" s="41"/>
      <c r="TP526" s="41"/>
      <c r="TQ526" s="41"/>
      <c r="TR526" s="41"/>
      <c r="TS526" s="41"/>
      <c r="TT526" s="41"/>
      <c r="TU526" s="41"/>
      <c r="TV526" s="41"/>
      <c r="TW526" s="41"/>
      <c r="TX526" s="41"/>
      <c r="TY526" s="41"/>
      <c r="TZ526" s="41"/>
      <c r="UA526" s="41"/>
      <c r="UB526" s="41"/>
      <c r="UC526" s="41"/>
      <c r="UD526" s="41"/>
      <c r="UE526" s="41"/>
      <c r="UF526" s="41"/>
      <c r="UG526" s="41"/>
      <c r="UH526" s="41"/>
      <c r="UI526" s="41"/>
      <c r="UJ526" s="41"/>
      <c r="UK526" s="41"/>
      <c r="UL526" s="41"/>
      <c r="UM526" s="41"/>
      <c r="ACD526" s="41"/>
      <c r="ACE526" s="41"/>
      <c r="ACF526" s="41"/>
      <c r="ACG526" s="41"/>
      <c r="ACS526" s="41"/>
      <c r="ACT526" s="41"/>
      <c r="ACU526" s="41"/>
      <c r="ACV526" s="41"/>
      <c r="ACW526" s="41"/>
      <c r="ACX526" s="41"/>
      <c r="ACY526" s="41"/>
      <c r="ACZ526" s="41"/>
      <c r="ADA526" s="41"/>
      <c r="ADB526" s="41"/>
      <c r="ADC526" s="41"/>
      <c r="ADD526" s="41"/>
      <c r="ADE526" s="41"/>
      <c r="ADF526" s="41"/>
      <c r="ADG526" s="41"/>
      <c r="ADH526" s="41"/>
      <c r="ADI526" s="41"/>
      <c r="ADJ526" s="41"/>
      <c r="ADK526" s="41"/>
      <c r="ADL526" s="41"/>
      <c r="ADM526" s="41"/>
      <c r="ADN526" s="41"/>
      <c r="ADO526" s="41"/>
      <c r="ADP526" s="41"/>
      <c r="ADQ526" s="41"/>
      <c r="ADR526" s="41"/>
      <c r="ADS526" s="41"/>
      <c r="ADT526" s="41"/>
      <c r="ADU526" s="41"/>
      <c r="ADV526" s="41"/>
      <c r="ADW526" s="41"/>
      <c r="ADX526" s="41"/>
      <c r="ADY526" s="41"/>
      <c r="ADZ526" s="41"/>
      <c r="AEA526" s="41"/>
      <c r="AEB526" s="41"/>
      <c r="AEC526" s="41"/>
      <c r="AED526" s="41"/>
      <c r="AEE526" s="41"/>
      <c r="AEF526" s="41"/>
      <c r="AEG526" s="41"/>
      <c r="AEH526" s="41"/>
      <c r="AEI526" s="41"/>
      <c r="ALZ526" s="41"/>
      <c r="AMA526" s="41"/>
      <c r="AMB526" s="41"/>
      <c r="AMC526" s="41"/>
      <c r="AMO526" s="41"/>
      <c r="AMP526" s="41"/>
      <c r="AMQ526" s="41"/>
      <c r="AMR526" s="41"/>
      <c r="AMS526" s="41"/>
      <c r="AMT526" s="41"/>
      <c r="AMU526" s="41"/>
      <c r="AMV526" s="41"/>
      <c r="AMW526" s="41"/>
      <c r="AMX526" s="41"/>
      <c r="AMY526" s="41"/>
      <c r="AMZ526" s="41"/>
      <c r="ANA526" s="41"/>
      <c r="ANB526" s="41"/>
      <c r="ANC526" s="41"/>
      <c r="AND526" s="41"/>
      <c r="ANE526" s="41"/>
      <c r="ANF526" s="41"/>
      <c r="ANG526" s="41"/>
      <c r="ANH526" s="41"/>
      <c r="ANI526" s="41"/>
      <c r="ANJ526" s="41"/>
      <c r="ANK526" s="41"/>
      <c r="ANL526" s="41"/>
      <c r="ANM526" s="41"/>
      <c r="ANN526" s="41"/>
      <c r="ANO526" s="41"/>
      <c r="ANP526" s="41"/>
      <c r="ANQ526" s="41"/>
      <c r="ANR526" s="41"/>
      <c r="ANS526" s="41"/>
      <c r="ANT526" s="41"/>
      <c r="ANU526" s="41"/>
      <c r="ANV526" s="41"/>
      <c r="ANW526" s="41"/>
      <c r="ANX526" s="41"/>
      <c r="ANY526" s="41"/>
      <c r="ANZ526" s="41"/>
      <c r="AOA526" s="41"/>
      <c r="AOB526" s="41"/>
      <c r="AOC526" s="41"/>
      <c r="AOD526" s="41"/>
      <c r="AOE526" s="41"/>
      <c r="AVV526" s="41"/>
      <c r="AVW526" s="41"/>
      <c r="AVX526" s="41"/>
      <c r="AVY526" s="41"/>
      <c r="AWK526" s="41"/>
      <c r="AWL526" s="41"/>
      <c r="AWM526" s="41"/>
      <c r="AWN526" s="41"/>
      <c r="AWO526" s="41"/>
      <c r="AWP526" s="41"/>
      <c r="AWQ526" s="41"/>
      <c r="AWR526" s="41"/>
      <c r="AWS526" s="41"/>
      <c r="AWT526" s="41"/>
      <c r="AWU526" s="41"/>
      <c r="AWV526" s="41"/>
      <c r="AWW526" s="41"/>
      <c r="AWX526" s="41"/>
      <c r="AWY526" s="41"/>
      <c r="AWZ526" s="41"/>
      <c r="AXA526" s="41"/>
      <c r="AXB526" s="41"/>
      <c r="AXC526" s="41"/>
      <c r="AXD526" s="41"/>
      <c r="AXE526" s="41"/>
      <c r="AXF526" s="41"/>
      <c r="AXG526" s="41"/>
      <c r="AXH526" s="41"/>
      <c r="AXI526" s="41"/>
      <c r="AXJ526" s="41"/>
      <c r="AXK526" s="41"/>
      <c r="AXL526" s="41"/>
      <c r="AXM526" s="41"/>
      <c r="AXN526" s="41"/>
      <c r="AXO526" s="41"/>
      <c r="AXP526" s="41"/>
      <c r="AXQ526" s="41"/>
      <c r="AXR526" s="41"/>
      <c r="AXS526" s="41"/>
      <c r="AXT526" s="41"/>
      <c r="AXU526" s="41"/>
      <c r="AXV526" s="41"/>
      <c r="AXW526" s="41"/>
      <c r="AXX526" s="41"/>
      <c r="AXY526" s="41"/>
      <c r="AXZ526" s="41"/>
      <c r="AYA526" s="41"/>
      <c r="BFR526" s="41"/>
      <c r="BFS526" s="41"/>
      <c r="BFT526" s="41"/>
      <c r="BFU526" s="41"/>
      <c r="BGG526" s="41"/>
      <c r="BGH526" s="41"/>
      <c r="BGI526" s="41"/>
      <c r="BGJ526" s="41"/>
      <c r="BGK526" s="41"/>
      <c r="BGL526" s="41"/>
      <c r="BGM526" s="41"/>
      <c r="BGN526" s="41"/>
      <c r="BGO526" s="41"/>
      <c r="BGP526" s="41"/>
      <c r="BGQ526" s="41"/>
      <c r="BGR526" s="41"/>
      <c r="BGS526" s="41"/>
      <c r="BGT526" s="41"/>
      <c r="BGU526" s="41"/>
      <c r="BGV526" s="41"/>
      <c r="BGW526" s="41"/>
      <c r="BGX526" s="41"/>
      <c r="BGY526" s="41"/>
      <c r="BGZ526" s="41"/>
      <c r="BHA526" s="41"/>
      <c r="BHB526" s="41"/>
      <c r="BHC526" s="41"/>
      <c r="BHD526" s="41"/>
      <c r="BHE526" s="41"/>
      <c r="BHF526" s="41"/>
      <c r="BHG526" s="41"/>
      <c r="BHH526" s="41"/>
      <c r="BHI526" s="41"/>
      <c r="BHJ526" s="41"/>
      <c r="BHK526" s="41"/>
      <c r="BHL526" s="41"/>
      <c r="BHM526" s="41"/>
      <c r="BHN526" s="41"/>
      <c r="BHO526" s="41"/>
      <c r="BHP526" s="41"/>
      <c r="BHQ526" s="41"/>
      <c r="BHR526" s="41"/>
      <c r="BHS526" s="41"/>
      <c r="BHT526" s="41"/>
      <c r="BHU526" s="41"/>
      <c r="BHV526" s="41"/>
      <c r="BHW526" s="41"/>
      <c r="BPN526" s="41"/>
      <c r="BPO526" s="41"/>
      <c r="BPP526" s="41"/>
      <c r="BPQ526" s="41"/>
      <c r="BQC526" s="41"/>
      <c r="BQD526" s="41"/>
      <c r="BQE526" s="41"/>
      <c r="BQF526" s="41"/>
      <c r="BQG526" s="41"/>
      <c r="BQH526" s="41"/>
      <c r="BQI526" s="41"/>
      <c r="BQJ526" s="41"/>
      <c r="BQK526" s="41"/>
      <c r="BQL526" s="41"/>
      <c r="BQM526" s="41"/>
      <c r="BQN526" s="41"/>
      <c r="BQO526" s="41"/>
      <c r="BQP526" s="41"/>
      <c r="BQQ526" s="41"/>
      <c r="BQR526" s="41"/>
      <c r="BQS526" s="41"/>
      <c r="BQT526" s="41"/>
      <c r="BQU526" s="41"/>
      <c r="BQV526" s="41"/>
      <c r="BQW526" s="41"/>
      <c r="BQX526" s="41"/>
      <c r="BQY526" s="41"/>
      <c r="BQZ526" s="41"/>
      <c r="BRA526" s="41"/>
      <c r="BRB526" s="41"/>
      <c r="BRC526" s="41"/>
      <c r="BRD526" s="41"/>
      <c r="BRE526" s="41"/>
      <c r="BRF526" s="41"/>
      <c r="BRG526" s="41"/>
      <c r="BRH526" s="41"/>
      <c r="BRI526" s="41"/>
      <c r="BRJ526" s="41"/>
      <c r="BRK526" s="41"/>
      <c r="BRL526" s="41"/>
      <c r="BRM526" s="41"/>
      <c r="BRN526" s="41"/>
      <c r="BRO526" s="41"/>
      <c r="BRP526" s="41"/>
      <c r="BRQ526" s="41"/>
      <c r="BRR526" s="41"/>
      <c r="BRS526" s="41"/>
      <c r="BZJ526" s="41"/>
      <c r="BZK526" s="41"/>
      <c r="BZL526" s="41"/>
      <c r="BZM526" s="41"/>
      <c r="BZY526" s="41"/>
      <c r="BZZ526" s="41"/>
      <c r="CAA526" s="41"/>
      <c r="CAB526" s="41"/>
      <c r="CAC526" s="41"/>
      <c r="CAD526" s="41"/>
      <c r="CAE526" s="41"/>
      <c r="CAF526" s="41"/>
      <c r="CAG526" s="41"/>
      <c r="CAH526" s="41"/>
      <c r="CAI526" s="41"/>
      <c r="CAJ526" s="41"/>
      <c r="CAK526" s="41"/>
      <c r="CAL526" s="41"/>
      <c r="CAM526" s="41"/>
      <c r="CAN526" s="41"/>
      <c r="CAO526" s="41"/>
      <c r="CAP526" s="41"/>
      <c r="CAQ526" s="41"/>
      <c r="CAR526" s="41"/>
      <c r="CAS526" s="41"/>
      <c r="CAT526" s="41"/>
      <c r="CAU526" s="41"/>
      <c r="CAV526" s="41"/>
      <c r="CAW526" s="41"/>
      <c r="CAX526" s="41"/>
      <c r="CAY526" s="41"/>
      <c r="CAZ526" s="41"/>
      <c r="CBA526" s="41"/>
      <c r="CBB526" s="41"/>
      <c r="CBC526" s="41"/>
      <c r="CBD526" s="41"/>
      <c r="CBE526" s="41"/>
      <c r="CBF526" s="41"/>
      <c r="CBG526" s="41"/>
      <c r="CBH526" s="41"/>
      <c r="CBI526" s="41"/>
      <c r="CBJ526" s="41"/>
      <c r="CBK526" s="41"/>
      <c r="CBL526" s="41"/>
      <c r="CBM526" s="41"/>
      <c r="CBN526" s="41"/>
      <c r="CBO526" s="41"/>
      <c r="CJF526" s="41"/>
      <c r="CJG526" s="41"/>
      <c r="CJH526" s="41"/>
      <c r="CJI526" s="41"/>
      <c r="CJU526" s="41"/>
      <c r="CJV526" s="41"/>
      <c r="CJW526" s="41"/>
      <c r="CJX526" s="41"/>
      <c r="CJY526" s="41"/>
      <c r="CJZ526" s="41"/>
      <c r="CKA526" s="41"/>
      <c r="CKB526" s="41"/>
      <c r="CKC526" s="41"/>
      <c r="CKD526" s="41"/>
      <c r="CKE526" s="41"/>
      <c r="CKF526" s="41"/>
      <c r="CKG526" s="41"/>
      <c r="CKH526" s="41"/>
      <c r="CKI526" s="41"/>
      <c r="CKJ526" s="41"/>
      <c r="CKK526" s="41"/>
      <c r="CKL526" s="41"/>
      <c r="CKM526" s="41"/>
      <c r="CKN526" s="41"/>
      <c r="CKO526" s="41"/>
      <c r="CKP526" s="41"/>
      <c r="CKQ526" s="41"/>
      <c r="CKR526" s="41"/>
      <c r="CKS526" s="41"/>
      <c r="CKT526" s="41"/>
      <c r="CKU526" s="41"/>
      <c r="CKV526" s="41"/>
      <c r="CKW526" s="41"/>
      <c r="CKX526" s="41"/>
      <c r="CKY526" s="41"/>
      <c r="CKZ526" s="41"/>
      <c r="CLA526" s="41"/>
      <c r="CLB526" s="41"/>
      <c r="CLC526" s="41"/>
      <c r="CLD526" s="41"/>
      <c r="CLE526" s="41"/>
      <c r="CLF526" s="41"/>
      <c r="CLG526" s="41"/>
      <c r="CLH526" s="41"/>
      <c r="CLI526" s="41"/>
      <c r="CLJ526" s="41"/>
      <c r="CLK526" s="41"/>
      <c r="CTB526" s="41"/>
      <c r="CTC526" s="41"/>
      <c r="CTD526" s="41"/>
      <c r="CTE526" s="41"/>
      <c r="CTQ526" s="41"/>
      <c r="CTR526" s="41"/>
      <c r="CTS526" s="41"/>
      <c r="CTT526" s="41"/>
      <c r="CTU526" s="41"/>
      <c r="CTV526" s="41"/>
      <c r="CTW526" s="41"/>
      <c r="CTX526" s="41"/>
      <c r="CTY526" s="41"/>
      <c r="CTZ526" s="41"/>
      <c r="CUA526" s="41"/>
      <c r="CUB526" s="41"/>
      <c r="CUC526" s="41"/>
      <c r="CUD526" s="41"/>
      <c r="CUE526" s="41"/>
      <c r="CUF526" s="41"/>
      <c r="CUG526" s="41"/>
      <c r="CUH526" s="41"/>
      <c r="CUI526" s="41"/>
      <c r="CUJ526" s="41"/>
      <c r="CUK526" s="41"/>
      <c r="CUL526" s="41"/>
      <c r="CUM526" s="41"/>
      <c r="CUN526" s="41"/>
      <c r="CUO526" s="41"/>
      <c r="CUP526" s="41"/>
      <c r="CUQ526" s="41"/>
      <c r="CUR526" s="41"/>
      <c r="CUS526" s="41"/>
      <c r="CUT526" s="41"/>
      <c r="CUU526" s="41"/>
      <c r="CUV526" s="41"/>
      <c r="CUW526" s="41"/>
      <c r="CUX526" s="41"/>
      <c r="CUY526" s="41"/>
      <c r="CUZ526" s="41"/>
      <c r="CVA526" s="41"/>
      <c r="CVB526" s="41"/>
      <c r="CVC526" s="41"/>
      <c r="CVD526" s="41"/>
      <c r="CVE526" s="41"/>
      <c r="CVF526" s="41"/>
      <c r="CVG526" s="41"/>
      <c r="DCX526" s="41"/>
      <c r="DCY526" s="41"/>
      <c r="DCZ526" s="41"/>
      <c r="DDA526" s="41"/>
      <c r="DDM526" s="41"/>
      <c r="DDN526" s="41"/>
      <c r="DDO526" s="41"/>
      <c r="DDP526" s="41"/>
      <c r="DDQ526" s="41"/>
      <c r="DDR526" s="41"/>
      <c r="DDS526" s="41"/>
      <c r="DDT526" s="41"/>
      <c r="DDU526" s="41"/>
      <c r="DDV526" s="41"/>
      <c r="DDW526" s="41"/>
      <c r="DDX526" s="41"/>
      <c r="DDY526" s="41"/>
      <c r="DDZ526" s="41"/>
      <c r="DEA526" s="41"/>
      <c r="DEB526" s="41"/>
      <c r="DEC526" s="41"/>
      <c r="DED526" s="41"/>
      <c r="DEE526" s="41"/>
      <c r="DEF526" s="41"/>
      <c r="DEG526" s="41"/>
      <c r="DEH526" s="41"/>
      <c r="DEI526" s="41"/>
      <c r="DEJ526" s="41"/>
      <c r="DEK526" s="41"/>
      <c r="DEL526" s="41"/>
      <c r="DEM526" s="41"/>
      <c r="DEN526" s="41"/>
      <c r="DEO526" s="41"/>
      <c r="DEP526" s="41"/>
      <c r="DEQ526" s="41"/>
      <c r="DER526" s="41"/>
      <c r="DES526" s="41"/>
      <c r="DET526" s="41"/>
      <c r="DEU526" s="41"/>
      <c r="DEV526" s="41"/>
      <c r="DEW526" s="41"/>
      <c r="DEX526" s="41"/>
      <c r="DEY526" s="41"/>
      <c r="DEZ526" s="41"/>
      <c r="DFA526" s="41"/>
      <c r="DFB526" s="41"/>
      <c r="DFC526" s="41"/>
      <c r="DMT526" s="41"/>
      <c r="DMU526" s="41"/>
      <c r="DMV526" s="41"/>
      <c r="DMW526" s="41"/>
      <c r="DNI526" s="41"/>
      <c r="DNJ526" s="41"/>
      <c r="DNK526" s="41"/>
      <c r="DNL526" s="41"/>
      <c r="DNM526" s="41"/>
      <c r="DNN526" s="41"/>
      <c r="DNO526" s="41"/>
      <c r="DNP526" s="41"/>
      <c r="DNQ526" s="41"/>
      <c r="DNR526" s="41"/>
      <c r="DNS526" s="41"/>
      <c r="DNT526" s="41"/>
      <c r="DNU526" s="41"/>
      <c r="DNV526" s="41"/>
      <c r="DNW526" s="41"/>
      <c r="DNX526" s="41"/>
      <c r="DNY526" s="41"/>
      <c r="DNZ526" s="41"/>
      <c r="DOA526" s="41"/>
      <c r="DOB526" s="41"/>
      <c r="DOC526" s="41"/>
      <c r="DOD526" s="41"/>
      <c r="DOE526" s="41"/>
      <c r="DOF526" s="41"/>
      <c r="DOG526" s="41"/>
      <c r="DOH526" s="41"/>
      <c r="DOI526" s="41"/>
      <c r="DOJ526" s="41"/>
      <c r="DOK526" s="41"/>
      <c r="DOL526" s="41"/>
      <c r="DOM526" s="41"/>
      <c r="DON526" s="41"/>
      <c r="DOO526" s="41"/>
      <c r="DOP526" s="41"/>
      <c r="DOQ526" s="41"/>
      <c r="DOR526" s="41"/>
      <c r="DOS526" s="41"/>
      <c r="DOT526" s="41"/>
      <c r="DOU526" s="41"/>
      <c r="DOV526" s="41"/>
      <c r="DOW526" s="41"/>
      <c r="DOX526" s="41"/>
      <c r="DOY526" s="41"/>
      <c r="DWP526" s="41"/>
      <c r="DWQ526" s="41"/>
      <c r="DWR526" s="41"/>
      <c r="DWS526" s="41"/>
      <c r="DXE526" s="41"/>
      <c r="DXF526" s="41"/>
      <c r="DXG526" s="41"/>
      <c r="DXH526" s="41"/>
      <c r="DXI526" s="41"/>
      <c r="DXJ526" s="41"/>
      <c r="DXK526" s="41"/>
      <c r="DXL526" s="41"/>
      <c r="DXM526" s="41"/>
      <c r="DXN526" s="41"/>
      <c r="DXO526" s="41"/>
      <c r="DXP526" s="41"/>
      <c r="DXQ526" s="41"/>
      <c r="DXR526" s="41"/>
      <c r="DXS526" s="41"/>
      <c r="DXT526" s="41"/>
      <c r="DXU526" s="41"/>
      <c r="DXV526" s="41"/>
      <c r="DXW526" s="41"/>
      <c r="DXX526" s="41"/>
      <c r="DXY526" s="41"/>
      <c r="DXZ526" s="41"/>
      <c r="DYA526" s="41"/>
      <c r="DYB526" s="41"/>
      <c r="DYC526" s="41"/>
      <c r="DYD526" s="41"/>
      <c r="DYE526" s="41"/>
      <c r="DYF526" s="41"/>
      <c r="DYG526" s="41"/>
      <c r="DYH526" s="41"/>
      <c r="DYI526" s="41"/>
      <c r="DYJ526" s="41"/>
      <c r="DYK526" s="41"/>
      <c r="DYL526" s="41"/>
      <c r="DYM526" s="41"/>
      <c r="DYN526" s="41"/>
      <c r="DYO526" s="41"/>
      <c r="DYP526" s="41"/>
      <c r="DYQ526" s="41"/>
      <c r="DYR526" s="41"/>
      <c r="DYS526" s="41"/>
      <c r="DYT526" s="41"/>
      <c r="DYU526" s="41"/>
      <c r="EGL526" s="41"/>
      <c r="EGM526" s="41"/>
      <c r="EGN526" s="41"/>
      <c r="EGO526" s="41"/>
      <c r="EHA526" s="41"/>
      <c r="EHB526" s="41"/>
      <c r="EHC526" s="41"/>
      <c r="EHD526" s="41"/>
      <c r="EHE526" s="41"/>
      <c r="EHF526" s="41"/>
      <c r="EHG526" s="41"/>
      <c r="EHH526" s="41"/>
      <c r="EHI526" s="41"/>
      <c r="EHJ526" s="41"/>
      <c r="EHK526" s="41"/>
      <c r="EHL526" s="41"/>
      <c r="EHM526" s="41"/>
      <c r="EHN526" s="41"/>
      <c r="EHO526" s="41"/>
      <c r="EHP526" s="41"/>
      <c r="EHQ526" s="41"/>
      <c r="EHR526" s="41"/>
      <c r="EHS526" s="41"/>
      <c r="EHT526" s="41"/>
      <c r="EHU526" s="41"/>
      <c r="EHV526" s="41"/>
      <c r="EHW526" s="41"/>
      <c r="EHX526" s="41"/>
      <c r="EHY526" s="41"/>
      <c r="EHZ526" s="41"/>
      <c r="EIA526" s="41"/>
      <c r="EIB526" s="41"/>
      <c r="EIC526" s="41"/>
      <c r="EID526" s="41"/>
      <c r="EIE526" s="41"/>
      <c r="EIF526" s="41"/>
      <c r="EIG526" s="41"/>
      <c r="EIH526" s="41"/>
      <c r="EII526" s="41"/>
      <c r="EIJ526" s="41"/>
      <c r="EIK526" s="41"/>
      <c r="EIL526" s="41"/>
      <c r="EIM526" s="41"/>
      <c r="EIN526" s="41"/>
      <c r="EIO526" s="41"/>
      <c r="EIP526" s="41"/>
      <c r="EIQ526" s="41"/>
      <c r="EQH526" s="41"/>
      <c r="EQI526" s="41"/>
      <c r="EQJ526" s="41"/>
      <c r="EQK526" s="41"/>
      <c r="EQW526" s="41"/>
      <c r="EQX526" s="41"/>
      <c r="EQY526" s="41"/>
      <c r="EQZ526" s="41"/>
      <c r="ERA526" s="41"/>
      <c r="ERB526" s="41"/>
      <c r="ERC526" s="41"/>
      <c r="ERD526" s="41"/>
      <c r="ERE526" s="41"/>
      <c r="ERF526" s="41"/>
      <c r="ERG526" s="41"/>
      <c r="ERH526" s="41"/>
      <c r="ERI526" s="41"/>
      <c r="ERJ526" s="41"/>
      <c r="ERK526" s="41"/>
      <c r="ERL526" s="41"/>
      <c r="ERM526" s="41"/>
      <c r="ERN526" s="41"/>
      <c r="ERO526" s="41"/>
      <c r="ERP526" s="41"/>
      <c r="ERQ526" s="41"/>
      <c r="ERR526" s="41"/>
      <c r="ERS526" s="41"/>
      <c r="ERT526" s="41"/>
      <c r="ERU526" s="41"/>
      <c r="ERV526" s="41"/>
      <c r="ERW526" s="41"/>
      <c r="ERX526" s="41"/>
      <c r="ERY526" s="41"/>
      <c r="ERZ526" s="41"/>
      <c r="ESA526" s="41"/>
      <c r="ESB526" s="41"/>
      <c r="ESC526" s="41"/>
      <c r="ESD526" s="41"/>
      <c r="ESE526" s="41"/>
      <c r="ESF526" s="41"/>
      <c r="ESG526" s="41"/>
      <c r="ESH526" s="41"/>
      <c r="ESI526" s="41"/>
      <c r="ESJ526" s="41"/>
      <c r="ESK526" s="41"/>
      <c r="ESL526" s="41"/>
      <c r="ESM526" s="41"/>
      <c r="FAD526" s="41"/>
      <c r="FAE526" s="41"/>
      <c r="FAF526" s="41"/>
      <c r="FAG526" s="41"/>
      <c r="FAS526" s="41"/>
      <c r="FAT526" s="41"/>
      <c r="FAU526" s="41"/>
      <c r="FAV526" s="41"/>
      <c r="FAW526" s="41"/>
      <c r="FAX526" s="41"/>
      <c r="FAY526" s="41"/>
      <c r="FAZ526" s="41"/>
      <c r="FBA526" s="41"/>
      <c r="FBB526" s="41"/>
      <c r="FBC526" s="41"/>
      <c r="FBD526" s="41"/>
      <c r="FBE526" s="41"/>
      <c r="FBF526" s="41"/>
      <c r="FBG526" s="41"/>
      <c r="FBH526" s="41"/>
      <c r="FBI526" s="41"/>
      <c r="FBJ526" s="41"/>
      <c r="FBK526" s="41"/>
      <c r="FBL526" s="41"/>
      <c r="FBM526" s="41"/>
      <c r="FBN526" s="41"/>
      <c r="FBO526" s="41"/>
      <c r="FBP526" s="41"/>
      <c r="FBQ526" s="41"/>
      <c r="FBR526" s="41"/>
      <c r="FBS526" s="41"/>
      <c r="FBT526" s="41"/>
      <c r="FBU526" s="41"/>
      <c r="FBV526" s="41"/>
      <c r="FBW526" s="41"/>
      <c r="FBX526" s="41"/>
      <c r="FBY526" s="41"/>
      <c r="FBZ526" s="41"/>
      <c r="FCA526" s="41"/>
      <c r="FCB526" s="41"/>
      <c r="FCC526" s="41"/>
      <c r="FCD526" s="41"/>
      <c r="FCE526" s="41"/>
      <c r="FCF526" s="41"/>
      <c r="FCG526" s="41"/>
      <c r="FCH526" s="41"/>
      <c r="FCI526" s="41"/>
      <c r="FJZ526" s="41"/>
      <c r="FKA526" s="41"/>
      <c r="FKB526" s="41"/>
      <c r="FKC526" s="41"/>
      <c r="FKO526" s="41"/>
      <c r="FKP526" s="41"/>
      <c r="FKQ526" s="41"/>
      <c r="FKR526" s="41"/>
      <c r="FKS526" s="41"/>
      <c r="FKT526" s="41"/>
      <c r="FKU526" s="41"/>
      <c r="FKV526" s="41"/>
      <c r="FKW526" s="41"/>
      <c r="FKX526" s="41"/>
      <c r="FKY526" s="41"/>
      <c r="FKZ526" s="41"/>
      <c r="FLA526" s="41"/>
      <c r="FLB526" s="41"/>
      <c r="FLC526" s="41"/>
      <c r="FLD526" s="41"/>
      <c r="FLE526" s="41"/>
      <c r="FLF526" s="41"/>
      <c r="FLG526" s="41"/>
      <c r="FLH526" s="41"/>
      <c r="FLI526" s="41"/>
      <c r="FLJ526" s="41"/>
      <c r="FLK526" s="41"/>
      <c r="FLL526" s="41"/>
      <c r="FLM526" s="41"/>
      <c r="FLN526" s="41"/>
      <c r="FLO526" s="41"/>
      <c r="FLP526" s="41"/>
      <c r="FLQ526" s="41"/>
      <c r="FLR526" s="41"/>
      <c r="FLS526" s="41"/>
      <c r="FLT526" s="41"/>
      <c r="FLU526" s="41"/>
      <c r="FLV526" s="41"/>
      <c r="FLW526" s="41"/>
      <c r="FLX526" s="41"/>
      <c r="FLY526" s="41"/>
      <c r="FLZ526" s="41"/>
      <c r="FMA526" s="41"/>
      <c r="FMB526" s="41"/>
      <c r="FMC526" s="41"/>
      <c r="FMD526" s="41"/>
      <c r="FME526" s="41"/>
      <c r="FTV526" s="41"/>
      <c r="FTW526" s="41"/>
      <c r="FTX526" s="41"/>
      <c r="FTY526" s="41"/>
      <c r="FUK526" s="41"/>
      <c r="FUL526" s="41"/>
      <c r="FUM526" s="41"/>
      <c r="FUN526" s="41"/>
      <c r="FUO526" s="41"/>
      <c r="FUP526" s="41"/>
      <c r="FUQ526" s="41"/>
      <c r="FUR526" s="41"/>
      <c r="FUS526" s="41"/>
      <c r="FUT526" s="41"/>
      <c r="FUU526" s="41"/>
      <c r="FUV526" s="41"/>
      <c r="FUW526" s="41"/>
      <c r="FUX526" s="41"/>
      <c r="FUY526" s="41"/>
      <c r="FUZ526" s="41"/>
      <c r="FVA526" s="41"/>
      <c r="FVB526" s="41"/>
      <c r="FVC526" s="41"/>
      <c r="FVD526" s="41"/>
      <c r="FVE526" s="41"/>
      <c r="FVF526" s="41"/>
      <c r="FVG526" s="41"/>
      <c r="FVH526" s="41"/>
      <c r="FVI526" s="41"/>
      <c r="FVJ526" s="41"/>
      <c r="FVK526" s="41"/>
      <c r="FVL526" s="41"/>
      <c r="FVM526" s="41"/>
      <c r="FVN526" s="41"/>
      <c r="FVO526" s="41"/>
      <c r="FVP526" s="41"/>
      <c r="FVQ526" s="41"/>
      <c r="FVR526" s="41"/>
      <c r="FVS526" s="41"/>
      <c r="FVT526" s="41"/>
      <c r="FVU526" s="41"/>
      <c r="FVV526" s="41"/>
      <c r="FVW526" s="41"/>
      <c r="FVX526" s="41"/>
      <c r="FVY526" s="41"/>
      <c r="FVZ526" s="41"/>
      <c r="FWA526" s="41"/>
      <c r="GDR526" s="41"/>
      <c r="GDS526" s="41"/>
      <c r="GDT526" s="41"/>
      <c r="GDU526" s="41"/>
      <c r="GEG526" s="41"/>
      <c r="GEH526" s="41"/>
      <c r="GEI526" s="41"/>
      <c r="GEJ526" s="41"/>
      <c r="GEK526" s="41"/>
      <c r="GEL526" s="41"/>
      <c r="GEM526" s="41"/>
      <c r="GEN526" s="41"/>
      <c r="GEO526" s="41"/>
      <c r="GEP526" s="41"/>
      <c r="GEQ526" s="41"/>
      <c r="GER526" s="41"/>
      <c r="GES526" s="41"/>
      <c r="GET526" s="41"/>
      <c r="GEU526" s="41"/>
      <c r="GEV526" s="41"/>
      <c r="GEW526" s="41"/>
      <c r="GEX526" s="41"/>
      <c r="GEY526" s="41"/>
      <c r="GEZ526" s="41"/>
      <c r="GFA526" s="41"/>
      <c r="GFB526" s="41"/>
      <c r="GFC526" s="41"/>
      <c r="GFD526" s="41"/>
      <c r="GFE526" s="41"/>
      <c r="GFF526" s="41"/>
      <c r="GFG526" s="41"/>
      <c r="GFH526" s="41"/>
      <c r="GFI526" s="41"/>
      <c r="GFJ526" s="41"/>
      <c r="GFK526" s="41"/>
      <c r="GFL526" s="41"/>
      <c r="GFM526" s="41"/>
      <c r="GFN526" s="41"/>
      <c r="GFO526" s="41"/>
      <c r="GFP526" s="41"/>
      <c r="GFQ526" s="41"/>
      <c r="GFR526" s="41"/>
      <c r="GFS526" s="41"/>
      <c r="GFT526" s="41"/>
      <c r="GFU526" s="41"/>
      <c r="GFV526" s="41"/>
      <c r="GFW526" s="41"/>
      <c r="GNN526" s="41"/>
      <c r="GNO526" s="41"/>
      <c r="GNP526" s="41"/>
      <c r="GNQ526" s="41"/>
      <c r="GOC526" s="41"/>
      <c r="GOD526" s="41"/>
      <c r="GOE526" s="41"/>
      <c r="GOF526" s="41"/>
      <c r="GOG526" s="41"/>
      <c r="GOH526" s="41"/>
      <c r="GOI526" s="41"/>
      <c r="GOJ526" s="41"/>
      <c r="GOK526" s="41"/>
      <c r="GOL526" s="41"/>
      <c r="GOM526" s="41"/>
      <c r="GON526" s="41"/>
      <c r="GOO526" s="41"/>
      <c r="GOP526" s="41"/>
      <c r="GOQ526" s="41"/>
      <c r="GOR526" s="41"/>
      <c r="GOS526" s="41"/>
      <c r="GOT526" s="41"/>
      <c r="GOU526" s="41"/>
      <c r="GOV526" s="41"/>
      <c r="GOW526" s="41"/>
      <c r="GOX526" s="41"/>
      <c r="GOY526" s="41"/>
      <c r="GOZ526" s="41"/>
      <c r="GPA526" s="41"/>
      <c r="GPB526" s="41"/>
      <c r="GPC526" s="41"/>
      <c r="GPD526" s="41"/>
      <c r="GPE526" s="41"/>
      <c r="GPF526" s="41"/>
      <c r="GPG526" s="41"/>
      <c r="GPH526" s="41"/>
      <c r="GPI526" s="41"/>
      <c r="GPJ526" s="41"/>
      <c r="GPK526" s="41"/>
      <c r="GPL526" s="41"/>
      <c r="GPM526" s="41"/>
      <c r="GPN526" s="41"/>
      <c r="GPO526" s="41"/>
      <c r="GPP526" s="41"/>
      <c r="GPQ526" s="41"/>
      <c r="GPR526" s="41"/>
      <c r="GPS526" s="41"/>
      <c r="GXJ526" s="41"/>
      <c r="GXK526" s="41"/>
      <c r="GXL526" s="41"/>
      <c r="GXM526" s="41"/>
      <c r="GXY526" s="41"/>
      <c r="GXZ526" s="41"/>
      <c r="GYA526" s="41"/>
      <c r="GYB526" s="41"/>
      <c r="GYC526" s="41"/>
      <c r="GYD526" s="41"/>
      <c r="GYE526" s="41"/>
      <c r="GYF526" s="41"/>
      <c r="GYG526" s="41"/>
      <c r="GYH526" s="41"/>
      <c r="GYI526" s="41"/>
      <c r="GYJ526" s="41"/>
      <c r="GYK526" s="41"/>
      <c r="GYL526" s="41"/>
      <c r="GYM526" s="41"/>
      <c r="GYN526" s="41"/>
      <c r="GYO526" s="41"/>
      <c r="GYP526" s="41"/>
      <c r="GYQ526" s="41"/>
      <c r="GYR526" s="41"/>
      <c r="GYS526" s="41"/>
      <c r="GYT526" s="41"/>
      <c r="GYU526" s="41"/>
      <c r="GYV526" s="41"/>
      <c r="GYW526" s="41"/>
      <c r="GYX526" s="41"/>
      <c r="GYY526" s="41"/>
      <c r="GYZ526" s="41"/>
      <c r="GZA526" s="41"/>
      <c r="GZB526" s="41"/>
      <c r="GZC526" s="41"/>
      <c r="GZD526" s="41"/>
      <c r="GZE526" s="41"/>
      <c r="GZF526" s="41"/>
      <c r="GZG526" s="41"/>
      <c r="GZH526" s="41"/>
      <c r="GZI526" s="41"/>
      <c r="GZJ526" s="41"/>
      <c r="GZK526" s="41"/>
      <c r="GZL526" s="41"/>
      <c r="GZM526" s="41"/>
      <c r="GZN526" s="41"/>
      <c r="GZO526" s="41"/>
      <c r="HHF526" s="41"/>
      <c r="HHG526" s="41"/>
      <c r="HHH526" s="41"/>
      <c r="HHI526" s="41"/>
      <c r="HHU526" s="41"/>
      <c r="HHV526" s="41"/>
      <c r="HHW526" s="41"/>
      <c r="HHX526" s="41"/>
      <c r="HHY526" s="41"/>
      <c r="HHZ526" s="41"/>
      <c r="HIA526" s="41"/>
      <c r="HIB526" s="41"/>
      <c r="HIC526" s="41"/>
      <c r="HID526" s="41"/>
      <c r="HIE526" s="41"/>
      <c r="HIF526" s="41"/>
      <c r="HIG526" s="41"/>
      <c r="HIH526" s="41"/>
      <c r="HII526" s="41"/>
      <c r="HIJ526" s="41"/>
      <c r="HIK526" s="41"/>
      <c r="HIL526" s="41"/>
      <c r="HIM526" s="41"/>
      <c r="HIN526" s="41"/>
      <c r="HIO526" s="41"/>
      <c r="HIP526" s="41"/>
      <c r="HIQ526" s="41"/>
      <c r="HIR526" s="41"/>
      <c r="HIS526" s="41"/>
      <c r="HIT526" s="41"/>
      <c r="HIU526" s="41"/>
      <c r="HIV526" s="41"/>
      <c r="HIW526" s="41"/>
      <c r="HIX526" s="41"/>
      <c r="HIY526" s="41"/>
      <c r="HIZ526" s="41"/>
      <c r="HJA526" s="41"/>
      <c r="HJB526" s="41"/>
      <c r="HJC526" s="41"/>
      <c r="HJD526" s="41"/>
      <c r="HJE526" s="41"/>
      <c r="HJF526" s="41"/>
      <c r="HJG526" s="41"/>
      <c r="HJH526" s="41"/>
      <c r="HJI526" s="41"/>
      <c r="HJJ526" s="41"/>
      <c r="HJK526" s="41"/>
      <c r="HRB526" s="41"/>
      <c r="HRC526" s="41"/>
      <c r="HRD526" s="41"/>
      <c r="HRE526" s="41"/>
      <c r="HRQ526" s="41"/>
      <c r="HRR526" s="41"/>
      <c r="HRS526" s="41"/>
      <c r="HRT526" s="41"/>
      <c r="HRU526" s="41"/>
      <c r="HRV526" s="41"/>
      <c r="HRW526" s="41"/>
      <c r="HRX526" s="41"/>
      <c r="HRY526" s="41"/>
      <c r="HRZ526" s="41"/>
      <c r="HSA526" s="41"/>
      <c r="HSB526" s="41"/>
      <c r="HSC526" s="41"/>
      <c r="HSD526" s="41"/>
      <c r="HSE526" s="41"/>
      <c r="HSF526" s="41"/>
      <c r="HSG526" s="41"/>
      <c r="HSH526" s="41"/>
      <c r="HSI526" s="41"/>
      <c r="HSJ526" s="41"/>
      <c r="HSK526" s="41"/>
      <c r="HSL526" s="41"/>
      <c r="HSM526" s="41"/>
      <c r="HSN526" s="41"/>
      <c r="HSO526" s="41"/>
      <c r="HSP526" s="41"/>
      <c r="HSQ526" s="41"/>
      <c r="HSR526" s="41"/>
      <c r="HSS526" s="41"/>
      <c r="HST526" s="41"/>
      <c r="HSU526" s="41"/>
      <c r="HSV526" s="41"/>
      <c r="HSW526" s="41"/>
      <c r="HSX526" s="41"/>
      <c r="HSY526" s="41"/>
      <c r="HSZ526" s="41"/>
      <c r="HTA526" s="41"/>
      <c r="HTB526" s="41"/>
      <c r="HTC526" s="41"/>
      <c r="HTD526" s="41"/>
      <c r="HTE526" s="41"/>
      <c r="HTF526" s="41"/>
      <c r="HTG526" s="41"/>
      <c r="IAX526" s="41"/>
      <c r="IAY526" s="41"/>
      <c r="IAZ526" s="41"/>
      <c r="IBA526" s="41"/>
      <c r="IBM526" s="41"/>
      <c r="IBN526" s="41"/>
      <c r="IBO526" s="41"/>
      <c r="IBP526" s="41"/>
      <c r="IBQ526" s="41"/>
      <c r="IBR526" s="41"/>
      <c r="IBS526" s="41"/>
      <c r="IBT526" s="41"/>
      <c r="IBU526" s="41"/>
      <c r="IBV526" s="41"/>
      <c r="IBW526" s="41"/>
      <c r="IBX526" s="41"/>
      <c r="IBY526" s="41"/>
      <c r="IBZ526" s="41"/>
      <c r="ICA526" s="41"/>
      <c r="ICB526" s="41"/>
      <c r="ICC526" s="41"/>
      <c r="ICD526" s="41"/>
      <c r="ICE526" s="41"/>
      <c r="ICF526" s="41"/>
      <c r="ICG526" s="41"/>
      <c r="ICH526" s="41"/>
      <c r="ICI526" s="41"/>
      <c r="ICJ526" s="41"/>
      <c r="ICK526" s="41"/>
      <c r="ICL526" s="41"/>
      <c r="ICM526" s="41"/>
      <c r="ICN526" s="41"/>
      <c r="ICO526" s="41"/>
      <c r="ICP526" s="41"/>
      <c r="ICQ526" s="41"/>
      <c r="ICR526" s="41"/>
      <c r="ICS526" s="41"/>
      <c r="ICT526" s="41"/>
      <c r="ICU526" s="41"/>
      <c r="ICV526" s="41"/>
      <c r="ICW526" s="41"/>
      <c r="ICX526" s="41"/>
      <c r="ICY526" s="41"/>
      <c r="ICZ526" s="41"/>
      <c r="IDA526" s="41"/>
      <c r="IDB526" s="41"/>
      <c r="IDC526" s="41"/>
      <c r="IKT526" s="41"/>
      <c r="IKU526" s="41"/>
      <c r="IKV526" s="41"/>
      <c r="IKW526" s="41"/>
      <c r="ILI526" s="41"/>
      <c r="ILJ526" s="41"/>
      <c r="ILK526" s="41"/>
      <c r="ILL526" s="41"/>
      <c r="ILM526" s="41"/>
      <c r="ILN526" s="41"/>
      <c r="ILO526" s="41"/>
      <c r="ILP526" s="41"/>
      <c r="ILQ526" s="41"/>
      <c r="ILR526" s="41"/>
      <c r="ILS526" s="41"/>
      <c r="ILT526" s="41"/>
      <c r="ILU526" s="41"/>
      <c r="ILV526" s="41"/>
      <c r="ILW526" s="41"/>
      <c r="ILX526" s="41"/>
      <c r="ILY526" s="41"/>
      <c r="ILZ526" s="41"/>
      <c r="IMA526" s="41"/>
      <c r="IMB526" s="41"/>
      <c r="IMC526" s="41"/>
      <c r="IMD526" s="41"/>
      <c r="IME526" s="41"/>
      <c r="IMF526" s="41"/>
      <c r="IMG526" s="41"/>
      <c r="IMH526" s="41"/>
      <c r="IMI526" s="41"/>
      <c r="IMJ526" s="41"/>
      <c r="IMK526" s="41"/>
      <c r="IML526" s="41"/>
      <c r="IMM526" s="41"/>
      <c r="IMN526" s="41"/>
      <c r="IMO526" s="41"/>
      <c r="IMP526" s="41"/>
      <c r="IMQ526" s="41"/>
      <c r="IMR526" s="41"/>
      <c r="IMS526" s="41"/>
      <c r="IMT526" s="41"/>
      <c r="IMU526" s="41"/>
      <c r="IMV526" s="41"/>
      <c r="IMW526" s="41"/>
      <c r="IMX526" s="41"/>
      <c r="IMY526" s="41"/>
      <c r="IUP526" s="41"/>
      <c r="IUQ526" s="41"/>
      <c r="IUR526" s="41"/>
      <c r="IUS526" s="41"/>
      <c r="IVE526" s="41"/>
      <c r="IVF526" s="41"/>
      <c r="IVG526" s="41"/>
      <c r="IVH526" s="41"/>
      <c r="IVI526" s="41"/>
      <c r="IVJ526" s="41"/>
      <c r="IVK526" s="41"/>
      <c r="IVL526" s="41"/>
      <c r="IVM526" s="41"/>
      <c r="IVN526" s="41"/>
      <c r="IVO526" s="41"/>
      <c r="IVP526" s="41"/>
      <c r="IVQ526" s="41"/>
      <c r="IVR526" s="41"/>
      <c r="IVS526" s="41"/>
      <c r="IVT526" s="41"/>
      <c r="IVU526" s="41"/>
      <c r="IVV526" s="41"/>
      <c r="IVW526" s="41"/>
      <c r="IVX526" s="41"/>
      <c r="IVY526" s="41"/>
      <c r="IVZ526" s="41"/>
      <c r="IWA526" s="41"/>
      <c r="IWB526" s="41"/>
      <c r="IWC526" s="41"/>
      <c r="IWD526" s="41"/>
      <c r="IWE526" s="41"/>
      <c r="IWF526" s="41"/>
      <c r="IWG526" s="41"/>
      <c r="IWH526" s="41"/>
      <c r="IWI526" s="41"/>
      <c r="IWJ526" s="41"/>
      <c r="IWK526" s="41"/>
      <c r="IWL526" s="41"/>
      <c r="IWM526" s="41"/>
      <c r="IWN526" s="41"/>
      <c r="IWO526" s="41"/>
      <c r="IWP526" s="41"/>
      <c r="IWQ526" s="41"/>
      <c r="IWR526" s="41"/>
      <c r="IWS526" s="41"/>
      <c r="IWT526" s="41"/>
      <c r="IWU526" s="41"/>
      <c r="JEL526" s="41"/>
      <c r="JEM526" s="41"/>
      <c r="JEN526" s="41"/>
      <c r="JEO526" s="41"/>
      <c r="JFA526" s="41"/>
      <c r="JFB526" s="41"/>
      <c r="JFC526" s="41"/>
      <c r="JFD526" s="41"/>
      <c r="JFE526" s="41"/>
      <c r="JFF526" s="41"/>
      <c r="JFG526" s="41"/>
      <c r="JFH526" s="41"/>
      <c r="JFI526" s="41"/>
      <c r="JFJ526" s="41"/>
      <c r="JFK526" s="41"/>
      <c r="JFL526" s="41"/>
      <c r="JFM526" s="41"/>
      <c r="JFN526" s="41"/>
      <c r="JFO526" s="41"/>
      <c r="JFP526" s="41"/>
      <c r="JFQ526" s="41"/>
      <c r="JFR526" s="41"/>
      <c r="JFS526" s="41"/>
      <c r="JFT526" s="41"/>
      <c r="JFU526" s="41"/>
      <c r="JFV526" s="41"/>
      <c r="JFW526" s="41"/>
      <c r="JFX526" s="41"/>
      <c r="JFY526" s="41"/>
      <c r="JFZ526" s="41"/>
      <c r="JGA526" s="41"/>
      <c r="JGB526" s="41"/>
      <c r="JGC526" s="41"/>
      <c r="JGD526" s="41"/>
      <c r="JGE526" s="41"/>
      <c r="JGF526" s="41"/>
      <c r="JGG526" s="41"/>
      <c r="JGH526" s="41"/>
      <c r="JGI526" s="41"/>
      <c r="JGJ526" s="41"/>
      <c r="JGK526" s="41"/>
      <c r="JGL526" s="41"/>
      <c r="JGM526" s="41"/>
      <c r="JGN526" s="41"/>
      <c r="JGO526" s="41"/>
      <c r="JGP526" s="41"/>
      <c r="JGQ526" s="41"/>
      <c r="JOH526" s="41"/>
      <c r="JOI526" s="41"/>
      <c r="JOJ526" s="41"/>
      <c r="JOK526" s="41"/>
      <c r="JOW526" s="41"/>
      <c r="JOX526" s="41"/>
      <c r="JOY526" s="41"/>
      <c r="JOZ526" s="41"/>
      <c r="JPA526" s="41"/>
      <c r="JPB526" s="41"/>
      <c r="JPC526" s="41"/>
      <c r="JPD526" s="41"/>
      <c r="JPE526" s="41"/>
      <c r="JPF526" s="41"/>
      <c r="JPG526" s="41"/>
      <c r="JPH526" s="41"/>
      <c r="JPI526" s="41"/>
      <c r="JPJ526" s="41"/>
      <c r="JPK526" s="41"/>
      <c r="JPL526" s="41"/>
      <c r="JPM526" s="41"/>
      <c r="JPN526" s="41"/>
      <c r="JPO526" s="41"/>
      <c r="JPP526" s="41"/>
      <c r="JPQ526" s="41"/>
      <c r="JPR526" s="41"/>
      <c r="JPS526" s="41"/>
      <c r="JPT526" s="41"/>
      <c r="JPU526" s="41"/>
      <c r="JPV526" s="41"/>
      <c r="JPW526" s="41"/>
      <c r="JPX526" s="41"/>
      <c r="JPY526" s="41"/>
      <c r="JPZ526" s="41"/>
      <c r="JQA526" s="41"/>
      <c r="JQB526" s="41"/>
      <c r="JQC526" s="41"/>
      <c r="JQD526" s="41"/>
      <c r="JQE526" s="41"/>
      <c r="JQF526" s="41"/>
      <c r="JQG526" s="41"/>
      <c r="JQH526" s="41"/>
      <c r="JQI526" s="41"/>
      <c r="JQJ526" s="41"/>
      <c r="JQK526" s="41"/>
      <c r="JQL526" s="41"/>
      <c r="JQM526" s="41"/>
      <c r="JYD526" s="41"/>
      <c r="JYE526" s="41"/>
      <c r="JYF526" s="41"/>
      <c r="JYG526" s="41"/>
      <c r="JYS526" s="41"/>
      <c r="JYT526" s="41"/>
      <c r="JYU526" s="41"/>
      <c r="JYV526" s="41"/>
      <c r="JYW526" s="41"/>
      <c r="JYX526" s="41"/>
      <c r="JYY526" s="41"/>
      <c r="JYZ526" s="41"/>
      <c r="JZA526" s="41"/>
      <c r="JZB526" s="41"/>
      <c r="JZC526" s="41"/>
      <c r="JZD526" s="41"/>
      <c r="JZE526" s="41"/>
      <c r="JZF526" s="41"/>
      <c r="JZG526" s="41"/>
      <c r="JZH526" s="41"/>
      <c r="JZI526" s="41"/>
      <c r="JZJ526" s="41"/>
      <c r="JZK526" s="41"/>
      <c r="JZL526" s="41"/>
      <c r="JZM526" s="41"/>
      <c r="JZN526" s="41"/>
      <c r="JZO526" s="41"/>
      <c r="JZP526" s="41"/>
      <c r="JZQ526" s="41"/>
      <c r="JZR526" s="41"/>
      <c r="JZS526" s="41"/>
      <c r="JZT526" s="41"/>
      <c r="JZU526" s="41"/>
      <c r="JZV526" s="41"/>
      <c r="JZW526" s="41"/>
      <c r="JZX526" s="41"/>
      <c r="JZY526" s="41"/>
      <c r="JZZ526" s="41"/>
      <c r="KAA526" s="41"/>
      <c r="KAB526" s="41"/>
      <c r="KAC526" s="41"/>
      <c r="KAD526" s="41"/>
      <c r="KAE526" s="41"/>
      <c r="KAF526" s="41"/>
      <c r="KAG526" s="41"/>
      <c r="KAH526" s="41"/>
      <c r="KAI526" s="41"/>
      <c r="KHZ526" s="41"/>
      <c r="KIA526" s="41"/>
      <c r="KIB526" s="41"/>
      <c r="KIC526" s="41"/>
      <c r="KIO526" s="41"/>
      <c r="KIP526" s="41"/>
      <c r="KIQ526" s="41"/>
      <c r="KIR526" s="41"/>
      <c r="KIS526" s="41"/>
      <c r="KIT526" s="41"/>
      <c r="KIU526" s="41"/>
      <c r="KIV526" s="41"/>
      <c r="KIW526" s="41"/>
      <c r="KIX526" s="41"/>
      <c r="KIY526" s="41"/>
      <c r="KIZ526" s="41"/>
      <c r="KJA526" s="41"/>
      <c r="KJB526" s="41"/>
      <c r="KJC526" s="41"/>
      <c r="KJD526" s="41"/>
      <c r="KJE526" s="41"/>
      <c r="KJF526" s="41"/>
      <c r="KJG526" s="41"/>
      <c r="KJH526" s="41"/>
      <c r="KJI526" s="41"/>
      <c r="KJJ526" s="41"/>
      <c r="KJK526" s="41"/>
      <c r="KJL526" s="41"/>
      <c r="KJM526" s="41"/>
      <c r="KJN526" s="41"/>
      <c r="KJO526" s="41"/>
      <c r="KJP526" s="41"/>
      <c r="KJQ526" s="41"/>
      <c r="KJR526" s="41"/>
      <c r="KJS526" s="41"/>
      <c r="KJT526" s="41"/>
      <c r="KJU526" s="41"/>
      <c r="KJV526" s="41"/>
      <c r="KJW526" s="41"/>
      <c r="KJX526" s="41"/>
      <c r="KJY526" s="41"/>
      <c r="KJZ526" s="41"/>
      <c r="KKA526" s="41"/>
      <c r="KKB526" s="41"/>
      <c r="KKC526" s="41"/>
      <c r="KKD526" s="41"/>
      <c r="KKE526" s="41"/>
      <c r="KRV526" s="41"/>
      <c r="KRW526" s="41"/>
      <c r="KRX526" s="41"/>
      <c r="KRY526" s="41"/>
      <c r="KSK526" s="41"/>
      <c r="KSL526" s="41"/>
      <c r="KSM526" s="41"/>
      <c r="KSN526" s="41"/>
      <c r="KSO526" s="41"/>
      <c r="KSP526" s="41"/>
      <c r="KSQ526" s="41"/>
      <c r="KSR526" s="41"/>
      <c r="KSS526" s="41"/>
      <c r="KST526" s="41"/>
      <c r="KSU526" s="41"/>
      <c r="KSV526" s="41"/>
      <c r="KSW526" s="41"/>
      <c r="KSX526" s="41"/>
      <c r="KSY526" s="41"/>
      <c r="KSZ526" s="41"/>
      <c r="KTA526" s="41"/>
      <c r="KTB526" s="41"/>
      <c r="KTC526" s="41"/>
      <c r="KTD526" s="41"/>
      <c r="KTE526" s="41"/>
      <c r="KTF526" s="41"/>
      <c r="KTG526" s="41"/>
      <c r="KTH526" s="41"/>
      <c r="KTI526" s="41"/>
      <c r="KTJ526" s="41"/>
      <c r="KTK526" s="41"/>
      <c r="KTL526" s="41"/>
      <c r="KTM526" s="41"/>
      <c r="KTN526" s="41"/>
      <c r="KTO526" s="41"/>
      <c r="KTP526" s="41"/>
      <c r="KTQ526" s="41"/>
      <c r="KTR526" s="41"/>
      <c r="KTS526" s="41"/>
      <c r="KTT526" s="41"/>
      <c r="KTU526" s="41"/>
      <c r="KTV526" s="41"/>
      <c r="KTW526" s="41"/>
      <c r="KTX526" s="41"/>
      <c r="KTY526" s="41"/>
      <c r="KTZ526" s="41"/>
      <c r="KUA526" s="41"/>
      <c r="LBR526" s="41"/>
      <c r="LBS526" s="41"/>
      <c r="LBT526" s="41"/>
      <c r="LBU526" s="41"/>
      <c r="LCG526" s="41"/>
      <c r="LCH526" s="41"/>
      <c r="LCI526" s="41"/>
      <c r="LCJ526" s="41"/>
      <c r="LCK526" s="41"/>
      <c r="LCL526" s="41"/>
      <c r="LCM526" s="41"/>
      <c r="LCN526" s="41"/>
      <c r="LCO526" s="41"/>
      <c r="LCP526" s="41"/>
      <c r="LCQ526" s="41"/>
      <c r="LCR526" s="41"/>
      <c r="LCS526" s="41"/>
      <c r="LCT526" s="41"/>
      <c r="LCU526" s="41"/>
      <c r="LCV526" s="41"/>
      <c r="LCW526" s="41"/>
      <c r="LCX526" s="41"/>
      <c r="LCY526" s="41"/>
      <c r="LCZ526" s="41"/>
      <c r="LDA526" s="41"/>
      <c r="LDB526" s="41"/>
      <c r="LDC526" s="41"/>
      <c r="LDD526" s="41"/>
      <c r="LDE526" s="41"/>
      <c r="LDF526" s="41"/>
      <c r="LDG526" s="41"/>
      <c r="LDH526" s="41"/>
      <c r="LDI526" s="41"/>
      <c r="LDJ526" s="41"/>
      <c r="LDK526" s="41"/>
      <c r="LDL526" s="41"/>
      <c r="LDM526" s="41"/>
      <c r="LDN526" s="41"/>
      <c r="LDO526" s="41"/>
      <c r="LDP526" s="41"/>
      <c r="LDQ526" s="41"/>
      <c r="LDR526" s="41"/>
      <c r="LDS526" s="41"/>
      <c r="LDT526" s="41"/>
      <c r="LDU526" s="41"/>
      <c r="LDV526" s="41"/>
      <c r="LDW526" s="41"/>
      <c r="LLN526" s="41"/>
      <c r="LLO526" s="41"/>
      <c r="LLP526" s="41"/>
      <c r="LLQ526" s="41"/>
      <c r="LMC526" s="41"/>
      <c r="LMD526" s="41"/>
      <c r="LME526" s="41"/>
      <c r="LMF526" s="41"/>
      <c r="LMG526" s="41"/>
      <c r="LMH526" s="41"/>
      <c r="LMI526" s="41"/>
      <c r="LMJ526" s="41"/>
      <c r="LMK526" s="41"/>
      <c r="LML526" s="41"/>
      <c r="LMM526" s="41"/>
      <c r="LMN526" s="41"/>
      <c r="LMO526" s="41"/>
      <c r="LMP526" s="41"/>
      <c r="LMQ526" s="41"/>
      <c r="LMR526" s="41"/>
      <c r="LMS526" s="41"/>
      <c r="LMT526" s="41"/>
      <c r="LMU526" s="41"/>
      <c r="LMV526" s="41"/>
      <c r="LMW526" s="41"/>
      <c r="LMX526" s="41"/>
      <c r="LMY526" s="41"/>
      <c r="LMZ526" s="41"/>
      <c r="LNA526" s="41"/>
      <c r="LNB526" s="41"/>
      <c r="LNC526" s="41"/>
      <c r="LND526" s="41"/>
      <c r="LNE526" s="41"/>
      <c r="LNF526" s="41"/>
      <c r="LNG526" s="41"/>
      <c r="LNH526" s="41"/>
      <c r="LNI526" s="41"/>
      <c r="LNJ526" s="41"/>
      <c r="LNK526" s="41"/>
      <c r="LNL526" s="41"/>
      <c r="LNM526" s="41"/>
      <c r="LNN526" s="41"/>
      <c r="LNO526" s="41"/>
      <c r="LNP526" s="41"/>
      <c r="LNQ526" s="41"/>
      <c r="LNR526" s="41"/>
      <c r="LNS526" s="41"/>
      <c r="LVJ526" s="41"/>
      <c r="LVK526" s="41"/>
      <c r="LVL526" s="41"/>
      <c r="LVM526" s="41"/>
      <c r="LVY526" s="41"/>
      <c r="LVZ526" s="41"/>
      <c r="LWA526" s="41"/>
      <c r="LWB526" s="41"/>
      <c r="LWC526" s="41"/>
      <c r="LWD526" s="41"/>
      <c r="LWE526" s="41"/>
      <c r="LWF526" s="41"/>
      <c r="LWG526" s="41"/>
      <c r="LWH526" s="41"/>
      <c r="LWI526" s="41"/>
      <c r="LWJ526" s="41"/>
      <c r="LWK526" s="41"/>
      <c r="LWL526" s="41"/>
      <c r="LWM526" s="41"/>
      <c r="LWN526" s="41"/>
      <c r="LWO526" s="41"/>
      <c r="LWP526" s="41"/>
      <c r="LWQ526" s="41"/>
      <c r="LWR526" s="41"/>
      <c r="LWS526" s="41"/>
      <c r="LWT526" s="41"/>
      <c r="LWU526" s="41"/>
      <c r="LWV526" s="41"/>
      <c r="LWW526" s="41"/>
      <c r="LWX526" s="41"/>
      <c r="LWY526" s="41"/>
      <c r="LWZ526" s="41"/>
      <c r="LXA526" s="41"/>
      <c r="LXB526" s="41"/>
      <c r="LXC526" s="41"/>
      <c r="LXD526" s="41"/>
      <c r="LXE526" s="41"/>
      <c r="LXF526" s="41"/>
      <c r="LXG526" s="41"/>
      <c r="LXH526" s="41"/>
      <c r="LXI526" s="41"/>
      <c r="LXJ526" s="41"/>
      <c r="LXK526" s="41"/>
      <c r="LXL526" s="41"/>
      <c r="LXM526" s="41"/>
      <c r="LXN526" s="41"/>
      <c r="LXO526" s="41"/>
      <c r="MFF526" s="41"/>
      <c r="MFG526" s="41"/>
      <c r="MFH526" s="41"/>
      <c r="MFI526" s="41"/>
      <c r="MFU526" s="41"/>
      <c r="MFV526" s="41"/>
      <c r="MFW526" s="41"/>
      <c r="MFX526" s="41"/>
      <c r="MFY526" s="41"/>
      <c r="MFZ526" s="41"/>
      <c r="MGA526" s="41"/>
      <c r="MGB526" s="41"/>
      <c r="MGC526" s="41"/>
      <c r="MGD526" s="41"/>
      <c r="MGE526" s="41"/>
      <c r="MGF526" s="41"/>
      <c r="MGG526" s="41"/>
      <c r="MGH526" s="41"/>
      <c r="MGI526" s="41"/>
      <c r="MGJ526" s="41"/>
      <c r="MGK526" s="41"/>
      <c r="MGL526" s="41"/>
      <c r="MGM526" s="41"/>
      <c r="MGN526" s="41"/>
      <c r="MGO526" s="41"/>
      <c r="MGP526" s="41"/>
      <c r="MGQ526" s="41"/>
      <c r="MGR526" s="41"/>
      <c r="MGS526" s="41"/>
      <c r="MGT526" s="41"/>
      <c r="MGU526" s="41"/>
      <c r="MGV526" s="41"/>
      <c r="MGW526" s="41"/>
      <c r="MGX526" s="41"/>
      <c r="MGY526" s="41"/>
      <c r="MGZ526" s="41"/>
      <c r="MHA526" s="41"/>
      <c r="MHB526" s="41"/>
      <c r="MHC526" s="41"/>
      <c r="MHD526" s="41"/>
      <c r="MHE526" s="41"/>
      <c r="MHF526" s="41"/>
      <c r="MHG526" s="41"/>
      <c r="MHH526" s="41"/>
      <c r="MHI526" s="41"/>
      <c r="MHJ526" s="41"/>
      <c r="MHK526" s="41"/>
      <c r="MPB526" s="41"/>
      <c r="MPC526" s="41"/>
      <c r="MPD526" s="41"/>
      <c r="MPE526" s="41"/>
      <c r="MPQ526" s="41"/>
      <c r="MPR526" s="41"/>
      <c r="MPS526" s="41"/>
      <c r="MPT526" s="41"/>
      <c r="MPU526" s="41"/>
      <c r="MPV526" s="41"/>
      <c r="MPW526" s="41"/>
      <c r="MPX526" s="41"/>
      <c r="MPY526" s="41"/>
      <c r="MPZ526" s="41"/>
      <c r="MQA526" s="41"/>
      <c r="MQB526" s="41"/>
      <c r="MQC526" s="41"/>
      <c r="MQD526" s="41"/>
      <c r="MQE526" s="41"/>
      <c r="MQF526" s="41"/>
      <c r="MQG526" s="41"/>
      <c r="MQH526" s="41"/>
      <c r="MQI526" s="41"/>
      <c r="MQJ526" s="41"/>
      <c r="MQK526" s="41"/>
      <c r="MQL526" s="41"/>
      <c r="MQM526" s="41"/>
      <c r="MQN526" s="41"/>
      <c r="MQO526" s="41"/>
      <c r="MQP526" s="41"/>
      <c r="MQQ526" s="41"/>
      <c r="MQR526" s="41"/>
      <c r="MQS526" s="41"/>
      <c r="MQT526" s="41"/>
      <c r="MQU526" s="41"/>
      <c r="MQV526" s="41"/>
      <c r="MQW526" s="41"/>
      <c r="MQX526" s="41"/>
      <c r="MQY526" s="41"/>
      <c r="MQZ526" s="41"/>
      <c r="MRA526" s="41"/>
      <c r="MRB526" s="41"/>
      <c r="MRC526" s="41"/>
      <c r="MRD526" s="41"/>
      <c r="MRE526" s="41"/>
      <c r="MRF526" s="41"/>
      <c r="MRG526" s="41"/>
      <c r="MYX526" s="41"/>
      <c r="MYY526" s="41"/>
      <c r="MYZ526" s="41"/>
      <c r="MZA526" s="41"/>
      <c r="MZM526" s="41"/>
      <c r="MZN526" s="41"/>
      <c r="MZO526" s="41"/>
      <c r="MZP526" s="41"/>
      <c r="MZQ526" s="41"/>
      <c r="MZR526" s="41"/>
      <c r="MZS526" s="41"/>
      <c r="MZT526" s="41"/>
      <c r="MZU526" s="41"/>
      <c r="MZV526" s="41"/>
      <c r="MZW526" s="41"/>
      <c r="MZX526" s="41"/>
      <c r="MZY526" s="41"/>
      <c r="MZZ526" s="41"/>
      <c r="NAA526" s="41"/>
      <c r="NAB526" s="41"/>
      <c r="NAC526" s="41"/>
      <c r="NAD526" s="41"/>
      <c r="NAE526" s="41"/>
      <c r="NAF526" s="41"/>
      <c r="NAG526" s="41"/>
      <c r="NAH526" s="41"/>
      <c r="NAI526" s="41"/>
      <c r="NAJ526" s="41"/>
      <c r="NAK526" s="41"/>
      <c r="NAL526" s="41"/>
      <c r="NAM526" s="41"/>
      <c r="NAN526" s="41"/>
      <c r="NAO526" s="41"/>
      <c r="NAP526" s="41"/>
      <c r="NAQ526" s="41"/>
      <c r="NAR526" s="41"/>
      <c r="NAS526" s="41"/>
      <c r="NAT526" s="41"/>
      <c r="NAU526" s="41"/>
      <c r="NAV526" s="41"/>
      <c r="NAW526" s="41"/>
      <c r="NAX526" s="41"/>
      <c r="NAY526" s="41"/>
      <c r="NAZ526" s="41"/>
      <c r="NBA526" s="41"/>
      <c r="NBB526" s="41"/>
      <c r="NBC526" s="41"/>
      <c r="NIT526" s="41"/>
      <c r="NIU526" s="41"/>
      <c r="NIV526" s="41"/>
      <c r="NIW526" s="41"/>
      <c r="NJI526" s="41"/>
      <c r="NJJ526" s="41"/>
      <c r="NJK526" s="41"/>
      <c r="NJL526" s="41"/>
      <c r="NJM526" s="41"/>
      <c r="NJN526" s="41"/>
      <c r="NJO526" s="41"/>
      <c r="NJP526" s="41"/>
      <c r="NJQ526" s="41"/>
      <c r="NJR526" s="41"/>
      <c r="NJS526" s="41"/>
      <c r="NJT526" s="41"/>
      <c r="NJU526" s="41"/>
      <c r="NJV526" s="41"/>
      <c r="NJW526" s="41"/>
      <c r="NJX526" s="41"/>
      <c r="NJY526" s="41"/>
      <c r="NJZ526" s="41"/>
      <c r="NKA526" s="41"/>
      <c r="NKB526" s="41"/>
      <c r="NKC526" s="41"/>
      <c r="NKD526" s="41"/>
      <c r="NKE526" s="41"/>
      <c r="NKF526" s="41"/>
      <c r="NKG526" s="41"/>
      <c r="NKH526" s="41"/>
      <c r="NKI526" s="41"/>
      <c r="NKJ526" s="41"/>
      <c r="NKK526" s="41"/>
      <c r="NKL526" s="41"/>
      <c r="NKM526" s="41"/>
      <c r="NKN526" s="41"/>
      <c r="NKO526" s="41"/>
      <c r="NKP526" s="41"/>
      <c r="NKQ526" s="41"/>
      <c r="NKR526" s="41"/>
      <c r="NKS526" s="41"/>
      <c r="NKT526" s="41"/>
      <c r="NKU526" s="41"/>
      <c r="NKV526" s="41"/>
      <c r="NKW526" s="41"/>
      <c r="NKX526" s="41"/>
      <c r="NKY526" s="41"/>
      <c r="NSP526" s="41"/>
      <c r="NSQ526" s="41"/>
      <c r="NSR526" s="41"/>
      <c r="NSS526" s="41"/>
      <c r="NTE526" s="41"/>
      <c r="NTF526" s="41"/>
      <c r="NTG526" s="41"/>
      <c r="NTH526" s="41"/>
      <c r="NTI526" s="41"/>
      <c r="NTJ526" s="41"/>
      <c r="NTK526" s="41"/>
      <c r="NTL526" s="41"/>
      <c r="NTM526" s="41"/>
      <c r="NTN526" s="41"/>
      <c r="NTO526" s="41"/>
      <c r="NTP526" s="41"/>
      <c r="NTQ526" s="41"/>
      <c r="NTR526" s="41"/>
      <c r="NTS526" s="41"/>
      <c r="NTT526" s="41"/>
      <c r="NTU526" s="41"/>
      <c r="NTV526" s="41"/>
      <c r="NTW526" s="41"/>
      <c r="NTX526" s="41"/>
      <c r="NTY526" s="41"/>
      <c r="NTZ526" s="41"/>
      <c r="NUA526" s="41"/>
      <c r="NUB526" s="41"/>
      <c r="NUC526" s="41"/>
      <c r="NUD526" s="41"/>
      <c r="NUE526" s="41"/>
      <c r="NUF526" s="41"/>
      <c r="NUG526" s="41"/>
      <c r="NUH526" s="41"/>
      <c r="NUI526" s="41"/>
      <c r="NUJ526" s="41"/>
      <c r="NUK526" s="41"/>
      <c r="NUL526" s="41"/>
      <c r="NUM526" s="41"/>
      <c r="NUN526" s="41"/>
      <c r="NUO526" s="41"/>
      <c r="NUP526" s="41"/>
      <c r="NUQ526" s="41"/>
      <c r="NUR526" s="41"/>
      <c r="NUS526" s="41"/>
      <c r="NUT526" s="41"/>
      <c r="NUU526" s="41"/>
      <c r="OCL526" s="41"/>
      <c r="OCM526" s="41"/>
      <c r="OCN526" s="41"/>
      <c r="OCO526" s="41"/>
      <c r="ODA526" s="41"/>
      <c r="ODB526" s="41"/>
      <c r="ODC526" s="41"/>
      <c r="ODD526" s="41"/>
      <c r="ODE526" s="41"/>
      <c r="ODF526" s="41"/>
      <c r="ODG526" s="41"/>
      <c r="ODH526" s="41"/>
      <c r="ODI526" s="41"/>
      <c r="ODJ526" s="41"/>
      <c r="ODK526" s="41"/>
      <c r="ODL526" s="41"/>
      <c r="ODM526" s="41"/>
      <c r="ODN526" s="41"/>
      <c r="ODO526" s="41"/>
      <c r="ODP526" s="41"/>
      <c r="ODQ526" s="41"/>
      <c r="ODR526" s="41"/>
      <c r="ODS526" s="41"/>
      <c r="ODT526" s="41"/>
      <c r="ODU526" s="41"/>
      <c r="ODV526" s="41"/>
      <c r="ODW526" s="41"/>
      <c r="ODX526" s="41"/>
      <c r="ODY526" s="41"/>
      <c r="ODZ526" s="41"/>
      <c r="OEA526" s="41"/>
      <c r="OEB526" s="41"/>
      <c r="OEC526" s="41"/>
      <c r="OED526" s="41"/>
      <c r="OEE526" s="41"/>
      <c r="OEF526" s="41"/>
      <c r="OEG526" s="41"/>
      <c r="OEH526" s="41"/>
      <c r="OEI526" s="41"/>
      <c r="OEJ526" s="41"/>
      <c r="OEK526" s="41"/>
      <c r="OEL526" s="41"/>
      <c r="OEM526" s="41"/>
      <c r="OEN526" s="41"/>
      <c r="OEO526" s="41"/>
      <c r="OEP526" s="41"/>
      <c r="OEQ526" s="41"/>
      <c r="OMH526" s="41"/>
      <c r="OMI526" s="41"/>
      <c r="OMJ526" s="41"/>
      <c r="OMK526" s="41"/>
      <c r="OMW526" s="41"/>
      <c r="OMX526" s="41"/>
      <c r="OMY526" s="41"/>
      <c r="OMZ526" s="41"/>
      <c r="ONA526" s="41"/>
      <c r="ONB526" s="41"/>
      <c r="ONC526" s="41"/>
      <c r="OND526" s="41"/>
      <c r="ONE526" s="41"/>
      <c r="ONF526" s="41"/>
      <c r="ONG526" s="41"/>
      <c r="ONH526" s="41"/>
      <c r="ONI526" s="41"/>
      <c r="ONJ526" s="41"/>
      <c r="ONK526" s="41"/>
      <c r="ONL526" s="41"/>
      <c r="ONM526" s="41"/>
      <c r="ONN526" s="41"/>
      <c r="ONO526" s="41"/>
      <c r="ONP526" s="41"/>
      <c r="ONQ526" s="41"/>
      <c r="ONR526" s="41"/>
      <c r="ONS526" s="41"/>
      <c r="ONT526" s="41"/>
      <c r="ONU526" s="41"/>
      <c r="ONV526" s="41"/>
      <c r="ONW526" s="41"/>
      <c r="ONX526" s="41"/>
      <c r="ONY526" s="41"/>
      <c r="ONZ526" s="41"/>
      <c r="OOA526" s="41"/>
      <c r="OOB526" s="41"/>
      <c r="OOC526" s="41"/>
      <c r="OOD526" s="41"/>
      <c r="OOE526" s="41"/>
      <c r="OOF526" s="41"/>
      <c r="OOG526" s="41"/>
      <c r="OOH526" s="41"/>
      <c r="OOI526" s="41"/>
      <c r="OOJ526" s="41"/>
      <c r="OOK526" s="41"/>
      <c r="OOL526" s="41"/>
      <c r="OOM526" s="41"/>
      <c r="OWD526" s="41"/>
      <c r="OWE526" s="41"/>
      <c r="OWF526" s="41"/>
      <c r="OWG526" s="41"/>
      <c r="OWS526" s="41"/>
      <c r="OWT526" s="41"/>
      <c r="OWU526" s="41"/>
      <c r="OWV526" s="41"/>
      <c r="OWW526" s="41"/>
      <c r="OWX526" s="41"/>
      <c r="OWY526" s="41"/>
      <c r="OWZ526" s="41"/>
      <c r="OXA526" s="41"/>
      <c r="OXB526" s="41"/>
      <c r="OXC526" s="41"/>
      <c r="OXD526" s="41"/>
      <c r="OXE526" s="41"/>
      <c r="OXF526" s="41"/>
      <c r="OXG526" s="41"/>
      <c r="OXH526" s="41"/>
      <c r="OXI526" s="41"/>
      <c r="OXJ526" s="41"/>
      <c r="OXK526" s="41"/>
      <c r="OXL526" s="41"/>
      <c r="OXM526" s="41"/>
      <c r="OXN526" s="41"/>
      <c r="OXO526" s="41"/>
      <c r="OXP526" s="41"/>
      <c r="OXQ526" s="41"/>
      <c r="OXR526" s="41"/>
      <c r="OXS526" s="41"/>
      <c r="OXT526" s="41"/>
      <c r="OXU526" s="41"/>
      <c r="OXV526" s="41"/>
      <c r="OXW526" s="41"/>
      <c r="OXX526" s="41"/>
      <c r="OXY526" s="41"/>
      <c r="OXZ526" s="41"/>
      <c r="OYA526" s="41"/>
      <c r="OYB526" s="41"/>
      <c r="OYC526" s="41"/>
      <c r="OYD526" s="41"/>
      <c r="OYE526" s="41"/>
      <c r="OYF526" s="41"/>
      <c r="OYG526" s="41"/>
      <c r="OYH526" s="41"/>
      <c r="OYI526" s="41"/>
      <c r="PFZ526" s="41"/>
      <c r="PGA526" s="41"/>
      <c r="PGB526" s="41"/>
      <c r="PGC526" s="41"/>
      <c r="PGO526" s="41"/>
      <c r="PGP526" s="41"/>
      <c r="PGQ526" s="41"/>
      <c r="PGR526" s="41"/>
      <c r="PGS526" s="41"/>
      <c r="PGT526" s="41"/>
      <c r="PGU526" s="41"/>
      <c r="PGV526" s="41"/>
      <c r="PGW526" s="41"/>
      <c r="PGX526" s="41"/>
      <c r="PGY526" s="41"/>
      <c r="PGZ526" s="41"/>
      <c r="PHA526" s="41"/>
      <c r="PHB526" s="41"/>
      <c r="PHC526" s="41"/>
      <c r="PHD526" s="41"/>
      <c r="PHE526" s="41"/>
      <c r="PHF526" s="41"/>
      <c r="PHG526" s="41"/>
      <c r="PHH526" s="41"/>
      <c r="PHI526" s="41"/>
      <c r="PHJ526" s="41"/>
      <c r="PHK526" s="41"/>
      <c r="PHL526" s="41"/>
      <c r="PHM526" s="41"/>
      <c r="PHN526" s="41"/>
      <c r="PHO526" s="41"/>
      <c r="PHP526" s="41"/>
      <c r="PHQ526" s="41"/>
      <c r="PHR526" s="41"/>
      <c r="PHS526" s="41"/>
      <c r="PHT526" s="41"/>
      <c r="PHU526" s="41"/>
      <c r="PHV526" s="41"/>
      <c r="PHW526" s="41"/>
      <c r="PHX526" s="41"/>
      <c r="PHY526" s="41"/>
      <c r="PHZ526" s="41"/>
      <c r="PIA526" s="41"/>
      <c r="PIB526" s="41"/>
      <c r="PIC526" s="41"/>
      <c r="PID526" s="41"/>
      <c r="PIE526" s="41"/>
      <c r="PPV526" s="41"/>
      <c r="PPW526" s="41"/>
      <c r="PPX526" s="41"/>
      <c r="PPY526" s="41"/>
      <c r="PQK526" s="41"/>
      <c r="PQL526" s="41"/>
      <c r="PQM526" s="41"/>
      <c r="PQN526" s="41"/>
      <c r="PQO526" s="41"/>
      <c r="PQP526" s="41"/>
      <c r="PQQ526" s="41"/>
      <c r="PQR526" s="41"/>
      <c r="PQS526" s="41"/>
      <c r="PQT526" s="41"/>
      <c r="PQU526" s="41"/>
      <c r="PQV526" s="41"/>
      <c r="PQW526" s="41"/>
      <c r="PQX526" s="41"/>
      <c r="PQY526" s="41"/>
      <c r="PQZ526" s="41"/>
      <c r="PRA526" s="41"/>
      <c r="PRB526" s="41"/>
      <c r="PRC526" s="41"/>
      <c r="PRD526" s="41"/>
      <c r="PRE526" s="41"/>
      <c r="PRF526" s="41"/>
      <c r="PRG526" s="41"/>
      <c r="PRH526" s="41"/>
      <c r="PRI526" s="41"/>
      <c r="PRJ526" s="41"/>
      <c r="PRK526" s="41"/>
      <c r="PRL526" s="41"/>
      <c r="PRM526" s="41"/>
      <c r="PRN526" s="41"/>
      <c r="PRO526" s="41"/>
      <c r="PRP526" s="41"/>
      <c r="PRQ526" s="41"/>
      <c r="PRR526" s="41"/>
      <c r="PRS526" s="41"/>
      <c r="PRT526" s="41"/>
      <c r="PRU526" s="41"/>
      <c r="PRV526" s="41"/>
      <c r="PRW526" s="41"/>
      <c r="PRX526" s="41"/>
      <c r="PRY526" s="41"/>
      <c r="PRZ526" s="41"/>
      <c r="PSA526" s="41"/>
      <c r="PZR526" s="41"/>
      <c r="PZS526" s="41"/>
      <c r="PZT526" s="41"/>
      <c r="PZU526" s="41"/>
      <c r="QAG526" s="41"/>
      <c r="QAH526" s="41"/>
      <c r="QAI526" s="41"/>
      <c r="QAJ526" s="41"/>
      <c r="QAK526" s="41"/>
      <c r="QAL526" s="41"/>
      <c r="QAM526" s="41"/>
      <c r="QAN526" s="41"/>
      <c r="QAO526" s="41"/>
      <c r="QAP526" s="41"/>
      <c r="QAQ526" s="41"/>
      <c r="QAR526" s="41"/>
      <c r="QAS526" s="41"/>
      <c r="QAT526" s="41"/>
      <c r="QAU526" s="41"/>
      <c r="QAV526" s="41"/>
      <c r="QAW526" s="41"/>
      <c r="QAX526" s="41"/>
      <c r="QAY526" s="41"/>
      <c r="QAZ526" s="41"/>
      <c r="QBA526" s="41"/>
      <c r="QBB526" s="41"/>
      <c r="QBC526" s="41"/>
      <c r="QBD526" s="41"/>
      <c r="QBE526" s="41"/>
      <c r="QBF526" s="41"/>
      <c r="QBG526" s="41"/>
      <c r="QBH526" s="41"/>
      <c r="QBI526" s="41"/>
      <c r="QBJ526" s="41"/>
      <c r="QBK526" s="41"/>
      <c r="QBL526" s="41"/>
      <c r="QBM526" s="41"/>
      <c r="QBN526" s="41"/>
      <c r="QBO526" s="41"/>
      <c r="QBP526" s="41"/>
      <c r="QBQ526" s="41"/>
      <c r="QBR526" s="41"/>
      <c r="QBS526" s="41"/>
      <c r="QBT526" s="41"/>
      <c r="QBU526" s="41"/>
      <c r="QBV526" s="41"/>
      <c r="QBW526" s="41"/>
      <c r="QJN526" s="41"/>
      <c r="QJO526" s="41"/>
      <c r="QJP526" s="41"/>
      <c r="QJQ526" s="41"/>
      <c r="QKC526" s="41"/>
      <c r="QKD526" s="41"/>
      <c r="QKE526" s="41"/>
      <c r="QKF526" s="41"/>
      <c r="QKG526" s="41"/>
      <c r="QKH526" s="41"/>
      <c r="QKI526" s="41"/>
      <c r="QKJ526" s="41"/>
      <c r="QKK526" s="41"/>
      <c r="QKL526" s="41"/>
      <c r="QKM526" s="41"/>
      <c r="QKN526" s="41"/>
      <c r="QKO526" s="41"/>
      <c r="QKP526" s="41"/>
      <c r="QKQ526" s="41"/>
      <c r="QKR526" s="41"/>
      <c r="QKS526" s="41"/>
      <c r="QKT526" s="41"/>
      <c r="QKU526" s="41"/>
      <c r="QKV526" s="41"/>
      <c r="QKW526" s="41"/>
      <c r="QKX526" s="41"/>
      <c r="QKY526" s="41"/>
      <c r="QKZ526" s="41"/>
      <c r="QLA526" s="41"/>
      <c r="QLB526" s="41"/>
      <c r="QLC526" s="41"/>
      <c r="QLD526" s="41"/>
      <c r="QLE526" s="41"/>
      <c r="QLF526" s="41"/>
      <c r="QLG526" s="41"/>
      <c r="QLH526" s="41"/>
      <c r="QLI526" s="41"/>
      <c r="QLJ526" s="41"/>
      <c r="QLK526" s="41"/>
      <c r="QLL526" s="41"/>
      <c r="QLM526" s="41"/>
      <c r="QLN526" s="41"/>
      <c r="QLO526" s="41"/>
      <c r="QLP526" s="41"/>
      <c r="QLQ526" s="41"/>
      <c r="QLR526" s="41"/>
      <c r="QLS526" s="41"/>
      <c r="QTJ526" s="41"/>
      <c r="QTK526" s="41"/>
      <c r="QTL526" s="41"/>
      <c r="QTM526" s="41"/>
      <c r="QTY526" s="41"/>
      <c r="QTZ526" s="41"/>
      <c r="QUA526" s="41"/>
      <c r="QUB526" s="41"/>
      <c r="QUC526" s="41"/>
      <c r="QUD526" s="41"/>
      <c r="QUE526" s="41"/>
      <c r="QUF526" s="41"/>
      <c r="QUG526" s="41"/>
      <c r="QUH526" s="41"/>
      <c r="QUI526" s="41"/>
      <c r="QUJ526" s="41"/>
      <c r="QUK526" s="41"/>
      <c r="QUL526" s="41"/>
      <c r="QUM526" s="41"/>
      <c r="QUN526" s="41"/>
      <c r="QUO526" s="41"/>
      <c r="QUP526" s="41"/>
      <c r="QUQ526" s="41"/>
      <c r="QUR526" s="41"/>
      <c r="QUS526" s="41"/>
      <c r="QUT526" s="41"/>
      <c r="QUU526" s="41"/>
      <c r="QUV526" s="41"/>
      <c r="QUW526" s="41"/>
      <c r="QUX526" s="41"/>
      <c r="QUY526" s="41"/>
      <c r="QUZ526" s="41"/>
      <c r="QVA526" s="41"/>
      <c r="QVB526" s="41"/>
      <c r="QVC526" s="41"/>
      <c r="QVD526" s="41"/>
      <c r="QVE526" s="41"/>
      <c r="QVF526" s="41"/>
      <c r="QVG526" s="41"/>
      <c r="QVH526" s="41"/>
      <c r="QVI526" s="41"/>
      <c r="QVJ526" s="41"/>
      <c r="QVK526" s="41"/>
      <c r="QVL526" s="41"/>
      <c r="QVM526" s="41"/>
      <c r="QVN526" s="41"/>
      <c r="QVO526" s="41"/>
      <c r="RDF526" s="41"/>
      <c r="RDG526" s="41"/>
      <c r="RDH526" s="41"/>
      <c r="RDI526" s="41"/>
      <c r="RDU526" s="41"/>
      <c r="RDV526" s="41"/>
      <c r="RDW526" s="41"/>
      <c r="RDX526" s="41"/>
      <c r="RDY526" s="41"/>
      <c r="RDZ526" s="41"/>
      <c r="REA526" s="41"/>
      <c r="REB526" s="41"/>
      <c r="REC526" s="41"/>
      <c r="RED526" s="41"/>
      <c r="REE526" s="41"/>
      <c r="REF526" s="41"/>
      <c r="REG526" s="41"/>
      <c r="REH526" s="41"/>
      <c r="REI526" s="41"/>
      <c r="REJ526" s="41"/>
      <c r="REK526" s="41"/>
      <c r="REL526" s="41"/>
      <c r="REM526" s="41"/>
      <c r="REN526" s="41"/>
      <c r="REO526" s="41"/>
      <c r="REP526" s="41"/>
      <c r="REQ526" s="41"/>
      <c r="RER526" s="41"/>
      <c r="RES526" s="41"/>
      <c r="RET526" s="41"/>
      <c r="REU526" s="41"/>
      <c r="REV526" s="41"/>
      <c r="REW526" s="41"/>
      <c r="REX526" s="41"/>
      <c r="REY526" s="41"/>
      <c r="REZ526" s="41"/>
      <c r="RFA526" s="41"/>
      <c r="RFB526" s="41"/>
      <c r="RFC526" s="41"/>
      <c r="RFD526" s="41"/>
      <c r="RFE526" s="41"/>
      <c r="RFF526" s="41"/>
      <c r="RFG526" s="41"/>
      <c r="RFH526" s="41"/>
      <c r="RFI526" s="41"/>
      <c r="RFJ526" s="41"/>
      <c r="RFK526" s="41"/>
      <c r="RNB526" s="41"/>
      <c r="RNC526" s="41"/>
      <c r="RND526" s="41"/>
      <c r="RNE526" s="41"/>
      <c r="RNQ526" s="41"/>
      <c r="RNR526" s="41"/>
      <c r="RNS526" s="41"/>
      <c r="RNT526" s="41"/>
      <c r="RNU526" s="41"/>
      <c r="RNV526" s="41"/>
      <c r="RNW526" s="41"/>
      <c r="RNX526" s="41"/>
      <c r="RNY526" s="41"/>
      <c r="RNZ526" s="41"/>
      <c r="ROA526" s="41"/>
      <c r="ROB526" s="41"/>
      <c r="ROC526" s="41"/>
      <c r="ROD526" s="41"/>
      <c r="ROE526" s="41"/>
      <c r="ROF526" s="41"/>
      <c r="ROG526" s="41"/>
      <c r="ROH526" s="41"/>
      <c r="ROI526" s="41"/>
      <c r="ROJ526" s="41"/>
      <c r="ROK526" s="41"/>
      <c r="ROL526" s="41"/>
      <c r="ROM526" s="41"/>
      <c r="RON526" s="41"/>
      <c r="ROO526" s="41"/>
      <c r="ROP526" s="41"/>
      <c r="ROQ526" s="41"/>
      <c r="ROR526" s="41"/>
      <c r="ROS526" s="41"/>
      <c r="ROT526" s="41"/>
      <c r="ROU526" s="41"/>
      <c r="ROV526" s="41"/>
      <c r="ROW526" s="41"/>
      <c r="ROX526" s="41"/>
      <c r="ROY526" s="41"/>
      <c r="ROZ526" s="41"/>
      <c r="RPA526" s="41"/>
      <c r="RPB526" s="41"/>
      <c r="RPC526" s="41"/>
      <c r="RPD526" s="41"/>
      <c r="RPE526" s="41"/>
      <c r="RPF526" s="41"/>
      <c r="RPG526" s="41"/>
      <c r="RWX526" s="41"/>
      <c r="RWY526" s="41"/>
      <c r="RWZ526" s="41"/>
      <c r="RXA526" s="41"/>
      <c r="RXM526" s="41"/>
      <c r="RXN526" s="41"/>
      <c r="RXO526" s="41"/>
      <c r="RXP526" s="41"/>
      <c r="RXQ526" s="41"/>
      <c r="RXR526" s="41"/>
      <c r="RXS526" s="41"/>
      <c r="RXT526" s="41"/>
      <c r="RXU526" s="41"/>
      <c r="RXV526" s="41"/>
      <c r="RXW526" s="41"/>
      <c r="RXX526" s="41"/>
      <c r="RXY526" s="41"/>
      <c r="RXZ526" s="41"/>
      <c r="RYA526" s="41"/>
      <c r="RYB526" s="41"/>
      <c r="RYC526" s="41"/>
      <c r="RYD526" s="41"/>
      <c r="RYE526" s="41"/>
      <c r="RYF526" s="41"/>
      <c r="RYG526" s="41"/>
      <c r="RYH526" s="41"/>
      <c r="RYI526" s="41"/>
      <c r="RYJ526" s="41"/>
      <c r="RYK526" s="41"/>
      <c r="RYL526" s="41"/>
      <c r="RYM526" s="41"/>
      <c r="RYN526" s="41"/>
      <c r="RYO526" s="41"/>
      <c r="RYP526" s="41"/>
      <c r="RYQ526" s="41"/>
      <c r="RYR526" s="41"/>
      <c r="RYS526" s="41"/>
      <c r="RYT526" s="41"/>
      <c r="RYU526" s="41"/>
      <c r="RYV526" s="41"/>
      <c r="RYW526" s="41"/>
      <c r="RYX526" s="41"/>
      <c r="RYY526" s="41"/>
      <c r="RYZ526" s="41"/>
      <c r="RZA526" s="41"/>
      <c r="RZB526" s="41"/>
      <c r="RZC526" s="41"/>
      <c r="SGT526" s="41"/>
      <c r="SGU526" s="41"/>
      <c r="SGV526" s="41"/>
      <c r="SGW526" s="41"/>
      <c r="SHI526" s="41"/>
      <c r="SHJ526" s="41"/>
      <c r="SHK526" s="41"/>
      <c r="SHL526" s="41"/>
      <c r="SHM526" s="41"/>
      <c r="SHN526" s="41"/>
      <c r="SHO526" s="41"/>
      <c r="SHP526" s="41"/>
      <c r="SHQ526" s="41"/>
      <c r="SHR526" s="41"/>
      <c r="SHS526" s="41"/>
      <c r="SHT526" s="41"/>
      <c r="SHU526" s="41"/>
      <c r="SHV526" s="41"/>
      <c r="SHW526" s="41"/>
      <c r="SHX526" s="41"/>
      <c r="SHY526" s="41"/>
      <c r="SHZ526" s="41"/>
      <c r="SIA526" s="41"/>
      <c r="SIB526" s="41"/>
      <c r="SIC526" s="41"/>
      <c r="SID526" s="41"/>
      <c r="SIE526" s="41"/>
      <c r="SIF526" s="41"/>
      <c r="SIG526" s="41"/>
      <c r="SIH526" s="41"/>
      <c r="SII526" s="41"/>
      <c r="SIJ526" s="41"/>
      <c r="SIK526" s="41"/>
      <c r="SIL526" s="41"/>
      <c r="SIM526" s="41"/>
      <c r="SIN526" s="41"/>
      <c r="SIO526" s="41"/>
      <c r="SIP526" s="41"/>
      <c r="SIQ526" s="41"/>
      <c r="SIR526" s="41"/>
      <c r="SIS526" s="41"/>
      <c r="SIT526" s="41"/>
      <c r="SIU526" s="41"/>
      <c r="SIV526" s="41"/>
      <c r="SIW526" s="41"/>
      <c r="SIX526" s="41"/>
      <c r="SIY526" s="41"/>
      <c r="SQP526" s="41"/>
      <c r="SQQ526" s="41"/>
      <c r="SQR526" s="41"/>
      <c r="SQS526" s="41"/>
      <c r="SRE526" s="41"/>
      <c r="SRF526" s="41"/>
      <c r="SRG526" s="41"/>
      <c r="SRH526" s="41"/>
      <c r="SRI526" s="41"/>
      <c r="SRJ526" s="41"/>
      <c r="SRK526" s="41"/>
      <c r="SRL526" s="41"/>
      <c r="SRM526" s="41"/>
      <c r="SRN526" s="41"/>
      <c r="SRO526" s="41"/>
      <c r="SRP526" s="41"/>
      <c r="SRQ526" s="41"/>
      <c r="SRR526" s="41"/>
      <c r="SRS526" s="41"/>
      <c r="SRT526" s="41"/>
      <c r="SRU526" s="41"/>
      <c r="SRV526" s="41"/>
      <c r="SRW526" s="41"/>
      <c r="SRX526" s="41"/>
      <c r="SRY526" s="41"/>
      <c r="SRZ526" s="41"/>
      <c r="SSA526" s="41"/>
      <c r="SSB526" s="41"/>
      <c r="SSC526" s="41"/>
      <c r="SSD526" s="41"/>
      <c r="SSE526" s="41"/>
      <c r="SSF526" s="41"/>
      <c r="SSG526" s="41"/>
      <c r="SSH526" s="41"/>
      <c r="SSI526" s="41"/>
      <c r="SSJ526" s="41"/>
      <c r="SSK526" s="41"/>
      <c r="SSL526" s="41"/>
      <c r="SSM526" s="41"/>
      <c r="SSN526" s="41"/>
      <c r="SSO526" s="41"/>
      <c r="SSP526" s="41"/>
      <c r="SSQ526" s="41"/>
      <c r="SSR526" s="41"/>
      <c r="SSS526" s="41"/>
      <c r="SST526" s="41"/>
      <c r="SSU526" s="41"/>
      <c r="TAL526" s="41"/>
      <c r="TAM526" s="41"/>
      <c r="TAN526" s="41"/>
      <c r="TAO526" s="41"/>
      <c r="TBA526" s="41"/>
      <c r="TBB526" s="41"/>
      <c r="TBC526" s="41"/>
      <c r="TBD526" s="41"/>
      <c r="TBE526" s="41"/>
      <c r="TBF526" s="41"/>
      <c r="TBG526" s="41"/>
      <c r="TBH526" s="41"/>
      <c r="TBI526" s="41"/>
      <c r="TBJ526" s="41"/>
      <c r="TBK526" s="41"/>
      <c r="TBL526" s="41"/>
      <c r="TBM526" s="41"/>
      <c r="TBN526" s="41"/>
      <c r="TBO526" s="41"/>
      <c r="TBP526" s="41"/>
      <c r="TBQ526" s="41"/>
      <c r="TBR526" s="41"/>
      <c r="TBS526" s="41"/>
      <c r="TBT526" s="41"/>
      <c r="TBU526" s="41"/>
      <c r="TBV526" s="41"/>
      <c r="TBW526" s="41"/>
      <c r="TBX526" s="41"/>
      <c r="TBY526" s="41"/>
      <c r="TBZ526" s="41"/>
      <c r="TCA526" s="41"/>
      <c r="TCB526" s="41"/>
      <c r="TCC526" s="41"/>
      <c r="TCD526" s="41"/>
      <c r="TCE526" s="41"/>
      <c r="TCF526" s="41"/>
      <c r="TCG526" s="41"/>
      <c r="TCH526" s="41"/>
      <c r="TCI526" s="41"/>
      <c r="TCJ526" s="41"/>
      <c r="TCK526" s="41"/>
      <c r="TCL526" s="41"/>
      <c r="TCM526" s="41"/>
      <c r="TCN526" s="41"/>
      <c r="TCO526" s="41"/>
      <c r="TCP526" s="41"/>
      <c r="TCQ526" s="41"/>
      <c r="TKH526" s="41"/>
      <c r="TKI526" s="41"/>
      <c r="TKJ526" s="41"/>
      <c r="TKK526" s="41"/>
      <c r="TKW526" s="41"/>
      <c r="TKX526" s="41"/>
      <c r="TKY526" s="41"/>
      <c r="TKZ526" s="41"/>
      <c r="TLA526" s="41"/>
      <c r="TLB526" s="41"/>
      <c r="TLC526" s="41"/>
      <c r="TLD526" s="41"/>
      <c r="TLE526" s="41"/>
      <c r="TLF526" s="41"/>
      <c r="TLG526" s="41"/>
      <c r="TLH526" s="41"/>
      <c r="TLI526" s="41"/>
      <c r="TLJ526" s="41"/>
      <c r="TLK526" s="41"/>
      <c r="TLL526" s="41"/>
      <c r="TLM526" s="41"/>
      <c r="TLN526" s="41"/>
      <c r="TLO526" s="41"/>
      <c r="TLP526" s="41"/>
      <c r="TLQ526" s="41"/>
      <c r="TLR526" s="41"/>
      <c r="TLS526" s="41"/>
      <c r="TLT526" s="41"/>
      <c r="TLU526" s="41"/>
      <c r="TLV526" s="41"/>
      <c r="TLW526" s="41"/>
      <c r="TLX526" s="41"/>
      <c r="TLY526" s="41"/>
      <c r="TLZ526" s="41"/>
      <c r="TMA526" s="41"/>
      <c r="TMB526" s="41"/>
      <c r="TMC526" s="41"/>
      <c r="TMD526" s="41"/>
      <c r="TME526" s="41"/>
      <c r="TMF526" s="41"/>
      <c r="TMG526" s="41"/>
      <c r="TMH526" s="41"/>
      <c r="TMI526" s="41"/>
      <c r="TMJ526" s="41"/>
      <c r="TMK526" s="41"/>
      <c r="TML526" s="41"/>
      <c r="TMM526" s="41"/>
      <c r="TUD526" s="41"/>
      <c r="TUE526" s="41"/>
      <c r="TUF526" s="41"/>
      <c r="TUG526" s="41"/>
      <c r="TUS526" s="41"/>
      <c r="TUT526" s="41"/>
      <c r="TUU526" s="41"/>
      <c r="TUV526" s="41"/>
      <c r="TUW526" s="41"/>
      <c r="TUX526" s="41"/>
      <c r="TUY526" s="41"/>
      <c r="TUZ526" s="41"/>
      <c r="TVA526" s="41"/>
      <c r="TVB526" s="41"/>
      <c r="TVC526" s="41"/>
      <c r="TVD526" s="41"/>
      <c r="TVE526" s="41"/>
      <c r="TVF526" s="41"/>
      <c r="TVG526" s="41"/>
      <c r="TVH526" s="41"/>
      <c r="TVI526" s="41"/>
      <c r="TVJ526" s="41"/>
      <c r="TVK526" s="41"/>
      <c r="TVL526" s="41"/>
      <c r="TVM526" s="41"/>
      <c r="TVN526" s="41"/>
      <c r="TVO526" s="41"/>
      <c r="TVP526" s="41"/>
      <c r="TVQ526" s="41"/>
      <c r="TVR526" s="41"/>
      <c r="TVS526" s="41"/>
      <c r="TVT526" s="41"/>
      <c r="TVU526" s="41"/>
      <c r="TVV526" s="41"/>
      <c r="TVW526" s="41"/>
      <c r="TVX526" s="41"/>
      <c r="TVY526" s="41"/>
      <c r="TVZ526" s="41"/>
      <c r="TWA526" s="41"/>
      <c r="TWB526" s="41"/>
      <c r="TWC526" s="41"/>
      <c r="TWD526" s="41"/>
      <c r="TWE526" s="41"/>
      <c r="TWF526" s="41"/>
      <c r="TWG526" s="41"/>
      <c r="TWH526" s="41"/>
      <c r="TWI526" s="41"/>
      <c r="UDZ526" s="41"/>
      <c r="UEA526" s="41"/>
      <c r="UEB526" s="41"/>
      <c r="UEC526" s="41"/>
      <c r="UEO526" s="41"/>
      <c r="UEP526" s="41"/>
      <c r="UEQ526" s="41"/>
      <c r="UER526" s="41"/>
      <c r="UES526" s="41"/>
      <c r="UET526" s="41"/>
      <c r="UEU526" s="41"/>
      <c r="UEV526" s="41"/>
      <c r="UEW526" s="41"/>
      <c r="UEX526" s="41"/>
      <c r="UEY526" s="41"/>
      <c r="UEZ526" s="41"/>
      <c r="UFA526" s="41"/>
      <c r="UFB526" s="41"/>
      <c r="UFC526" s="41"/>
      <c r="UFD526" s="41"/>
      <c r="UFE526" s="41"/>
      <c r="UFF526" s="41"/>
      <c r="UFG526" s="41"/>
      <c r="UFH526" s="41"/>
      <c r="UFI526" s="41"/>
      <c r="UFJ526" s="41"/>
      <c r="UFK526" s="41"/>
      <c r="UFL526" s="41"/>
      <c r="UFM526" s="41"/>
      <c r="UFN526" s="41"/>
      <c r="UFO526" s="41"/>
      <c r="UFP526" s="41"/>
      <c r="UFQ526" s="41"/>
      <c r="UFR526" s="41"/>
      <c r="UFS526" s="41"/>
      <c r="UFT526" s="41"/>
      <c r="UFU526" s="41"/>
      <c r="UFV526" s="41"/>
      <c r="UFW526" s="41"/>
      <c r="UFX526" s="41"/>
      <c r="UFY526" s="41"/>
      <c r="UFZ526" s="41"/>
      <c r="UGA526" s="41"/>
      <c r="UGB526" s="41"/>
      <c r="UGC526" s="41"/>
      <c r="UGD526" s="41"/>
      <c r="UGE526" s="41"/>
      <c r="UNV526" s="41"/>
      <c r="UNW526" s="41"/>
      <c r="UNX526" s="41"/>
      <c r="UNY526" s="41"/>
      <c r="UOK526" s="41"/>
      <c r="UOL526" s="41"/>
      <c r="UOM526" s="41"/>
      <c r="UON526" s="41"/>
      <c r="UOO526" s="41"/>
      <c r="UOP526" s="41"/>
      <c r="UOQ526" s="41"/>
      <c r="UOR526" s="41"/>
      <c r="UOS526" s="41"/>
      <c r="UOT526" s="41"/>
      <c r="UOU526" s="41"/>
      <c r="UOV526" s="41"/>
      <c r="UOW526" s="41"/>
      <c r="UOX526" s="41"/>
      <c r="UOY526" s="41"/>
      <c r="UOZ526" s="41"/>
      <c r="UPA526" s="41"/>
      <c r="UPB526" s="41"/>
      <c r="UPC526" s="41"/>
      <c r="UPD526" s="41"/>
      <c r="UPE526" s="41"/>
      <c r="UPF526" s="41"/>
      <c r="UPG526" s="41"/>
      <c r="UPH526" s="41"/>
      <c r="UPI526" s="41"/>
      <c r="UPJ526" s="41"/>
      <c r="UPK526" s="41"/>
      <c r="UPL526" s="41"/>
      <c r="UPM526" s="41"/>
      <c r="UPN526" s="41"/>
      <c r="UPO526" s="41"/>
      <c r="UPP526" s="41"/>
      <c r="UPQ526" s="41"/>
      <c r="UPR526" s="41"/>
      <c r="UPS526" s="41"/>
      <c r="UPT526" s="41"/>
      <c r="UPU526" s="41"/>
      <c r="UPV526" s="41"/>
      <c r="UPW526" s="41"/>
      <c r="UPX526" s="41"/>
      <c r="UPY526" s="41"/>
      <c r="UPZ526" s="41"/>
      <c r="UQA526" s="41"/>
      <c r="UXR526" s="41"/>
      <c r="UXS526" s="41"/>
      <c r="UXT526" s="41"/>
      <c r="UXU526" s="41"/>
      <c r="UYG526" s="41"/>
      <c r="UYH526" s="41"/>
      <c r="UYI526" s="41"/>
      <c r="UYJ526" s="41"/>
      <c r="UYK526" s="41"/>
      <c r="UYL526" s="41"/>
      <c r="UYM526" s="41"/>
      <c r="UYN526" s="41"/>
      <c r="UYO526" s="41"/>
      <c r="UYP526" s="41"/>
      <c r="UYQ526" s="41"/>
      <c r="UYR526" s="41"/>
      <c r="UYS526" s="41"/>
      <c r="UYT526" s="41"/>
      <c r="UYU526" s="41"/>
      <c r="UYV526" s="41"/>
      <c r="UYW526" s="41"/>
      <c r="UYX526" s="41"/>
      <c r="UYY526" s="41"/>
      <c r="UYZ526" s="41"/>
      <c r="UZA526" s="41"/>
      <c r="UZB526" s="41"/>
      <c r="UZC526" s="41"/>
      <c r="UZD526" s="41"/>
      <c r="UZE526" s="41"/>
      <c r="UZF526" s="41"/>
      <c r="UZG526" s="41"/>
      <c r="UZH526" s="41"/>
      <c r="UZI526" s="41"/>
      <c r="UZJ526" s="41"/>
      <c r="UZK526" s="41"/>
      <c r="UZL526" s="41"/>
      <c r="UZM526" s="41"/>
      <c r="UZN526" s="41"/>
      <c r="UZO526" s="41"/>
      <c r="UZP526" s="41"/>
      <c r="UZQ526" s="41"/>
      <c r="UZR526" s="41"/>
      <c r="UZS526" s="41"/>
      <c r="UZT526" s="41"/>
      <c r="UZU526" s="41"/>
      <c r="UZV526" s="41"/>
      <c r="UZW526" s="41"/>
      <c r="VHN526" s="41"/>
      <c r="VHO526" s="41"/>
      <c r="VHP526" s="41"/>
      <c r="VHQ526" s="41"/>
      <c r="VIC526" s="41"/>
      <c r="VID526" s="41"/>
      <c r="VIE526" s="41"/>
      <c r="VIF526" s="41"/>
      <c r="VIG526" s="41"/>
      <c r="VIH526" s="41"/>
      <c r="VII526" s="41"/>
      <c r="VIJ526" s="41"/>
      <c r="VIK526" s="41"/>
      <c r="VIL526" s="41"/>
      <c r="VIM526" s="41"/>
      <c r="VIN526" s="41"/>
      <c r="VIO526" s="41"/>
      <c r="VIP526" s="41"/>
      <c r="VIQ526" s="41"/>
      <c r="VIR526" s="41"/>
      <c r="VIS526" s="41"/>
      <c r="VIT526" s="41"/>
      <c r="VIU526" s="41"/>
      <c r="VIV526" s="41"/>
      <c r="VIW526" s="41"/>
      <c r="VIX526" s="41"/>
      <c r="VIY526" s="41"/>
      <c r="VIZ526" s="41"/>
      <c r="VJA526" s="41"/>
      <c r="VJB526" s="41"/>
      <c r="VJC526" s="41"/>
      <c r="VJD526" s="41"/>
      <c r="VJE526" s="41"/>
      <c r="VJF526" s="41"/>
      <c r="VJG526" s="41"/>
      <c r="VJH526" s="41"/>
      <c r="VJI526" s="41"/>
      <c r="VJJ526" s="41"/>
      <c r="VJK526" s="41"/>
      <c r="VJL526" s="41"/>
      <c r="VJM526" s="41"/>
      <c r="VJN526" s="41"/>
      <c r="VJO526" s="41"/>
      <c r="VJP526" s="41"/>
      <c r="VJQ526" s="41"/>
      <c r="VJR526" s="41"/>
      <c r="VJS526" s="41"/>
      <c r="VRJ526" s="41"/>
      <c r="VRK526" s="41"/>
      <c r="VRL526" s="41"/>
      <c r="VRM526" s="41"/>
      <c r="VRY526" s="41"/>
      <c r="VRZ526" s="41"/>
      <c r="VSA526" s="41"/>
      <c r="VSB526" s="41"/>
      <c r="VSC526" s="41"/>
      <c r="VSD526" s="41"/>
      <c r="VSE526" s="41"/>
      <c r="VSF526" s="41"/>
      <c r="VSG526" s="41"/>
      <c r="VSH526" s="41"/>
      <c r="VSI526" s="41"/>
      <c r="VSJ526" s="41"/>
      <c r="VSK526" s="41"/>
      <c r="VSL526" s="41"/>
      <c r="VSM526" s="41"/>
      <c r="VSN526" s="41"/>
      <c r="VSO526" s="41"/>
      <c r="VSP526" s="41"/>
      <c r="VSQ526" s="41"/>
      <c r="VSR526" s="41"/>
      <c r="VSS526" s="41"/>
      <c r="VST526" s="41"/>
      <c r="VSU526" s="41"/>
      <c r="VSV526" s="41"/>
      <c r="VSW526" s="41"/>
      <c r="VSX526" s="41"/>
      <c r="VSY526" s="41"/>
      <c r="VSZ526" s="41"/>
      <c r="VTA526" s="41"/>
      <c r="VTB526" s="41"/>
      <c r="VTC526" s="41"/>
      <c r="VTD526" s="41"/>
      <c r="VTE526" s="41"/>
      <c r="VTF526" s="41"/>
      <c r="VTG526" s="41"/>
      <c r="VTH526" s="41"/>
      <c r="VTI526" s="41"/>
      <c r="VTJ526" s="41"/>
      <c r="VTK526" s="41"/>
      <c r="VTL526" s="41"/>
      <c r="VTM526" s="41"/>
      <c r="VTN526" s="41"/>
      <c r="VTO526" s="41"/>
      <c r="WBF526" s="41"/>
      <c r="WBG526" s="41"/>
      <c r="WBH526" s="41"/>
      <c r="WBI526" s="41"/>
      <c r="WBU526" s="41"/>
      <c r="WBV526" s="41"/>
      <c r="WBW526" s="41"/>
      <c r="WBX526" s="41"/>
      <c r="WBY526" s="41"/>
      <c r="WBZ526" s="41"/>
      <c r="WCA526" s="41"/>
      <c r="WCB526" s="41"/>
      <c r="WCC526" s="41"/>
      <c r="WCD526" s="41"/>
      <c r="WCE526" s="41"/>
      <c r="WCF526" s="41"/>
      <c r="WCG526" s="41"/>
      <c r="WCH526" s="41"/>
      <c r="WCI526" s="41"/>
      <c r="WCJ526" s="41"/>
      <c r="WCK526" s="41"/>
      <c r="WCL526" s="41"/>
      <c r="WCM526" s="41"/>
      <c r="WCN526" s="41"/>
      <c r="WCO526" s="41"/>
      <c r="WCP526" s="41"/>
      <c r="WCQ526" s="41"/>
      <c r="WCR526" s="41"/>
      <c r="WCS526" s="41"/>
      <c r="WCT526" s="41"/>
      <c r="WCU526" s="41"/>
      <c r="WCV526" s="41"/>
      <c r="WCW526" s="41"/>
      <c r="WCX526" s="41"/>
      <c r="WCY526" s="41"/>
      <c r="WCZ526" s="41"/>
      <c r="WDA526" s="41"/>
      <c r="WDB526" s="41"/>
      <c r="WDC526" s="41"/>
      <c r="WDD526" s="41"/>
      <c r="WDE526" s="41"/>
      <c r="WDF526" s="41"/>
      <c r="WDG526" s="41"/>
      <c r="WDH526" s="41"/>
      <c r="WDI526" s="41"/>
      <c r="WDJ526" s="41"/>
      <c r="WDK526" s="41"/>
      <c r="WLB526" s="41"/>
      <c r="WLC526" s="41"/>
      <c r="WLD526" s="41"/>
      <c r="WLE526" s="41"/>
      <c r="WLQ526" s="41"/>
      <c r="WLR526" s="41"/>
      <c r="WLS526" s="41"/>
      <c r="WLT526" s="41"/>
      <c r="WLU526" s="41"/>
      <c r="WLV526" s="41"/>
      <c r="WLW526" s="41"/>
      <c r="WLX526" s="41"/>
      <c r="WLY526" s="41"/>
      <c r="WLZ526" s="41"/>
      <c r="WMA526" s="41"/>
      <c r="WMB526" s="41"/>
      <c r="WMC526" s="41"/>
      <c r="WMD526" s="41"/>
      <c r="WME526" s="41"/>
      <c r="WMF526" s="41"/>
      <c r="WMG526" s="41"/>
      <c r="WMH526" s="41"/>
      <c r="WMI526" s="41"/>
      <c r="WMJ526" s="41"/>
      <c r="WMK526" s="41"/>
      <c r="WML526" s="41"/>
      <c r="WMM526" s="41"/>
      <c r="WMN526" s="41"/>
      <c r="WMO526" s="41"/>
      <c r="WMP526" s="41"/>
      <c r="WMQ526" s="41"/>
      <c r="WMR526" s="41"/>
      <c r="WMS526" s="41"/>
      <c r="WMT526" s="41"/>
      <c r="WMU526" s="41"/>
      <c r="WMV526" s="41"/>
      <c r="WMW526" s="41"/>
      <c r="WMX526" s="41"/>
      <c r="WMY526" s="41"/>
      <c r="WMZ526" s="41"/>
      <c r="WNA526" s="41"/>
      <c r="WNB526" s="41"/>
      <c r="WNC526" s="41"/>
      <c r="WND526" s="41"/>
      <c r="WNE526" s="41"/>
      <c r="WNF526" s="41"/>
      <c r="WNG526" s="41"/>
      <c r="WUX526" s="41"/>
      <c r="WUY526" s="41"/>
      <c r="WUZ526" s="41"/>
      <c r="WVA526" s="41"/>
      <c r="WVM526" s="41"/>
      <c r="WVN526" s="41"/>
      <c r="WVO526" s="41"/>
      <c r="WVP526" s="41"/>
      <c r="WVQ526" s="41"/>
      <c r="WVR526" s="41"/>
      <c r="WVS526" s="41"/>
      <c r="WVT526" s="41"/>
      <c r="WVU526" s="41"/>
      <c r="WVV526" s="41"/>
      <c r="WVW526" s="41"/>
      <c r="WVX526" s="41"/>
      <c r="WVY526" s="41"/>
      <c r="WVZ526" s="41"/>
      <c r="WWA526" s="41"/>
      <c r="WWB526" s="41"/>
      <c r="WWC526" s="41"/>
      <c r="WWD526" s="41"/>
      <c r="WWE526" s="41"/>
      <c r="WWF526" s="41"/>
      <c r="WWG526" s="41"/>
      <c r="WWH526" s="41"/>
      <c r="WWI526" s="41"/>
      <c r="WWJ526" s="41"/>
      <c r="WWK526" s="41"/>
      <c r="WWL526" s="41"/>
      <c r="WWM526" s="41"/>
      <c r="WWN526" s="41"/>
      <c r="WWO526" s="41"/>
      <c r="WWP526" s="41"/>
      <c r="WWQ526" s="41"/>
      <c r="WWR526" s="41"/>
      <c r="WWS526" s="41"/>
      <c r="WWT526" s="41"/>
      <c r="WWU526" s="41"/>
      <c r="WWV526" s="41"/>
      <c r="WWW526" s="41"/>
      <c r="WWX526" s="41"/>
      <c r="WWY526" s="41"/>
      <c r="WWZ526" s="41"/>
      <c r="WXA526" s="41"/>
      <c r="WXB526" s="41"/>
      <c r="WXC526" s="41"/>
    </row>
    <row r="527" spans="1:1017 1029:2041 2053:3065 3077:4089 4101:5113 5125:6137 6149:7161 7173:8185 8197:9209 9221:10233 10245:11257 11269:12281 12293:13305 13317:14329 14341:15353 15365:16175" s="41" customFormat="1" ht="35.1" customHeight="1">
      <c r="A527" s="28"/>
      <c r="B527" s="28"/>
      <c r="C527" s="28"/>
      <c r="D527" s="28"/>
      <c r="E527" s="28"/>
      <c r="F527" s="30"/>
      <c r="G527" s="33"/>
      <c r="H527" s="29"/>
      <c r="I527" s="29"/>
      <c r="J527" s="29"/>
      <c r="K527" s="34"/>
      <c r="L527" s="34"/>
      <c r="M527" s="34"/>
      <c r="N527" s="34"/>
      <c r="O527" s="34"/>
      <c r="P527" s="34"/>
      <c r="Q527" s="34"/>
      <c r="R527" s="34"/>
      <c r="S527" s="47"/>
      <c r="T527" s="47"/>
      <c r="U527" s="47"/>
      <c r="V527" s="47"/>
      <c r="W527" s="48"/>
      <c r="X527" s="48"/>
      <c r="Y527" s="48"/>
      <c r="Z527" s="48"/>
      <c r="AA527" s="47"/>
      <c r="AB527" s="47"/>
      <c r="AC527" s="47"/>
      <c r="AD527" s="47"/>
      <c r="AE527" s="48"/>
      <c r="AF527" s="48"/>
      <c r="AG527" s="48"/>
      <c r="AH527" s="48"/>
      <c r="AI527" s="31"/>
      <c r="AJ527" s="49"/>
      <c r="AK527" s="49"/>
      <c r="AL527" s="67"/>
      <c r="AM527" s="67"/>
      <c r="AN527" s="67"/>
      <c r="AO527" s="67"/>
      <c r="AP527" s="71"/>
      <c r="AQ527" s="71"/>
      <c r="AR527" s="71"/>
      <c r="AS527" s="71"/>
      <c r="AT527" s="72"/>
      <c r="AU527" s="50"/>
      <c r="AV527" s="69"/>
      <c r="AW527" s="70"/>
      <c r="AX527" s="70"/>
      <c r="AY527" s="70"/>
      <c r="AZ527" s="47"/>
      <c r="BA527" s="47"/>
      <c r="BB527" s="47"/>
      <c r="BC527" s="47"/>
      <c r="BD527" s="36"/>
    </row>
    <row r="528" spans="1:1017 1029:2041 2053:3065 3077:4089 4101:5113 5125:6137 6149:7161 7173:8185 8197:9209 9221:10233 10245:11257 11269:12281 12293:13305 13317:14329 14341:15353 15365:16175" s="41" customFormat="1" ht="35.1" customHeight="1">
      <c r="A528" s="28"/>
      <c r="B528" s="28"/>
      <c r="C528" s="28"/>
      <c r="D528" s="28"/>
      <c r="E528" s="28"/>
      <c r="F528" s="30"/>
      <c r="G528" s="33"/>
      <c r="H528" s="29"/>
      <c r="I528" s="29"/>
      <c r="J528" s="29"/>
      <c r="K528" s="34"/>
      <c r="L528" s="34"/>
      <c r="M528" s="34"/>
      <c r="N528" s="34"/>
      <c r="O528" s="34"/>
      <c r="P528" s="34"/>
      <c r="Q528" s="34"/>
      <c r="R528" s="34"/>
      <c r="S528" s="47"/>
      <c r="T528" s="47"/>
      <c r="U528" s="47"/>
      <c r="V528" s="47"/>
      <c r="W528" s="48"/>
      <c r="X528" s="48"/>
      <c r="Y528" s="48"/>
      <c r="Z528" s="48"/>
      <c r="AA528" s="47"/>
      <c r="AB528" s="47"/>
      <c r="AC528" s="47"/>
      <c r="AD528" s="47"/>
      <c r="AE528" s="48"/>
      <c r="AF528" s="48"/>
      <c r="AG528" s="48"/>
      <c r="AH528" s="48"/>
      <c r="AI528" s="31"/>
      <c r="AJ528" s="49"/>
      <c r="AK528" s="49"/>
      <c r="AL528" s="67"/>
      <c r="AM528" s="67"/>
      <c r="AN528" s="67"/>
      <c r="AO528" s="67"/>
      <c r="AP528" s="71"/>
      <c r="AQ528" s="71"/>
      <c r="AR528" s="71"/>
      <c r="AS528" s="71"/>
      <c r="AT528" s="72"/>
      <c r="AU528" s="50"/>
      <c r="AV528" s="69"/>
      <c r="AW528" s="70"/>
      <c r="AX528" s="70"/>
      <c r="AY528" s="70"/>
      <c r="AZ528" s="47"/>
      <c r="BA528" s="47"/>
      <c r="BB528" s="47"/>
      <c r="BC528" s="47"/>
      <c r="BD528" s="36"/>
    </row>
    <row r="529" spans="1:1017 1029:2041 2053:3065 3077:4089 4101:5113 5125:6137 6149:7161 7173:8185 8197:9209 9221:10233 10245:11257 11269:12281 12293:13305 13317:14329 14341:15353 15365:16175" s="41" customFormat="1" ht="35.1" customHeight="1">
      <c r="A529" s="28"/>
      <c r="B529" s="28"/>
      <c r="C529" s="28"/>
      <c r="D529" s="28"/>
      <c r="E529" s="28"/>
      <c r="F529" s="30"/>
      <c r="G529" s="33"/>
      <c r="H529" s="29"/>
      <c r="I529" s="29"/>
      <c r="J529" s="29"/>
      <c r="K529" s="34"/>
      <c r="L529" s="34"/>
      <c r="M529" s="34"/>
      <c r="N529" s="34"/>
      <c r="O529" s="34"/>
      <c r="P529" s="34"/>
      <c r="Q529" s="34"/>
      <c r="R529" s="34"/>
      <c r="S529" s="47"/>
      <c r="T529" s="47"/>
      <c r="U529" s="47"/>
      <c r="V529" s="47"/>
      <c r="W529" s="48"/>
      <c r="X529" s="48"/>
      <c r="Y529" s="48"/>
      <c r="Z529" s="48"/>
      <c r="AA529" s="47"/>
      <c r="AB529" s="47"/>
      <c r="AC529" s="47"/>
      <c r="AD529" s="47"/>
      <c r="AE529" s="48"/>
      <c r="AF529" s="48"/>
      <c r="AG529" s="48"/>
      <c r="AH529" s="48"/>
      <c r="AI529" s="31"/>
      <c r="AJ529" s="49"/>
      <c r="AK529" s="49"/>
      <c r="AL529" s="67"/>
      <c r="AM529" s="67"/>
      <c r="AN529" s="67"/>
      <c r="AO529" s="67"/>
      <c r="AP529" s="71"/>
      <c r="AQ529" s="71"/>
      <c r="AR529" s="71"/>
      <c r="AS529" s="71"/>
      <c r="AT529" s="72"/>
      <c r="AU529" s="50"/>
      <c r="AV529" s="69"/>
      <c r="AW529" s="70"/>
      <c r="AX529" s="70"/>
      <c r="AY529" s="70"/>
      <c r="AZ529" s="47"/>
      <c r="BA529" s="47"/>
      <c r="BB529" s="47"/>
      <c r="BC529" s="47"/>
      <c r="BD529" s="36"/>
    </row>
    <row r="530" spans="1:1017 1029:2041 2053:3065 3077:4089 4101:5113 5125:6137 6149:7161 7173:8185 8197:9209 9221:10233 10245:11257 11269:12281 12293:13305 13317:14329 14341:15353 15365:16175" s="41" customFormat="1" ht="35.1" customHeight="1">
      <c r="A530" s="28"/>
      <c r="B530" s="28"/>
      <c r="C530" s="28"/>
      <c r="D530" s="28"/>
      <c r="E530" s="28"/>
      <c r="F530" s="30"/>
      <c r="G530" s="33"/>
      <c r="H530" s="29"/>
      <c r="I530" s="29"/>
      <c r="J530" s="29"/>
      <c r="K530" s="34"/>
      <c r="L530" s="34"/>
      <c r="M530" s="34"/>
      <c r="N530" s="34"/>
      <c r="O530" s="34"/>
      <c r="P530" s="34"/>
      <c r="Q530" s="34"/>
      <c r="R530" s="34"/>
      <c r="S530" s="47"/>
      <c r="T530" s="47"/>
      <c r="U530" s="47"/>
      <c r="V530" s="47"/>
      <c r="W530" s="48"/>
      <c r="X530" s="48"/>
      <c r="Y530" s="48"/>
      <c r="Z530" s="48"/>
      <c r="AA530" s="47"/>
      <c r="AB530" s="47"/>
      <c r="AC530" s="47"/>
      <c r="AD530" s="47"/>
      <c r="AE530" s="48"/>
      <c r="AF530" s="48"/>
      <c r="AG530" s="48"/>
      <c r="AH530" s="48"/>
      <c r="AI530" s="31"/>
      <c r="AJ530" s="49"/>
      <c r="AK530" s="49"/>
      <c r="AL530" s="67"/>
      <c r="AM530" s="67"/>
      <c r="AN530" s="67"/>
      <c r="AO530" s="67"/>
      <c r="AP530" s="71"/>
      <c r="AQ530" s="71"/>
      <c r="AR530" s="71"/>
      <c r="AS530" s="71"/>
      <c r="AT530" s="72"/>
      <c r="AU530" s="50"/>
      <c r="AV530" s="69"/>
      <c r="AW530" s="70"/>
      <c r="AX530" s="70"/>
      <c r="AY530" s="70"/>
      <c r="AZ530" s="47"/>
      <c r="BA530" s="47"/>
      <c r="BB530" s="47"/>
      <c r="BC530" s="47"/>
      <c r="BD530" s="36"/>
    </row>
    <row r="531" spans="1:1017 1029:2041 2053:3065 3077:4089 4101:5113 5125:6137 6149:7161 7173:8185 8197:9209 9221:10233 10245:11257 11269:12281 12293:13305 13317:14329 14341:15353 15365:16175" s="41" customFormat="1" ht="35.1" customHeight="1">
      <c r="A531" s="28"/>
      <c r="B531" s="28"/>
      <c r="C531" s="28"/>
      <c r="D531" s="28"/>
      <c r="E531" s="28"/>
      <c r="F531" s="30"/>
      <c r="G531" s="33"/>
      <c r="H531" s="29"/>
      <c r="I531" s="29"/>
      <c r="J531" s="29"/>
      <c r="K531" s="34"/>
      <c r="L531" s="34"/>
      <c r="M531" s="34"/>
      <c r="N531" s="34"/>
      <c r="O531" s="34"/>
      <c r="P531" s="34"/>
      <c r="Q531" s="34"/>
      <c r="R531" s="34"/>
      <c r="S531" s="47"/>
      <c r="T531" s="47"/>
      <c r="U531" s="47"/>
      <c r="V531" s="47"/>
      <c r="W531" s="48"/>
      <c r="X531" s="48"/>
      <c r="Y531" s="48"/>
      <c r="Z531" s="48"/>
      <c r="AA531" s="47"/>
      <c r="AB531" s="47"/>
      <c r="AC531" s="47"/>
      <c r="AD531" s="47"/>
      <c r="AE531" s="48"/>
      <c r="AF531" s="48"/>
      <c r="AG531" s="48"/>
      <c r="AH531" s="48"/>
      <c r="AI531" s="31"/>
      <c r="AJ531" s="49"/>
      <c r="AK531" s="49"/>
      <c r="AL531" s="67"/>
      <c r="AM531" s="67"/>
      <c r="AN531" s="67"/>
      <c r="AO531" s="67"/>
      <c r="AP531" s="71"/>
      <c r="AQ531" s="71"/>
      <c r="AR531" s="71"/>
      <c r="AS531" s="71"/>
      <c r="AT531" s="72"/>
      <c r="AU531" s="50"/>
      <c r="AV531" s="69"/>
      <c r="AW531" s="70"/>
      <c r="AX531" s="70"/>
      <c r="AY531" s="70"/>
      <c r="AZ531" s="47"/>
      <c r="BA531" s="47"/>
      <c r="BB531" s="47"/>
      <c r="BC531" s="47"/>
      <c r="BD531" s="36"/>
    </row>
    <row r="532" spans="1:1017 1029:2041 2053:3065 3077:4089 4101:5113 5125:6137 6149:7161 7173:8185 8197:9209 9221:10233 10245:11257 11269:12281 12293:13305 13317:14329 14341:15353 15365:16175" s="41" customFormat="1" ht="35.1" customHeight="1">
      <c r="A532" s="28"/>
      <c r="B532" s="28"/>
      <c r="C532" s="28"/>
      <c r="D532" s="28"/>
      <c r="E532" s="28"/>
      <c r="F532" s="30"/>
      <c r="G532" s="33"/>
      <c r="H532" s="29"/>
      <c r="I532" s="29"/>
      <c r="J532" s="29"/>
      <c r="K532" s="34"/>
      <c r="L532" s="34"/>
      <c r="M532" s="34"/>
      <c r="N532" s="34"/>
      <c r="O532" s="34"/>
      <c r="P532" s="34"/>
      <c r="Q532" s="34"/>
      <c r="R532" s="34"/>
      <c r="S532" s="47"/>
      <c r="T532" s="47"/>
      <c r="U532" s="47"/>
      <c r="V532" s="47"/>
      <c r="W532" s="48"/>
      <c r="X532" s="48"/>
      <c r="Y532" s="48"/>
      <c r="Z532" s="48"/>
      <c r="AA532" s="47"/>
      <c r="AB532" s="47"/>
      <c r="AC532" s="47"/>
      <c r="AD532" s="47"/>
      <c r="AE532" s="48"/>
      <c r="AF532" s="48"/>
      <c r="AG532" s="48"/>
      <c r="AH532" s="48"/>
      <c r="AI532" s="31"/>
      <c r="AJ532" s="49"/>
      <c r="AK532" s="49"/>
      <c r="AL532" s="67"/>
      <c r="AM532" s="67"/>
      <c r="AN532" s="67"/>
      <c r="AO532" s="67"/>
      <c r="AP532" s="71"/>
      <c r="AQ532" s="71"/>
      <c r="AR532" s="71"/>
      <c r="AS532" s="71"/>
      <c r="AT532" s="72"/>
      <c r="AU532" s="50"/>
      <c r="AV532" s="69"/>
      <c r="AW532" s="70"/>
      <c r="AX532" s="70"/>
      <c r="AY532" s="70"/>
      <c r="AZ532" s="47"/>
      <c r="BA532" s="47"/>
      <c r="BB532" s="47"/>
      <c r="BC532" s="47"/>
      <c r="BD532" s="36"/>
    </row>
    <row r="533" spans="1:1017 1029:2041 2053:3065 3077:4089 4101:5113 5125:6137 6149:7161 7173:8185 8197:9209 9221:10233 10245:11257 11269:12281 12293:13305 13317:14329 14341:15353 15365:16175" s="41" customFormat="1" ht="157.5">
      <c r="A533" s="28" t="s">
        <v>560</v>
      </c>
      <c r="B533" s="28" t="s">
        <v>561</v>
      </c>
      <c r="C533" s="28" t="s">
        <v>562</v>
      </c>
      <c r="D533" s="28" t="s">
        <v>563</v>
      </c>
      <c r="E533" s="41" t="s">
        <v>21</v>
      </c>
      <c r="F533" s="97">
        <v>77</v>
      </c>
      <c r="G533" s="98" t="s">
        <v>131</v>
      </c>
      <c r="H533" s="96" t="s">
        <v>232</v>
      </c>
      <c r="I533" s="96" t="s">
        <v>88</v>
      </c>
      <c r="J533" s="96" t="s">
        <v>595</v>
      </c>
      <c r="K533" s="99">
        <v>21000</v>
      </c>
      <c r="L533" s="99">
        <v>13000</v>
      </c>
      <c r="M533" s="99">
        <v>6000</v>
      </c>
      <c r="N533" s="99">
        <v>3600</v>
      </c>
      <c r="O533" s="34" t="e">
        <v>#REF!</v>
      </c>
      <c r="P533" s="34" t="e">
        <v>#REF!</v>
      </c>
      <c r="Q533" s="34" t="e">
        <v>#REF!</v>
      </c>
      <c r="R533" s="34" t="e">
        <v>#REF!</v>
      </c>
      <c r="S533" s="47" t="e">
        <v>#REF!</v>
      </c>
      <c r="T533" s="47" t="e">
        <v>#REF!</v>
      </c>
      <c r="U533" s="47"/>
      <c r="V533" s="47"/>
      <c r="W533" s="48" t="e">
        <v>#REF!</v>
      </c>
      <c r="X533" s="48" t="e">
        <v>#REF!</v>
      </c>
      <c r="Y533" s="48"/>
      <c r="Z533" s="48"/>
      <c r="AA533" s="47"/>
      <c r="AB533" s="47"/>
      <c r="AC533" s="47"/>
      <c r="AD533" s="47"/>
      <c r="AE533" s="48"/>
      <c r="AF533" s="48"/>
      <c r="AG533" s="48"/>
      <c r="AH533" s="48"/>
      <c r="AI533" s="31">
        <v>2.5433010720472451</v>
      </c>
      <c r="AJ533" s="49"/>
      <c r="AK533" s="49" t="e">
        <v>#REF!</v>
      </c>
      <c r="AL533" s="67" t="e">
        <v>#REF!</v>
      </c>
      <c r="AM533" s="67" t="e">
        <v>#REF!</v>
      </c>
      <c r="AN533" s="67" t="e">
        <v>#REF!</v>
      </c>
      <c r="AO533" s="67" t="e">
        <v>#REF!</v>
      </c>
      <c r="AP533" s="71" t="e">
        <v>#REF!</v>
      </c>
      <c r="AQ533" s="71" t="e">
        <v>#REF!</v>
      </c>
      <c r="AR533" s="71" t="e">
        <v>#REF!</v>
      </c>
      <c r="AS533" s="71" t="e">
        <v>#REF!</v>
      </c>
      <c r="AT533" s="72" t="e">
        <v>#REF!</v>
      </c>
      <c r="AU533" s="50" t="s">
        <v>21</v>
      </c>
      <c r="AV533" s="69">
        <v>14700</v>
      </c>
      <c r="AW533" s="70">
        <v>9100</v>
      </c>
      <c r="AX533" s="70">
        <v>4200</v>
      </c>
      <c r="AY533" s="70">
        <v>2520</v>
      </c>
      <c r="AZ533" s="47">
        <v>12600</v>
      </c>
      <c r="BA533" s="47">
        <v>7800</v>
      </c>
      <c r="BB533" s="47">
        <v>3600</v>
      </c>
      <c r="BC533" s="47">
        <v>2160</v>
      </c>
      <c r="BD533" s="36" t="e">
        <v>#REF!</v>
      </c>
      <c r="BF533" s="41" t="s">
        <v>295</v>
      </c>
      <c r="BG533" s="98" t="s">
        <v>294</v>
      </c>
      <c r="BH533" s="28" t="s">
        <v>232</v>
      </c>
      <c r="BI533" s="28" t="s">
        <v>88</v>
      </c>
      <c r="BJ533" s="28" t="s">
        <v>294</v>
      </c>
      <c r="BK533" s="91" t="s">
        <v>232</v>
      </c>
      <c r="BL533" s="91" t="s">
        <v>88</v>
      </c>
      <c r="BM533" s="91" t="s">
        <v>595</v>
      </c>
    </row>
    <row r="534" spans="1:1017 1029:2041 2053:3065 3077:4089 4101:5113 5125:6137 6149:7161 7173:8185 8197:9209 9221:10233 10245:11257 11269:12281 12293:13305 13317:14329 14341:15353 15365:16175" s="41" customFormat="1" ht="15.75">
      <c r="A534" s="28"/>
      <c r="B534" s="28"/>
      <c r="C534" s="28"/>
      <c r="D534" s="28"/>
      <c r="E534" s="28"/>
      <c r="F534" s="30"/>
      <c r="G534" s="33"/>
      <c r="H534" s="29"/>
      <c r="I534" s="29"/>
      <c r="J534" s="29"/>
      <c r="K534" s="34"/>
      <c r="L534" s="34"/>
      <c r="M534" s="34"/>
      <c r="N534" s="34"/>
      <c r="O534" s="34"/>
      <c r="P534" s="34"/>
      <c r="Q534" s="34"/>
      <c r="R534" s="34"/>
      <c r="S534" s="47"/>
      <c r="T534" s="47"/>
      <c r="U534" s="47"/>
      <c r="V534" s="47"/>
      <c r="W534" s="48"/>
      <c r="X534" s="48"/>
      <c r="Y534" s="48"/>
      <c r="Z534" s="48"/>
      <c r="AA534" s="47"/>
      <c r="AB534" s="47"/>
      <c r="AC534" s="47"/>
      <c r="AD534" s="47"/>
      <c r="AE534" s="48"/>
      <c r="AF534" s="48"/>
      <c r="AG534" s="48"/>
      <c r="AH534" s="48"/>
      <c r="AI534" s="31"/>
      <c r="AJ534" s="49"/>
      <c r="AK534" s="49"/>
      <c r="AL534" s="67"/>
      <c r="AM534" s="67"/>
      <c r="AN534" s="67"/>
      <c r="AO534" s="67"/>
      <c r="AP534" s="71"/>
      <c r="AQ534" s="71"/>
      <c r="AR534" s="71"/>
      <c r="AS534" s="71"/>
      <c r="AT534" s="72"/>
      <c r="AU534" s="50"/>
      <c r="AV534" s="69"/>
      <c r="AW534" s="70"/>
      <c r="AX534" s="70"/>
      <c r="AY534" s="70"/>
      <c r="AZ534" s="47"/>
      <c r="BA534" s="47"/>
      <c r="BB534" s="47"/>
      <c r="BC534" s="47"/>
      <c r="BD534" s="36"/>
      <c r="BF534" s="28"/>
      <c r="BG534" s="28"/>
      <c r="BH534" s="28"/>
      <c r="BI534" s="28"/>
      <c r="BJ534" s="28"/>
      <c r="BK534" s="28"/>
      <c r="BL534" s="28"/>
      <c r="BM534" s="28"/>
      <c r="BN534" s="28"/>
      <c r="BO534" s="28"/>
      <c r="BP534" s="28"/>
      <c r="BQ534" s="28"/>
      <c r="BR534" s="28"/>
      <c r="BS534" s="28"/>
      <c r="BT534" s="28"/>
      <c r="BU534" s="28"/>
      <c r="BV534" s="28"/>
      <c r="BW534" s="28"/>
      <c r="BX534" s="28"/>
      <c r="BY534" s="28"/>
      <c r="BZ534" s="28"/>
      <c r="CA534" s="28"/>
      <c r="CB534" s="28"/>
      <c r="CC534" s="28"/>
      <c r="CD534" s="28"/>
      <c r="CE534" s="28"/>
      <c r="CF534" s="28"/>
      <c r="CG534" s="28"/>
      <c r="CH534" s="28"/>
      <c r="CI534" s="28"/>
      <c r="CJ534" s="28"/>
      <c r="CK534" s="28"/>
      <c r="CL534" s="28"/>
      <c r="CM534" s="28"/>
      <c r="CN534" s="28"/>
      <c r="CO534" s="28"/>
      <c r="CP534" s="28"/>
      <c r="CQ534" s="28"/>
    </row>
    <row r="535" spans="1:1017 1029:2041 2053:3065 3077:4089 4101:5113 5125:6137 6149:7161 7173:8185 8197:9209 9221:10233 10245:11257 11269:12281 12293:13305 13317:14329 14341:15353 15365:16175" s="41" customFormat="1" ht="15.75">
      <c r="A535" s="28"/>
      <c r="B535" s="28"/>
      <c r="C535" s="28"/>
      <c r="D535" s="28"/>
      <c r="E535" s="28"/>
      <c r="F535" s="30"/>
      <c r="G535" s="33"/>
      <c r="H535" s="29"/>
      <c r="I535" s="29"/>
      <c r="J535" s="29"/>
      <c r="K535" s="34"/>
      <c r="L535" s="34"/>
      <c r="M535" s="34"/>
      <c r="N535" s="34"/>
      <c r="O535" s="34"/>
      <c r="P535" s="34"/>
      <c r="Q535" s="34"/>
      <c r="R535" s="34"/>
      <c r="S535" s="47"/>
      <c r="T535" s="47"/>
      <c r="U535" s="47"/>
      <c r="V535" s="47"/>
      <c r="W535" s="48"/>
      <c r="X535" s="48"/>
      <c r="Y535" s="48"/>
      <c r="Z535" s="48"/>
      <c r="AA535" s="47"/>
      <c r="AB535" s="47"/>
      <c r="AC535" s="47"/>
      <c r="AD535" s="47"/>
      <c r="AE535" s="48"/>
      <c r="AF535" s="48"/>
      <c r="AG535" s="48"/>
      <c r="AH535" s="48"/>
      <c r="AI535" s="31"/>
      <c r="AJ535" s="49"/>
      <c r="AK535" s="49"/>
      <c r="AL535" s="67"/>
      <c r="AM535" s="67"/>
      <c r="AN535" s="67"/>
      <c r="AO535" s="67"/>
      <c r="AP535" s="71"/>
      <c r="AQ535" s="71"/>
      <c r="AR535" s="71"/>
      <c r="AS535" s="71"/>
      <c r="AT535" s="72"/>
      <c r="AU535" s="50"/>
      <c r="AV535" s="69"/>
      <c r="AW535" s="70"/>
      <c r="AX535" s="70"/>
      <c r="AY535" s="70"/>
      <c r="AZ535" s="47"/>
      <c r="BA535" s="47"/>
      <c r="BB535" s="47"/>
      <c r="BC535" s="47"/>
      <c r="BD535" s="36"/>
      <c r="BF535" s="28"/>
      <c r="BG535" s="28"/>
      <c r="BH535" s="28"/>
      <c r="BI535" s="28"/>
      <c r="BJ535" s="28"/>
      <c r="BK535" s="28"/>
      <c r="BL535" s="28"/>
      <c r="BM535" s="28"/>
      <c r="BN535" s="28"/>
      <c r="BO535" s="28"/>
      <c r="BP535" s="28"/>
      <c r="BQ535" s="28"/>
      <c r="BR535" s="28"/>
      <c r="BS535" s="28"/>
      <c r="BT535" s="28"/>
      <c r="BU535" s="28"/>
      <c r="BV535" s="28"/>
      <c r="BW535" s="28"/>
      <c r="BX535" s="28"/>
      <c r="BY535" s="28"/>
      <c r="BZ535" s="28"/>
      <c r="CA535" s="28"/>
      <c r="CB535" s="28"/>
      <c r="CC535" s="28"/>
      <c r="CD535" s="28"/>
      <c r="CE535" s="28"/>
      <c r="CF535" s="28"/>
      <c r="CG535" s="28"/>
      <c r="CH535" s="28"/>
      <c r="CI535" s="28"/>
      <c r="CJ535" s="28"/>
      <c r="CK535" s="28"/>
      <c r="CL535" s="28"/>
      <c r="CM535" s="28"/>
      <c r="CN535" s="28"/>
      <c r="CO535" s="28"/>
      <c r="CP535" s="28"/>
      <c r="CQ535" s="28"/>
    </row>
    <row r="536" spans="1:1017 1029:2041 2053:3065 3077:4089 4101:5113 5125:6137 6149:7161 7173:8185 8197:9209 9221:10233 10245:11257 11269:12281 12293:13305 13317:14329 14341:15353 15365:16175" s="41" customFormat="1" ht="15.75">
      <c r="A536" s="28"/>
      <c r="B536" s="28"/>
      <c r="C536" s="28"/>
      <c r="D536" s="28"/>
      <c r="E536" s="28"/>
      <c r="F536" s="30"/>
      <c r="G536" s="33"/>
      <c r="H536" s="29"/>
      <c r="I536" s="29"/>
      <c r="J536" s="29"/>
      <c r="K536" s="34"/>
      <c r="L536" s="34"/>
      <c r="M536" s="34"/>
      <c r="N536" s="34"/>
      <c r="O536" s="34"/>
      <c r="P536" s="34"/>
      <c r="Q536" s="34"/>
      <c r="R536" s="34"/>
      <c r="S536" s="47"/>
      <c r="T536" s="47"/>
      <c r="U536" s="47"/>
      <c r="V536" s="47"/>
      <c r="W536" s="48"/>
      <c r="X536" s="48"/>
      <c r="Y536" s="48"/>
      <c r="Z536" s="48"/>
      <c r="AA536" s="47"/>
      <c r="AB536" s="47"/>
      <c r="AC536" s="47"/>
      <c r="AD536" s="47"/>
      <c r="AE536" s="48"/>
      <c r="AF536" s="48"/>
      <c r="AG536" s="48"/>
      <c r="AH536" s="48"/>
      <c r="AI536" s="31"/>
      <c r="AJ536" s="49"/>
      <c r="AK536" s="49"/>
      <c r="AL536" s="67"/>
      <c r="AM536" s="67"/>
      <c r="AN536" s="67"/>
      <c r="AO536" s="67"/>
      <c r="AP536" s="71"/>
      <c r="AQ536" s="71"/>
      <c r="AR536" s="71"/>
      <c r="AS536" s="71"/>
      <c r="AT536" s="72"/>
      <c r="AU536" s="50"/>
      <c r="AV536" s="69"/>
      <c r="AW536" s="70"/>
      <c r="AX536" s="70"/>
      <c r="AY536" s="70"/>
      <c r="AZ536" s="47"/>
      <c r="BA536" s="47"/>
      <c r="BB536" s="47"/>
      <c r="BC536" s="47"/>
      <c r="BD536" s="36"/>
      <c r="BF536" s="28"/>
      <c r="BG536" s="28"/>
      <c r="BH536" s="28"/>
      <c r="BI536" s="28"/>
      <c r="BJ536" s="28"/>
      <c r="BK536" s="28"/>
      <c r="BL536" s="28"/>
      <c r="BM536" s="28"/>
      <c r="BN536" s="28"/>
      <c r="BO536" s="28"/>
      <c r="BP536" s="28"/>
      <c r="BQ536" s="28"/>
      <c r="BR536" s="28"/>
      <c r="BS536" s="28"/>
      <c r="BT536" s="28"/>
      <c r="BU536" s="28"/>
      <c r="BV536" s="28"/>
      <c r="BW536" s="28"/>
      <c r="BX536" s="28"/>
      <c r="BY536" s="28"/>
      <c r="BZ536" s="28"/>
      <c r="CA536" s="28"/>
      <c r="CB536" s="28"/>
      <c r="CC536" s="28"/>
      <c r="CD536" s="28"/>
      <c r="CE536" s="28"/>
      <c r="CF536" s="28"/>
      <c r="CG536" s="28"/>
      <c r="CH536" s="28"/>
      <c r="CI536" s="28"/>
      <c r="CJ536" s="28"/>
      <c r="CK536" s="28"/>
      <c r="CL536" s="28"/>
      <c r="CM536" s="28"/>
      <c r="CN536" s="28"/>
      <c r="CO536" s="28"/>
      <c r="CP536" s="28"/>
      <c r="CQ536" s="28"/>
    </row>
    <row r="537" spans="1:1017 1029:2041 2053:3065 3077:4089 4101:5113 5125:6137 6149:7161 7173:8185 8197:9209 9221:10233 10245:11257 11269:12281 12293:13305 13317:14329 14341:15353 15365:16175" s="41" customFormat="1" ht="15.75">
      <c r="A537" s="28"/>
      <c r="B537" s="28"/>
      <c r="C537" s="28"/>
      <c r="D537" s="28"/>
      <c r="E537" s="28"/>
      <c r="F537" s="30"/>
      <c r="G537" s="33"/>
      <c r="H537" s="29"/>
      <c r="I537" s="29"/>
      <c r="J537" s="29"/>
      <c r="K537" s="34"/>
      <c r="L537" s="34"/>
      <c r="M537" s="34"/>
      <c r="N537" s="34"/>
      <c r="O537" s="34"/>
      <c r="P537" s="34"/>
      <c r="Q537" s="34"/>
      <c r="R537" s="34"/>
      <c r="S537" s="47"/>
      <c r="T537" s="47"/>
      <c r="U537" s="47"/>
      <c r="V537" s="47"/>
      <c r="W537" s="48"/>
      <c r="X537" s="48"/>
      <c r="Y537" s="48"/>
      <c r="Z537" s="48"/>
      <c r="AA537" s="47"/>
      <c r="AB537" s="47"/>
      <c r="AC537" s="47"/>
      <c r="AD537" s="47"/>
      <c r="AE537" s="48"/>
      <c r="AF537" s="48"/>
      <c r="AG537" s="48"/>
      <c r="AH537" s="48"/>
      <c r="AI537" s="31"/>
      <c r="AJ537" s="49"/>
      <c r="AK537" s="49"/>
      <c r="AL537" s="67"/>
      <c r="AM537" s="67"/>
      <c r="AN537" s="67"/>
      <c r="AO537" s="67"/>
      <c r="AP537" s="71"/>
      <c r="AQ537" s="71"/>
      <c r="AR537" s="71"/>
      <c r="AS537" s="71"/>
      <c r="AT537" s="72"/>
      <c r="AU537" s="50"/>
      <c r="AV537" s="69"/>
      <c r="AW537" s="70"/>
      <c r="AX537" s="70"/>
      <c r="AY537" s="70"/>
      <c r="AZ537" s="47"/>
      <c r="BA537" s="47"/>
      <c r="BB537" s="47"/>
      <c r="BC537" s="47"/>
      <c r="BD537" s="36"/>
      <c r="BF537" s="28"/>
      <c r="BG537" s="28"/>
      <c r="BH537" s="28"/>
      <c r="BI537" s="28"/>
      <c r="BJ537" s="28"/>
      <c r="BK537" s="28"/>
      <c r="BL537" s="28"/>
      <c r="BM537" s="28"/>
      <c r="BN537" s="28"/>
      <c r="BO537" s="28"/>
      <c r="BP537" s="28"/>
      <c r="BQ537" s="28"/>
      <c r="BR537" s="28"/>
      <c r="BS537" s="28"/>
      <c r="BT537" s="28"/>
      <c r="BU537" s="28"/>
      <c r="BV537" s="28"/>
      <c r="BW537" s="28"/>
      <c r="BX537" s="28"/>
      <c r="BY537" s="28"/>
      <c r="BZ537" s="28"/>
      <c r="CA537" s="28"/>
      <c r="CB537" s="28"/>
      <c r="CC537" s="28"/>
      <c r="CD537" s="28"/>
      <c r="CE537" s="28"/>
      <c r="CF537" s="28"/>
      <c r="CG537" s="28"/>
      <c r="CH537" s="28"/>
      <c r="CI537" s="28"/>
      <c r="CJ537" s="28"/>
      <c r="CK537" s="28"/>
      <c r="CL537" s="28"/>
      <c r="CM537" s="28"/>
      <c r="CN537" s="28"/>
      <c r="CO537" s="28"/>
      <c r="CP537" s="28"/>
      <c r="CQ537" s="28"/>
    </row>
    <row r="538" spans="1:1017 1029:2041 2053:3065 3077:4089 4101:5113 5125:6137 6149:7161 7173:8185 8197:9209 9221:10233 10245:11257 11269:12281 12293:13305 13317:14329 14341:15353 15365:16175" s="41" customFormat="1" ht="15.75">
      <c r="A538" s="28"/>
      <c r="B538" s="28"/>
      <c r="C538" s="28"/>
      <c r="D538" s="28"/>
      <c r="E538" s="28"/>
      <c r="F538" s="30"/>
      <c r="G538" s="33"/>
      <c r="H538" s="29"/>
      <c r="I538" s="29"/>
      <c r="J538" s="29"/>
      <c r="K538" s="34"/>
      <c r="L538" s="34"/>
      <c r="M538" s="34"/>
      <c r="N538" s="34"/>
      <c r="O538" s="34"/>
      <c r="P538" s="34"/>
      <c r="Q538" s="34"/>
      <c r="R538" s="34"/>
      <c r="S538" s="47"/>
      <c r="T538" s="47"/>
      <c r="U538" s="47"/>
      <c r="V538" s="47"/>
      <c r="W538" s="48"/>
      <c r="X538" s="48"/>
      <c r="Y538" s="48"/>
      <c r="Z538" s="48"/>
      <c r="AA538" s="47"/>
      <c r="AB538" s="47"/>
      <c r="AC538" s="47"/>
      <c r="AD538" s="47"/>
      <c r="AE538" s="48"/>
      <c r="AF538" s="48"/>
      <c r="AG538" s="48"/>
      <c r="AH538" s="48"/>
      <c r="AI538" s="31"/>
      <c r="AJ538" s="49"/>
      <c r="AK538" s="49"/>
      <c r="AL538" s="67"/>
      <c r="AM538" s="67"/>
      <c r="AN538" s="67"/>
      <c r="AO538" s="67"/>
      <c r="AP538" s="71"/>
      <c r="AQ538" s="71"/>
      <c r="AR538" s="71"/>
      <c r="AS538" s="71"/>
      <c r="AT538" s="72"/>
      <c r="AU538" s="50"/>
      <c r="AV538" s="69"/>
      <c r="AW538" s="70"/>
      <c r="AX538" s="70"/>
      <c r="AY538" s="70"/>
      <c r="AZ538" s="47"/>
      <c r="BA538" s="47"/>
      <c r="BB538" s="47"/>
      <c r="BC538" s="47"/>
      <c r="BD538" s="36"/>
      <c r="BF538" s="28"/>
      <c r="BG538" s="28"/>
      <c r="BH538" s="28"/>
      <c r="BI538" s="28"/>
      <c r="BJ538" s="28"/>
      <c r="BK538" s="28"/>
      <c r="BL538" s="28"/>
      <c r="BM538" s="28"/>
      <c r="BN538" s="28"/>
      <c r="BO538" s="28"/>
      <c r="BP538" s="28"/>
      <c r="BQ538" s="28"/>
      <c r="BR538" s="28"/>
      <c r="BS538" s="28"/>
      <c r="BT538" s="28"/>
      <c r="BU538" s="28"/>
      <c r="BV538" s="28"/>
      <c r="BW538" s="28"/>
      <c r="BX538" s="28"/>
      <c r="BY538" s="28"/>
      <c r="BZ538" s="28"/>
      <c r="CA538" s="28"/>
      <c r="CB538" s="28"/>
      <c r="CC538" s="28"/>
      <c r="CD538" s="28"/>
      <c r="CE538" s="28"/>
      <c r="CF538" s="28"/>
      <c r="CG538" s="28"/>
      <c r="CH538" s="28"/>
      <c r="CI538" s="28"/>
      <c r="CJ538" s="28"/>
      <c r="CK538" s="28"/>
      <c r="CL538" s="28"/>
      <c r="CM538" s="28"/>
      <c r="CN538" s="28"/>
      <c r="CO538" s="28"/>
      <c r="CP538" s="28"/>
      <c r="CQ538" s="28"/>
    </row>
    <row r="539" spans="1:1017 1029:2041 2053:3065 3077:4089 4101:5113 5125:6137 6149:7161 7173:8185 8197:9209 9221:10233 10245:11257 11269:12281 12293:13305 13317:14329 14341:15353 15365:16175" s="41" customFormat="1" ht="15.75">
      <c r="A539" s="28"/>
      <c r="B539" s="28"/>
      <c r="C539" s="28"/>
      <c r="D539" s="28"/>
      <c r="E539" s="28"/>
      <c r="F539" s="30"/>
      <c r="G539" s="33"/>
      <c r="H539" s="29"/>
      <c r="I539" s="29"/>
      <c r="J539" s="29"/>
      <c r="K539" s="34"/>
      <c r="L539" s="34"/>
      <c r="M539" s="34"/>
      <c r="N539" s="34"/>
      <c r="O539" s="34"/>
      <c r="P539" s="34"/>
      <c r="Q539" s="34"/>
      <c r="R539" s="34"/>
      <c r="S539" s="47"/>
      <c r="T539" s="47"/>
      <c r="U539" s="47"/>
      <c r="V539" s="47"/>
      <c r="W539" s="48"/>
      <c r="X539" s="48"/>
      <c r="Y539" s="48"/>
      <c r="Z539" s="48"/>
      <c r="AA539" s="47"/>
      <c r="AB539" s="47"/>
      <c r="AC539" s="47"/>
      <c r="AD539" s="47"/>
      <c r="AE539" s="48"/>
      <c r="AF539" s="48"/>
      <c r="AG539" s="48"/>
      <c r="AH539" s="48"/>
      <c r="AI539" s="31"/>
      <c r="AJ539" s="49"/>
      <c r="AK539" s="49"/>
      <c r="AL539" s="67"/>
      <c r="AM539" s="67"/>
      <c r="AN539" s="67"/>
      <c r="AO539" s="67"/>
      <c r="AP539" s="71"/>
      <c r="AQ539" s="71"/>
      <c r="AR539" s="71"/>
      <c r="AS539" s="71"/>
      <c r="AT539" s="72"/>
      <c r="AU539" s="50"/>
      <c r="AV539" s="69"/>
      <c r="AW539" s="70"/>
      <c r="AX539" s="70"/>
      <c r="AY539" s="70"/>
      <c r="AZ539" s="47"/>
      <c r="BA539" s="47"/>
      <c r="BB539" s="47"/>
      <c r="BC539" s="47"/>
      <c r="BD539" s="36"/>
      <c r="BF539" s="28"/>
      <c r="BG539" s="28"/>
      <c r="BH539" s="28"/>
      <c r="BI539" s="28"/>
      <c r="BJ539" s="28"/>
      <c r="BK539" s="28"/>
      <c r="BL539" s="28"/>
      <c r="BM539" s="28"/>
      <c r="BN539" s="28"/>
      <c r="BO539" s="28"/>
      <c r="BP539" s="28"/>
      <c r="BQ539" s="28"/>
      <c r="BR539" s="28"/>
      <c r="BS539" s="28"/>
      <c r="BT539" s="28"/>
      <c r="BU539" s="28"/>
      <c r="BV539" s="28"/>
      <c r="BW539" s="28"/>
      <c r="BX539" s="28"/>
      <c r="BY539" s="28"/>
      <c r="BZ539" s="28"/>
      <c r="CA539" s="28"/>
      <c r="CB539" s="28"/>
      <c r="CC539" s="28"/>
      <c r="CD539" s="28"/>
      <c r="CE539" s="28"/>
      <c r="CF539" s="28"/>
      <c r="CG539" s="28"/>
      <c r="CH539" s="28"/>
      <c r="CI539" s="28"/>
      <c r="CJ539" s="28"/>
      <c r="CK539" s="28"/>
      <c r="CL539" s="28"/>
      <c r="CM539" s="28"/>
      <c r="CN539" s="28"/>
      <c r="CO539" s="28"/>
      <c r="CP539" s="28"/>
      <c r="CQ539" s="28"/>
    </row>
    <row r="540" spans="1:1017 1029:2041 2053:3065 3077:4089 4101:5113 5125:6137 6149:7161 7173:8185 8197:9209 9221:10233 10245:11257 11269:12281 12293:13305 13317:14329 14341:15353 15365:16175" s="28" customFormat="1" ht="35.1" customHeight="1">
      <c r="A540" s="28" t="s">
        <v>564</v>
      </c>
      <c r="B540" s="28" t="s">
        <v>565</v>
      </c>
      <c r="C540" s="28" t="s">
        <v>566</v>
      </c>
      <c r="D540" s="28" t="s">
        <v>567</v>
      </c>
      <c r="E540" s="28" t="s">
        <v>21</v>
      </c>
      <c r="F540" s="23">
        <v>76</v>
      </c>
      <c r="G540" s="24" t="s">
        <v>129</v>
      </c>
      <c r="H540" s="32" t="s">
        <v>233</v>
      </c>
      <c r="I540" s="32" t="s">
        <v>88</v>
      </c>
      <c r="J540" s="32" t="s">
        <v>133</v>
      </c>
      <c r="K540" s="37">
        <v>21000</v>
      </c>
      <c r="L540" s="37">
        <v>13000</v>
      </c>
      <c r="M540" s="37">
        <v>6000</v>
      </c>
      <c r="N540" s="37">
        <v>3600</v>
      </c>
      <c r="O540" s="34" t="e">
        <v>#REF!</v>
      </c>
      <c r="P540" s="34" t="e">
        <v>#REF!</v>
      </c>
      <c r="Q540" s="34" t="e">
        <v>#REF!</v>
      </c>
      <c r="R540" s="34" t="e">
        <v>#REF!</v>
      </c>
      <c r="S540" s="47" t="e">
        <v>#REF!</v>
      </c>
      <c r="T540" s="47" t="e">
        <v>#REF!</v>
      </c>
      <c r="U540" s="47"/>
      <c r="V540" s="47"/>
      <c r="W540" s="48" t="e">
        <v>#REF!</v>
      </c>
      <c r="X540" s="48" t="e">
        <v>#REF!</v>
      </c>
      <c r="Y540" s="48"/>
      <c r="Z540" s="48"/>
      <c r="AA540" s="47"/>
      <c r="AB540" s="47"/>
      <c r="AC540" s="47"/>
      <c r="AD540" s="47"/>
      <c r="AE540" s="48"/>
      <c r="AF540" s="48"/>
      <c r="AG540" s="48"/>
      <c r="AH540" s="48"/>
      <c r="AI540" s="31">
        <v>1.7313186031968453</v>
      </c>
      <c r="AJ540" s="49"/>
      <c r="AK540" s="49">
        <v>1.1000000000000001</v>
      </c>
      <c r="AL540" s="67">
        <v>23100.000000000004</v>
      </c>
      <c r="AM540" s="67">
        <v>14300.000000000002</v>
      </c>
      <c r="AN540" s="67">
        <v>6600.0000000000009</v>
      </c>
      <c r="AO540" s="67">
        <v>3960.0000000000005</v>
      </c>
      <c r="AP540" s="71">
        <v>23100</v>
      </c>
      <c r="AQ540" s="71">
        <v>14300</v>
      </c>
      <c r="AR540" s="71">
        <v>6600</v>
      </c>
      <c r="AS540" s="71">
        <v>4000</v>
      </c>
      <c r="AT540" s="72">
        <v>3465.0000000000005</v>
      </c>
      <c r="AU540" s="50" t="s">
        <v>21</v>
      </c>
      <c r="AV540" s="69">
        <v>9100</v>
      </c>
      <c r="AW540" s="70">
        <v>4900</v>
      </c>
      <c r="AX540" s="70">
        <v>2730</v>
      </c>
      <c r="AY540" s="70">
        <v>2100</v>
      </c>
      <c r="AZ540" s="47">
        <v>7800</v>
      </c>
      <c r="BA540" s="47">
        <v>4200</v>
      </c>
      <c r="BB540" s="47">
        <v>2340</v>
      </c>
      <c r="BC540" s="47">
        <v>1800</v>
      </c>
      <c r="BD540" s="36">
        <v>534.99999999999955</v>
      </c>
      <c r="BE540" s="41"/>
      <c r="BF540" s="28" t="s">
        <v>285</v>
      </c>
      <c r="BH540" s="28" t="s">
        <v>233</v>
      </c>
      <c r="BI540" s="28" t="s">
        <v>88</v>
      </c>
      <c r="BJ540" s="28" t="s">
        <v>133</v>
      </c>
      <c r="BK540" s="91" t="s">
        <v>233</v>
      </c>
      <c r="BL540" s="91" t="s">
        <v>88</v>
      </c>
      <c r="BM540" s="91" t="s">
        <v>133</v>
      </c>
      <c r="IL540" s="41"/>
      <c r="IM540" s="41"/>
      <c r="IN540" s="41"/>
      <c r="IO540" s="41"/>
      <c r="JA540" s="41"/>
      <c r="JB540" s="41"/>
      <c r="JC540" s="41"/>
      <c r="JD540" s="41"/>
      <c r="JE540" s="41"/>
      <c r="JF540" s="41"/>
      <c r="JG540" s="41"/>
      <c r="JH540" s="41"/>
      <c r="JI540" s="41"/>
      <c r="JJ540" s="41"/>
      <c r="JK540" s="41"/>
      <c r="JL540" s="41"/>
      <c r="JM540" s="41"/>
      <c r="JN540" s="41"/>
      <c r="JO540" s="41"/>
      <c r="JP540" s="41"/>
      <c r="JQ540" s="41"/>
      <c r="JR540" s="41"/>
      <c r="JS540" s="41"/>
      <c r="JT540" s="41"/>
      <c r="JU540" s="41"/>
      <c r="JV540" s="41"/>
      <c r="JW540" s="41"/>
      <c r="JX540" s="41"/>
      <c r="JY540" s="41"/>
      <c r="JZ540" s="41"/>
      <c r="KA540" s="41"/>
      <c r="KB540" s="41"/>
      <c r="KC540" s="41"/>
      <c r="KD540" s="41"/>
      <c r="KE540" s="41"/>
      <c r="KF540" s="41"/>
      <c r="KG540" s="41"/>
      <c r="KH540" s="41"/>
      <c r="KI540" s="41"/>
      <c r="KJ540" s="41"/>
      <c r="KK540" s="41"/>
      <c r="KL540" s="41"/>
      <c r="KM540" s="41"/>
      <c r="KN540" s="41"/>
      <c r="KO540" s="41"/>
      <c r="KP540" s="41"/>
      <c r="KQ540" s="41"/>
      <c r="SH540" s="41"/>
      <c r="SI540" s="41"/>
      <c r="SJ540" s="41"/>
      <c r="SK540" s="41"/>
      <c r="SW540" s="41"/>
      <c r="SX540" s="41"/>
      <c r="SY540" s="41"/>
      <c r="SZ540" s="41"/>
      <c r="TA540" s="41"/>
      <c r="TB540" s="41"/>
      <c r="TC540" s="41"/>
      <c r="TD540" s="41"/>
      <c r="TE540" s="41"/>
      <c r="TF540" s="41"/>
      <c r="TG540" s="41"/>
      <c r="TH540" s="41"/>
      <c r="TI540" s="41"/>
      <c r="TJ540" s="41"/>
      <c r="TK540" s="41"/>
      <c r="TL540" s="41"/>
      <c r="TM540" s="41"/>
      <c r="TN540" s="41"/>
      <c r="TO540" s="41"/>
      <c r="TP540" s="41"/>
      <c r="TQ540" s="41"/>
      <c r="TR540" s="41"/>
      <c r="TS540" s="41"/>
      <c r="TT540" s="41"/>
      <c r="TU540" s="41"/>
      <c r="TV540" s="41"/>
      <c r="TW540" s="41"/>
      <c r="TX540" s="41"/>
      <c r="TY540" s="41"/>
      <c r="TZ540" s="41"/>
      <c r="UA540" s="41"/>
      <c r="UB540" s="41"/>
      <c r="UC540" s="41"/>
      <c r="UD540" s="41"/>
      <c r="UE540" s="41"/>
      <c r="UF540" s="41"/>
      <c r="UG540" s="41"/>
      <c r="UH540" s="41"/>
      <c r="UI540" s="41"/>
      <c r="UJ540" s="41"/>
      <c r="UK540" s="41"/>
      <c r="UL540" s="41"/>
      <c r="UM540" s="41"/>
      <c r="ACD540" s="41"/>
      <c r="ACE540" s="41"/>
      <c r="ACF540" s="41"/>
      <c r="ACG540" s="41"/>
      <c r="ACS540" s="41"/>
      <c r="ACT540" s="41"/>
      <c r="ACU540" s="41"/>
      <c r="ACV540" s="41"/>
      <c r="ACW540" s="41"/>
      <c r="ACX540" s="41"/>
      <c r="ACY540" s="41"/>
      <c r="ACZ540" s="41"/>
      <c r="ADA540" s="41"/>
      <c r="ADB540" s="41"/>
      <c r="ADC540" s="41"/>
      <c r="ADD540" s="41"/>
      <c r="ADE540" s="41"/>
      <c r="ADF540" s="41"/>
      <c r="ADG540" s="41"/>
      <c r="ADH540" s="41"/>
      <c r="ADI540" s="41"/>
      <c r="ADJ540" s="41"/>
      <c r="ADK540" s="41"/>
      <c r="ADL540" s="41"/>
      <c r="ADM540" s="41"/>
      <c r="ADN540" s="41"/>
      <c r="ADO540" s="41"/>
      <c r="ADP540" s="41"/>
      <c r="ADQ540" s="41"/>
      <c r="ADR540" s="41"/>
      <c r="ADS540" s="41"/>
      <c r="ADT540" s="41"/>
      <c r="ADU540" s="41"/>
      <c r="ADV540" s="41"/>
      <c r="ADW540" s="41"/>
      <c r="ADX540" s="41"/>
      <c r="ADY540" s="41"/>
      <c r="ADZ540" s="41"/>
      <c r="AEA540" s="41"/>
      <c r="AEB540" s="41"/>
      <c r="AEC540" s="41"/>
      <c r="AED540" s="41"/>
      <c r="AEE540" s="41"/>
      <c r="AEF540" s="41"/>
      <c r="AEG540" s="41"/>
      <c r="AEH540" s="41"/>
      <c r="AEI540" s="41"/>
      <c r="ALZ540" s="41"/>
      <c r="AMA540" s="41"/>
      <c r="AMB540" s="41"/>
      <c r="AMC540" s="41"/>
      <c r="AMO540" s="41"/>
      <c r="AMP540" s="41"/>
      <c r="AMQ540" s="41"/>
      <c r="AMR540" s="41"/>
      <c r="AMS540" s="41"/>
      <c r="AMT540" s="41"/>
      <c r="AMU540" s="41"/>
      <c r="AMV540" s="41"/>
      <c r="AMW540" s="41"/>
      <c r="AMX540" s="41"/>
      <c r="AMY540" s="41"/>
      <c r="AMZ540" s="41"/>
      <c r="ANA540" s="41"/>
      <c r="ANB540" s="41"/>
      <c r="ANC540" s="41"/>
      <c r="AND540" s="41"/>
      <c r="ANE540" s="41"/>
      <c r="ANF540" s="41"/>
      <c r="ANG540" s="41"/>
      <c r="ANH540" s="41"/>
      <c r="ANI540" s="41"/>
      <c r="ANJ540" s="41"/>
      <c r="ANK540" s="41"/>
      <c r="ANL540" s="41"/>
      <c r="ANM540" s="41"/>
      <c r="ANN540" s="41"/>
      <c r="ANO540" s="41"/>
      <c r="ANP540" s="41"/>
      <c r="ANQ540" s="41"/>
      <c r="ANR540" s="41"/>
      <c r="ANS540" s="41"/>
      <c r="ANT540" s="41"/>
      <c r="ANU540" s="41"/>
      <c r="ANV540" s="41"/>
      <c r="ANW540" s="41"/>
      <c r="ANX540" s="41"/>
      <c r="ANY540" s="41"/>
      <c r="ANZ540" s="41"/>
      <c r="AOA540" s="41"/>
      <c r="AOB540" s="41"/>
      <c r="AOC540" s="41"/>
      <c r="AOD540" s="41"/>
      <c r="AOE540" s="41"/>
      <c r="AVV540" s="41"/>
      <c r="AVW540" s="41"/>
      <c r="AVX540" s="41"/>
      <c r="AVY540" s="41"/>
      <c r="AWK540" s="41"/>
      <c r="AWL540" s="41"/>
      <c r="AWM540" s="41"/>
      <c r="AWN540" s="41"/>
      <c r="AWO540" s="41"/>
      <c r="AWP540" s="41"/>
      <c r="AWQ540" s="41"/>
      <c r="AWR540" s="41"/>
      <c r="AWS540" s="41"/>
      <c r="AWT540" s="41"/>
      <c r="AWU540" s="41"/>
      <c r="AWV540" s="41"/>
      <c r="AWW540" s="41"/>
      <c r="AWX540" s="41"/>
      <c r="AWY540" s="41"/>
      <c r="AWZ540" s="41"/>
      <c r="AXA540" s="41"/>
      <c r="AXB540" s="41"/>
      <c r="AXC540" s="41"/>
      <c r="AXD540" s="41"/>
      <c r="AXE540" s="41"/>
      <c r="AXF540" s="41"/>
      <c r="AXG540" s="41"/>
      <c r="AXH540" s="41"/>
      <c r="AXI540" s="41"/>
      <c r="AXJ540" s="41"/>
      <c r="AXK540" s="41"/>
      <c r="AXL540" s="41"/>
      <c r="AXM540" s="41"/>
      <c r="AXN540" s="41"/>
      <c r="AXO540" s="41"/>
      <c r="AXP540" s="41"/>
      <c r="AXQ540" s="41"/>
      <c r="AXR540" s="41"/>
      <c r="AXS540" s="41"/>
      <c r="AXT540" s="41"/>
      <c r="AXU540" s="41"/>
      <c r="AXV540" s="41"/>
      <c r="AXW540" s="41"/>
      <c r="AXX540" s="41"/>
      <c r="AXY540" s="41"/>
      <c r="AXZ540" s="41"/>
      <c r="AYA540" s="41"/>
      <c r="BFR540" s="41"/>
      <c r="BFS540" s="41"/>
      <c r="BFT540" s="41"/>
      <c r="BFU540" s="41"/>
      <c r="BGG540" s="41"/>
      <c r="BGH540" s="41"/>
      <c r="BGI540" s="41"/>
      <c r="BGJ540" s="41"/>
      <c r="BGK540" s="41"/>
      <c r="BGL540" s="41"/>
      <c r="BGM540" s="41"/>
      <c r="BGN540" s="41"/>
      <c r="BGO540" s="41"/>
      <c r="BGP540" s="41"/>
      <c r="BGQ540" s="41"/>
      <c r="BGR540" s="41"/>
      <c r="BGS540" s="41"/>
      <c r="BGT540" s="41"/>
      <c r="BGU540" s="41"/>
      <c r="BGV540" s="41"/>
      <c r="BGW540" s="41"/>
      <c r="BGX540" s="41"/>
      <c r="BGY540" s="41"/>
      <c r="BGZ540" s="41"/>
      <c r="BHA540" s="41"/>
      <c r="BHB540" s="41"/>
      <c r="BHC540" s="41"/>
      <c r="BHD540" s="41"/>
      <c r="BHE540" s="41"/>
      <c r="BHF540" s="41"/>
      <c r="BHG540" s="41"/>
      <c r="BHH540" s="41"/>
      <c r="BHI540" s="41"/>
      <c r="BHJ540" s="41"/>
      <c r="BHK540" s="41"/>
      <c r="BHL540" s="41"/>
      <c r="BHM540" s="41"/>
      <c r="BHN540" s="41"/>
      <c r="BHO540" s="41"/>
      <c r="BHP540" s="41"/>
      <c r="BHQ540" s="41"/>
      <c r="BHR540" s="41"/>
      <c r="BHS540" s="41"/>
      <c r="BHT540" s="41"/>
      <c r="BHU540" s="41"/>
      <c r="BHV540" s="41"/>
      <c r="BHW540" s="41"/>
      <c r="BPN540" s="41"/>
      <c r="BPO540" s="41"/>
      <c r="BPP540" s="41"/>
      <c r="BPQ540" s="41"/>
      <c r="BQC540" s="41"/>
      <c r="BQD540" s="41"/>
      <c r="BQE540" s="41"/>
      <c r="BQF540" s="41"/>
      <c r="BQG540" s="41"/>
      <c r="BQH540" s="41"/>
      <c r="BQI540" s="41"/>
      <c r="BQJ540" s="41"/>
      <c r="BQK540" s="41"/>
      <c r="BQL540" s="41"/>
      <c r="BQM540" s="41"/>
      <c r="BQN540" s="41"/>
      <c r="BQO540" s="41"/>
      <c r="BQP540" s="41"/>
      <c r="BQQ540" s="41"/>
      <c r="BQR540" s="41"/>
      <c r="BQS540" s="41"/>
      <c r="BQT540" s="41"/>
      <c r="BQU540" s="41"/>
      <c r="BQV540" s="41"/>
      <c r="BQW540" s="41"/>
      <c r="BQX540" s="41"/>
      <c r="BQY540" s="41"/>
      <c r="BQZ540" s="41"/>
      <c r="BRA540" s="41"/>
      <c r="BRB540" s="41"/>
      <c r="BRC540" s="41"/>
      <c r="BRD540" s="41"/>
      <c r="BRE540" s="41"/>
      <c r="BRF540" s="41"/>
      <c r="BRG540" s="41"/>
      <c r="BRH540" s="41"/>
      <c r="BRI540" s="41"/>
      <c r="BRJ540" s="41"/>
      <c r="BRK540" s="41"/>
      <c r="BRL540" s="41"/>
      <c r="BRM540" s="41"/>
      <c r="BRN540" s="41"/>
      <c r="BRO540" s="41"/>
      <c r="BRP540" s="41"/>
      <c r="BRQ540" s="41"/>
      <c r="BRR540" s="41"/>
      <c r="BRS540" s="41"/>
      <c r="BZJ540" s="41"/>
      <c r="BZK540" s="41"/>
      <c r="BZL540" s="41"/>
      <c r="BZM540" s="41"/>
      <c r="BZY540" s="41"/>
      <c r="BZZ540" s="41"/>
      <c r="CAA540" s="41"/>
      <c r="CAB540" s="41"/>
      <c r="CAC540" s="41"/>
      <c r="CAD540" s="41"/>
      <c r="CAE540" s="41"/>
      <c r="CAF540" s="41"/>
      <c r="CAG540" s="41"/>
      <c r="CAH540" s="41"/>
      <c r="CAI540" s="41"/>
      <c r="CAJ540" s="41"/>
      <c r="CAK540" s="41"/>
      <c r="CAL540" s="41"/>
      <c r="CAM540" s="41"/>
      <c r="CAN540" s="41"/>
      <c r="CAO540" s="41"/>
      <c r="CAP540" s="41"/>
      <c r="CAQ540" s="41"/>
      <c r="CAR540" s="41"/>
      <c r="CAS540" s="41"/>
      <c r="CAT540" s="41"/>
      <c r="CAU540" s="41"/>
      <c r="CAV540" s="41"/>
      <c r="CAW540" s="41"/>
      <c r="CAX540" s="41"/>
      <c r="CAY540" s="41"/>
      <c r="CAZ540" s="41"/>
      <c r="CBA540" s="41"/>
      <c r="CBB540" s="41"/>
      <c r="CBC540" s="41"/>
      <c r="CBD540" s="41"/>
      <c r="CBE540" s="41"/>
      <c r="CBF540" s="41"/>
      <c r="CBG540" s="41"/>
      <c r="CBH540" s="41"/>
      <c r="CBI540" s="41"/>
      <c r="CBJ540" s="41"/>
      <c r="CBK540" s="41"/>
      <c r="CBL540" s="41"/>
      <c r="CBM540" s="41"/>
      <c r="CBN540" s="41"/>
      <c r="CBO540" s="41"/>
      <c r="CJF540" s="41"/>
      <c r="CJG540" s="41"/>
      <c r="CJH540" s="41"/>
      <c r="CJI540" s="41"/>
      <c r="CJU540" s="41"/>
      <c r="CJV540" s="41"/>
      <c r="CJW540" s="41"/>
      <c r="CJX540" s="41"/>
      <c r="CJY540" s="41"/>
      <c r="CJZ540" s="41"/>
      <c r="CKA540" s="41"/>
      <c r="CKB540" s="41"/>
      <c r="CKC540" s="41"/>
      <c r="CKD540" s="41"/>
      <c r="CKE540" s="41"/>
      <c r="CKF540" s="41"/>
      <c r="CKG540" s="41"/>
      <c r="CKH540" s="41"/>
      <c r="CKI540" s="41"/>
      <c r="CKJ540" s="41"/>
      <c r="CKK540" s="41"/>
      <c r="CKL540" s="41"/>
      <c r="CKM540" s="41"/>
      <c r="CKN540" s="41"/>
      <c r="CKO540" s="41"/>
      <c r="CKP540" s="41"/>
      <c r="CKQ540" s="41"/>
      <c r="CKR540" s="41"/>
      <c r="CKS540" s="41"/>
      <c r="CKT540" s="41"/>
      <c r="CKU540" s="41"/>
      <c r="CKV540" s="41"/>
      <c r="CKW540" s="41"/>
      <c r="CKX540" s="41"/>
      <c r="CKY540" s="41"/>
      <c r="CKZ540" s="41"/>
      <c r="CLA540" s="41"/>
      <c r="CLB540" s="41"/>
      <c r="CLC540" s="41"/>
      <c r="CLD540" s="41"/>
      <c r="CLE540" s="41"/>
      <c r="CLF540" s="41"/>
      <c r="CLG540" s="41"/>
      <c r="CLH540" s="41"/>
      <c r="CLI540" s="41"/>
      <c r="CLJ540" s="41"/>
      <c r="CLK540" s="41"/>
      <c r="CTB540" s="41"/>
      <c r="CTC540" s="41"/>
      <c r="CTD540" s="41"/>
      <c r="CTE540" s="41"/>
      <c r="CTQ540" s="41"/>
      <c r="CTR540" s="41"/>
      <c r="CTS540" s="41"/>
      <c r="CTT540" s="41"/>
      <c r="CTU540" s="41"/>
      <c r="CTV540" s="41"/>
      <c r="CTW540" s="41"/>
      <c r="CTX540" s="41"/>
      <c r="CTY540" s="41"/>
      <c r="CTZ540" s="41"/>
      <c r="CUA540" s="41"/>
      <c r="CUB540" s="41"/>
      <c r="CUC540" s="41"/>
      <c r="CUD540" s="41"/>
      <c r="CUE540" s="41"/>
      <c r="CUF540" s="41"/>
      <c r="CUG540" s="41"/>
      <c r="CUH540" s="41"/>
      <c r="CUI540" s="41"/>
      <c r="CUJ540" s="41"/>
      <c r="CUK540" s="41"/>
      <c r="CUL540" s="41"/>
      <c r="CUM540" s="41"/>
      <c r="CUN540" s="41"/>
      <c r="CUO540" s="41"/>
      <c r="CUP540" s="41"/>
      <c r="CUQ540" s="41"/>
      <c r="CUR540" s="41"/>
      <c r="CUS540" s="41"/>
      <c r="CUT540" s="41"/>
      <c r="CUU540" s="41"/>
      <c r="CUV540" s="41"/>
      <c r="CUW540" s="41"/>
      <c r="CUX540" s="41"/>
      <c r="CUY540" s="41"/>
      <c r="CUZ540" s="41"/>
      <c r="CVA540" s="41"/>
      <c r="CVB540" s="41"/>
      <c r="CVC540" s="41"/>
      <c r="CVD540" s="41"/>
      <c r="CVE540" s="41"/>
      <c r="CVF540" s="41"/>
      <c r="CVG540" s="41"/>
      <c r="DCX540" s="41"/>
      <c r="DCY540" s="41"/>
      <c r="DCZ540" s="41"/>
      <c r="DDA540" s="41"/>
      <c r="DDM540" s="41"/>
      <c r="DDN540" s="41"/>
      <c r="DDO540" s="41"/>
      <c r="DDP540" s="41"/>
      <c r="DDQ540" s="41"/>
      <c r="DDR540" s="41"/>
      <c r="DDS540" s="41"/>
      <c r="DDT540" s="41"/>
      <c r="DDU540" s="41"/>
      <c r="DDV540" s="41"/>
      <c r="DDW540" s="41"/>
      <c r="DDX540" s="41"/>
      <c r="DDY540" s="41"/>
      <c r="DDZ540" s="41"/>
      <c r="DEA540" s="41"/>
      <c r="DEB540" s="41"/>
      <c r="DEC540" s="41"/>
      <c r="DED540" s="41"/>
      <c r="DEE540" s="41"/>
      <c r="DEF540" s="41"/>
      <c r="DEG540" s="41"/>
      <c r="DEH540" s="41"/>
      <c r="DEI540" s="41"/>
      <c r="DEJ540" s="41"/>
      <c r="DEK540" s="41"/>
      <c r="DEL540" s="41"/>
      <c r="DEM540" s="41"/>
      <c r="DEN540" s="41"/>
      <c r="DEO540" s="41"/>
      <c r="DEP540" s="41"/>
      <c r="DEQ540" s="41"/>
      <c r="DER540" s="41"/>
      <c r="DES540" s="41"/>
      <c r="DET540" s="41"/>
      <c r="DEU540" s="41"/>
      <c r="DEV540" s="41"/>
      <c r="DEW540" s="41"/>
      <c r="DEX540" s="41"/>
      <c r="DEY540" s="41"/>
      <c r="DEZ540" s="41"/>
      <c r="DFA540" s="41"/>
      <c r="DFB540" s="41"/>
      <c r="DFC540" s="41"/>
      <c r="DMT540" s="41"/>
      <c r="DMU540" s="41"/>
      <c r="DMV540" s="41"/>
      <c r="DMW540" s="41"/>
      <c r="DNI540" s="41"/>
      <c r="DNJ540" s="41"/>
      <c r="DNK540" s="41"/>
      <c r="DNL540" s="41"/>
      <c r="DNM540" s="41"/>
      <c r="DNN540" s="41"/>
      <c r="DNO540" s="41"/>
      <c r="DNP540" s="41"/>
      <c r="DNQ540" s="41"/>
      <c r="DNR540" s="41"/>
      <c r="DNS540" s="41"/>
      <c r="DNT540" s="41"/>
      <c r="DNU540" s="41"/>
      <c r="DNV540" s="41"/>
      <c r="DNW540" s="41"/>
      <c r="DNX540" s="41"/>
      <c r="DNY540" s="41"/>
      <c r="DNZ540" s="41"/>
      <c r="DOA540" s="41"/>
      <c r="DOB540" s="41"/>
      <c r="DOC540" s="41"/>
      <c r="DOD540" s="41"/>
      <c r="DOE540" s="41"/>
      <c r="DOF540" s="41"/>
      <c r="DOG540" s="41"/>
      <c r="DOH540" s="41"/>
      <c r="DOI540" s="41"/>
      <c r="DOJ540" s="41"/>
      <c r="DOK540" s="41"/>
      <c r="DOL540" s="41"/>
      <c r="DOM540" s="41"/>
      <c r="DON540" s="41"/>
      <c r="DOO540" s="41"/>
      <c r="DOP540" s="41"/>
      <c r="DOQ540" s="41"/>
      <c r="DOR540" s="41"/>
      <c r="DOS540" s="41"/>
      <c r="DOT540" s="41"/>
      <c r="DOU540" s="41"/>
      <c r="DOV540" s="41"/>
      <c r="DOW540" s="41"/>
      <c r="DOX540" s="41"/>
      <c r="DOY540" s="41"/>
      <c r="DWP540" s="41"/>
      <c r="DWQ540" s="41"/>
      <c r="DWR540" s="41"/>
      <c r="DWS540" s="41"/>
      <c r="DXE540" s="41"/>
      <c r="DXF540" s="41"/>
      <c r="DXG540" s="41"/>
      <c r="DXH540" s="41"/>
      <c r="DXI540" s="41"/>
      <c r="DXJ540" s="41"/>
      <c r="DXK540" s="41"/>
      <c r="DXL540" s="41"/>
      <c r="DXM540" s="41"/>
      <c r="DXN540" s="41"/>
      <c r="DXO540" s="41"/>
      <c r="DXP540" s="41"/>
      <c r="DXQ540" s="41"/>
      <c r="DXR540" s="41"/>
      <c r="DXS540" s="41"/>
      <c r="DXT540" s="41"/>
      <c r="DXU540" s="41"/>
      <c r="DXV540" s="41"/>
      <c r="DXW540" s="41"/>
      <c r="DXX540" s="41"/>
      <c r="DXY540" s="41"/>
      <c r="DXZ540" s="41"/>
      <c r="DYA540" s="41"/>
      <c r="DYB540" s="41"/>
      <c r="DYC540" s="41"/>
      <c r="DYD540" s="41"/>
      <c r="DYE540" s="41"/>
      <c r="DYF540" s="41"/>
      <c r="DYG540" s="41"/>
      <c r="DYH540" s="41"/>
      <c r="DYI540" s="41"/>
      <c r="DYJ540" s="41"/>
      <c r="DYK540" s="41"/>
      <c r="DYL540" s="41"/>
      <c r="DYM540" s="41"/>
      <c r="DYN540" s="41"/>
      <c r="DYO540" s="41"/>
      <c r="DYP540" s="41"/>
      <c r="DYQ540" s="41"/>
      <c r="DYR540" s="41"/>
      <c r="DYS540" s="41"/>
      <c r="DYT540" s="41"/>
      <c r="DYU540" s="41"/>
      <c r="EGL540" s="41"/>
      <c r="EGM540" s="41"/>
      <c r="EGN540" s="41"/>
      <c r="EGO540" s="41"/>
      <c r="EHA540" s="41"/>
      <c r="EHB540" s="41"/>
      <c r="EHC540" s="41"/>
      <c r="EHD540" s="41"/>
      <c r="EHE540" s="41"/>
      <c r="EHF540" s="41"/>
      <c r="EHG540" s="41"/>
      <c r="EHH540" s="41"/>
      <c r="EHI540" s="41"/>
      <c r="EHJ540" s="41"/>
      <c r="EHK540" s="41"/>
      <c r="EHL540" s="41"/>
      <c r="EHM540" s="41"/>
      <c r="EHN540" s="41"/>
      <c r="EHO540" s="41"/>
      <c r="EHP540" s="41"/>
      <c r="EHQ540" s="41"/>
      <c r="EHR540" s="41"/>
      <c r="EHS540" s="41"/>
      <c r="EHT540" s="41"/>
      <c r="EHU540" s="41"/>
      <c r="EHV540" s="41"/>
      <c r="EHW540" s="41"/>
      <c r="EHX540" s="41"/>
      <c r="EHY540" s="41"/>
      <c r="EHZ540" s="41"/>
      <c r="EIA540" s="41"/>
      <c r="EIB540" s="41"/>
      <c r="EIC540" s="41"/>
      <c r="EID540" s="41"/>
      <c r="EIE540" s="41"/>
      <c r="EIF540" s="41"/>
      <c r="EIG540" s="41"/>
      <c r="EIH540" s="41"/>
      <c r="EII540" s="41"/>
      <c r="EIJ540" s="41"/>
      <c r="EIK540" s="41"/>
      <c r="EIL540" s="41"/>
      <c r="EIM540" s="41"/>
      <c r="EIN540" s="41"/>
      <c r="EIO540" s="41"/>
      <c r="EIP540" s="41"/>
      <c r="EIQ540" s="41"/>
      <c r="EQH540" s="41"/>
      <c r="EQI540" s="41"/>
      <c r="EQJ540" s="41"/>
      <c r="EQK540" s="41"/>
      <c r="EQW540" s="41"/>
      <c r="EQX540" s="41"/>
      <c r="EQY540" s="41"/>
      <c r="EQZ540" s="41"/>
      <c r="ERA540" s="41"/>
      <c r="ERB540" s="41"/>
      <c r="ERC540" s="41"/>
      <c r="ERD540" s="41"/>
      <c r="ERE540" s="41"/>
      <c r="ERF540" s="41"/>
      <c r="ERG540" s="41"/>
      <c r="ERH540" s="41"/>
      <c r="ERI540" s="41"/>
      <c r="ERJ540" s="41"/>
      <c r="ERK540" s="41"/>
      <c r="ERL540" s="41"/>
      <c r="ERM540" s="41"/>
      <c r="ERN540" s="41"/>
      <c r="ERO540" s="41"/>
      <c r="ERP540" s="41"/>
      <c r="ERQ540" s="41"/>
      <c r="ERR540" s="41"/>
      <c r="ERS540" s="41"/>
      <c r="ERT540" s="41"/>
      <c r="ERU540" s="41"/>
      <c r="ERV540" s="41"/>
      <c r="ERW540" s="41"/>
      <c r="ERX540" s="41"/>
      <c r="ERY540" s="41"/>
      <c r="ERZ540" s="41"/>
      <c r="ESA540" s="41"/>
      <c r="ESB540" s="41"/>
      <c r="ESC540" s="41"/>
      <c r="ESD540" s="41"/>
      <c r="ESE540" s="41"/>
      <c r="ESF540" s="41"/>
      <c r="ESG540" s="41"/>
      <c r="ESH540" s="41"/>
      <c r="ESI540" s="41"/>
      <c r="ESJ540" s="41"/>
      <c r="ESK540" s="41"/>
      <c r="ESL540" s="41"/>
      <c r="ESM540" s="41"/>
      <c r="FAD540" s="41"/>
      <c r="FAE540" s="41"/>
      <c r="FAF540" s="41"/>
      <c r="FAG540" s="41"/>
      <c r="FAS540" s="41"/>
      <c r="FAT540" s="41"/>
      <c r="FAU540" s="41"/>
      <c r="FAV540" s="41"/>
      <c r="FAW540" s="41"/>
      <c r="FAX540" s="41"/>
      <c r="FAY540" s="41"/>
      <c r="FAZ540" s="41"/>
      <c r="FBA540" s="41"/>
      <c r="FBB540" s="41"/>
      <c r="FBC540" s="41"/>
      <c r="FBD540" s="41"/>
      <c r="FBE540" s="41"/>
      <c r="FBF540" s="41"/>
      <c r="FBG540" s="41"/>
      <c r="FBH540" s="41"/>
      <c r="FBI540" s="41"/>
      <c r="FBJ540" s="41"/>
      <c r="FBK540" s="41"/>
      <c r="FBL540" s="41"/>
      <c r="FBM540" s="41"/>
      <c r="FBN540" s="41"/>
      <c r="FBO540" s="41"/>
      <c r="FBP540" s="41"/>
      <c r="FBQ540" s="41"/>
      <c r="FBR540" s="41"/>
      <c r="FBS540" s="41"/>
      <c r="FBT540" s="41"/>
      <c r="FBU540" s="41"/>
      <c r="FBV540" s="41"/>
      <c r="FBW540" s="41"/>
      <c r="FBX540" s="41"/>
      <c r="FBY540" s="41"/>
      <c r="FBZ540" s="41"/>
      <c r="FCA540" s="41"/>
      <c r="FCB540" s="41"/>
      <c r="FCC540" s="41"/>
      <c r="FCD540" s="41"/>
      <c r="FCE540" s="41"/>
      <c r="FCF540" s="41"/>
      <c r="FCG540" s="41"/>
      <c r="FCH540" s="41"/>
      <c r="FCI540" s="41"/>
      <c r="FJZ540" s="41"/>
      <c r="FKA540" s="41"/>
      <c r="FKB540" s="41"/>
      <c r="FKC540" s="41"/>
      <c r="FKO540" s="41"/>
      <c r="FKP540" s="41"/>
      <c r="FKQ540" s="41"/>
      <c r="FKR540" s="41"/>
      <c r="FKS540" s="41"/>
      <c r="FKT540" s="41"/>
      <c r="FKU540" s="41"/>
      <c r="FKV540" s="41"/>
      <c r="FKW540" s="41"/>
      <c r="FKX540" s="41"/>
      <c r="FKY540" s="41"/>
      <c r="FKZ540" s="41"/>
      <c r="FLA540" s="41"/>
      <c r="FLB540" s="41"/>
      <c r="FLC540" s="41"/>
      <c r="FLD540" s="41"/>
      <c r="FLE540" s="41"/>
      <c r="FLF540" s="41"/>
      <c r="FLG540" s="41"/>
      <c r="FLH540" s="41"/>
      <c r="FLI540" s="41"/>
      <c r="FLJ540" s="41"/>
      <c r="FLK540" s="41"/>
      <c r="FLL540" s="41"/>
      <c r="FLM540" s="41"/>
      <c r="FLN540" s="41"/>
      <c r="FLO540" s="41"/>
      <c r="FLP540" s="41"/>
      <c r="FLQ540" s="41"/>
      <c r="FLR540" s="41"/>
      <c r="FLS540" s="41"/>
      <c r="FLT540" s="41"/>
      <c r="FLU540" s="41"/>
      <c r="FLV540" s="41"/>
      <c r="FLW540" s="41"/>
      <c r="FLX540" s="41"/>
      <c r="FLY540" s="41"/>
      <c r="FLZ540" s="41"/>
      <c r="FMA540" s="41"/>
      <c r="FMB540" s="41"/>
      <c r="FMC540" s="41"/>
      <c r="FMD540" s="41"/>
      <c r="FME540" s="41"/>
      <c r="FTV540" s="41"/>
      <c r="FTW540" s="41"/>
      <c r="FTX540" s="41"/>
      <c r="FTY540" s="41"/>
      <c r="FUK540" s="41"/>
      <c r="FUL540" s="41"/>
      <c r="FUM540" s="41"/>
      <c r="FUN540" s="41"/>
      <c r="FUO540" s="41"/>
      <c r="FUP540" s="41"/>
      <c r="FUQ540" s="41"/>
      <c r="FUR540" s="41"/>
      <c r="FUS540" s="41"/>
      <c r="FUT540" s="41"/>
      <c r="FUU540" s="41"/>
      <c r="FUV540" s="41"/>
      <c r="FUW540" s="41"/>
      <c r="FUX540" s="41"/>
      <c r="FUY540" s="41"/>
      <c r="FUZ540" s="41"/>
      <c r="FVA540" s="41"/>
      <c r="FVB540" s="41"/>
      <c r="FVC540" s="41"/>
      <c r="FVD540" s="41"/>
      <c r="FVE540" s="41"/>
      <c r="FVF540" s="41"/>
      <c r="FVG540" s="41"/>
      <c r="FVH540" s="41"/>
      <c r="FVI540" s="41"/>
      <c r="FVJ540" s="41"/>
      <c r="FVK540" s="41"/>
      <c r="FVL540" s="41"/>
      <c r="FVM540" s="41"/>
      <c r="FVN540" s="41"/>
      <c r="FVO540" s="41"/>
      <c r="FVP540" s="41"/>
      <c r="FVQ540" s="41"/>
      <c r="FVR540" s="41"/>
      <c r="FVS540" s="41"/>
      <c r="FVT540" s="41"/>
      <c r="FVU540" s="41"/>
      <c r="FVV540" s="41"/>
      <c r="FVW540" s="41"/>
      <c r="FVX540" s="41"/>
      <c r="FVY540" s="41"/>
      <c r="FVZ540" s="41"/>
      <c r="FWA540" s="41"/>
      <c r="GDR540" s="41"/>
      <c r="GDS540" s="41"/>
      <c r="GDT540" s="41"/>
      <c r="GDU540" s="41"/>
      <c r="GEG540" s="41"/>
      <c r="GEH540" s="41"/>
      <c r="GEI540" s="41"/>
      <c r="GEJ540" s="41"/>
      <c r="GEK540" s="41"/>
      <c r="GEL540" s="41"/>
      <c r="GEM540" s="41"/>
      <c r="GEN540" s="41"/>
      <c r="GEO540" s="41"/>
      <c r="GEP540" s="41"/>
      <c r="GEQ540" s="41"/>
      <c r="GER540" s="41"/>
      <c r="GES540" s="41"/>
      <c r="GET540" s="41"/>
      <c r="GEU540" s="41"/>
      <c r="GEV540" s="41"/>
      <c r="GEW540" s="41"/>
      <c r="GEX540" s="41"/>
      <c r="GEY540" s="41"/>
      <c r="GEZ540" s="41"/>
      <c r="GFA540" s="41"/>
      <c r="GFB540" s="41"/>
      <c r="GFC540" s="41"/>
      <c r="GFD540" s="41"/>
      <c r="GFE540" s="41"/>
      <c r="GFF540" s="41"/>
      <c r="GFG540" s="41"/>
      <c r="GFH540" s="41"/>
      <c r="GFI540" s="41"/>
      <c r="GFJ540" s="41"/>
      <c r="GFK540" s="41"/>
      <c r="GFL540" s="41"/>
      <c r="GFM540" s="41"/>
      <c r="GFN540" s="41"/>
      <c r="GFO540" s="41"/>
      <c r="GFP540" s="41"/>
      <c r="GFQ540" s="41"/>
      <c r="GFR540" s="41"/>
      <c r="GFS540" s="41"/>
      <c r="GFT540" s="41"/>
      <c r="GFU540" s="41"/>
      <c r="GFV540" s="41"/>
      <c r="GFW540" s="41"/>
      <c r="GNN540" s="41"/>
      <c r="GNO540" s="41"/>
      <c r="GNP540" s="41"/>
      <c r="GNQ540" s="41"/>
      <c r="GOC540" s="41"/>
      <c r="GOD540" s="41"/>
      <c r="GOE540" s="41"/>
      <c r="GOF540" s="41"/>
      <c r="GOG540" s="41"/>
      <c r="GOH540" s="41"/>
      <c r="GOI540" s="41"/>
      <c r="GOJ540" s="41"/>
      <c r="GOK540" s="41"/>
      <c r="GOL540" s="41"/>
      <c r="GOM540" s="41"/>
      <c r="GON540" s="41"/>
      <c r="GOO540" s="41"/>
      <c r="GOP540" s="41"/>
      <c r="GOQ540" s="41"/>
      <c r="GOR540" s="41"/>
      <c r="GOS540" s="41"/>
      <c r="GOT540" s="41"/>
      <c r="GOU540" s="41"/>
      <c r="GOV540" s="41"/>
      <c r="GOW540" s="41"/>
      <c r="GOX540" s="41"/>
      <c r="GOY540" s="41"/>
      <c r="GOZ540" s="41"/>
      <c r="GPA540" s="41"/>
      <c r="GPB540" s="41"/>
      <c r="GPC540" s="41"/>
      <c r="GPD540" s="41"/>
      <c r="GPE540" s="41"/>
      <c r="GPF540" s="41"/>
      <c r="GPG540" s="41"/>
      <c r="GPH540" s="41"/>
      <c r="GPI540" s="41"/>
      <c r="GPJ540" s="41"/>
      <c r="GPK540" s="41"/>
      <c r="GPL540" s="41"/>
      <c r="GPM540" s="41"/>
      <c r="GPN540" s="41"/>
      <c r="GPO540" s="41"/>
      <c r="GPP540" s="41"/>
      <c r="GPQ540" s="41"/>
      <c r="GPR540" s="41"/>
      <c r="GPS540" s="41"/>
      <c r="GXJ540" s="41"/>
      <c r="GXK540" s="41"/>
      <c r="GXL540" s="41"/>
      <c r="GXM540" s="41"/>
      <c r="GXY540" s="41"/>
      <c r="GXZ540" s="41"/>
      <c r="GYA540" s="41"/>
      <c r="GYB540" s="41"/>
      <c r="GYC540" s="41"/>
      <c r="GYD540" s="41"/>
      <c r="GYE540" s="41"/>
      <c r="GYF540" s="41"/>
      <c r="GYG540" s="41"/>
      <c r="GYH540" s="41"/>
      <c r="GYI540" s="41"/>
      <c r="GYJ540" s="41"/>
      <c r="GYK540" s="41"/>
      <c r="GYL540" s="41"/>
      <c r="GYM540" s="41"/>
      <c r="GYN540" s="41"/>
      <c r="GYO540" s="41"/>
      <c r="GYP540" s="41"/>
      <c r="GYQ540" s="41"/>
      <c r="GYR540" s="41"/>
      <c r="GYS540" s="41"/>
      <c r="GYT540" s="41"/>
      <c r="GYU540" s="41"/>
      <c r="GYV540" s="41"/>
      <c r="GYW540" s="41"/>
      <c r="GYX540" s="41"/>
      <c r="GYY540" s="41"/>
      <c r="GYZ540" s="41"/>
      <c r="GZA540" s="41"/>
      <c r="GZB540" s="41"/>
      <c r="GZC540" s="41"/>
      <c r="GZD540" s="41"/>
      <c r="GZE540" s="41"/>
      <c r="GZF540" s="41"/>
      <c r="GZG540" s="41"/>
      <c r="GZH540" s="41"/>
      <c r="GZI540" s="41"/>
      <c r="GZJ540" s="41"/>
      <c r="GZK540" s="41"/>
      <c r="GZL540" s="41"/>
      <c r="GZM540" s="41"/>
      <c r="GZN540" s="41"/>
      <c r="GZO540" s="41"/>
      <c r="HHF540" s="41"/>
      <c r="HHG540" s="41"/>
      <c r="HHH540" s="41"/>
      <c r="HHI540" s="41"/>
      <c r="HHU540" s="41"/>
      <c r="HHV540" s="41"/>
      <c r="HHW540" s="41"/>
      <c r="HHX540" s="41"/>
      <c r="HHY540" s="41"/>
      <c r="HHZ540" s="41"/>
      <c r="HIA540" s="41"/>
      <c r="HIB540" s="41"/>
      <c r="HIC540" s="41"/>
      <c r="HID540" s="41"/>
      <c r="HIE540" s="41"/>
      <c r="HIF540" s="41"/>
      <c r="HIG540" s="41"/>
      <c r="HIH540" s="41"/>
      <c r="HII540" s="41"/>
      <c r="HIJ540" s="41"/>
      <c r="HIK540" s="41"/>
      <c r="HIL540" s="41"/>
      <c r="HIM540" s="41"/>
      <c r="HIN540" s="41"/>
      <c r="HIO540" s="41"/>
      <c r="HIP540" s="41"/>
      <c r="HIQ540" s="41"/>
      <c r="HIR540" s="41"/>
      <c r="HIS540" s="41"/>
      <c r="HIT540" s="41"/>
      <c r="HIU540" s="41"/>
      <c r="HIV540" s="41"/>
      <c r="HIW540" s="41"/>
      <c r="HIX540" s="41"/>
      <c r="HIY540" s="41"/>
      <c r="HIZ540" s="41"/>
      <c r="HJA540" s="41"/>
      <c r="HJB540" s="41"/>
      <c r="HJC540" s="41"/>
      <c r="HJD540" s="41"/>
      <c r="HJE540" s="41"/>
      <c r="HJF540" s="41"/>
      <c r="HJG540" s="41"/>
      <c r="HJH540" s="41"/>
      <c r="HJI540" s="41"/>
      <c r="HJJ540" s="41"/>
      <c r="HJK540" s="41"/>
      <c r="HRB540" s="41"/>
      <c r="HRC540" s="41"/>
      <c r="HRD540" s="41"/>
      <c r="HRE540" s="41"/>
      <c r="HRQ540" s="41"/>
      <c r="HRR540" s="41"/>
      <c r="HRS540" s="41"/>
      <c r="HRT540" s="41"/>
      <c r="HRU540" s="41"/>
      <c r="HRV540" s="41"/>
      <c r="HRW540" s="41"/>
      <c r="HRX540" s="41"/>
      <c r="HRY540" s="41"/>
      <c r="HRZ540" s="41"/>
      <c r="HSA540" s="41"/>
      <c r="HSB540" s="41"/>
      <c r="HSC540" s="41"/>
      <c r="HSD540" s="41"/>
      <c r="HSE540" s="41"/>
      <c r="HSF540" s="41"/>
      <c r="HSG540" s="41"/>
      <c r="HSH540" s="41"/>
      <c r="HSI540" s="41"/>
      <c r="HSJ540" s="41"/>
      <c r="HSK540" s="41"/>
      <c r="HSL540" s="41"/>
      <c r="HSM540" s="41"/>
      <c r="HSN540" s="41"/>
      <c r="HSO540" s="41"/>
      <c r="HSP540" s="41"/>
      <c r="HSQ540" s="41"/>
      <c r="HSR540" s="41"/>
      <c r="HSS540" s="41"/>
      <c r="HST540" s="41"/>
      <c r="HSU540" s="41"/>
      <c r="HSV540" s="41"/>
      <c r="HSW540" s="41"/>
      <c r="HSX540" s="41"/>
      <c r="HSY540" s="41"/>
      <c r="HSZ540" s="41"/>
      <c r="HTA540" s="41"/>
      <c r="HTB540" s="41"/>
      <c r="HTC540" s="41"/>
      <c r="HTD540" s="41"/>
      <c r="HTE540" s="41"/>
      <c r="HTF540" s="41"/>
      <c r="HTG540" s="41"/>
      <c r="IAX540" s="41"/>
      <c r="IAY540" s="41"/>
      <c r="IAZ540" s="41"/>
      <c r="IBA540" s="41"/>
      <c r="IBM540" s="41"/>
      <c r="IBN540" s="41"/>
      <c r="IBO540" s="41"/>
      <c r="IBP540" s="41"/>
      <c r="IBQ540" s="41"/>
      <c r="IBR540" s="41"/>
      <c r="IBS540" s="41"/>
      <c r="IBT540" s="41"/>
      <c r="IBU540" s="41"/>
      <c r="IBV540" s="41"/>
      <c r="IBW540" s="41"/>
      <c r="IBX540" s="41"/>
      <c r="IBY540" s="41"/>
      <c r="IBZ540" s="41"/>
      <c r="ICA540" s="41"/>
      <c r="ICB540" s="41"/>
      <c r="ICC540" s="41"/>
      <c r="ICD540" s="41"/>
      <c r="ICE540" s="41"/>
      <c r="ICF540" s="41"/>
      <c r="ICG540" s="41"/>
      <c r="ICH540" s="41"/>
      <c r="ICI540" s="41"/>
      <c r="ICJ540" s="41"/>
      <c r="ICK540" s="41"/>
      <c r="ICL540" s="41"/>
      <c r="ICM540" s="41"/>
      <c r="ICN540" s="41"/>
      <c r="ICO540" s="41"/>
      <c r="ICP540" s="41"/>
      <c r="ICQ540" s="41"/>
      <c r="ICR540" s="41"/>
      <c r="ICS540" s="41"/>
      <c r="ICT540" s="41"/>
      <c r="ICU540" s="41"/>
      <c r="ICV540" s="41"/>
      <c r="ICW540" s="41"/>
      <c r="ICX540" s="41"/>
      <c r="ICY540" s="41"/>
      <c r="ICZ540" s="41"/>
      <c r="IDA540" s="41"/>
      <c r="IDB540" s="41"/>
      <c r="IDC540" s="41"/>
      <c r="IKT540" s="41"/>
      <c r="IKU540" s="41"/>
      <c r="IKV540" s="41"/>
      <c r="IKW540" s="41"/>
      <c r="ILI540" s="41"/>
      <c r="ILJ540" s="41"/>
      <c r="ILK540" s="41"/>
      <c r="ILL540" s="41"/>
      <c r="ILM540" s="41"/>
      <c r="ILN540" s="41"/>
      <c r="ILO540" s="41"/>
      <c r="ILP540" s="41"/>
      <c r="ILQ540" s="41"/>
      <c r="ILR540" s="41"/>
      <c r="ILS540" s="41"/>
      <c r="ILT540" s="41"/>
      <c r="ILU540" s="41"/>
      <c r="ILV540" s="41"/>
      <c r="ILW540" s="41"/>
      <c r="ILX540" s="41"/>
      <c r="ILY540" s="41"/>
      <c r="ILZ540" s="41"/>
      <c r="IMA540" s="41"/>
      <c r="IMB540" s="41"/>
      <c r="IMC540" s="41"/>
      <c r="IMD540" s="41"/>
      <c r="IME540" s="41"/>
      <c r="IMF540" s="41"/>
      <c r="IMG540" s="41"/>
      <c r="IMH540" s="41"/>
      <c r="IMI540" s="41"/>
      <c r="IMJ540" s="41"/>
      <c r="IMK540" s="41"/>
      <c r="IML540" s="41"/>
      <c r="IMM540" s="41"/>
      <c r="IMN540" s="41"/>
      <c r="IMO540" s="41"/>
      <c r="IMP540" s="41"/>
      <c r="IMQ540" s="41"/>
      <c r="IMR540" s="41"/>
      <c r="IMS540" s="41"/>
      <c r="IMT540" s="41"/>
      <c r="IMU540" s="41"/>
      <c r="IMV540" s="41"/>
      <c r="IMW540" s="41"/>
      <c r="IMX540" s="41"/>
      <c r="IMY540" s="41"/>
      <c r="IUP540" s="41"/>
      <c r="IUQ540" s="41"/>
      <c r="IUR540" s="41"/>
      <c r="IUS540" s="41"/>
      <c r="IVE540" s="41"/>
      <c r="IVF540" s="41"/>
      <c r="IVG540" s="41"/>
      <c r="IVH540" s="41"/>
      <c r="IVI540" s="41"/>
      <c r="IVJ540" s="41"/>
      <c r="IVK540" s="41"/>
      <c r="IVL540" s="41"/>
      <c r="IVM540" s="41"/>
      <c r="IVN540" s="41"/>
      <c r="IVO540" s="41"/>
      <c r="IVP540" s="41"/>
      <c r="IVQ540" s="41"/>
      <c r="IVR540" s="41"/>
      <c r="IVS540" s="41"/>
      <c r="IVT540" s="41"/>
      <c r="IVU540" s="41"/>
      <c r="IVV540" s="41"/>
      <c r="IVW540" s="41"/>
      <c r="IVX540" s="41"/>
      <c r="IVY540" s="41"/>
      <c r="IVZ540" s="41"/>
      <c r="IWA540" s="41"/>
      <c r="IWB540" s="41"/>
      <c r="IWC540" s="41"/>
      <c r="IWD540" s="41"/>
      <c r="IWE540" s="41"/>
      <c r="IWF540" s="41"/>
      <c r="IWG540" s="41"/>
      <c r="IWH540" s="41"/>
      <c r="IWI540" s="41"/>
      <c r="IWJ540" s="41"/>
      <c r="IWK540" s="41"/>
      <c r="IWL540" s="41"/>
      <c r="IWM540" s="41"/>
      <c r="IWN540" s="41"/>
      <c r="IWO540" s="41"/>
      <c r="IWP540" s="41"/>
      <c r="IWQ540" s="41"/>
      <c r="IWR540" s="41"/>
      <c r="IWS540" s="41"/>
      <c r="IWT540" s="41"/>
      <c r="IWU540" s="41"/>
      <c r="JEL540" s="41"/>
      <c r="JEM540" s="41"/>
      <c r="JEN540" s="41"/>
      <c r="JEO540" s="41"/>
      <c r="JFA540" s="41"/>
      <c r="JFB540" s="41"/>
      <c r="JFC540" s="41"/>
      <c r="JFD540" s="41"/>
      <c r="JFE540" s="41"/>
      <c r="JFF540" s="41"/>
      <c r="JFG540" s="41"/>
      <c r="JFH540" s="41"/>
      <c r="JFI540" s="41"/>
      <c r="JFJ540" s="41"/>
      <c r="JFK540" s="41"/>
      <c r="JFL540" s="41"/>
      <c r="JFM540" s="41"/>
      <c r="JFN540" s="41"/>
      <c r="JFO540" s="41"/>
      <c r="JFP540" s="41"/>
      <c r="JFQ540" s="41"/>
      <c r="JFR540" s="41"/>
      <c r="JFS540" s="41"/>
      <c r="JFT540" s="41"/>
      <c r="JFU540" s="41"/>
      <c r="JFV540" s="41"/>
      <c r="JFW540" s="41"/>
      <c r="JFX540" s="41"/>
      <c r="JFY540" s="41"/>
      <c r="JFZ540" s="41"/>
      <c r="JGA540" s="41"/>
      <c r="JGB540" s="41"/>
      <c r="JGC540" s="41"/>
      <c r="JGD540" s="41"/>
      <c r="JGE540" s="41"/>
      <c r="JGF540" s="41"/>
      <c r="JGG540" s="41"/>
      <c r="JGH540" s="41"/>
      <c r="JGI540" s="41"/>
      <c r="JGJ540" s="41"/>
      <c r="JGK540" s="41"/>
      <c r="JGL540" s="41"/>
      <c r="JGM540" s="41"/>
      <c r="JGN540" s="41"/>
      <c r="JGO540" s="41"/>
      <c r="JGP540" s="41"/>
      <c r="JGQ540" s="41"/>
      <c r="JOH540" s="41"/>
      <c r="JOI540" s="41"/>
      <c r="JOJ540" s="41"/>
      <c r="JOK540" s="41"/>
      <c r="JOW540" s="41"/>
      <c r="JOX540" s="41"/>
      <c r="JOY540" s="41"/>
      <c r="JOZ540" s="41"/>
      <c r="JPA540" s="41"/>
      <c r="JPB540" s="41"/>
      <c r="JPC540" s="41"/>
      <c r="JPD540" s="41"/>
      <c r="JPE540" s="41"/>
      <c r="JPF540" s="41"/>
      <c r="JPG540" s="41"/>
      <c r="JPH540" s="41"/>
      <c r="JPI540" s="41"/>
      <c r="JPJ540" s="41"/>
      <c r="JPK540" s="41"/>
      <c r="JPL540" s="41"/>
      <c r="JPM540" s="41"/>
      <c r="JPN540" s="41"/>
      <c r="JPO540" s="41"/>
      <c r="JPP540" s="41"/>
      <c r="JPQ540" s="41"/>
      <c r="JPR540" s="41"/>
      <c r="JPS540" s="41"/>
      <c r="JPT540" s="41"/>
      <c r="JPU540" s="41"/>
      <c r="JPV540" s="41"/>
      <c r="JPW540" s="41"/>
      <c r="JPX540" s="41"/>
      <c r="JPY540" s="41"/>
      <c r="JPZ540" s="41"/>
      <c r="JQA540" s="41"/>
      <c r="JQB540" s="41"/>
      <c r="JQC540" s="41"/>
      <c r="JQD540" s="41"/>
      <c r="JQE540" s="41"/>
      <c r="JQF540" s="41"/>
      <c r="JQG540" s="41"/>
      <c r="JQH540" s="41"/>
      <c r="JQI540" s="41"/>
      <c r="JQJ540" s="41"/>
      <c r="JQK540" s="41"/>
      <c r="JQL540" s="41"/>
      <c r="JQM540" s="41"/>
      <c r="JYD540" s="41"/>
      <c r="JYE540" s="41"/>
      <c r="JYF540" s="41"/>
      <c r="JYG540" s="41"/>
      <c r="JYS540" s="41"/>
      <c r="JYT540" s="41"/>
      <c r="JYU540" s="41"/>
      <c r="JYV540" s="41"/>
      <c r="JYW540" s="41"/>
      <c r="JYX540" s="41"/>
      <c r="JYY540" s="41"/>
      <c r="JYZ540" s="41"/>
      <c r="JZA540" s="41"/>
      <c r="JZB540" s="41"/>
      <c r="JZC540" s="41"/>
      <c r="JZD540" s="41"/>
      <c r="JZE540" s="41"/>
      <c r="JZF540" s="41"/>
      <c r="JZG540" s="41"/>
      <c r="JZH540" s="41"/>
      <c r="JZI540" s="41"/>
      <c r="JZJ540" s="41"/>
      <c r="JZK540" s="41"/>
      <c r="JZL540" s="41"/>
      <c r="JZM540" s="41"/>
      <c r="JZN540" s="41"/>
      <c r="JZO540" s="41"/>
      <c r="JZP540" s="41"/>
      <c r="JZQ540" s="41"/>
      <c r="JZR540" s="41"/>
      <c r="JZS540" s="41"/>
      <c r="JZT540" s="41"/>
      <c r="JZU540" s="41"/>
      <c r="JZV540" s="41"/>
      <c r="JZW540" s="41"/>
      <c r="JZX540" s="41"/>
      <c r="JZY540" s="41"/>
      <c r="JZZ540" s="41"/>
      <c r="KAA540" s="41"/>
      <c r="KAB540" s="41"/>
      <c r="KAC540" s="41"/>
      <c r="KAD540" s="41"/>
      <c r="KAE540" s="41"/>
      <c r="KAF540" s="41"/>
      <c r="KAG540" s="41"/>
      <c r="KAH540" s="41"/>
      <c r="KAI540" s="41"/>
      <c r="KHZ540" s="41"/>
      <c r="KIA540" s="41"/>
      <c r="KIB540" s="41"/>
      <c r="KIC540" s="41"/>
      <c r="KIO540" s="41"/>
      <c r="KIP540" s="41"/>
      <c r="KIQ540" s="41"/>
      <c r="KIR540" s="41"/>
      <c r="KIS540" s="41"/>
      <c r="KIT540" s="41"/>
      <c r="KIU540" s="41"/>
      <c r="KIV540" s="41"/>
      <c r="KIW540" s="41"/>
      <c r="KIX540" s="41"/>
      <c r="KIY540" s="41"/>
      <c r="KIZ540" s="41"/>
      <c r="KJA540" s="41"/>
      <c r="KJB540" s="41"/>
      <c r="KJC540" s="41"/>
      <c r="KJD540" s="41"/>
      <c r="KJE540" s="41"/>
      <c r="KJF540" s="41"/>
      <c r="KJG540" s="41"/>
      <c r="KJH540" s="41"/>
      <c r="KJI540" s="41"/>
      <c r="KJJ540" s="41"/>
      <c r="KJK540" s="41"/>
      <c r="KJL540" s="41"/>
      <c r="KJM540" s="41"/>
      <c r="KJN540" s="41"/>
      <c r="KJO540" s="41"/>
      <c r="KJP540" s="41"/>
      <c r="KJQ540" s="41"/>
      <c r="KJR540" s="41"/>
      <c r="KJS540" s="41"/>
      <c r="KJT540" s="41"/>
      <c r="KJU540" s="41"/>
      <c r="KJV540" s="41"/>
      <c r="KJW540" s="41"/>
      <c r="KJX540" s="41"/>
      <c r="KJY540" s="41"/>
      <c r="KJZ540" s="41"/>
      <c r="KKA540" s="41"/>
      <c r="KKB540" s="41"/>
      <c r="KKC540" s="41"/>
      <c r="KKD540" s="41"/>
      <c r="KKE540" s="41"/>
      <c r="KRV540" s="41"/>
      <c r="KRW540" s="41"/>
      <c r="KRX540" s="41"/>
      <c r="KRY540" s="41"/>
      <c r="KSK540" s="41"/>
      <c r="KSL540" s="41"/>
      <c r="KSM540" s="41"/>
      <c r="KSN540" s="41"/>
      <c r="KSO540" s="41"/>
      <c r="KSP540" s="41"/>
      <c r="KSQ540" s="41"/>
      <c r="KSR540" s="41"/>
      <c r="KSS540" s="41"/>
      <c r="KST540" s="41"/>
      <c r="KSU540" s="41"/>
      <c r="KSV540" s="41"/>
      <c r="KSW540" s="41"/>
      <c r="KSX540" s="41"/>
      <c r="KSY540" s="41"/>
      <c r="KSZ540" s="41"/>
      <c r="KTA540" s="41"/>
      <c r="KTB540" s="41"/>
      <c r="KTC540" s="41"/>
      <c r="KTD540" s="41"/>
      <c r="KTE540" s="41"/>
      <c r="KTF540" s="41"/>
      <c r="KTG540" s="41"/>
      <c r="KTH540" s="41"/>
      <c r="KTI540" s="41"/>
      <c r="KTJ540" s="41"/>
      <c r="KTK540" s="41"/>
      <c r="KTL540" s="41"/>
      <c r="KTM540" s="41"/>
      <c r="KTN540" s="41"/>
      <c r="KTO540" s="41"/>
      <c r="KTP540" s="41"/>
      <c r="KTQ540" s="41"/>
      <c r="KTR540" s="41"/>
      <c r="KTS540" s="41"/>
      <c r="KTT540" s="41"/>
      <c r="KTU540" s="41"/>
      <c r="KTV540" s="41"/>
      <c r="KTW540" s="41"/>
      <c r="KTX540" s="41"/>
      <c r="KTY540" s="41"/>
      <c r="KTZ540" s="41"/>
      <c r="KUA540" s="41"/>
      <c r="LBR540" s="41"/>
      <c r="LBS540" s="41"/>
      <c r="LBT540" s="41"/>
      <c r="LBU540" s="41"/>
      <c r="LCG540" s="41"/>
      <c r="LCH540" s="41"/>
      <c r="LCI540" s="41"/>
      <c r="LCJ540" s="41"/>
      <c r="LCK540" s="41"/>
      <c r="LCL540" s="41"/>
      <c r="LCM540" s="41"/>
      <c r="LCN540" s="41"/>
      <c r="LCO540" s="41"/>
      <c r="LCP540" s="41"/>
      <c r="LCQ540" s="41"/>
      <c r="LCR540" s="41"/>
      <c r="LCS540" s="41"/>
      <c r="LCT540" s="41"/>
      <c r="LCU540" s="41"/>
      <c r="LCV540" s="41"/>
      <c r="LCW540" s="41"/>
      <c r="LCX540" s="41"/>
      <c r="LCY540" s="41"/>
      <c r="LCZ540" s="41"/>
      <c r="LDA540" s="41"/>
      <c r="LDB540" s="41"/>
      <c r="LDC540" s="41"/>
      <c r="LDD540" s="41"/>
      <c r="LDE540" s="41"/>
      <c r="LDF540" s="41"/>
      <c r="LDG540" s="41"/>
      <c r="LDH540" s="41"/>
      <c r="LDI540" s="41"/>
      <c r="LDJ540" s="41"/>
      <c r="LDK540" s="41"/>
      <c r="LDL540" s="41"/>
      <c r="LDM540" s="41"/>
      <c r="LDN540" s="41"/>
      <c r="LDO540" s="41"/>
      <c r="LDP540" s="41"/>
      <c r="LDQ540" s="41"/>
      <c r="LDR540" s="41"/>
      <c r="LDS540" s="41"/>
      <c r="LDT540" s="41"/>
      <c r="LDU540" s="41"/>
      <c r="LDV540" s="41"/>
      <c r="LDW540" s="41"/>
      <c r="LLN540" s="41"/>
      <c r="LLO540" s="41"/>
      <c r="LLP540" s="41"/>
      <c r="LLQ540" s="41"/>
      <c r="LMC540" s="41"/>
      <c r="LMD540" s="41"/>
      <c r="LME540" s="41"/>
      <c r="LMF540" s="41"/>
      <c r="LMG540" s="41"/>
      <c r="LMH540" s="41"/>
      <c r="LMI540" s="41"/>
      <c r="LMJ540" s="41"/>
      <c r="LMK540" s="41"/>
      <c r="LML540" s="41"/>
      <c r="LMM540" s="41"/>
      <c r="LMN540" s="41"/>
      <c r="LMO540" s="41"/>
      <c r="LMP540" s="41"/>
      <c r="LMQ540" s="41"/>
      <c r="LMR540" s="41"/>
      <c r="LMS540" s="41"/>
      <c r="LMT540" s="41"/>
      <c r="LMU540" s="41"/>
      <c r="LMV540" s="41"/>
      <c r="LMW540" s="41"/>
      <c r="LMX540" s="41"/>
      <c r="LMY540" s="41"/>
      <c r="LMZ540" s="41"/>
      <c r="LNA540" s="41"/>
      <c r="LNB540" s="41"/>
      <c r="LNC540" s="41"/>
      <c r="LND540" s="41"/>
      <c r="LNE540" s="41"/>
      <c r="LNF540" s="41"/>
      <c r="LNG540" s="41"/>
      <c r="LNH540" s="41"/>
      <c r="LNI540" s="41"/>
      <c r="LNJ540" s="41"/>
      <c r="LNK540" s="41"/>
      <c r="LNL540" s="41"/>
      <c r="LNM540" s="41"/>
      <c r="LNN540" s="41"/>
      <c r="LNO540" s="41"/>
      <c r="LNP540" s="41"/>
      <c r="LNQ540" s="41"/>
      <c r="LNR540" s="41"/>
      <c r="LNS540" s="41"/>
      <c r="LVJ540" s="41"/>
      <c r="LVK540" s="41"/>
      <c r="LVL540" s="41"/>
      <c r="LVM540" s="41"/>
      <c r="LVY540" s="41"/>
      <c r="LVZ540" s="41"/>
      <c r="LWA540" s="41"/>
      <c r="LWB540" s="41"/>
      <c r="LWC540" s="41"/>
      <c r="LWD540" s="41"/>
      <c r="LWE540" s="41"/>
      <c r="LWF540" s="41"/>
      <c r="LWG540" s="41"/>
      <c r="LWH540" s="41"/>
      <c r="LWI540" s="41"/>
      <c r="LWJ540" s="41"/>
      <c r="LWK540" s="41"/>
      <c r="LWL540" s="41"/>
      <c r="LWM540" s="41"/>
      <c r="LWN540" s="41"/>
      <c r="LWO540" s="41"/>
      <c r="LWP540" s="41"/>
      <c r="LWQ540" s="41"/>
      <c r="LWR540" s="41"/>
      <c r="LWS540" s="41"/>
      <c r="LWT540" s="41"/>
      <c r="LWU540" s="41"/>
      <c r="LWV540" s="41"/>
      <c r="LWW540" s="41"/>
      <c r="LWX540" s="41"/>
      <c r="LWY540" s="41"/>
      <c r="LWZ540" s="41"/>
      <c r="LXA540" s="41"/>
      <c r="LXB540" s="41"/>
      <c r="LXC540" s="41"/>
      <c r="LXD540" s="41"/>
      <c r="LXE540" s="41"/>
      <c r="LXF540" s="41"/>
      <c r="LXG540" s="41"/>
      <c r="LXH540" s="41"/>
      <c r="LXI540" s="41"/>
      <c r="LXJ540" s="41"/>
      <c r="LXK540" s="41"/>
      <c r="LXL540" s="41"/>
      <c r="LXM540" s="41"/>
      <c r="LXN540" s="41"/>
      <c r="LXO540" s="41"/>
      <c r="MFF540" s="41"/>
      <c r="MFG540" s="41"/>
      <c r="MFH540" s="41"/>
      <c r="MFI540" s="41"/>
      <c r="MFU540" s="41"/>
      <c r="MFV540" s="41"/>
      <c r="MFW540" s="41"/>
      <c r="MFX540" s="41"/>
      <c r="MFY540" s="41"/>
      <c r="MFZ540" s="41"/>
      <c r="MGA540" s="41"/>
      <c r="MGB540" s="41"/>
      <c r="MGC540" s="41"/>
      <c r="MGD540" s="41"/>
      <c r="MGE540" s="41"/>
      <c r="MGF540" s="41"/>
      <c r="MGG540" s="41"/>
      <c r="MGH540" s="41"/>
      <c r="MGI540" s="41"/>
      <c r="MGJ540" s="41"/>
      <c r="MGK540" s="41"/>
      <c r="MGL540" s="41"/>
      <c r="MGM540" s="41"/>
      <c r="MGN540" s="41"/>
      <c r="MGO540" s="41"/>
      <c r="MGP540" s="41"/>
      <c r="MGQ540" s="41"/>
      <c r="MGR540" s="41"/>
      <c r="MGS540" s="41"/>
      <c r="MGT540" s="41"/>
      <c r="MGU540" s="41"/>
      <c r="MGV540" s="41"/>
      <c r="MGW540" s="41"/>
      <c r="MGX540" s="41"/>
      <c r="MGY540" s="41"/>
      <c r="MGZ540" s="41"/>
      <c r="MHA540" s="41"/>
      <c r="MHB540" s="41"/>
      <c r="MHC540" s="41"/>
      <c r="MHD540" s="41"/>
      <c r="MHE540" s="41"/>
      <c r="MHF540" s="41"/>
      <c r="MHG540" s="41"/>
      <c r="MHH540" s="41"/>
      <c r="MHI540" s="41"/>
      <c r="MHJ540" s="41"/>
      <c r="MHK540" s="41"/>
      <c r="MPB540" s="41"/>
      <c r="MPC540" s="41"/>
      <c r="MPD540" s="41"/>
      <c r="MPE540" s="41"/>
      <c r="MPQ540" s="41"/>
      <c r="MPR540" s="41"/>
      <c r="MPS540" s="41"/>
      <c r="MPT540" s="41"/>
      <c r="MPU540" s="41"/>
      <c r="MPV540" s="41"/>
      <c r="MPW540" s="41"/>
      <c r="MPX540" s="41"/>
      <c r="MPY540" s="41"/>
      <c r="MPZ540" s="41"/>
      <c r="MQA540" s="41"/>
      <c r="MQB540" s="41"/>
      <c r="MQC540" s="41"/>
      <c r="MQD540" s="41"/>
      <c r="MQE540" s="41"/>
      <c r="MQF540" s="41"/>
      <c r="MQG540" s="41"/>
      <c r="MQH540" s="41"/>
      <c r="MQI540" s="41"/>
      <c r="MQJ540" s="41"/>
      <c r="MQK540" s="41"/>
      <c r="MQL540" s="41"/>
      <c r="MQM540" s="41"/>
      <c r="MQN540" s="41"/>
      <c r="MQO540" s="41"/>
      <c r="MQP540" s="41"/>
      <c r="MQQ540" s="41"/>
      <c r="MQR540" s="41"/>
      <c r="MQS540" s="41"/>
      <c r="MQT540" s="41"/>
      <c r="MQU540" s="41"/>
      <c r="MQV540" s="41"/>
      <c r="MQW540" s="41"/>
      <c r="MQX540" s="41"/>
      <c r="MQY540" s="41"/>
      <c r="MQZ540" s="41"/>
      <c r="MRA540" s="41"/>
      <c r="MRB540" s="41"/>
      <c r="MRC540" s="41"/>
      <c r="MRD540" s="41"/>
      <c r="MRE540" s="41"/>
      <c r="MRF540" s="41"/>
      <c r="MRG540" s="41"/>
      <c r="MYX540" s="41"/>
      <c r="MYY540" s="41"/>
      <c r="MYZ540" s="41"/>
      <c r="MZA540" s="41"/>
      <c r="MZM540" s="41"/>
      <c r="MZN540" s="41"/>
      <c r="MZO540" s="41"/>
      <c r="MZP540" s="41"/>
      <c r="MZQ540" s="41"/>
      <c r="MZR540" s="41"/>
      <c r="MZS540" s="41"/>
      <c r="MZT540" s="41"/>
      <c r="MZU540" s="41"/>
      <c r="MZV540" s="41"/>
      <c r="MZW540" s="41"/>
      <c r="MZX540" s="41"/>
      <c r="MZY540" s="41"/>
      <c r="MZZ540" s="41"/>
      <c r="NAA540" s="41"/>
      <c r="NAB540" s="41"/>
      <c r="NAC540" s="41"/>
      <c r="NAD540" s="41"/>
      <c r="NAE540" s="41"/>
      <c r="NAF540" s="41"/>
      <c r="NAG540" s="41"/>
      <c r="NAH540" s="41"/>
      <c r="NAI540" s="41"/>
      <c r="NAJ540" s="41"/>
      <c r="NAK540" s="41"/>
      <c r="NAL540" s="41"/>
      <c r="NAM540" s="41"/>
      <c r="NAN540" s="41"/>
      <c r="NAO540" s="41"/>
      <c r="NAP540" s="41"/>
      <c r="NAQ540" s="41"/>
      <c r="NAR540" s="41"/>
      <c r="NAS540" s="41"/>
      <c r="NAT540" s="41"/>
      <c r="NAU540" s="41"/>
      <c r="NAV540" s="41"/>
      <c r="NAW540" s="41"/>
      <c r="NAX540" s="41"/>
      <c r="NAY540" s="41"/>
      <c r="NAZ540" s="41"/>
      <c r="NBA540" s="41"/>
      <c r="NBB540" s="41"/>
      <c r="NBC540" s="41"/>
      <c r="NIT540" s="41"/>
      <c r="NIU540" s="41"/>
      <c r="NIV540" s="41"/>
      <c r="NIW540" s="41"/>
      <c r="NJI540" s="41"/>
      <c r="NJJ540" s="41"/>
      <c r="NJK540" s="41"/>
      <c r="NJL540" s="41"/>
      <c r="NJM540" s="41"/>
      <c r="NJN540" s="41"/>
      <c r="NJO540" s="41"/>
      <c r="NJP540" s="41"/>
      <c r="NJQ540" s="41"/>
      <c r="NJR540" s="41"/>
      <c r="NJS540" s="41"/>
      <c r="NJT540" s="41"/>
      <c r="NJU540" s="41"/>
      <c r="NJV540" s="41"/>
      <c r="NJW540" s="41"/>
      <c r="NJX540" s="41"/>
      <c r="NJY540" s="41"/>
      <c r="NJZ540" s="41"/>
      <c r="NKA540" s="41"/>
      <c r="NKB540" s="41"/>
      <c r="NKC540" s="41"/>
      <c r="NKD540" s="41"/>
      <c r="NKE540" s="41"/>
      <c r="NKF540" s="41"/>
      <c r="NKG540" s="41"/>
      <c r="NKH540" s="41"/>
      <c r="NKI540" s="41"/>
      <c r="NKJ540" s="41"/>
      <c r="NKK540" s="41"/>
      <c r="NKL540" s="41"/>
      <c r="NKM540" s="41"/>
      <c r="NKN540" s="41"/>
      <c r="NKO540" s="41"/>
      <c r="NKP540" s="41"/>
      <c r="NKQ540" s="41"/>
      <c r="NKR540" s="41"/>
      <c r="NKS540" s="41"/>
      <c r="NKT540" s="41"/>
      <c r="NKU540" s="41"/>
      <c r="NKV540" s="41"/>
      <c r="NKW540" s="41"/>
      <c r="NKX540" s="41"/>
      <c r="NKY540" s="41"/>
      <c r="NSP540" s="41"/>
      <c r="NSQ540" s="41"/>
      <c r="NSR540" s="41"/>
      <c r="NSS540" s="41"/>
      <c r="NTE540" s="41"/>
      <c r="NTF540" s="41"/>
      <c r="NTG540" s="41"/>
      <c r="NTH540" s="41"/>
      <c r="NTI540" s="41"/>
      <c r="NTJ540" s="41"/>
      <c r="NTK540" s="41"/>
      <c r="NTL540" s="41"/>
      <c r="NTM540" s="41"/>
      <c r="NTN540" s="41"/>
      <c r="NTO540" s="41"/>
      <c r="NTP540" s="41"/>
      <c r="NTQ540" s="41"/>
      <c r="NTR540" s="41"/>
      <c r="NTS540" s="41"/>
      <c r="NTT540" s="41"/>
      <c r="NTU540" s="41"/>
      <c r="NTV540" s="41"/>
      <c r="NTW540" s="41"/>
      <c r="NTX540" s="41"/>
      <c r="NTY540" s="41"/>
      <c r="NTZ540" s="41"/>
      <c r="NUA540" s="41"/>
      <c r="NUB540" s="41"/>
      <c r="NUC540" s="41"/>
      <c r="NUD540" s="41"/>
      <c r="NUE540" s="41"/>
      <c r="NUF540" s="41"/>
      <c r="NUG540" s="41"/>
      <c r="NUH540" s="41"/>
      <c r="NUI540" s="41"/>
      <c r="NUJ540" s="41"/>
      <c r="NUK540" s="41"/>
      <c r="NUL540" s="41"/>
      <c r="NUM540" s="41"/>
      <c r="NUN540" s="41"/>
      <c r="NUO540" s="41"/>
      <c r="NUP540" s="41"/>
      <c r="NUQ540" s="41"/>
      <c r="NUR540" s="41"/>
      <c r="NUS540" s="41"/>
      <c r="NUT540" s="41"/>
      <c r="NUU540" s="41"/>
      <c r="OCL540" s="41"/>
      <c r="OCM540" s="41"/>
      <c r="OCN540" s="41"/>
      <c r="OCO540" s="41"/>
      <c r="ODA540" s="41"/>
      <c r="ODB540" s="41"/>
      <c r="ODC540" s="41"/>
      <c r="ODD540" s="41"/>
      <c r="ODE540" s="41"/>
      <c r="ODF540" s="41"/>
      <c r="ODG540" s="41"/>
      <c r="ODH540" s="41"/>
      <c r="ODI540" s="41"/>
      <c r="ODJ540" s="41"/>
      <c r="ODK540" s="41"/>
      <c r="ODL540" s="41"/>
      <c r="ODM540" s="41"/>
      <c r="ODN540" s="41"/>
      <c r="ODO540" s="41"/>
      <c r="ODP540" s="41"/>
      <c r="ODQ540" s="41"/>
      <c r="ODR540" s="41"/>
      <c r="ODS540" s="41"/>
      <c r="ODT540" s="41"/>
      <c r="ODU540" s="41"/>
      <c r="ODV540" s="41"/>
      <c r="ODW540" s="41"/>
      <c r="ODX540" s="41"/>
      <c r="ODY540" s="41"/>
      <c r="ODZ540" s="41"/>
      <c r="OEA540" s="41"/>
      <c r="OEB540" s="41"/>
      <c r="OEC540" s="41"/>
      <c r="OED540" s="41"/>
      <c r="OEE540" s="41"/>
      <c r="OEF540" s="41"/>
      <c r="OEG540" s="41"/>
      <c r="OEH540" s="41"/>
      <c r="OEI540" s="41"/>
      <c r="OEJ540" s="41"/>
      <c r="OEK540" s="41"/>
      <c r="OEL540" s="41"/>
      <c r="OEM540" s="41"/>
      <c r="OEN540" s="41"/>
      <c r="OEO540" s="41"/>
      <c r="OEP540" s="41"/>
      <c r="OEQ540" s="41"/>
      <c r="OMH540" s="41"/>
      <c r="OMI540" s="41"/>
      <c r="OMJ540" s="41"/>
      <c r="OMK540" s="41"/>
      <c r="OMW540" s="41"/>
      <c r="OMX540" s="41"/>
      <c r="OMY540" s="41"/>
      <c r="OMZ540" s="41"/>
      <c r="ONA540" s="41"/>
      <c r="ONB540" s="41"/>
      <c r="ONC540" s="41"/>
      <c r="OND540" s="41"/>
      <c r="ONE540" s="41"/>
      <c r="ONF540" s="41"/>
      <c r="ONG540" s="41"/>
      <c r="ONH540" s="41"/>
      <c r="ONI540" s="41"/>
      <c r="ONJ540" s="41"/>
      <c r="ONK540" s="41"/>
      <c r="ONL540" s="41"/>
      <c r="ONM540" s="41"/>
      <c r="ONN540" s="41"/>
      <c r="ONO540" s="41"/>
      <c r="ONP540" s="41"/>
      <c r="ONQ540" s="41"/>
      <c r="ONR540" s="41"/>
      <c r="ONS540" s="41"/>
      <c r="ONT540" s="41"/>
      <c r="ONU540" s="41"/>
      <c r="ONV540" s="41"/>
      <c r="ONW540" s="41"/>
      <c r="ONX540" s="41"/>
      <c r="ONY540" s="41"/>
      <c r="ONZ540" s="41"/>
      <c r="OOA540" s="41"/>
      <c r="OOB540" s="41"/>
      <c r="OOC540" s="41"/>
      <c r="OOD540" s="41"/>
      <c r="OOE540" s="41"/>
      <c r="OOF540" s="41"/>
      <c r="OOG540" s="41"/>
      <c r="OOH540" s="41"/>
      <c r="OOI540" s="41"/>
      <c r="OOJ540" s="41"/>
      <c r="OOK540" s="41"/>
      <c r="OOL540" s="41"/>
      <c r="OOM540" s="41"/>
      <c r="OWD540" s="41"/>
      <c r="OWE540" s="41"/>
      <c r="OWF540" s="41"/>
      <c r="OWG540" s="41"/>
      <c r="OWS540" s="41"/>
      <c r="OWT540" s="41"/>
      <c r="OWU540" s="41"/>
      <c r="OWV540" s="41"/>
      <c r="OWW540" s="41"/>
      <c r="OWX540" s="41"/>
      <c r="OWY540" s="41"/>
      <c r="OWZ540" s="41"/>
      <c r="OXA540" s="41"/>
      <c r="OXB540" s="41"/>
      <c r="OXC540" s="41"/>
      <c r="OXD540" s="41"/>
      <c r="OXE540" s="41"/>
      <c r="OXF540" s="41"/>
      <c r="OXG540" s="41"/>
      <c r="OXH540" s="41"/>
      <c r="OXI540" s="41"/>
      <c r="OXJ540" s="41"/>
      <c r="OXK540" s="41"/>
      <c r="OXL540" s="41"/>
      <c r="OXM540" s="41"/>
      <c r="OXN540" s="41"/>
      <c r="OXO540" s="41"/>
      <c r="OXP540" s="41"/>
      <c r="OXQ540" s="41"/>
      <c r="OXR540" s="41"/>
      <c r="OXS540" s="41"/>
      <c r="OXT540" s="41"/>
      <c r="OXU540" s="41"/>
      <c r="OXV540" s="41"/>
      <c r="OXW540" s="41"/>
      <c r="OXX540" s="41"/>
      <c r="OXY540" s="41"/>
      <c r="OXZ540" s="41"/>
      <c r="OYA540" s="41"/>
      <c r="OYB540" s="41"/>
      <c r="OYC540" s="41"/>
      <c r="OYD540" s="41"/>
      <c r="OYE540" s="41"/>
      <c r="OYF540" s="41"/>
      <c r="OYG540" s="41"/>
      <c r="OYH540" s="41"/>
      <c r="OYI540" s="41"/>
      <c r="PFZ540" s="41"/>
      <c r="PGA540" s="41"/>
      <c r="PGB540" s="41"/>
      <c r="PGC540" s="41"/>
      <c r="PGO540" s="41"/>
      <c r="PGP540" s="41"/>
      <c r="PGQ540" s="41"/>
      <c r="PGR540" s="41"/>
      <c r="PGS540" s="41"/>
      <c r="PGT540" s="41"/>
      <c r="PGU540" s="41"/>
      <c r="PGV540" s="41"/>
      <c r="PGW540" s="41"/>
      <c r="PGX540" s="41"/>
      <c r="PGY540" s="41"/>
      <c r="PGZ540" s="41"/>
      <c r="PHA540" s="41"/>
      <c r="PHB540" s="41"/>
      <c r="PHC540" s="41"/>
      <c r="PHD540" s="41"/>
      <c r="PHE540" s="41"/>
      <c r="PHF540" s="41"/>
      <c r="PHG540" s="41"/>
      <c r="PHH540" s="41"/>
      <c r="PHI540" s="41"/>
      <c r="PHJ540" s="41"/>
      <c r="PHK540" s="41"/>
      <c r="PHL540" s="41"/>
      <c r="PHM540" s="41"/>
      <c r="PHN540" s="41"/>
      <c r="PHO540" s="41"/>
      <c r="PHP540" s="41"/>
      <c r="PHQ540" s="41"/>
      <c r="PHR540" s="41"/>
      <c r="PHS540" s="41"/>
      <c r="PHT540" s="41"/>
      <c r="PHU540" s="41"/>
      <c r="PHV540" s="41"/>
      <c r="PHW540" s="41"/>
      <c r="PHX540" s="41"/>
      <c r="PHY540" s="41"/>
      <c r="PHZ540" s="41"/>
      <c r="PIA540" s="41"/>
      <c r="PIB540" s="41"/>
      <c r="PIC540" s="41"/>
      <c r="PID540" s="41"/>
      <c r="PIE540" s="41"/>
      <c r="PPV540" s="41"/>
      <c r="PPW540" s="41"/>
      <c r="PPX540" s="41"/>
      <c r="PPY540" s="41"/>
      <c r="PQK540" s="41"/>
      <c r="PQL540" s="41"/>
      <c r="PQM540" s="41"/>
      <c r="PQN540" s="41"/>
      <c r="PQO540" s="41"/>
      <c r="PQP540" s="41"/>
      <c r="PQQ540" s="41"/>
      <c r="PQR540" s="41"/>
      <c r="PQS540" s="41"/>
      <c r="PQT540" s="41"/>
      <c r="PQU540" s="41"/>
      <c r="PQV540" s="41"/>
      <c r="PQW540" s="41"/>
      <c r="PQX540" s="41"/>
      <c r="PQY540" s="41"/>
      <c r="PQZ540" s="41"/>
      <c r="PRA540" s="41"/>
      <c r="PRB540" s="41"/>
      <c r="PRC540" s="41"/>
      <c r="PRD540" s="41"/>
      <c r="PRE540" s="41"/>
      <c r="PRF540" s="41"/>
      <c r="PRG540" s="41"/>
      <c r="PRH540" s="41"/>
      <c r="PRI540" s="41"/>
      <c r="PRJ540" s="41"/>
      <c r="PRK540" s="41"/>
      <c r="PRL540" s="41"/>
      <c r="PRM540" s="41"/>
      <c r="PRN540" s="41"/>
      <c r="PRO540" s="41"/>
      <c r="PRP540" s="41"/>
      <c r="PRQ540" s="41"/>
      <c r="PRR540" s="41"/>
      <c r="PRS540" s="41"/>
      <c r="PRT540" s="41"/>
      <c r="PRU540" s="41"/>
      <c r="PRV540" s="41"/>
      <c r="PRW540" s="41"/>
      <c r="PRX540" s="41"/>
      <c r="PRY540" s="41"/>
      <c r="PRZ540" s="41"/>
      <c r="PSA540" s="41"/>
      <c r="PZR540" s="41"/>
      <c r="PZS540" s="41"/>
      <c r="PZT540" s="41"/>
      <c r="PZU540" s="41"/>
      <c r="QAG540" s="41"/>
      <c r="QAH540" s="41"/>
      <c r="QAI540" s="41"/>
      <c r="QAJ540" s="41"/>
      <c r="QAK540" s="41"/>
      <c r="QAL540" s="41"/>
      <c r="QAM540" s="41"/>
      <c r="QAN540" s="41"/>
      <c r="QAO540" s="41"/>
      <c r="QAP540" s="41"/>
      <c r="QAQ540" s="41"/>
      <c r="QAR540" s="41"/>
      <c r="QAS540" s="41"/>
      <c r="QAT540" s="41"/>
      <c r="QAU540" s="41"/>
      <c r="QAV540" s="41"/>
      <c r="QAW540" s="41"/>
      <c r="QAX540" s="41"/>
      <c r="QAY540" s="41"/>
      <c r="QAZ540" s="41"/>
      <c r="QBA540" s="41"/>
      <c r="QBB540" s="41"/>
      <c r="QBC540" s="41"/>
      <c r="QBD540" s="41"/>
      <c r="QBE540" s="41"/>
      <c r="QBF540" s="41"/>
      <c r="QBG540" s="41"/>
      <c r="QBH540" s="41"/>
      <c r="QBI540" s="41"/>
      <c r="QBJ540" s="41"/>
      <c r="QBK540" s="41"/>
      <c r="QBL540" s="41"/>
      <c r="QBM540" s="41"/>
      <c r="QBN540" s="41"/>
      <c r="QBO540" s="41"/>
      <c r="QBP540" s="41"/>
      <c r="QBQ540" s="41"/>
      <c r="QBR540" s="41"/>
      <c r="QBS540" s="41"/>
      <c r="QBT540" s="41"/>
      <c r="QBU540" s="41"/>
      <c r="QBV540" s="41"/>
      <c r="QBW540" s="41"/>
      <c r="QJN540" s="41"/>
      <c r="QJO540" s="41"/>
      <c r="QJP540" s="41"/>
      <c r="QJQ540" s="41"/>
      <c r="QKC540" s="41"/>
      <c r="QKD540" s="41"/>
      <c r="QKE540" s="41"/>
      <c r="QKF540" s="41"/>
      <c r="QKG540" s="41"/>
      <c r="QKH540" s="41"/>
      <c r="QKI540" s="41"/>
      <c r="QKJ540" s="41"/>
      <c r="QKK540" s="41"/>
      <c r="QKL540" s="41"/>
      <c r="QKM540" s="41"/>
      <c r="QKN540" s="41"/>
      <c r="QKO540" s="41"/>
      <c r="QKP540" s="41"/>
      <c r="QKQ540" s="41"/>
      <c r="QKR540" s="41"/>
      <c r="QKS540" s="41"/>
      <c r="QKT540" s="41"/>
      <c r="QKU540" s="41"/>
      <c r="QKV540" s="41"/>
      <c r="QKW540" s="41"/>
      <c r="QKX540" s="41"/>
      <c r="QKY540" s="41"/>
      <c r="QKZ540" s="41"/>
      <c r="QLA540" s="41"/>
      <c r="QLB540" s="41"/>
      <c r="QLC540" s="41"/>
      <c r="QLD540" s="41"/>
      <c r="QLE540" s="41"/>
      <c r="QLF540" s="41"/>
      <c r="QLG540" s="41"/>
      <c r="QLH540" s="41"/>
      <c r="QLI540" s="41"/>
      <c r="QLJ540" s="41"/>
      <c r="QLK540" s="41"/>
      <c r="QLL540" s="41"/>
      <c r="QLM540" s="41"/>
      <c r="QLN540" s="41"/>
      <c r="QLO540" s="41"/>
      <c r="QLP540" s="41"/>
      <c r="QLQ540" s="41"/>
      <c r="QLR540" s="41"/>
      <c r="QLS540" s="41"/>
      <c r="QTJ540" s="41"/>
      <c r="QTK540" s="41"/>
      <c r="QTL540" s="41"/>
      <c r="QTM540" s="41"/>
      <c r="QTY540" s="41"/>
      <c r="QTZ540" s="41"/>
      <c r="QUA540" s="41"/>
      <c r="QUB540" s="41"/>
      <c r="QUC540" s="41"/>
      <c r="QUD540" s="41"/>
      <c r="QUE540" s="41"/>
      <c r="QUF540" s="41"/>
      <c r="QUG540" s="41"/>
      <c r="QUH540" s="41"/>
      <c r="QUI540" s="41"/>
      <c r="QUJ540" s="41"/>
      <c r="QUK540" s="41"/>
      <c r="QUL540" s="41"/>
      <c r="QUM540" s="41"/>
      <c r="QUN540" s="41"/>
      <c r="QUO540" s="41"/>
      <c r="QUP540" s="41"/>
      <c r="QUQ540" s="41"/>
      <c r="QUR540" s="41"/>
      <c r="QUS540" s="41"/>
      <c r="QUT540" s="41"/>
      <c r="QUU540" s="41"/>
      <c r="QUV540" s="41"/>
      <c r="QUW540" s="41"/>
      <c r="QUX540" s="41"/>
      <c r="QUY540" s="41"/>
      <c r="QUZ540" s="41"/>
      <c r="QVA540" s="41"/>
      <c r="QVB540" s="41"/>
      <c r="QVC540" s="41"/>
      <c r="QVD540" s="41"/>
      <c r="QVE540" s="41"/>
      <c r="QVF540" s="41"/>
      <c r="QVG540" s="41"/>
      <c r="QVH540" s="41"/>
      <c r="QVI540" s="41"/>
      <c r="QVJ540" s="41"/>
      <c r="QVK540" s="41"/>
      <c r="QVL540" s="41"/>
      <c r="QVM540" s="41"/>
      <c r="QVN540" s="41"/>
      <c r="QVO540" s="41"/>
      <c r="RDF540" s="41"/>
      <c r="RDG540" s="41"/>
      <c r="RDH540" s="41"/>
      <c r="RDI540" s="41"/>
      <c r="RDU540" s="41"/>
      <c r="RDV540" s="41"/>
      <c r="RDW540" s="41"/>
      <c r="RDX540" s="41"/>
      <c r="RDY540" s="41"/>
      <c r="RDZ540" s="41"/>
      <c r="REA540" s="41"/>
      <c r="REB540" s="41"/>
      <c r="REC540" s="41"/>
      <c r="RED540" s="41"/>
      <c r="REE540" s="41"/>
      <c r="REF540" s="41"/>
      <c r="REG540" s="41"/>
      <c r="REH540" s="41"/>
      <c r="REI540" s="41"/>
      <c r="REJ540" s="41"/>
      <c r="REK540" s="41"/>
      <c r="REL540" s="41"/>
      <c r="REM540" s="41"/>
      <c r="REN540" s="41"/>
      <c r="REO540" s="41"/>
      <c r="REP540" s="41"/>
      <c r="REQ540" s="41"/>
      <c r="RER540" s="41"/>
      <c r="RES540" s="41"/>
      <c r="RET540" s="41"/>
      <c r="REU540" s="41"/>
      <c r="REV540" s="41"/>
      <c r="REW540" s="41"/>
      <c r="REX540" s="41"/>
      <c r="REY540" s="41"/>
      <c r="REZ540" s="41"/>
      <c r="RFA540" s="41"/>
      <c r="RFB540" s="41"/>
      <c r="RFC540" s="41"/>
      <c r="RFD540" s="41"/>
      <c r="RFE540" s="41"/>
      <c r="RFF540" s="41"/>
      <c r="RFG540" s="41"/>
      <c r="RFH540" s="41"/>
      <c r="RFI540" s="41"/>
      <c r="RFJ540" s="41"/>
      <c r="RFK540" s="41"/>
      <c r="RNB540" s="41"/>
      <c r="RNC540" s="41"/>
      <c r="RND540" s="41"/>
      <c r="RNE540" s="41"/>
      <c r="RNQ540" s="41"/>
      <c r="RNR540" s="41"/>
      <c r="RNS540" s="41"/>
      <c r="RNT540" s="41"/>
      <c r="RNU540" s="41"/>
      <c r="RNV540" s="41"/>
      <c r="RNW540" s="41"/>
      <c r="RNX540" s="41"/>
      <c r="RNY540" s="41"/>
      <c r="RNZ540" s="41"/>
      <c r="ROA540" s="41"/>
      <c r="ROB540" s="41"/>
      <c r="ROC540" s="41"/>
      <c r="ROD540" s="41"/>
      <c r="ROE540" s="41"/>
      <c r="ROF540" s="41"/>
      <c r="ROG540" s="41"/>
      <c r="ROH540" s="41"/>
      <c r="ROI540" s="41"/>
      <c r="ROJ540" s="41"/>
      <c r="ROK540" s="41"/>
      <c r="ROL540" s="41"/>
      <c r="ROM540" s="41"/>
      <c r="RON540" s="41"/>
      <c r="ROO540" s="41"/>
      <c r="ROP540" s="41"/>
      <c r="ROQ540" s="41"/>
      <c r="ROR540" s="41"/>
      <c r="ROS540" s="41"/>
      <c r="ROT540" s="41"/>
      <c r="ROU540" s="41"/>
      <c r="ROV540" s="41"/>
      <c r="ROW540" s="41"/>
      <c r="ROX540" s="41"/>
      <c r="ROY540" s="41"/>
      <c r="ROZ540" s="41"/>
      <c r="RPA540" s="41"/>
      <c r="RPB540" s="41"/>
      <c r="RPC540" s="41"/>
      <c r="RPD540" s="41"/>
      <c r="RPE540" s="41"/>
      <c r="RPF540" s="41"/>
      <c r="RPG540" s="41"/>
      <c r="RWX540" s="41"/>
      <c r="RWY540" s="41"/>
      <c r="RWZ540" s="41"/>
      <c r="RXA540" s="41"/>
      <c r="RXM540" s="41"/>
      <c r="RXN540" s="41"/>
      <c r="RXO540" s="41"/>
      <c r="RXP540" s="41"/>
      <c r="RXQ540" s="41"/>
      <c r="RXR540" s="41"/>
      <c r="RXS540" s="41"/>
      <c r="RXT540" s="41"/>
      <c r="RXU540" s="41"/>
      <c r="RXV540" s="41"/>
      <c r="RXW540" s="41"/>
      <c r="RXX540" s="41"/>
      <c r="RXY540" s="41"/>
      <c r="RXZ540" s="41"/>
      <c r="RYA540" s="41"/>
      <c r="RYB540" s="41"/>
      <c r="RYC540" s="41"/>
      <c r="RYD540" s="41"/>
      <c r="RYE540" s="41"/>
      <c r="RYF540" s="41"/>
      <c r="RYG540" s="41"/>
      <c r="RYH540" s="41"/>
      <c r="RYI540" s="41"/>
      <c r="RYJ540" s="41"/>
      <c r="RYK540" s="41"/>
      <c r="RYL540" s="41"/>
      <c r="RYM540" s="41"/>
      <c r="RYN540" s="41"/>
      <c r="RYO540" s="41"/>
      <c r="RYP540" s="41"/>
      <c r="RYQ540" s="41"/>
      <c r="RYR540" s="41"/>
      <c r="RYS540" s="41"/>
      <c r="RYT540" s="41"/>
      <c r="RYU540" s="41"/>
      <c r="RYV540" s="41"/>
      <c r="RYW540" s="41"/>
      <c r="RYX540" s="41"/>
      <c r="RYY540" s="41"/>
      <c r="RYZ540" s="41"/>
      <c r="RZA540" s="41"/>
      <c r="RZB540" s="41"/>
      <c r="RZC540" s="41"/>
      <c r="SGT540" s="41"/>
      <c r="SGU540" s="41"/>
      <c r="SGV540" s="41"/>
      <c r="SGW540" s="41"/>
      <c r="SHI540" s="41"/>
      <c r="SHJ540" s="41"/>
      <c r="SHK540" s="41"/>
      <c r="SHL540" s="41"/>
      <c r="SHM540" s="41"/>
      <c r="SHN540" s="41"/>
      <c r="SHO540" s="41"/>
      <c r="SHP540" s="41"/>
      <c r="SHQ540" s="41"/>
      <c r="SHR540" s="41"/>
      <c r="SHS540" s="41"/>
      <c r="SHT540" s="41"/>
      <c r="SHU540" s="41"/>
      <c r="SHV540" s="41"/>
      <c r="SHW540" s="41"/>
      <c r="SHX540" s="41"/>
      <c r="SHY540" s="41"/>
      <c r="SHZ540" s="41"/>
      <c r="SIA540" s="41"/>
      <c r="SIB540" s="41"/>
      <c r="SIC540" s="41"/>
      <c r="SID540" s="41"/>
      <c r="SIE540" s="41"/>
      <c r="SIF540" s="41"/>
      <c r="SIG540" s="41"/>
      <c r="SIH540" s="41"/>
      <c r="SII540" s="41"/>
      <c r="SIJ540" s="41"/>
      <c r="SIK540" s="41"/>
      <c r="SIL540" s="41"/>
      <c r="SIM540" s="41"/>
      <c r="SIN540" s="41"/>
      <c r="SIO540" s="41"/>
      <c r="SIP540" s="41"/>
      <c r="SIQ540" s="41"/>
      <c r="SIR540" s="41"/>
      <c r="SIS540" s="41"/>
      <c r="SIT540" s="41"/>
      <c r="SIU540" s="41"/>
      <c r="SIV540" s="41"/>
      <c r="SIW540" s="41"/>
      <c r="SIX540" s="41"/>
      <c r="SIY540" s="41"/>
      <c r="SQP540" s="41"/>
      <c r="SQQ540" s="41"/>
      <c r="SQR540" s="41"/>
      <c r="SQS540" s="41"/>
      <c r="SRE540" s="41"/>
      <c r="SRF540" s="41"/>
      <c r="SRG540" s="41"/>
      <c r="SRH540" s="41"/>
      <c r="SRI540" s="41"/>
      <c r="SRJ540" s="41"/>
      <c r="SRK540" s="41"/>
      <c r="SRL540" s="41"/>
      <c r="SRM540" s="41"/>
      <c r="SRN540" s="41"/>
      <c r="SRO540" s="41"/>
      <c r="SRP540" s="41"/>
      <c r="SRQ540" s="41"/>
      <c r="SRR540" s="41"/>
      <c r="SRS540" s="41"/>
      <c r="SRT540" s="41"/>
      <c r="SRU540" s="41"/>
      <c r="SRV540" s="41"/>
      <c r="SRW540" s="41"/>
      <c r="SRX540" s="41"/>
      <c r="SRY540" s="41"/>
      <c r="SRZ540" s="41"/>
      <c r="SSA540" s="41"/>
      <c r="SSB540" s="41"/>
      <c r="SSC540" s="41"/>
      <c r="SSD540" s="41"/>
      <c r="SSE540" s="41"/>
      <c r="SSF540" s="41"/>
      <c r="SSG540" s="41"/>
      <c r="SSH540" s="41"/>
      <c r="SSI540" s="41"/>
      <c r="SSJ540" s="41"/>
      <c r="SSK540" s="41"/>
      <c r="SSL540" s="41"/>
      <c r="SSM540" s="41"/>
      <c r="SSN540" s="41"/>
      <c r="SSO540" s="41"/>
      <c r="SSP540" s="41"/>
      <c r="SSQ540" s="41"/>
      <c r="SSR540" s="41"/>
      <c r="SSS540" s="41"/>
      <c r="SST540" s="41"/>
      <c r="SSU540" s="41"/>
      <c r="TAL540" s="41"/>
      <c r="TAM540" s="41"/>
      <c r="TAN540" s="41"/>
      <c r="TAO540" s="41"/>
      <c r="TBA540" s="41"/>
      <c r="TBB540" s="41"/>
      <c r="TBC540" s="41"/>
      <c r="TBD540" s="41"/>
      <c r="TBE540" s="41"/>
      <c r="TBF540" s="41"/>
      <c r="TBG540" s="41"/>
      <c r="TBH540" s="41"/>
      <c r="TBI540" s="41"/>
      <c r="TBJ540" s="41"/>
      <c r="TBK540" s="41"/>
      <c r="TBL540" s="41"/>
      <c r="TBM540" s="41"/>
      <c r="TBN540" s="41"/>
      <c r="TBO540" s="41"/>
      <c r="TBP540" s="41"/>
      <c r="TBQ540" s="41"/>
      <c r="TBR540" s="41"/>
      <c r="TBS540" s="41"/>
      <c r="TBT540" s="41"/>
      <c r="TBU540" s="41"/>
      <c r="TBV540" s="41"/>
      <c r="TBW540" s="41"/>
      <c r="TBX540" s="41"/>
      <c r="TBY540" s="41"/>
      <c r="TBZ540" s="41"/>
      <c r="TCA540" s="41"/>
      <c r="TCB540" s="41"/>
      <c r="TCC540" s="41"/>
      <c r="TCD540" s="41"/>
      <c r="TCE540" s="41"/>
      <c r="TCF540" s="41"/>
      <c r="TCG540" s="41"/>
      <c r="TCH540" s="41"/>
      <c r="TCI540" s="41"/>
      <c r="TCJ540" s="41"/>
      <c r="TCK540" s="41"/>
      <c r="TCL540" s="41"/>
      <c r="TCM540" s="41"/>
      <c r="TCN540" s="41"/>
      <c r="TCO540" s="41"/>
      <c r="TCP540" s="41"/>
      <c r="TCQ540" s="41"/>
      <c r="TKH540" s="41"/>
      <c r="TKI540" s="41"/>
      <c r="TKJ540" s="41"/>
      <c r="TKK540" s="41"/>
      <c r="TKW540" s="41"/>
      <c r="TKX540" s="41"/>
      <c r="TKY540" s="41"/>
      <c r="TKZ540" s="41"/>
      <c r="TLA540" s="41"/>
      <c r="TLB540" s="41"/>
      <c r="TLC540" s="41"/>
      <c r="TLD540" s="41"/>
      <c r="TLE540" s="41"/>
      <c r="TLF540" s="41"/>
      <c r="TLG540" s="41"/>
      <c r="TLH540" s="41"/>
      <c r="TLI540" s="41"/>
      <c r="TLJ540" s="41"/>
      <c r="TLK540" s="41"/>
      <c r="TLL540" s="41"/>
      <c r="TLM540" s="41"/>
      <c r="TLN540" s="41"/>
      <c r="TLO540" s="41"/>
      <c r="TLP540" s="41"/>
      <c r="TLQ540" s="41"/>
      <c r="TLR540" s="41"/>
      <c r="TLS540" s="41"/>
      <c r="TLT540" s="41"/>
      <c r="TLU540" s="41"/>
      <c r="TLV540" s="41"/>
      <c r="TLW540" s="41"/>
      <c r="TLX540" s="41"/>
      <c r="TLY540" s="41"/>
      <c r="TLZ540" s="41"/>
      <c r="TMA540" s="41"/>
      <c r="TMB540" s="41"/>
      <c r="TMC540" s="41"/>
      <c r="TMD540" s="41"/>
      <c r="TME540" s="41"/>
      <c r="TMF540" s="41"/>
      <c r="TMG540" s="41"/>
      <c r="TMH540" s="41"/>
      <c r="TMI540" s="41"/>
      <c r="TMJ540" s="41"/>
      <c r="TMK540" s="41"/>
      <c r="TML540" s="41"/>
      <c r="TMM540" s="41"/>
      <c r="TUD540" s="41"/>
      <c r="TUE540" s="41"/>
      <c r="TUF540" s="41"/>
      <c r="TUG540" s="41"/>
      <c r="TUS540" s="41"/>
      <c r="TUT540" s="41"/>
      <c r="TUU540" s="41"/>
      <c r="TUV540" s="41"/>
      <c r="TUW540" s="41"/>
      <c r="TUX540" s="41"/>
      <c r="TUY540" s="41"/>
      <c r="TUZ540" s="41"/>
      <c r="TVA540" s="41"/>
      <c r="TVB540" s="41"/>
      <c r="TVC540" s="41"/>
      <c r="TVD540" s="41"/>
      <c r="TVE540" s="41"/>
      <c r="TVF540" s="41"/>
      <c r="TVG540" s="41"/>
      <c r="TVH540" s="41"/>
      <c r="TVI540" s="41"/>
      <c r="TVJ540" s="41"/>
      <c r="TVK540" s="41"/>
      <c r="TVL540" s="41"/>
      <c r="TVM540" s="41"/>
      <c r="TVN540" s="41"/>
      <c r="TVO540" s="41"/>
      <c r="TVP540" s="41"/>
      <c r="TVQ540" s="41"/>
      <c r="TVR540" s="41"/>
      <c r="TVS540" s="41"/>
      <c r="TVT540" s="41"/>
      <c r="TVU540" s="41"/>
      <c r="TVV540" s="41"/>
      <c r="TVW540" s="41"/>
      <c r="TVX540" s="41"/>
      <c r="TVY540" s="41"/>
      <c r="TVZ540" s="41"/>
      <c r="TWA540" s="41"/>
      <c r="TWB540" s="41"/>
      <c r="TWC540" s="41"/>
      <c r="TWD540" s="41"/>
      <c r="TWE540" s="41"/>
      <c r="TWF540" s="41"/>
      <c r="TWG540" s="41"/>
      <c r="TWH540" s="41"/>
      <c r="TWI540" s="41"/>
      <c r="UDZ540" s="41"/>
      <c r="UEA540" s="41"/>
      <c r="UEB540" s="41"/>
      <c r="UEC540" s="41"/>
      <c r="UEO540" s="41"/>
      <c r="UEP540" s="41"/>
      <c r="UEQ540" s="41"/>
      <c r="UER540" s="41"/>
      <c r="UES540" s="41"/>
      <c r="UET540" s="41"/>
      <c r="UEU540" s="41"/>
      <c r="UEV540" s="41"/>
      <c r="UEW540" s="41"/>
      <c r="UEX540" s="41"/>
      <c r="UEY540" s="41"/>
      <c r="UEZ540" s="41"/>
      <c r="UFA540" s="41"/>
      <c r="UFB540" s="41"/>
      <c r="UFC540" s="41"/>
      <c r="UFD540" s="41"/>
      <c r="UFE540" s="41"/>
      <c r="UFF540" s="41"/>
      <c r="UFG540" s="41"/>
      <c r="UFH540" s="41"/>
      <c r="UFI540" s="41"/>
      <c r="UFJ540" s="41"/>
      <c r="UFK540" s="41"/>
      <c r="UFL540" s="41"/>
      <c r="UFM540" s="41"/>
      <c r="UFN540" s="41"/>
      <c r="UFO540" s="41"/>
      <c r="UFP540" s="41"/>
      <c r="UFQ540" s="41"/>
      <c r="UFR540" s="41"/>
      <c r="UFS540" s="41"/>
      <c r="UFT540" s="41"/>
      <c r="UFU540" s="41"/>
      <c r="UFV540" s="41"/>
      <c r="UFW540" s="41"/>
      <c r="UFX540" s="41"/>
      <c r="UFY540" s="41"/>
      <c r="UFZ540" s="41"/>
      <c r="UGA540" s="41"/>
      <c r="UGB540" s="41"/>
      <c r="UGC540" s="41"/>
      <c r="UGD540" s="41"/>
      <c r="UGE540" s="41"/>
      <c r="UNV540" s="41"/>
      <c r="UNW540" s="41"/>
      <c r="UNX540" s="41"/>
      <c r="UNY540" s="41"/>
      <c r="UOK540" s="41"/>
      <c r="UOL540" s="41"/>
      <c r="UOM540" s="41"/>
      <c r="UON540" s="41"/>
      <c r="UOO540" s="41"/>
      <c r="UOP540" s="41"/>
      <c r="UOQ540" s="41"/>
      <c r="UOR540" s="41"/>
      <c r="UOS540" s="41"/>
      <c r="UOT540" s="41"/>
      <c r="UOU540" s="41"/>
      <c r="UOV540" s="41"/>
      <c r="UOW540" s="41"/>
      <c r="UOX540" s="41"/>
      <c r="UOY540" s="41"/>
      <c r="UOZ540" s="41"/>
      <c r="UPA540" s="41"/>
      <c r="UPB540" s="41"/>
      <c r="UPC540" s="41"/>
      <c r="UPD540" s="41"/>
      <c r="UPE540" s="41"/>
      <c r="UPF540" s="41"/>
      <c r="UPG540" s="41"/>
      <c r="UPH540" s="41"/>
      <c r="UPI540" s="41"/>
      <c r="UPJ540" s="41"/>
      <c r="UPK540" s="41"/>
      <c r="UPL540" s="41"/>
      <c r="UPM540" s="41"/>
      <c r="UPN540" s="41"/>
      <c r="UPO540" s="41"/>
      <c r="UPP540" s="41"/>
      <c r="UPQ540" s="41"/>
      <c r="UPR540" s="41"/>
      <c r="UPS540" s="41"/>
      <c r="UPT540" s="41"/>
      <c r="UPU540" s="41"/>
      <c r="UPV540" s="41"/>
      <c r="UPW540" s="41"/>
      <c r="UPX540" s="41"/>
      <c r="UPY540" s="41"/>
      <c r="UPZ540" s="41"/>
      <c r="UQA540" s="41"/>
      <c r="UXR540" s="41"/>
      <c r="UXS540" s="41"/>
      <c r="UXT540" s="41"/>
      <c r="UXU540" s="41"/>
      <c r="UYG540" s="41"/>
      <c r="UYH540" s="41"/>
      <c r="UYI540" s="41"/>
      <c r="UYJ540" s="41"/>
      <c r="UYK540" s="41"/>
      <c r="UYL540" s="41"/>
      <c r="UYM540" s="41"/>
      <c r="UYN540" s="41"/>
      <c r="UYO540" s="41"/>
      <c r="UYP540" s="41"/>
      <c r="UYQ540" s="41"/>
      <c r="UYR540" s="41"/>
      <c r="UYS540" s="41"/>
      <c r="UYT540" s="41"/>
      <c r="UYU540" s="41"/>
      <c r="UYV540" s="41"/>
      <c r="UYW540" s="41"/>
      <c r="UYX540" s="41"/>
      <c r="UYY540" s="41"/>
      <c r="UYZ540" s="41"/>
      <c r="UZA540" s="41"/>
      <c r="UZB540" s="41"/>
      <c r="UZC540" s="41"/>
      <c r="UZD540" s="41"/>
      <c r="UZE540" s="41"/>
      <c r="UZF540" s="41"/>
      <c r="UZG540" s="41"/>
      <c r="UZH540" s="41"/>
      <c r="UZI540" s="41"/>
      <c r="UZJ540" s="41"/>
      <c r="UZK540" s="41"/>
      <c r="UZL540" s="41"/>
      <c r="UZM540" s="41"/>
      <c r="UZN540" s="41"/>
      <c r="UZO540" s="41"/>
      <c r="UZP540" s="41"/>
      <c r="UZQ540" s="41"/>
      <c r="UZR540" s="41"/>
      <c r="UZS540" s="41"/>
      <c r="UZT540" s="41"/>
      <c r="UZU540" s="41"/>
      <c r="UZV540" s="41"/>
      <c r="UZW540" s="41"/>
      <c r="VHN540" s="41"/>
      <c r="VHO540" s="41"/>
      <c r="VHP540" s="41"/>
      <c r="VHQ540" s="41"/>
      <c r="VIC540" s="41"/>
      <c r="VID540" s="41"/>
      <c r="VIE540" s="41"/>
      <c r="VIF540" s="41"/>
      <c r="VIG540" s="41"/>
      <c r="VIH540" s="41"/>
      <c r="VII540" s="41"/>
      <c r="VIJ540" s="41"/>
      <c r="VIK540" s="41"/>
      <c r="VIL540" s="41"/>
      <c r="VIM540" s="41"/>
      <c r="VIN540" s="41"/>
      <c r="VIO540" s="41"/>
      <c r="VIP540" s="41"/>
      <c r="VIQ540" s="41"/>
      <c r="VIR540" s="41"/>
      <c r="VIS540" s="41"/>
      <c r="VIT540" s="41"/>
      <c r="VIU540" s="41"/>
      <c r="VIV540" s="41"/>
      <c r="VIW540" s="41"/>
      <c r="VIX540" s="41"/>
      <c r="VIY540" s="41"/>
      <c r="VIZ540" s="41"/>
      <c r="VJA540" s="41"/>
      <c r="VJB540" s="41"/>
      <c r="VJC540" s="41"/>
      <c r="VJD540" s="41"/>
      <c r="VJE540" s="41"/>
      <c r="VJF540" s="41"/>
      <c r="VJG540" s="41"/>
      <c r="VJH540" s="41"/>
      <c r="VJI540" s="41"/>
      <c r="VJJ540" s="41"/>
      <c r="VJK540" s="41"/>
      <c r="VJL540" s="41"/>
      <c r="VJM540" s="41"/>
      <c r="VJN540" s="41"/>
      <c r="VJO540" s="41"/>
      <c r="VJP540" s="41"/>
      <c r="VJQ540" s="41"/>
      <c r="VJR540" s="41"/>
      <c r="VJS540" s="41"/>
      <c r="VRJ540" s="41"/>
      <c r="VRK540" s="41"/>
      <c r="VRL540" s="41"/>
      <c r="VRM540" s="41"/>
      <c r="VRY540" s="41"/>
      <c r="VRZ540" s="41"/>
      <c r="VSA540" s="41"/>
      <c r="VSB540" s="41"/>
      <c r="VSC540" s="41"/>
      <c r="VSD540" s="41"/>
      <c r="VSE540" s="41"/>
      <c r="VSF540" s="41"/>
      <c r="VSG540" s="41"/>
      <c r="VSH540" s="41"/>
      <c r="VSI540" s="41"/>
      <c r="VSJ540" s="41"/>
      <c r="VSK540" s="41"/>
      <c r="VSL540" s="41"/>
      <c r="VSM540" s="41"/>
      <c r="VSN540" s="41"/>
      <c r="VSO540" s="41"/>
      <c r="VSP540" s="41"/>
      <c r="VSQ540" s="41"/>
      <c r="VSR540" s="41"/>
      <c r="VSS540" s="41"/>
      <c r="VST540" s="41"/>
      <c r="VSU540" s="41"/>
      <c r="VSV540" s="41"/>
      <c r="VSW540" s="41"/>
      <c r="VSX540" s="41"/>
      <c r="VSY540" s="41"/>
      <c r="VSZ540" s="41"/>
      <c r="VTA540" s="41"/>
      <c r="VTB540" s="41"/>
      <c r="VTC540" s="41"/>
      <c r="VTD540" s="41"/>
      <c r="VTE540" s="41"/>
      <c r="VTF540" s="41"/>
      <c r="VTG540" s="41"/>
      <c r="VTH540" s="41"/>
      <c r="VTI540" s="41"/>
      <c r="VTJ540" s="41"/>
      <c r="VTK540" s="41"/>
      <c r="VTL540" s="41"/>
      <c r="VTM540" s="41"/>
      <c r="VTN540" s="41"/>
      <c r="VTO540" s="41"/>
      <c r="WBF540" s="41"/>
      <c r="WBG540" s="41"/>
      <c r="WBH540" s="41"/>
      <c r="WBI540" s="41"/>
      <c r="WBU540" s="41"/>
      <c r="WBV540" s="41"/>
      <c r="WBW540" s="41"/>
      <c r="WBX540" s="41"/>
      <c r="WBY540" s="41"/>
      <c r="WBZ540" s="41"/>
      <c r="WCA540" s="41"/>
      <c r="WCB540" s="41"/>
      <c r="WCC540" s="41"/>
      <c r="WCD540" s="41"/>
      <c r="WCE540" s="41"/>
      <c r="WCF540" s="41"/>
      <c r="WCG540" s="41"/>
      <c r="WCH540" s="41"/>
      <c r="WCI540" s="41"/>
      <c r="WCJ540" s="41"/>
      <c r="WCK540" s="41"/>
      <c r="WCL540" s="41"/>
      <c r="WCM540" s="41"/>
      <c r="WCN540" s="41"/>
      <c r="WCO540" s="41"/>
      <c r="WCP540" s="41"/>
      <c r="WCQ540" s="41"/>
      <c r="WCR540" s="41"/>
      <c r="WCS540" s="41"/>
      <c r="WCT540" s="41"/>
      <c r="WCU540" s="41"/>
      <c r="WCV540" s="41"/>
      <c r="WCW540" s="41"/>
      <c r="WCX540" s="41"/>
      <c r="WCY540" s="41"/>
      <c r="WCZ540" s="41"/>
      <c r="WDA540" s="41"/>
      <c r="WDB540" s="41"/>
      <c r="WDC540" s="41"/>
      <c r="WDD540" s="41"/>
      <c r="WDE540" s="41"/>
      <c r="WDF540" s="41"/>
      <c r="WDG540" s="41"/>
      <c r="WDH540" s="41"/>
      <c r="WDI540" s="41"/>
      <c r="WDJ540" s="41"/>
      <c r="WDK540" s="41"/>
      <c r="WLB540" s="41"/>
      <c r="WLC540" s="41"/>
      <c r="WLD540" s="41"/>
      <c r="WLE540" s="41"/>
      <c r="WLQ540" s="41"/>
      <c r="WLR540" s="41"/>
      <c r="WLS540" s="41"/>
      <c r="WLT540" s="41"/>
      <c r="WLU540" s="41"/>
      <c r="WLV540" s="41"/>
      <c r="WLW540" s="41"/>
      <c r="WLX540" s="41"/>
      <c r="WLY540" s="41"/>
      <c r="WLZ540" s="41"/>
      <c r="WMA540" s="41"/>
      <c r="WMB540" s="41"/>
      <c r="WMC540" s="41"/>
      <c r="WMD540" s="41"/>
      <c r="WME540" s="41"/>
      <c r="WMF540" s="41"/>
      <c r="WMG540" s="41"/>
      <c r="WMH540" s="41"/>
      <c r="WMI540" s="41"/>
      <c r="WMJ540" s="41"/>
      <c r="WMK540" s="41"/>
      <c r="WML540" s="41"/>
      <c r="WMM540" s="41"/>
      <c r="WMN540" s="41"/>
      <c r="WMO540" s="41"/>
      <c r="WMP540" s="41"/>
      <c r="WMQ540" s="41"/>
      <c r="WMR540" s="41"/>
      <c r="WMS540" s="41"/>
      <c r="WMT540" s="41"/>
      <c r="WMU540" s="41"/>
      <c r="WMV540" s="41"/>
      <c r="WMW540" s="41"/>
      <c r="WMX540" s="41"/>
      <c r="WMY540" s="41"/>
      <c r="WMZ540" s="41"/>
      <c r="WNA540" s="41"/>
      <c r="WNB540" s="41"/>
      <c r="WNC540" s="41"/>
      <c r="WND540" s="41"/>
      <c r="WNE540" s="41"/>
      <c r="WNF540" s="41"/>
      <c r="WNG540" s="41"/>
      <c r="WUX540" s="41"/>
      <c r="WUY540" s="41"/>
      <c r="WUZ540" s="41"/>
      <c r="WVA540" s="41"/>
      <c r="WVM540" s="41"/>
      <c r="WVN540" s="41"/>
      <c r="WVO540" s="41"/>
      <c r="WVP540" s="41"/>
      <c r="WVQ540" s="41"/>
      <c r="WVR540" s="41"/>
      <c r="WVS540" s="41"/>
      <c r="WVT540" s="41"/>
      <c r="WVU540" s="41"/>
      <c r="WVV540" s="41"/>
      <c r="WVW540" s="41"/>
      <c r="WVX540" s="41"/>
      <c r="WVY540" s="41"/>
      <c r="WVZ540" s="41"/>
      <c r="WWA540" s="41"/>
      <c r="WWB540" s="41"/>
      <c r="WWC540" s="41"/>
      <c r="WWD540" s="41"/>
      <c r="WWE540" s="41"/>
      <c r="WWF540" s="41"/>
      <c r="WWG540" s="41"/>
      <c r="WWH540" s="41"/>
      <c r="WWI540" s="41"/>
      <c r="WWJ540" s="41"/>
      <c r="WWK540" s="41"/>
      <c r="WWL540" s="41"/>
      <c r="WWM540" s="41"/>
      <c r="WWN540" s="41"/>
      <c r="WWO540" s="41"/>
      <c r="WWP540" s="41"/>
      <c r="WWQ540" s="41"/>
      <c r="WWR540" s="41"/>
      <c r="WWS540" s="41"/>
      <c r="WWT540" s="41"/>
      <c r="WWU540" s="41"/>
      <c r="WWV540" s="41"/>
      <c r="WWW540" s="41"/>
      <c r="WWX540" s="41"/>
      <c r="WWY540" s="41"/>
      <c r="WWZ540" s="41"/>
      <c r="WXA540" s="41"/>
      <c r="WXB540" s="41"/>
      <c r="WXC540" s="41"/>
    </row>
    <row r="541" spans="1:1017 1029:2041 2053:3065 3077:4089 4101:5113 5125:6137 6149:7161 7173:8185 8197:9209 9221:10233 10245:11257 11269:12281 12293:13305 13317:14329 14341:15353 15365:16175" s="41" customFormat="1" ht="35.1" customHeight="1">
      <c r="A541" s="28"/>
      <c r="B541" s="28"/>
      <c r="C541" s="28"/>
      <c r="D541" s="28"/>
      <c r="E541" s="28"/>
      <c r="F541" s="30"/>
      <c r="G541" s="33"/>
      <c r="H541" s="29"/>
      <c r="I541" s="29"/>
      <c r="J541" s="39"/>
      <c r="K541" s="34"/>
      <c r="L541" s="34"/>
      <c r="M541" s="34"/>
      <c r="N541" s="34"/>
      <c r="O541" s="34"/>
      <c r="P541" s="34"/>
      <c r="Q541" s="34"/>
      <c r="R541" s="34"/>
      <c r="S541" s="47"/>
      <c r="T541" s="47"/>
      <c r="U541" s="47"/>
      <c r="V541" s="47"/>
      <c r="W541" s="48"/>
      <c r="X541" s="48"/>
      <c r="Y541" s="48"/>
      <c r="Z541" s="48"/>
      <c r="AA541" s="47"/>
      <c r="AB541" s="47"/>
      <c r="AC541" s="47"/>
      <c r="AD541" s="47"/>
      <c r="AE541" s="48"/>
      <c r="AF541" s="48"/>
      <c r="AG541" s="48"/>
      <c r="AH541" s="48"/>
      <c r="AI541" s="31"/>
      <c r="AJ541" s="49"/>
      <c r="AK541" s="49"/>
      <c r="AL541" s="67"/>
      <c r="AM541" s="67"/>
      <c r="AN541" s="67"/>
      <c r="AO541" s="67"/>
      <c r="AP541" s="71"/>
      <c r="AQ541" s="71"/>
      <c r="AR541" s="71"/>
      <c r="AS541" s="71"/>
      <c r="AT541" s="72"/>
      <c r="AU541" s="50"/>
      <c r="AV541" s="69"/>
      <c r="AW541" s="70"/>
      <c r="AX541" s="70"/>
      <c r="AY541" s="70"/>
      <c r="AZ541" s="47"/>
      <c r="BA541" s="47"/>
      <c r="BB541" s="47"/>
      <c r="BC541" s="47"/>
      <c r="BD541" s="36"/>
      <c r="BF541" s="28"/>
      <c r="BG541" s="28"/>
      <c r="BH541" s="28"/>
      <c r="BI541" s="28"/>
      <c r="BJ541" s="28"/>
      <c r="BK541" s="28"/>
      <c r="BL541" s="28"/>
      <c r="BM541" s="28"/>
      <c r="BN541" s="28"/>
      <c r="BO541" s="28"/>
      <c r="BP541" s="28"/>
      <c r="BQ541" s="28"/>
      <c r="BR541" s="28"/>
      <c r="BS541" s="28"/>
      <c r="BT541" s="28"/>
      <c r="BU541" s="28"/>
      <c r="BV541" s="28"/>
      <c r="BW541" s="28"/>
      <c r="BX541" s="28"/>
      <c r="BY541" s="28"/>
      <c r="BZ541" s="28"/>
      <c r="CA541" s="28"/>
      <c r="CB541" s="28"/>
      <c r="CC541" s="28"/>
      <c r="CD541" s="28"/>
      <c r="CE541" s="28"/>
      <c r="CF541" s="28"/>
      <c r="CG541" s="28"/>
      <c r="CH541" s="28"/>
      <c r="CI541" s="28"/>
      <c r="CJ541" s="28"/>
      <c r="CK541" s="28"/>
      <c r="CL541" s="28"/>
      <c r="CM541" s="28"/>
      <c r="CN541" s="28"/>
      <c r="CO541" s="28"/>
      <c r="CP541" s="28"/>
      <c r="CQ541" s="28"/>
    </row>
    <row r="542" spans="1:1017 1029:2041 2053:3065 3077:4089 4101:5113 5125:6137 6149:7161 7173:8185 8197:9209 9221:10233 10245:11257 11269:12281 12293:13305 13317:14329 14341:15353 15365:16175" s="41" customFormat="1" ht="35.1" customHeight="1">
      <c r="A542" s="28"/>
      <c r="B542" s="28"/>
      <c r="C542" s="28"/>
      <c r="D542" s="28"/>
      <c r="E542" s="28"/>
      <c r="F542" s="30"/>
      <c r="G542" s="33"/>
      <c r="H542" s="29"/>
      <c r="I542" s="29"/>
      <c r="J542" s="39"/>
      <c r="K542" s="34"/>
      <c r="L542" s="34"/>
      <c r="M542" s="34"/>
      <c r="N542" s="34"/>
      <c r="O542" s="34"/>
      <c r="P542" s="34"/>
      <c r="Q542" s="34"/>
      <c r="R542" s="34"/>
      <c r="S542" s="47"/>
      <c r="T542" s="47"/>
      <c r="U542" s="47"/>
      <c r="V542" s="47"/>
      <c r="W542" s="48"/>
      <c r="X542" s="48"/>
      <c r="Y542" s="48"/>
      <c r="Z542" s="48"/>
      <c r="AA542" s="47"/>
      <c r="AB542" s="47"/>
      <c r="AC542" s="47"/>
      <c r="AD542" s="47"/>
      <c r="AE542" s="48"/>
      <c r="AF542" s="48"/>
      <c r="AG542" s="48"/>
      <c r="AH542" s="48"/>
      <c r="AI542" s="31"/>
      <c r="AJ542" s="49"/>
      <c r="AK542" s="49"/>
      <c r="AL542" s="67"/>
      <c r="AM542" s="67"/>
      <c r="AN542" s="67"/>
      <c r="AO542" s="67"/>
      <c r="AP542" s="71"/>
      <c r="AQ542" s="71"/>
      <c r="AR542" s="71"/>
      <c r="AS542" s="71"/>
      <c r="AT542" s="72"/>
      <c r="AU542" s="50"/>
      <c r="AV542" s="69"/>
      <c r="AW542" s="70"/>
      <c r="AX542" s="70"/>
      <c r="AY542" s="70"/>
      <c r="AZ542" s="47"/>
      <c r="BA542" s="47"/>
      <c r="BB542" s="47"/>
      <c r="BC542" s="47"/>
      <c r="BD542" s="36"/>
      <c r="BF542" s="28"/>
      <c r="BG542" s="28"/>
      <c r="BH542" s="28"/>
      <c r="BI542" s="28"/>
      <c r="BJ542" s="28"/>
      <c r="BK542" s="28"/>
      <c r="BL542" s="28"/>
      <c r="BM542" s="28"/>
      <c r="BN542" s="28"/>
      <c r="BO542" s="28"/>
      <c r="BP542" s="28"/>
      <c r="BQ542" s="28"/>
      <c r="BR542" s="28"/>
      <c r="BS542" s="28"/>
      <c r="BT542" s="28"/>
      <c r="BU542" s="28"/>
      <c r="BV542" s="28"/>
      <c r="BW542" s="28"/>
      <c r="BX542" s="28"/>
      <c r="BY542" s="28"/>
      <c r="BZ542" s="28"/>
      <c r="CA542" s="28"/>
      <c r="CB542" s="28"/>
      <c r="CC542" s="28"/>
      <c r="CD542" s="28"/>
      <c r="CE542" s="28"/>
      <c r="CF542" s="28"/>
      <c r="CG542" s="28"/>
      <c r="CH542" s="28"/>
      <c r="CI542" s="28"/>
      <c r="CJ542" s="28"/>
      <c r="CK542" s="28"/>
      <c r="CL542" s="28"/>
      <c r="CM542" s="28"/>
      <c r="CN542" s="28"/>
      <c r="CO542" s="28"/>
      <c r="CP542" s="28"/>
      <c r="CQ542" s="28"/>
    </row>
    <row r="543" spans="1:1017 1029:2041 2053:3065 3077:4089 4101:5113 5125:6137 6149:7161 7173:8185 8197:9209 9221:10233 10245:11257 11269:12281 12293:13305 13317:14329 14341:15353 15365:16175" s="41" customFormat="1" ht="35.1" customHeight="1">
      <c r="A543" s="28"/>
      <c r="B543" s="28"/>
      <c r="C543" s="28"/>
      <c r="D543" s="28"/>
      <c r="E543" s="28"/>
      <c r="F543" s="30"/>
      <c r="G543" s="33"/>
      <c r="H543" s="29"/>
      <c r="I543" s="29"/>
      <c r="J543" s="39"/>
      <c r="K543" s="34"/>
      <c r="L543" s="34"/>
      <c r="M543" s="34"/>
      <c r="N543" s="34"/>
      <c r="O543" s="34"/>
      <c r="P543" s="34"/>
      <c r="Q543" s="34"/>
      <c r="R543" s="34"/>
      <c r="S543" s="47"/>
      <c r="T543" s="47"/>
      <c r="U543" s="47"/>
      <c r="V543" s="47"/>
      <c r="W543" s="48"/>
      <c r="X543" s="48"/>
      <c r="Y543" s="48"/>
      <c r="Z543" s="48"/>
      <c r="AA543" s="47"/>
      <c r="AB543" s="47"/>
      <c r="AC543" s="47"/>
      <c r="AD543" s="47"/>
      <c r="AE543" s="48"/>
      <c r="AF543" s="48"/>
      <c r="AG543" s="48"/>
      <c r="AH543" s="48"/>
      <c r="AI543" s="31"/>
      <c r="AJ543" s="49"/>
      <c r="AK543" s="49"/>
      <c r="AL543" s="67"/>
      <c r="AM543" s="67"/>
      <c r="AN543" s="67"/>
      <c r="AO543" s="67"/>
      <c r="AP543" s="71"/>
      <c r="AQ543" s="71"/>
      <c r="AR543" s="71"/>
      <c r="AS543" s="71"/>
      <c r="AT543" s="72"/>
      <c r="AU543" s="50"/>
      <c r="AV543" s="69"/>
      <c r="AW543" s="70"/>
      <c r="AX543" s="70"/>
      <c r="AY543" s="70"/>
      <c r="AZ543" s="47"/>
      <c r="BA543" s="47"/>
      <c r="BB543" s="47"/>
      <c r="BC543" s="47"/>
      <c r="BD543" s="36"/>
      <c r="BF543" s="28"/>
      <c r="BG543" s="28"/>
      <c r="BH543" s="28"/>
      <c r="BI543" s="28"/>
      <c r="BJ543" s="28"/>
      <c r="BK543" s="28"/>
      <c r="BL543" s="28"/>
      <c r="BM543" s="28"/>
      <c r="BN543" s="28"/>
      <c r="BO543" s="28"/>
      <c r="BP543" s="28"/>
      <c r="BQ543" s="28"/>
      <c r="BR543" s="28"/>
      <c r="BS543" s="28"/>
      <c r="BT543" s="28"/>
      <c r="BU543" s="28"/>
      <c r="BV543" s="28"/>
      <c r="BW543" s="28"/>
      <c r="BX543" s="28"/>
      <c r="BY543" s="28"/>
      <c r="BZ543" s="28"/>
      <c r="CA543" s="28"/>
      <c r="CB543" s="28"/>
      <c r="CC543" s="28"/>
      <c r="CD543" s="28"/>
      <c r="CE543" s="28"/>
      <c r="CF543" s="28"/>
      <c r="CG543" s="28"/>
      <c r="CH543" s="28"/>
      <c r="CI543" s="28"/>
      <c r="CJ543" s="28"/>
      <c r="CK543" s="28"/>
      <c r="CL543" s="28"/>
      <c r="CM543" s="28"/>
      <c r="CN543" s="28"/>
      <c r="CO543" s="28"/>
      <c r="CP543" s="28"/>
      <c r="CQ543" s="28"/>
    </row>
    <row r="544" spans="1:1017 1029:2041 2053:3065 3077:4089 4101:5113 5125:6137 6149:7161 7173:8185 8197:9209 9221:10233 10245:11257 11269:12281 12293:13305 13317:14329 14341:15353 15365:16175" s="41" customFormat="1" ht="35.1" customHeight="1">
      <c r="A544" s="28"/>
      <c r="B544" s="28"/>
      <c r="C544" s="28"/>
      <c r="D544" s="28"/>
      <c r="E544" s="28"/>
      <c r="F544" s="30"/>
      <c r="G544" s="33"/>
      <c r="H544" s="29"/>
      <c r="I544" s="29"/>
      <c r="J544" s="39"/>
      <c r="K544" s="34"/>
      <c r="L544" s="34"/>
      <c r="M544" s="34"/>
      <c r="N544" s="34"/>
      <c r="O544" s="34"/>
      <c r="P544" s="34"/>
      <c r="Q544" s="34"/>
      <c r="R544" s="34"/>
      <c r="S544" s="47"/>
      <c r="T544" s="47"/>
      <c r="U544" s="47"/>
      <c r="V544" s="47"/>
      <c r="W544" s="48"/>
      <c r="X544" s="48"/>
      <c r="Y544" s="48"/>
      <c r="Z544" s="48"/>
      <c r="AA544" s="47"/>
      <c r="AB544" s="47"/>
      <c r="AC544" s="47"/>
      <c r="AD544" s="47"/>
      <c r="AE544" s="48"/>
      <c r="AF544" s="48"/>
      <c r="AG544" s="48"/>
      <c r="AH544" s="48"/>
      <c r="AI544" s="31"/>
      <c r="AJ544" s="49"/>
      <c r="AK544" s="49"/>
      <c r="AL544" s="67"/>
      <c r="AM544" s="67"/>
      <c r="AN544" s="67"/>
      <c r="AO544" s="67"/>
      <c r="AP544" s="71"/>
      <c r="AQ544" s="71"/>
      <c r="AR544" s="71"/>
      <c r="AS544" s="71"/>
      <c r="AT544" s="72"/>
      <c r="AU544" s="50"/>
      <c r="AV544" s="69"/>
      <c r="AW544" s="70"/>
      <c r="AX544" s="70"/>
      <c r="AY544" s="70"/>
      <c r="AZ544" s="47"/>
      <c r="BA544" s="47"/>
      <c r="BB544" s="47"/>
      <c r="BC544" s="47"/>
      <c r="BD544" s="36"/>
      <c r="BF544" s="28"/>
      <c r="BG544" s="28"/>
      <c r="BH544" s="28"/>
      <c r="BI544" s="28"/>
      <c r="BJ544" s="28"/>
      <c r="BK544" s="28"/>
      <c r="BL544" s="28"/>
      <c r="BM544" s="28"/>
      <c r="BN544" s="28"/>
      <c r="BO544" s="28"/>
      <c r="BP544" s="28"/>
      <c r="BQ544" s="28"/>
      <c r="BR544" s="28"/>
      <c r="BS544" s="28"/>
      <c r="BT544" s="28"/>
      <c r="BU544" s="28"/>
      <c r="BV544" s="28"/>
      <c r="BW544" s="28"/>
      <c r="BX544" s="28"/>
      <c r="BY544" s="28"/>
      <c r="BZ544" s="28"/>
      <c r="CA544" s="28"/>
      <c r="CB544" s="28"/>
      <c r="CC544" s="28"/>
      <c r="CD544" s="28"/>
      <c r="CE544" s="28"/>
      <c r="CF544" s="28"/>
      <c r="CG544" s="28"/>
      <c r="CH544" s="28"/>
      <c r="CI544" s="28"/>
      <c r="CJ544" s="28"/>
      <c r="CK544" s="28"/>
      <c r="CL544" s="28"/>
      <c r="CM544" s="28"/>
      <c r="CN544" s="28"/>
      <c r="CO544" s="28"/>
      <c r="CP544" s="28"/>
      <c r="CQ544" s="28"/>
    </row>
    <row r="545" spans="1:1017 1029:2041 2053:3065 3077:4089 4101:5113 5125:6137 6149:7161 7173:8185 8197:9209 9221:10233 10245:11257 11269:12281 12293:13305 13317:14329 14341:15353 15365:16175" s="41" customFormat="1" ht="35.1" customHeight="1">
      <c r="A545" s="28"/>
      <c r="B545" s="28"/>
      <c r="C545" s="28"/>
      <c r="D545" s="28"/>
      <c r="E545" s="28"/>
      <c r="F545" s="30"/>
      <c r="G545" s="33"/>
      <c r="H545" s="29"/>
      <c r="I545" s="29"/>
      <c r="J545" s="39"/>
      <c r="K545" s="34"/>
      <c r="L545" s="34"/>
      <c r="M545" s="34"/>
      <c r="N545" s="34"/>
      <c r="O545" s="34"/>
      <c r="P545" s="34"/>
      <c r="Q545" s="34"/>
      <c r="R545" s="34"/>
      <c r="S545" s="47"/>
      <c r="T545" s="47"/>
      <c r="U545" s="47"/>
      <c r="V545" s="47"/>
      <c r="W545" s="48"/>
      <c r="X545" s="48"/>
      <c r="Y545" s="48"/>
      <c r="Z545" s="48"/>
      <c r="AA545" s="47"/>
      <c r="AB545" s="47"/>
      <c r="AC545" s="47"/>
      <c r="AD545" s="47"/>
      <c r="AE545" s="48"/>
      <c r="AF545" s="48"/>
      <c r="AG545" s="48"/>
      <c r="AH545" s="48"/>
      <c r="AI545" s="31"/>
      <c r="AJ545" s="49"/>
      <c r="AK545" s="49"/>
      <c r="AL545" s="67"/>
      <c r="AM545" s="67"/>
      <c r="AN545" s="67"/>
      <c r="AO545" s="67"/>
      <c r="AP545" s="71"/>
      <c r="AQ545" s="71"/>
      <c r="AR545" s="71"/>
      <c r="AS545" s="71"/>
      <c r="AT545" s="72"/>
      <c r="AU545" s="50"/>
      <c r="AV545" s="69"/>
      <c r="AW545" s="70"/>
      <c r="AX545" s="70"/>
      <c r="AY545" s="70"/>
      <c r="AZ545" s="47"/>
      <c r="BA545" s="47"/>
      <c r="BB545" s="47"/>
      <c r="BC545" s="47"/>
      <c r="BD545" s="36"/>
      <c r="BF545" s="28"/>
      <c r="BG545" s="28"/>
      <c r="BH545" s="28"/>
      <c r="BI545" s="28"/>
      <c r="BJ545" s="28"/>
      <c r="BK545" s="28"/>
      <c r="BL545" s="28"/>
      <c r="BM545" s="28"/>
      <c r="BN545" s="28"/>
      <c r="BO545" s="28"/>
      <c r="BP545" s="28"/>
      <c r="BQ545" s="28"/>
      <c r="BR545" s="28"/>
      <c r="BS545" s="28"/>
      <c r="BT545" s="28"/>
      <c r="BU545" s="28"/>
      <c r="BV545" s="28"/>
      <c r="BW545" s="28"/>
      <c r="BX545" s="28"/>
      <c r="BY545" s="28"/>
      <c r="BZ545" s="28"/>
      <c r="CA545" s="28"/>
      <c r="CB545" s="28"/>
      <c r="CC545" s="28"/>
      <c r="CD545" s="28"/>
      <c r="CE545" s="28"/>
      <c r="CF545" s="28"/>
      <c r="CG545" s="28"/>
      <c r="CH545" s="28"/>
      <c r="CI545" s="28"/>
      <c r="CJ545" s="28"/>
      <c r="CK545" s="28"/>
      <c r="CL545" s="28"/>
      <c r="CM545" s="28"/>
      <c r="CN545" s="28"/>
      <c r="CO545" s="28"/>
      <c r="CP545" s="28"/>
      <c r="CQ545" s="28"/>
    </row>
    <row r="546" spans="1:1017 1029:2041 2053:3065 3077:4089 4101:5113 5125:6137 6149:7161 7173:8185 8197:9209 9221:10233 10245:11257 11269:12281 12293:13305 13317:14329 14341:15353 15365:16175" s="41" customFormat="1" ht="35.1" customHeight="1">
      <c r="A546" s="28"/>
      <c r="B546" s="28"/>
      <c r="C546" s="28"/>
      <c r="D546" s="28"/>
      <c r="E546" s="28"/>
      <c r="F546" s="30"/>
      <c r="G546" s="33"/>
      <c r="H546" s="29"/>
      <c r="I546" s="29"/>
      <c r="J546" s="39"/>
      <c r="K546" s="34"/>
      <c r="L546" s="34"/>
      <c r="M546" s="34"/>
      <c r="N546" s="34"/>
      <c r="O546" s="34"/>
      <c r="P546" s="34"/>
      <c r="Q546" s="34"/>
      <c r="R546" s="34"/>
      <c r="S546" s="47"/>
      <c r="T546" s="47"/>
      <c r="U546" s="47"/>
      <c r="V546" s="47"/>
      <c r="W546" s="48"/>
      <c r="X546" s="48"/>
      <c r="Y546" s="48"/>
      <c r="Z546" s="48"/>
      <c r="AA546" s="47"/>
      <c r="AB546" s="47"/>
      <c r="AC546" s="47"/>
      <c r="AD546" s="47"/>
      <c r="AE546" s="48"/>
      <c r="AF546" s="48"/>
      <c r="AG546" s="48"/>
      <c r="AH546" s="48"/>
      <c r="AI546" s="31"/>
      <c r="AJ546" s="49"/>
      <c r="AK546" s="49"/>
      <c r="AL546" s="67"/>
      <c r="AM546" s="67"/>
      <c r="AN546" s="67"/>
      <c r="AO546" s="67"/>
      <c r="AP546" s="71"/>
      <c r="AQ546" s="71"/>
      <c r="AR546" s="71"/>
      <c r="AS546" s="71"/>
      <c r="AT546" s="72"/>
      <c r="AU546" s="50"/>
      <c r="AV546" s="69"/>
      <c r="AW546" s="70"/>
      <c r="AX546" s="70"/>
      <c r="AY546" s="70"/>
      <c r="AZ546" s="47"/>
      <c r="BA546" s="47"/>
      <c r="BB546" s="47"/>
      <c r="BC546" s="47"/>
      <c r="BD546" s="36"/>
      <c r="BF546" s="28"/>
      <c r="BG546" s="28"/>
      <c r="BH546" s="28"/>
      <c r="BI546" s="28"/>
      <c r="BJ546" s="28"/>
      <c r="BK546" s="28"/>
      <c r="BL546" s="28"/>
      <c r="BM546" s="28"/>
      <c r="BN546" s="28"/>
      <c r="BO546" s="28"/>
      <c r="BP546" s="28"/>
      <c r="BQ546" s="28"/>
      <c r="BR546" s="28"/>
      <c r="BS546" s="28"/>
      <c r="BT546" s="28"/>
      <c r="BU546" s="28"/>
      <c r="BV546" s="28"/>
      <c r="BW546" s="28"/>
      <c r="BX546" s="28"/>
      <c r="BY546" s="28"/>
      <c r="BZ546" s="28"/>
      <c r="CA546" s="28"/>
      <c r="CB546" s="28"/>
      <c r="CC546" s="28"/>
      <c r="CD546" s="28"/>
      <c r="CE546" s="28"/>
      <c r="CF546" s="28"/>
      <c r="CG546" s="28"/>
      <c r="CH546" s="28"/>
      <c r="CI546" s="28"/>
      <c r="CJ546" s="28"/>
      <c r="CK546" s="28"/>
      <c r="CL546" s="28"/>
      <c r="CM546" s="28"/>
      <c r="CN546" s="28"/>
      <c r="CO546" s="28"/>
      <c r="CP546" s="28"/>
      <c r="CQ546" s="28"/>
    </row>
    <row r="547" spans="1:1017 1029:2041 2053:3065 3077:4089 4101:5113 5125:6137 6149:7161 7173:8185 8197:9209 9221:10233 10245:11257 11269:12281 12293:13305 13317:14329 14341:15353 15365:16175" s="28" customFormat="1" ht="126">
      <c r="A547" s="28" t="s">
        <v>568</v>
      </c>
      <c r="B547" s="28" t="s">
        <v>569</v>
      </c>
      <c r="C547" s="28" t="s">
        <v>570</v>
      </c>
      <c r="D547" s="28" t="s">
        <v>571</v>
      </c>
      <c r="E547" s="28" t="s">
        <v>21</v>
      </c>
      <c r="F547" s="23">
        <v>74</v>
      </c>
      <c r="G547" s="24" t="s">
        <v>126</v>
      </c>
      <c r="H547" s="32" t="s">
        <v>234</v>
      </c>
      <c r="I547" s="32" t="s">
        <v>15</v>
      </c>
      <c r="J547" s="100" t="s">
        <v>576</v>
      </c>
      <c r="K547" s="37">
        <v>14000</v>
      </c>
      <c r="L547" s="37">
        <v>8000</v>
      </c>
      <c r="M547" s="37">
        <v>3900</v>
      </c>
      <c r="N547" s="37">
        <v>3000</v>
      </c>
      <c r="O547" s="34" t="e">
        <v>#REF!</v>
      </c>
      <c r="P547" s="34" t="e">
        <v>#REF!</v>
      </c>
      <c r="Q547" s="34" t="e">
        <v>#REF!</v>
      </c>
      <c r="R547" s="34" t="e">
        <v>#REF!</v>
      </c>
      <c r="S547" s="47" t="e">
        <v>#REF!</v>
      </c>
      <c r="T547" s="47"/>
      <c r="U547" s="47"/>
      <c r="V547" s="47"/>
      <c r="W547" s="48" t="e">
        <v>#REF!</v>
      </c>
      <c r="X547" s="48"/>
      <c r="Y547" s="48"/>
      <c r="Z547" s="48"/>
      <c r="AA547" s="47"/>
      <c r="AB547" s="47"/>
      <c r="AC547" s="47"/>
      <c r="AD547" s="47"/>
      <c r="AE547" s="48"/>
      <c r="AF547" s="48"/>
      <c r="AG547" s="48"/>
      <c r="AH547" s="48"/>
      <c r="AI547" s="31">
        <v>2.7817055714285712</v>
      </c>
      <c r="AJ547" s="49"/>
      <c r="AK547" s="49">
        <v>1.6</v>
      </c>
      <c r="AL547" s="67">
        <v>22400</v>
      </c>
      <c r="AM547" s="67">
        <v>12800</v>
      </c>
      <c r="AN547" s="67">
        <v>6240</v>
      </c>
      <c r="AO547" s="67">
        <v>4800</v>
      </c>
      <c r="AP547" s="71">
        <v>22400</v>
      </c>
      <c r="AQ547" s="71">
        <v>12800</v>
      </c>
      <c r="AR547" s="71">
        <v>6200</v>
      </c>
      <c r="AS547" s="71">
        <v>4800</v>
      </c>
      <c r="AT547" s="72">
        <v>3360</v>
      </c>
      <c r="AU547" s="50" t="s">
        <v>21</v>
      </c>
      <c r="AV547" s="69">
        <v>14700</v>
      </c>
      <c r="AW547" s="70">
        <v>9100</v>
      </c>
      <c r="AX547" s="70">
        <v>4200</v>
      </c>
      <c r="AY547" s="70">
        <v>2520</v>
      </c>
      <c r="AZ547" s="47">
        <v>12600</v>
      </c>
      <c r="BA547" s="47">
        <v>7800</v>
      </c>
      <c r="BB547" s="47">
        <v>3600</v>
      </c>
      <c r="BC547" s="47">
        <v>2160</v>
      </c>
      <c r="BD547" s="36">
        <v>1440</v>
      </c>
      <c r="BE547" s="41"/>
      <c r="BF547" s="28" t="s">
        <v>296</v>
      </c>
      <c r="BH547" s="28" t="s">
        <v>234</v>
      </c>
      <c r="BI547" s="28" t="s">
        <v>15</v>
      </c>
      <c r="BJ547" s="28" t="s">
        <v>576</v>
      </c>
      <c r="BK547" s="91" t="s">
        <v>234</v>
      </c>
      <c r="BL547" s="91" t="s">
        <v>15</v>
      </c>
      <c r="BM547" s="91" t="s">
        <v>576</v>
      </c>
      <c r="IL547" s="41"/>
      <c r="IM547" s="41"/>
      <c r="IN547" s="41"/>
      <c r="IO547" s="41"/>
      <c r="JA547" s="41"/>
      <c r="JB547" s="41"/>
      <c r="JC547" s="41"/>
      <c r="JD547" s="41"/>
      <c r="JE547" s="41"/>
      <c r="JF547" s="41"/>
      <c r="JG547" s="41"/>
      <c r="JH547" s="41"/>
      <c r="JI547" s="41"/>
      <c r="JJ547" s="41"/>
      <c r="JK547" s="41"/>
      <c r="JL547" s="41"/>
      <c r="JM547" s="41"/>
      <c r="JN547" s="41"/>
      <c r="JO547" s="41"/>
      <c r="JP547" s="41"/>
      <c r="JQ547" s="41"/>
      <c r="JR547" s="41"/>
      <c r="JS547" s="41"/>
      <c r="JT547" s="41"/>
      <c r="JU547" s="41"/>
      <c r="JV547" s="41"/>
      <c r="JW547" s="41"/>
      <c r="JX547" s="41"/>
      <c r="JY547" s="41"/>
      <c r="JZ547" s="41"/>
      <c r="KA547" s="41"/>
      <c r="KB547" s="41"/>
      <c r="KC547" s="41"/>
      <c r="KD547" s="41"/>
      <c r="KE547" s="41"/>
      <c r="KF547" s="41"/>
      <c r="KG547" s="41"/>
      <c r="KH547" s="41"/>
      <c r="KI547" s="41"/>
      <c r="KJ547" s="41"/>
      <c r="KK547" s="41"/>
      <c r="KL547" s="41"/>
      <c r="KM547" s="41"/>
      <c r="KN547" s="41"/>
      <c r="KO547" s="41"/>
      <c r="KP547" s="41"/>
      <c r="KQ547" s="41"/>
      <c r="SH547" s="41"/>
      <c r="SI547" s="41"/>
      <c r="SJ547" s="41"/>
      <c r="SK547" s="41"/>
      <c r="SW547" s="41"/>
      <c r="SX547" s="41"/>
      <c r="SY547" s="41"/>
      <c r="SZ547" s="41"/>
      <c r="TA547" s="41"/>
      <c r="TB547" s="41"/>
      <c r="TC547" s="41"/>
      <c r="TD547" s="41"/>
      <c r="TE547" s="41"/>
      <c r="TF547" s="41"/>
      <c r="TG547" s="41"/>
      <c r="TH547" s="41"/>
      <c r="TI547" s="41"/>
      <c r="TJ547" s="41"/>
      <c r="TK547" s="41"/>
      <c r="TL547" s="41"/>
      <c r="TM547" s="41"/>
      <c r="TN547" s="41"/>
      <c r="TO547" s="41"/>
      <c r="TP547" s="41"/>
      <c r="TQ547" s="41"/>
      <c r="TR547" s="41"/>
      <c r="TS547" s="41"/>
      <c r="TT547" s="41"/>
      <c r="TU547" s="41"/>
      <c r="TV547" s="41"/>
      <c r="TW547" s="41"/>
      <c r="TX547" s="41"/>
      <c r="TY547" s="41"/>
      <c r="TZ547" s="41"/>
      <c r="UA547" s="41"/>
      <c r="UB547" s="41"/>
      <c r="UC547" s="41"/>
      <c r="UD547" s="41"/>
      <c r="UE547" s="41"/>
      <c r="UF547" s="41"/>
      <c r="UG547" s="41"/>
      <c r="UH547" s="41"/>
      <c r="UI547" s="41"/>
      <c r="UJ547" s="41"/>
      <c r="UK547" s="41"/>
      <c r="UL547" s="41"/>
      <c r="UM547" s="41"/>
      <c r="ACD547" s="41"/>
      <c r="ACE547" s="41"/>
      <c r="ACF547" s="41"/>
      <c r="ACG547" s="41"/>
      <c r="ACS547" s="41"/>
      <c r="ACT547" s="41"/>
      <c r="ACU547" s="41"/>
      <c r="ACV547" s="41"/>
      <c r="ACW547" s="41"/>
      <c r="ACX547" s="41"/>
      <c r="ACY547" s="41"/>
      <c r="ACZ547" s="41"/>
      <c r="ADA547" s="41"/>
      <c r="ADB547" s="41"/>
      <c r="ADC547" s="41"/>
      <c r="ADD547" s="41"/>
      <c r="ADE547" s="41"/>
      <c r="ADF547" s="41"/>
      <c r="ADG547" s="41"/>
      <c r="ADH547" s="41"/>
      <c r="ADI547" s="41"/>
      <c r="ADJ547" s="41"/>
      <c r="ADK547" s="41"/>
      <c r="ADL547" s="41"/>
      <c r="ADM547" s="41"/>
      <c r="ADN547" s="41"/>
      <c r="ADO547" s="41"/>
      <c r="ADP547" s="41"/>
      <c r="ADQ547" s="41"/>
      <c r="ADR547" s="41"/>
      <c r="ADS547" s="41"/>
      <c r="ADT547" s="41"/>
      <c r="ADU547" s="41"/>
      <c r="ADV547" s="41"/>
      <c r="ADW547" s="41"/>
      <c r="ADX547" s="41"/>
      <c r="ADY547" s="41"/>
      <c r="ADZ547" s="41"/>
      <c r="AEA547" s="41"/>
      <c r="AEB547" s="41"/>
      <c r="AEC547" s="41"/>
      <c r="AED547" s="41"/>
      <c r="AEE547" s="41"/>
      <c r="AEF547" s="41"/>
      <c r="AEG547" s="41"/>
      <c r="AEH547" s="41"/>
      <c r="AEI547" s="41"/>
      <c r="ALZ547" s="41"/>
      <c r="AMA547" s="41"/>
      <c r="AMB547" s="41"/>
      <c r="AMC547" s="41"/>
      <c r="AMO547" s="41"/>
      <c r="AMP547" s="41"/>
      <c r="AMQ547" s="41"/>
      <c r="AMR547" s="41"/>
      <c r="AMS547" s="41"/>
      <c r="AMT547" s="41"/>
      <c r="AMU547" s="41"/>
      <c r="AMV547" s="41"/>
      <c r="AMW547" s="41"/>
      <c r="AMX547" s="41"/>
      <c r="AMY547" s="41"/>
      <c r="AMZ547" s="41"/>
      <c r="ANA547" s="41"/>
      <c r="ANB547" s="41"/>
      <c r="ANC547" s="41"/>
      <c r="AND547" s="41"/>
      <c r="ANE547" s="41"/>
      <c r="ANF547" s="41"/>
      <c r="ANG547" s="41"/>
      <c r="ANH547" s="41"/>
      <c r="ANI547" s="41"/>
      <c r="ANJ547" s="41"/>
      <c r="ANK547" s="41"/>
      <c r="ANL547" s="41"/>
      <c r="ANM547" s="41"/>
      <c r="ANN547" s="41"/>
      <c r="ANO547" s="41"/>
      <c r="ANP547" s="41"/>
      <c r="ANQ547" s="41"/>
      <c r="ANR547" s="41"/>
      <c r="ANS547" s="41"/>
      <c r="ANT547" s="41"/>
      <c r="ANU547" s="41"/>
      <c r="ANV547" s="41"/>
      <c r="ANW547" s="41"/>
      <c r="ANX547" s="41"/>
      <c r="ANY547" s="41"/>
      <c r="ANZ547" s="41"/>
      <c r="AOA547" s="41"/>
      <c r="AOB547" s="41"/>
      <c r="AOC547" s="41"/>
      <c r="AOD547" s="41"/>
      <c r="AOE547" s="41"/>
      <c r="AVV547" s="41"/>
      <c r="AVW547" s="41"/>
      <c r="AVX547" s="41"/>
      <c r="AVY547" s="41"/>
      <c r="AWK547" s="41"/>
      <c r="AWL547" s="41"/>
      <c r="AWM547" s="41"/>
      <c r="AWN547" s="41"/>
      <c r="AWO547" s="41"/>
      <c r="AWP547" s="41"/>
      <c r="AWQ547" s="41"/>
      <c r="AWR547" s="41"/>
      <c r="AWS547" s="41"/>
      <c r="AWT547" s="41"/>
      <c r="AWU547" s="41"/>
      <c r="AWV547" s="41"/>
      <c r="AWW547" s="41"/>
      <c r="AWX547" s="41"/>
      <c r="AWY547" s="41"/>
      <c r="AWZ547" s="41"/>
      <c r="AXA547" s="41"/>
      <c r="AXB547" s="41"/>
      <c r="AXC547" s="41"/>
      <c r="AXD547" s="41"/>
      <c r="AXE547" s="41"/>
      <c r="AXF547" s="41"/>
      <c r="AXG547" s="41"/>
      <c r="AXH547" s="41"/>
      <c r="AXI547" s="41"/>
      <c r="AXJ547" s="41"/>
      <c r="AXK547" s="41"/>
      <c r="AXL547" s="41"/>
      <c r="AXM547" s="41"/>
      <c r="AXN547" s="41"/>
      <c r="AXO547" s="41"/>
      <c r="AXP547" s="41"/>
      <c r="AXQ547" s="41"/>
      <c r="AXR547" s="41"/>
      <c r="AXS547" s="41"/>
      <c r="AXT547" s="41"/>
      <c r="AXU547" s="41"/>
      <c r="AXV547" s="41"/>
      <c r="AXW547" s="41"/>
      <c r="AXX547" s="41"/>
      <c r="AXY547" s="41"/>
      <c r="AXZ547" s="41"/>
      <c r="AYA547" s="41"/>
      <c r="BFR547" s="41"/>
      <c r="BFS547" s="41"/>
      <c r="BFT547" s="41"/>
      <c r="BFU547" s="41"/>
      <c r="BGG547" s="41"/>
      <c r="BGH547" s="41"/>
      <c r="BGI547" s="41"/>
      <c r="BGJ547" s="41"/>
      <c r="BGK547" s="41"/>
      <c r="BGL547" s="41"/>
      <c r="BGM547" s="41"/>
      <c r="BGN547" s="41"/>
      <c r="BGO547" s="41"/>
      <c r="BGP547" s="41"/>
      <c r="BGQ547" s="41"/>
      <c r="BGR547" s="41"/>
      <c r="BGS547" s="41"/>
      <c r="BGT547" s="41"/>
      <c r="BGU547" s="41"/>
      <c r="BGV547" s="41"/>
      <c r="BGW547" s="41"/>
      <c r="BGX547" s="41"/>
      <c r="BGY547" s="41"/>
      <c r="BGZ547" s="41"/>
      <c r="BHA547" s="41"/>
      <c r="BHB547" s="41"/>
      <c r="BHC547" s="41"/>
      <c r="BHD547" s="41"/>
      <c r="BHE547" s="41"/>
      <c r="BHF547" s="41"/>
      <c r="BHG547" s="41"/>
      <c r="BHH547" s="41"/>
      <c r="BHI547" s="41"/>
      <c r="BHJ547" s="41"/>
      <c r="BHK547" s="41"/>
      <c r="BHL547" s="41"/>
      <c r="BHM547" s="41"/>
      <c r="BHN547" s="41"/>
      <c r="BHO547" s="41"/>
      <c r="BHP547" s="41"/>
      <c r="BHQ547" s="41"/>
      <c r="BHR547" s="41"/>
      <c r="BHS547" s="41"/>
      <c r="BHT547" s="41"/>
      <c r="BHU547" s="41"/>
      <c r="BHV547" s="41"/>
      <c r="BHW547" s="41"/>
      <c r="BPN547" s="41"/>
      <c r="BPO547" s="41"/>
      <c r="BPP547" s="41"/>
      <c r="BPQ547" s="41"/>
      <c r="BQC547" s="41"/>
      <c r="BQD547" s="41"/>
      <c r="BQE547" s="41"/>
      <c r="BQF547" s="41"/>
      <c r="BQG547" s="41"/>
      <c r="BQH547" s="41"/>
      <c r="BQI547" s="41"/>
      <c r="BQJ547" s="41"/>
      <c r="BQK547" s="41"/>
      <c r="BQL547" s="41"/>
      <c r="BQM547" s="41"/>
      <c r="BQN547" s="41"/>
      <c r="BQO547" s="41"/>
      <c r="BQP547" s="41"/>
      <c r="BQQ547" s="41"/>
      <c r="BQR547" s="41"/>
      <c r="BQS547" s="41"/>
      <c r="BQT547" s="41"/>
      <c r="BQU547" s="41"/>
      <c r="BQV547" s="41"/>
      <c r="BQW547" s="41"/>
      <c r="BQX547" s="41"/>
      <c r="BQY547" s="41"/>
      <c r="BQZ547" s="41"/>
      <c r="BRA547" s="41"/>
      <c r="BRB547" s="41"/>
      <c r="BRC547" s="41"/>
      <c r="BRD547" s="41"/>
      <c r="BRE547" s="41"/>
      <c r="BRF547" s="41"/>
      <c r="BRG547" s="41"/>
      <c r="BRH547" s="41"/>
      <c r="BRI547" s="41"/>
      <c r="BRJ547" s="41"/>
      <c r="BRK547" s="41"/>
      <c r="BRL547" s="41"/>
      <c r="BRM547" s="41"/>
      <c r="BRN547" s="41"/>
      <c r="BRO547" s="41"/>
      <c r="BRP547" s="41"/>
      <c r="BRQ547" s="41"/>
      <c r="BRR547" s="41"/>
      <c r="BRS547" s="41"/>
      <c r="BZJ547" s="41"/>
      <c r="BZK547" s="41"/>
      <c r="BZL547" s="41"/>
      <c r="BZM547" s="41"/>
      <c r="BZY547" s="41"/>
      <c r="BZZ547" s="41"/>
      <c r="CAA547" s="41"/>
      <c r="CAB547" s="41"/>
      <c r="CAC547" s="41"/>
      <c r="CAD547" s="41"/>
      <c r="CAE547" s="41"/>
      <c r="CAF547" s="41"/>
      <c r="CAG547" s="41"/>
      <c r="CAH547" s="41"/>
      <c r="CAI547" s="41"/>
      <c r="CAJ547" s="41"/>
      <c r="CAK547" s="41"/>
      <c r="CAL547" s="41"/>
      <c r="CAM547" s="41"/>
      <c r="CAN547" s="41"/>
      <c r="CAO547" s="41"/>
      <c r="CAP547" s="41"/>
      <c r="CAQ547" s="41"/>
      <c r="CAR547" s="41"/>
      <c r="CAS547" s="41"/>
      <c r="CAT547" s="41"/>
      <c r="CAU547" s="41"/>
      <c r="CAV547" s="41"/>
      <c r="CAW547" s="41"/>
      <c r="CAX547" s="41"/>
      <c r="CAY547" s="41"/>
      <c r="CAZ547" s="41"/>
      <c r="CBA547" s="41"/>
      <c r="CBB547" s="41"/>
      <c r="CBC547" s="41"/>
      <c r="CBD547" s="41"/>
      <c r="CBE547" s="41"/>
      <c r="CBF547" s="41"/>
      <c r="CBG547" s="41"/>
      <c r="CBH547" s="41"/>
      <c r="CBI547" s="41"/>
      <c r="CBJ547" s="41"/>
      <c r="CBK547" s="41"/>
      <c r="CBL547" s="41"/>
      <c r="CBM547" s="41"/>
      <c r="CBN547" s="41"/>
      <c r="CBO547" s="41"/>
      <c r="CJF547" s="41"/>
      <c r="CJG547" s="41"/>
      <c r="CJH547" s="41"/>
      <c r="CJI547" s="41"/>
      <c r="CJU547" s="41"/>
      <c r="CJV547" s="41"/>
      <c r="CJW547" s="41"/>
      <c r="CJX547" s="41"/>
      <c r="CJY547" s="41"/>
      <c r="CJZ547" s="41"/>
      <c r="CKA547" s="41"/>
      <c r="CKB547" s="41"/>
      <c r="CKC547" s="41"/>
      <c r="CKD547" s="41"/>
      <c r="CKE547" s="41"/>
      <c r="CKF547" s="41"/>
      <c r="CKG547" s="41"/>
      <c r="CKH547" s="41"/>
      <c r="CKI547" s="41"/>
      <c r="CKJ547" s="41"/>
      <c r="CKK547" s="41"/>
      <c r="CKL547" s="41"/>
      <c r="CKM547" s="41"/>
      <c r="CKN547" s="41"/>
      <c r="CKO547" s="41"/>
      <c r="CKP547" s="41"/>
      <c r="CKQ547" s="41"/>
      <c r="CKR547" s="41"/>
      <c r="CKS547" s="41"/>
      <c r="CKT547" s="41"/>
      <c r="CKU547" s="41"/>
      <c r="CKV547" s="41"/>
      <c r="CKW547" s="41"/>
      <c r="CKX547" s="41"/>
      <c r="CKY547" s="41"/>
      <c r="CKZ547" s="41"/>
      <c r="CLA547" s="41"/>
      <c r="CLB547" s="41"/>
      <c r="CLC547" s="41"/>
      <c r="CLD547" s="41"/>
      <c r="CLE547" s="41"/>
      <c r="CLF547" s="41"/>
      <c r="CLG547" s="41"/>
      <c r="CLH547" s="41"/>
      <c r="CLI547" s="41"/>
      <c r="CLJ547" s="41"/>
      <c r="CLK547" s="41"/>
      <c r="CTB547" s="41"/>
      <c r="CTC547" s="41"/>
      <c r="CTD547" s="41"/>
      <c r="CTE547" s="41"/>
      <c r="CTQ547" s="41"/>
      <c r="CTR547" s="41"/>
      <c r="CTS547" s="41"/>
      <c r="CTT547" s="41"/>
      <c r="CTU547" s="41"/>
      <c r="CTV547" s="41"/>
      <c r="CTW547" s="41"/>
      <c r="CTX547" s="41"/>
      <c r="CTY547" s="41"/>
      <c r="CTZ547" s="41"/>
      <c r="CUA547" s="41"/>
      <c r="CUB547" s="41"/>
      <c r="CUC547" s="41"/>
      <c r="CUD547" s="41"/>
      <c r="CUE547" s="41"/>
      <c r="CUF547" s="41"/>
      <c r="CUG547" s="41"/>
      <c r="CUH547" s="41"/>
      <c r="CUI547" s="41"/>
      <c r="CUJ547" s="41"/>
      <c r="CUK547" s="41"/>
      <c r="CUL547" s="41"/>
      <c r="CUM547" s="41"/>
      <c r="CUN547" s="41"/>
      <c r="CUO547" s="41"/>
      <c r="CUP547" s="41"/>
      <c r="CUQ547" s="41"/>
      <c r="CUR547" s="41"/>
      <c r="CUS547" s="41"/>
      <c r="CUT547" s="41"/>
      <c r="CUU547" s="41"/>
      <c r="CUV547" s="41"/>
      <c r="CUW547" s="41"/>
      <c r="CUX547" s="41"/>
      <c r="CUY547" s="41"/>
      <c r="CUZ547" s="41"/>
      <c r="CVA547" s="41"/>
      <c r="CVB547" s="41"/>
      <c r="CVC547" s="41"/>
      <c r="CVD547" s="41"/>
      <c r="CVE547" s="41"/>
      <c r="CVF547" s="41"/>
      <c r="CVG547" s="41"/>
      <c r="DCX547" s="41"/>
      <c r="DCY547" s="41"/>
      <c r="DCZ547" s="41"/>
      <c r="DDA547" s="41"/>
      <c r="DDM547" s="41"/>
      <c r="DDN547" s="41"/>
      <c r="DDO547" s="41"/>
      <c r="DDP547" s="41"/>
      <c r="DDQ547" s="41"/>
      <c r="DDR547" s="41"/>
      <c r="DDS547" s="41"/>
      <c r="DDT547" s="41"/>
      <c r="DDU547" s="41"/>
      <c r="DDV547" s="41"/>
      <c r="DDW547" s="41"/>
      <c r="DDX547" s="41"/>
      <c r="DDY547" s="41"/>
      <c r="DDZ547" s="41"/>
      <c r="DEA547" s="41"/>
      <c r="DEB547" s="41"/>
      <c r="DEC547" s="41"/>
      <c r="DED547" s="41"/>
      <c r="DEE547" s="41"/>
      <c r="DEF547" s="41"/>
      <c r="DEG547" s="41"/>
      <c r="DEH547" s="41"/>
      <c r="DEI547" s="41"/>
      <c r="DEJ547" s="41"/>
      <c r="DEK547" s="41"/>
      <c r="DEL547" s="41"/>
      <c r="DEM547" s="41"/>
      <c r="DEN547" s="41"/>
      <c r="DEO547" s="41"/>
      <c r="DEP547" s="41"/>
      <c r="DEQ547" s="41"/>
      <c r="DER547" s="41"/>
      <c r="DES547" s="41"/>
      <c r="DET547" s="41"/>
      <c r="DEU547" s="41"/>
      <c r="DEV547" s="41"/>
      <c r="DEW547" s="41"/>
      <c r="DEX547" s="41"/>
      <c r="DEY547" s="41"/>
      <c r="DEZ547" s="41"/>
      <c r="DFA547" s="41"/>
      <c r="DFB547" s="41"/>
      <c r="DFC547" s="41"/>
      <c r="DMT547" s="41"/>
      <c r="DMU547" s="41"/>
      <c r="DMV547" s="41"/>
      <c r="DMW547" s="41"/>
      <c r="DNI547" s="41"/>
      <c r="DNJ547" s="41"/>
      <c r="DNK547" s="41"/>
      <c r="DNL547" s="41"/>
      <c r="DNM547" s="41"/>
      <c r="DNN547" s="41"/>
      <c r="DNO547" s="41"/>
      <c r="DNP547" s="41"/>
      <c r="DNQ547" s="41"/>
      <c r="DNR547" s="41"/>
      <c r="DNS547" s="41"/>
      <c r="DNT547" s="41"/>
      <c r="DNU547" s="41"/>
      <c r="DNV547" s="41"/>
      <c r="DNW547" s="41"/>
      <c r="DNX547" s="41"/>
      <c r="DNY547" s="41"/>
      <c r="DNZ547" s="41"/>
      <c r="DOA547" s="41"/>
      <c r="DOB547" s="41"/>
      <c r="DOC547" s="41"/>
      <c r="DOD547" s="41"/>
      <c r="DOE547" s="41"/>
      <c r="DOF547" s="41"/>
      <c r="DOG547" s="41"/>
      <c r="DOH547" s="41"/>
      <c r="DOI547" s="41"/>
      <c r="DOJ547" s="41"/>
      <c r="DOK547" s="41"/>
      <c r="DOL547" s="41"/>
      <c r="DOM547" s="41"/>
      <c r="DON547" s="41"/>
      <c r="DOO547" s="41"/>
      <c r="DOP547" s="41"/>
      <c r="DOQ547" s="41"/>
      <c r="DOR547" s="41"/>
      <c r="DOS547" s="41"/>
      <c r="DOT547" s="41"/>
      <c r="DOU547" s="41"/>
      <c r="DOV547" s="41"/>
      <c r="DOW547" s="41"/>
      <c r="DOX547" s="41"/>
      <c r="DOY547" s="41"/>
      <c r="DWP547" s="41"/>
      <c r="DWQ547" s="41"/>
      <c r="DWR547" s="41"/>
      <c r="DWS547" s="41"/>
      <c r="DXE547" s="41"/>
      <c r="DXF547" s="41"/>
      <c r="DXG547" s="41"/>
      <c r="DXH547" s="41"/>
      <c r="DXI547" s="41"/>
      <c r="DXJ547" s="41"/>
      <c r="DXK547" s="41"/>
      <c r="DXL547" s="41"/>
      <c r="DXM547" s="41"/>
      <c r="DXN547" s="41"/>
      <c r="DXO547" s="41"/>
      <c r="DXP547" s="41"/>
      <c r="DXQ547" s="41"/>
      <c r="DXR547" s="41"/>
      <c r="DXS547" s="41"/>
      <c r="DXT547" s="41"/>
      <c r="DXU547" s="41"/>
      <c r="DXV547" s="41"/>
      <c r="DXW547" s="41"/>
      <c r="DXX547" s="41"/>
      <c r="DXY547" s="41"/>
      <c r="DXZ547" s="41"/>
      <c r="DYA547" s="41"/>
      <c r="DYB547" s="41"/>
      <c r="DYC547" s="41"/>
      <c r="DYD547" s="41"/>
      <c r="DYE547" s="41"/>
      <c r="DYF547" s="41"/>
      <c r="DYG547" s="41"/>
      <c r="DYH547" s="41"/>
      <c r="DYI547" s="41"/>
      <c r="DYJ547" s="41"/>
      <c r="DYK547" s="41"/>
      <c r="DYL547" s="41"/>
      <c r="DYM547" s="41"/>
      <c r="DYN547" s="41"/>
      <c r="DYO547" s="41"/>
      <c r="DYP547" s="41"/>
      <c r="DYQ547" s="41"/>
      <c r="DYR547" s="41"/>
      <c r="DYS547" s="41"/>
      <c r="DYT547" s="41"/>
      <c r="DYU547" s="41"/>
      <c r="EGL547" s="41"/>
      <c r="EGM547" s="41"/>
      <c r="EGN547" s="41"/>
      <c r="EGO547" s="41"/>
      <c r="EHA547" s="41"/>
      <c r="EHB547" s="41"/>
      <c r="EHC547" s="41"/>
      <c r="EHD547" s="41"/>
      <c r="EHE547" s="41"/>
      <c r="EHF547" s="41"/>
      <c r="EHG547" s="41"/>
      <c r="EHH547" s="41"/>
      <c r="EHI547" s="41"/>
      <c r="EHJ547" s="41"/>
      <c r="EHK547" s="41"/>
      <c r="EHL547" s="41"/>
      <c r="EHM547" s="41"/>
      <c r="EHN547" s="41"/>
      <c r="EHO547" s="41"/>
      <c r="EHP547" s="41"/>
      <c r="EHQ547" s="41"/>
      <c r="EHR547" s="41"/>
      <c r="EHS547" s="41"/>
      <c r="EHT547" s="41"/>
      <c r="EHU547" s="41"/>
      <c r="EHV547" s="41"/>
      <c r="EHW547" s="41"/>
      <c r="EHX547" s="41"/>
      <c r="EHY547" s="41"/>
      <c r="EHZ547" s="41"/>
      <c r="EIA547" s="41"/>
      <c r="EIB547" s="41"/>
      <c r="EIC547" s="41"/>
      <c r="EID547" s="41"/>
      <c r="EIE547" s="41"/>
      <c r="EIF547" s="41"/>
      <c r="EIG547" s="41"/>
      <c r="EIH547" s="41"/>
      <c r="EII547" s="41"/>
      <c r="EIJ547" s="41"/>
      <c r="EIK547" s="41"/>
      <c r="EIL547" s="41"/>
      <c r="EIM547" s="41"/>
      <c r="EIN547" s="41"/>
      <c r="EIO547" s="41"/>
      <c r="EIP547" s="41"/>
      <c r="EIQ547" s="41"/>
      <c r="EQH547" s="41"/>
      <c r="EQI547" s="41"/>
      <c r="EQJ547" s="41"/>
      <c r="EQK547" s="41"/>
      <c r="EQW547" s="41"/>
      <c r="EQX547" s="41"/>
      <c r="EQY547" s="41"/>
      <c r="EQZ547" s="41"/>
      <c r="ERA547" s="41"/>
      <c r="ERB547" s="41"/>
      <c r="ERC547" s="41"/>
      <c r="ERD547" s="41"/>
      <c r="ERE547" s="41"/>
      <c r="ERF547" s="41"/>
      <c r="ERG547" s="41"/>
      <c r="ERH547" s="41"/>
      <c r="ERI547" s="41"/>
      <c r="ERJ547" s="41"/>
      <c r="ERK547" s="41"/>
      <c r="ERL547" s="41"/>
      <c r="ERM547" s="41"/>
      <c r="ERN547" s="41"/>
      <c r="ERO547" s="41"/>
      <c r="ERP547" s="41"/>
      <c r="ERQ547" s="41"/>
      <c r="ERR547" s="41"/>
      <c r="ERS547" s="41"/>
      <c r="ERT547" s="41"/>
      <c r="ERU547" s="41"/>
      <c r="ERV547" s="41"/>
      <c r="ERW547" s="41"/>
      <c r="ERX547" s="41"/>
      <c r="ERY547" s="41"/>
      <c r="ERZ547" s="41"/>
      <c r="ESA547" s="41"/>
      <c r="ESB547" s="41"/>
      <c r="ESC547" s="41"/>
      <c r="ESD547" s="41"/>
      <c r="ESE547" s="41"/>
      <c r="ESF547" s="41"/>
      <c r="ESG547" s="41"/>
      <c r="ESH547" s="41"/>
      <c r="ESI547" s="41"/>
      <c r="ESJ547" s="41"/>
      <c r="ESK547" s="41"/>
      <c r="ESL547" s="41"/>
      <c r="ESM547" s="41"/>
      <c r="FAD547" s="41"/>
      <c r="FAE547" s="41"/>
      <c r="FAF547" s="41"/>
      <c r="FAG547" s="41"/>
      <c r="FAS547" s="41"/>
      <c r="FAT547" s="41"/>
      <c r="FAU547" s="41"/>
      <c r="FAV547" s="41"/>
      <c r="FAW547" s="41"/>
      <c r="FAX547" s="41"/>
      <c r="FAY547" s="41"/>
      <c r="FAZ547" s="41"/>
      <c r="FBA547" s="41"/>
      <c r="FBB547" s="41"/>
      <c r="FBC547" s="41"/>
      <c r="FBD547" s="41"/>
      <c r="FBE547" s="41"/>
      <c r="FBF547" s="41"/>
      <c r="FBG547" s="41"/>
      <c r="FBH547" s="41"/>
      <c r="FBI547" s="41"/>
      <c r="FBJ547" s="41"/>
      <c r="FBK547" s="41"/>
      <c r="FBL547" s="41"/>
      <c r="FBM547" s="41"/>
      <c r="FBN547" s="41"/>
      <c r="FBO547" s="41"/>
      <c r="FBP547" s="41"/>
      <c r="FBQ547" s="41"/>
      <c r="FBR547" s="41"/>
      <c r="FBS547" s="41"/>
      <c r="FBT547" s="41"/>
      <c r="FBU547" s="41"/>
      <c r="FBV547" s="41"/>
      <c r="FBW547" s="41"/>
      <c r="FBX547" s="41"/>
      <c r="FBY547" s="41"/>
      <c r="FBZ547" s="41"/>
      <c r="FCA547" s="41"/>
      <c r="FCB547" s="41"/>
      <c r="FCC547" s="41"/>
      <c r="FCD547" s="41"/>
      <c r="FCE547" s="41"/>
      <c r="FCF547" s="41"/>
      <c r="FCG547" s="41"/>
      <c r="FCH547" s="41"/>
      <c r="FCI547" s="41"/>
      <c r="FJZ547" s="41"/>
      <c r="FKA547" s="41"/>
      <c r="FKB547" s="41"/>
      <c r="FKC547" s="41"/>
      <c r="FKO547" s="41"/>
      <c r="FKP547" s="41"/>
      <c r="FKQ547" s="41"/>
      <c r="FKR547" s="41"/>
      <c r="FKS547" s="41"/>
      <c r="FKT547" s="41"/>
      <c r="FKU547" s="41"/>
      <c r="FKV547" s="41"/>
      <c r="FKW547" s="41"/>
      <c r="FKX547" s="41"/>
      <c r="FKY547" s="41"/>
      <c r="FKZ547" s="41"/>
      <c r="FLA547" s="41"/>
      <c r="FLB547" s="41"/>
      <c r="FLC547" s="41"/>
      <c r="FLD547" s="41"/>
      <c r="FLE547" s="41"/>
      <c r="FLF547" s="41"/>
      <c r="FLG547" s="41"/>
      <c r="FLH547" s="41"/>
      <c r="FLI547" s="41"/>
      <c r="FLJ547" s="41"/>
      <c r="FLK547" s="41"/>
      <c r="FLL547" s="41"/>
      <c r="FLM547" s="41"/>
      <c r="FLN547" s="41"/>
      <c r="FLO547" s="41"/>
      <c r="FLP547" s="41"/>
      <c r="FLQ547" s="41"/>
      <c r="FLR547" s="41"/>
      <c r="FLS547" s="41"/>
      <c r="FLT547" s="41"/>
      <c r="FLU547" s="41"/>
      <c r="FLV547" s="41"/>
      <c r="FLW547" s="41"/>
      <c r="FLX547" s="41"/>
      <c r="FLY547" s="41"/>
      <c r="FLZ547" s="41"/>
      <c r="FMA547" s="41"/>
      <c r="FMB547" s="41"/>
      <c r="FMC547" s="41"/>
      <c r="FMD547" s="41"/>
      <c r="FME547" s="41"/>
      <c r="FTV547" s="41"/>
      <c r="FTW547" s="41"/>
      <c r="FTX547" s="41"/>
      <c r="FTY547" s="41"/>
      <c r="FUK547" s="41"/>
      <c r="FUL547" s="41"/>
      <c r="FUM547" s="41"/>
      <c r="FUN547" s="41"/>
      <c r="FUO547" s="41"/>
      <c r="FUP547" s="41"/>
      <c r="FUQ547" s="41"/>
      <c r="FUR547" s="41"/>
      <c r="FUS547" s="41"/>
      <c r="FUT547" s="41"/>
      <c r="FUU547" s="41"/>
      <c r="FUV547" s="41"/>
      <c r="FUW547" s="41"/>
      <c r="FUX547" s="41"/>
      <c r="FUY547" s="41"/>
      <c r="FUZ547" s="41"/>
      <c r="FVA547" s="41"/>
      <c r="FVB547" s="41"/>
      <c r="FVC547" s="41"/>
      <c r="FVD547" s="41"/>
      <c r="FVE547" s="41"/>
      <c r="FVF547" s="41"/>
      <c r="FVG547" s="41"/>
      <c r="FVH547" s="41"/>
      <c r="FVI547" s="41"/>
      <c r="FVJ547" s="41"/>
      <c r="FVK547" s="41"/>
      <c r="FVL547" s="41"/>
      <c r="FVM547" s="41"/>
      <c r="FVN547" s="41"/>
      <c r="FVO547" s="41"/>
      <c r="FVP547" s="41"/>
      <c r="FVQ547" s="41"/>
      <c r="FVR547" s="41"/>
      <c r="FVS547" s="41"/>
      <c r="FVT547" s="41"/>
      <c r="FVU547" s="41"/>
      <c r="FVV547" s="41"/>
      <c r="FVW547" s="41"/>
      <c r="FVX547" s="41"/>
      <c r="FVY547" s="41"/>
      <c r="FVZ547" s="41"/>
      <c r="FWA547" s="41"/>
      <c r="GDR547" s="41"/>
      <c r="GDS547" s="41"/>
      <c r="GDT547" s="41"/>
      <c r="GDU547" s="41"/>
      <c r="GEG547" s="41"/>
      <c r="GEH547" s="41"/>
      <c r="GEI547" s="41"/>
      <c r="GEJ547" s="41"/>
      <c r="GEK547" s="41"/>
      <c r="GEL547" s="41"/>
      <c r="GEM547" s="41"/>
      <c r="GEN547" s="41"/>
      <c r="GEO547" s="41"/>
      <c r="GEP547" s="41"/>
      <c r="GEQ547" s="41"/>
      <c r="GER547" s="41"/>
      <c r="GES547" s="41"/>
      <c r="GET547" s="41"/>
      <c r="GEU547" s="41"/>
      <c r="GEV547" s="41"/>
      <c r="GEW547" s="41"/>
      <c r="GEX547" s="41"/>
      <c r="GEY547" s="41"/>
      <c r="GEZ547" s="41"/>
      <c r="GFA547" s="41"/>
      <c r="GFB547" s="41"/>
      <c r="GFC547" s="41"/>
      <c r="GFD547" s="41"/>
      <c r="GFE547" s="41"/>
      <c r="GFF547" s="41"/>
      <c r="GFG547" s="41"/>
      <c r="GFH547" s="41"/>
      <c r="GFI547" s="41"/>
      <c r="GFJ547" s="41"/>
      <c r="GFK547" s="41"/>
      <c r="GFL547" s="41"/>
      <c r="GFM547" s="41"/>
      <c r="GFN547" s="41"/>
      <c r="GFO547" s="41"/>
      <c r="GFP547" s="41"/>
      <c r="GFQ547" s="41"/>
      <c r="GFR547" s="41"/>
      <c r="GFS547" s="41"/>
      <c r="GFT547" s="41"/>
      <c r="GFU547" s="41"/>
      <c r="GFV547" s="41"/>
      <c r="GFW547" s="41"/>
      <c r="GNN547" s="41"/>
      <c r="GNO547" s="41"/>
      <c r="GNP547" s="41"/>
      <c r="GNQ547" s="41"/>
      <c r="GOC547" s="41"/>
      <c r="GOD547" s="41"/>
      <c r="GOE547" s="41"/>
      <c r="GOF547" s="41"/>
      <c r="GOG547" s="41"/>
      <c r="GOH547" s="41"/>
      <c r="GOI547" s="41"/>
      <c r="GOJ547" s="41"/>
      <c r="GOK547" s="41"/>
      <c r="GOL547" s="41"/>
      <c r="GOM547" s="41"/>
      <c r="GON547" s="41"/>
      <c r="GOO547" s="41"/>
      <c r="GOP547" s="41"/>
      <c r="GOQ547" s="41"/>
      <c r="GOR547" s="41"/>
      <c r="GOS547" s="41"/>
      <c r="GOT547" s="41"/>
      <c r="GOU547" s="41"/>
      <c r="GOV547" s="41"/>
      <c r="GOW547" s="41"/>
      <c r="GOX547" s="41"/>
      <c r="GOY547" s="41"/>
      <c r="GOZ547" s="41"/>
      <c r="GPA547" s="41"/>
      <c r="GPB547" s="41"/>
      <c r="GPC547" s="41"/>
      <c r="GPD547" s="41"/>
      <c r="GPE547" s="41"/>
      <c r="GPF547" s="41"/>
      <c r="GPG547" s="41"/>
      <c r="GPH547" s="41"/>
      <c r="GPI547" s="41"/>
      <c r="GPJ547" s="41"/>
      <c r="GPK547" s="41"/>
      <c r="GPL547" s="41"/>
      <c r="GPM547" s="41"/>
      <c r="GPN547" s="41"/>
      <c r="GPO547" s="41"/>
      <c r="GPP547" s="41"/>
      <c r="GPQ547" s="41"/>
      <c r="GPR547" s="41"/>
      <c r="GPS547" s="41"/>
      <c r="GXJ547" s="41"/>
      <c r="GXK547" s="41"/>
      <c r="GXL547" s="41"/>
      <c r="GXM547" s="41"/>
      <c r="GXY547" s="41"/>
      <c r="GXZ547" s="41"/>
      <c r="GYA547" s="41"/>
      <c r="GYB547" s="41"/>
      <c r="GYC547" s="41"/>
      <c r="GYD547" s="41"/>
      <c r="GYE547" s="41"/>
      <c r="GYF547" s="41"/>
      <c r="GYG547" s="41"/>
      <c r="GYH547" s="41"/>
      <c r="GYI547" s="41"/>
      <c r="GYJ547" s="41"/>
      <c r="GYK547" s="41"/>
      <c r="GYL547" s="41"/>
      <c r="GYM547" s="41"/>
      <c r="GYN547" s="41"/>
      <c r="GYO547" s="41"/>
      <c r="GYP547" s="41"/>
      <c r="GYQ547" s="41"/>
      <c r="GYR547" s="41"/>
      <c r="GYS547" s="41"/>
      <c r="GYT547" s="41"/>
      <c r="GYU547" s="41"/>
      <c r="GYV547" s="41"/>
      <c r="GYW547" s="41"/>
      <c r="GYX547" s="41"/>
      <c r="GYY547" s="41"/>
      <c r="GYZ547" s="41"/>
      <c r="GZA547" s="41"/>
      <c r="GZB547" s="41"/>
      <c r="GZC547" s="41"/>
      <c r="GZD547" s="41"/>
      <c r="GZE547" s="41"/>
      <c r="GZF547" s="41"/>
      <c r="GZG547" s="41"/>
      <c r="GZH547" s="41"/>
      <c r="GZI547" s="41"/>
      <c r="GZJ547" s="41"/>
      <c r="GZK547" s="41"/>
      <c r="GZL547" s="41"/>
      <c r="GZM547" s="41"/>
      <c r="GZN547" s="41"/>
      <c r="GZO547" s="41"/>
      <c r="HHF547" s="41"/>
      <c r="HHG547" s="41"/>
      <c r="HHH547" s="41"/>
      <c r="HHI547" s="41"/>
      <c r="HHU547" s="41"/>
      <c r="HHV547" s="41"/>
      <c r="HHW547" s="41"/>
      <c r="HHX547" s="41"/>
      <c r="HHY547" s="41"/>
      <c r="HHZ547" s="41"/>
      <c r="HIA547" s="41"/>
      <c r="HIB547" s="41"/>
      <c r="HIC547" s="41"/>
      <c r="HID547" s="41"/>
      <c r="HIE547" s="41"/>
      <c r="HIF547" s="41"/>
      <c r="HIG547" s="41"/>
      <c r="HIH547" s="41"/>
      <c r="HII547" s="41"/>
      <c r="HIJ547" s="41"/>
      <c r="HIK547" s="41"/>
      <c r="HIL547" s="41"/>
      <c r="HIM547" s="41"/>
      <c r="HIN547" s="41"/>
      <c r="HIO547" s="41"/>
      <c r="HIP547" s="41"/>
      <c r="HIQ547" s="41"/>
      <c r="HIR547" s="41"/>
      <c r="HIS547" s="41"/>
      <c r="HIT547" s="41"/>
      <c r="HIU547" s="41"/>
      <c r="HIV547" s="41"/>
      <c r="HIW547" s="41"/>
      <c r="HIX547" s="41"/>
      <c r="HIY547" s="41"/>
      <c r="HIZ547" s="41"/>
      <c r="HJA547" s="41"/>
      <c r="HJB547" s="41"/>
      <c r="HJC547" s="41"/>
      <c r="HJD547" s="41"/>
      <c r="HJE547" s="41"/>
      <c r="HJF547" s="41"/>
      <c r="HJG547" s="41"/>
      <c r="HJH547" s="41"/>
      <c r="HJI547" s="41"/>
      <c r="HJJ547" s="41"/>
      <c r="HJK547" s="41"/>
      <c r="HRB547" s="41"/>
      <c r="HRC547" s="41"/>
      <c r="HRD547" s="41"/>
      <c r="HRE547" s="41"/>
      <c r="HRQ547" s="41"/>
      <c r="HRR547" s="41"/>
      <c r="HRS547" s="41"/>
      <c r="HRT547" s="41"/>
      <c r="HRU547" s="41"/>
      <c r="HRV547" s="41"/>
      <c r="HRW547" s="41"/>
      <c r="HRX547" s="41"/>
      <c r="HRY547" s="41"/>
      <c r="HRZ547" s="41"/>
      <c r="HSA547" s="41"/>
      <c r="HSB547" s="41"/>
      <c r="HSC547" s="41"/>
      <c r="HSD547" s="41"/>
      <c r="HSE547" s="41"/>
      <c r="HSF547" s="41"/>
      <c r="HSG547" s="41"/>
      <c r="HSH547" s="41"/>
      <c r="HSI547" s="41"/>
      <c r="HSJ547" s="41"/>
      <c r="HSK547" s="41"/>
      <c r="HSL547" s="41"/>
      <c r="HSM547" s="41"/>
      <c r="HSN547" s="41"/>
      <c r="HSO547" s="41"/>
      <c r="HSP547" s="41"/>
      <c r="HSQ547" s="41"/>
      <c r="HSR547" s="41"/>
      <c r="HSS547" s="41"/>
      <c r="HST547" s="41"/>
      <c r="HSU547" s="41"/>
      <c r="HSV547" s="41"/>
      <c r="HSW547" s="41"/>
      <c r="HSX547" s="41"/>
      <c r="HSY547" s="41"/>
      <c r="HSZ547" s="41"/>
      <c r="HTA547" s="41"/>
      <c r="HTB547" s="41"/>
      <c r="HTC547" s="41"/>
      <c r="HTD547" s="41"/>
      <c r="HTE547" s="41"/>
      <c r="HTF547" s="41"/>
      <c r="HTG547" s="41"/>
      <c r="IAX547" s="41"/>
      <c r="IAY547" s="41"/>
      <c r="IAZ547" s="41"/>
      <c r="IBA547" s="41"/>
      <c r="IBM547" s="41"/>
      <c r="IBN547" s="41"/>
      <c r="IBO547" s="41"/>
      <c r="IBP547" s="41"/>
      <c r="IBQ547" s="41"/>
      <c r="IBR547" s="41"/>
      <c r="IBS547" s="41"/>
      <c r="IBT547" s="41"/>
      <c r="IBU547" s="41"/>
      <c r="IBV547" s="41"/>
      <c r="IBW547" s="41"/>
      <c r="IBX547" s="41"/>
      <c r="IBY547" s="41"/>
      <c r="IBZ547" s="41"/>
      <c r="ICA547" s="41"/>
      <c r="ICB547" s="41"/>
      <c r="ICC547" s="41"/>
      <c r="ICD547" s="41"/>
      <c r="ICE547" s="41"/>
      <c r="ICF547" s="41"/>
      <c r="ICG547" s="41"/>
      <c r="ICH547" s="41"/>
      <c r="ICI547" s="41"/>
      <c r="ICJ547" s="41"/>
      <c r="ICK547" s="41"/>
      <c r="ICL547" s="41"/>
      <c r="ICM547" s="41"/>
      <c r="ICN547" s="41"/>
      <c r="ICO547" s="41"/>
      <c r="ICP547" s="41"/>
      <c r="ICQ547" s="41"/>
      <c r="ICR547" s="41"/>
      <c r="ICS547" s="41"/>
      <c r="ICT547" s="41"/>
      <c r="ICU547" s="41"/>
      <c r="ICV547" s="41"/>
      <c r="ICW547" s="41"/>
      <c r="ICX547" s="41"/>
      <c r="ICY547" s="41"/>
      <c r="ICZ547" s="41"/>
      <c r="IDA547" s="41"/>
      <c r="IDB547" s="41"/>
      <c r="IDC547" s="41"/>
      <c r="IKT547" s="41"/>
      <c r="IKU547" s="41"/>
      <c r="IKV547" s="41"/>
      <c r="IKW547" s="41"/>
      <c r="ILI547" s="41"/>
      <c r="ILJ547" s="41"/>
      <c r="ILK547" s="41"/>
      <c r="ILL547" s="41"/>
      <c r="ILM547" s="41"/>
      <c r="ILN547" s="41"/>
      <c r="ILO547" s="41"/>
      <c r="ILP547" s="41"/>
      <c r="ILQ547" s="41"/>
      <c r="ILR547" s="41"/>
      <c r="ILS547" s="41"/>
      <c r="ILT547" s="41"/>
      <c r="ILU547" s="41"/>
      <c r="ILV547" s="41"/>
      <c r="ILW547" s="41"/>
      <c r="ILX547" s="41"/>
      <c r="ILY547" s="41"/>
      <c r="ILZ547" s="41"/>
      <c r="IMA547" s="41"/>
      <c r="IMB547" s="41"/>
      <c r="IMC547" s="41"/>
      <c r="IMD547" s="41"/>
      <c r="IME547" s="41"/>
      <c r="IMF547" s="41"/>
      <c r="IMG547" s="41"/>
      <c r="IMH547" s="41"/>
      <c r="IMI547" s="41"/>
      <c r="IMJ547" s="41"/>
      <c r="IMK547" s="41"/>
      <c r="IML547" s="41"/>
      <c r="IMM547" s="41"/>
      <c r="IMN547" s="41"/>
      <c r="IMO547" s="41"/>
      <c r="IMP547" s="41"/>
      <c r="IMQ547" s="41"/>
      <c r="IMR547" s="41"/>
      <c r="IMS547" s="41"/>
      <c r="IMT547" s="41"/>
      <c r="IMU547" s="41"/>
      <c r="IMV547" s="41"/>
      <c r="IMW547" s="41"/>
      <c r="IMX547" s="41"/>
      <c r="IMY547" s="41"/>
      <c r="IUP547" s="41"/>
      <c r="IUQ547" s="41"/>
      <c r="IUR547" s="41"/>
      <c r="IUS547" s="41"/>
      <c r="IVE547" s="41"/>
      <c r="IVF547" s="41"/>
      <c r="IVG547" s="41"/>
      <c r="IVH547" s="41"/>
      <c r="IVI547" s="41"/>
      <c r="IVJ547" s="41"/>
      <c r="IVK547" s="41"/>
      <c r="IVL547" s="41"/>
      <c r="IVM547" s="41"/>
      <c r="IVN547" s="41"/>
      <c r="IVO547" s="41"/>
      <c r="IVP547" s="41"/>
      <c r="IVQ547" s="41"/>
      <c r="IVR547" s="41"/>
      <c r="IVS547" s="41"/>
      <c r="IVT547" s="41"/>
      <c r="IVU547" s="41"/>
      <c r="IVV547" s="41"/>
      <c r="IVW547" s="41"/>
      <c r="IVX547" s="41"/>
      <c r="IVY547" s="41"/>
      <c r="IVZ547" s="41"/>
      <c r="IWA547" s="41"/>
      <c r="IWB547" s="41"/>
      <c r="IWC547" s="41"/>
      <c r="IWD547" s="41"/>
      <c r="IWE547" s="41"/>
      <c r="IWF547" s="41"/>
      <c r="IWG547" s="41"/>
      <c r="IWH547" s="41"/>
      <c r="IWI547" s="41"/>
      <c r="IWJ547" s="41"/>
      <c r="IWK547" s="41"/>
      <c r="IWL547" s="41"/>
      <c r="IWM547" s="41"/>
      <c r="IWN547" s="41"/>
      <c r="IWO547" s="41"/>
      <c r="IWP547" s="41"/>
      <c r="IWQ547" s="41"/>
      <c r="IWR547" s="41"/>
      <c r="IWS547" s="41"/>
      <c r="IWT547" s="41"/>
      <c r="IWU547" s="41"/>
      <c r="JEL547" s="41"/>
      <c r="JEM547" s="41"/>
      <c r="JEN547" s="41"/>
      <c r="JEO547" s="41"/>
      <c r="JFA547" s="41"/>
      <c r="JFB547" s="41"/>
      <c r="JFC547" s="41"/>
      <c r="JFD547" s="41"/>
      <c r="JFE547" s="41"/>
      <c r="JFF547" s="41"/>
      <c r="JFG547" s="41"/>
      <c r="JFH547" s="41"/>
      <c r="JFI547" s="41"/>
      <c r="JFJ547" s="41"/>
      <c r="JFK547" s="41"/>
      <c r="JFL547" s="41"/>
      <c r="JFM547" s="41"/>
      <c r="JFN547" s="41"/>
      <c r="JFO547" s="41"/>
      <c r="JFP547" s="41"/>
      <c r="JFQ547" s="41"/>
      <c r="JFR547" s="41"/>
      <c r="JFS547" s="41"/>
      <c r="JFT547" s="41"/>
      <c r="JFU547" s="41"/>
      <c r="JFV547" s="41"/>
      <c r="JFW547" s="41"/>
      <c r="JFX547" s="41"/>
      <c r="JFY547" s="41"/>
      <c r="JFZ547" s="41"/>
      <c r="JGA547" s="41"/>
      <c r="JGB547" s="41"/>
      <c r="JGC547" s="41"/>
      <c r="JGD547" s="41"/>
      <c r="JGE547" s="41"/>
      <c r="JGF547" s="41"/>
      <c r="JGG547" s="41"/>
      <c r="JGH547" s="41"/>
      <c r="JGI547" s="41"/>
      <c r="JGJ547" s="41"/>
      <c r="JGK547" s="41"/>
      <c r="JGL547" s="41"/>
      <c r="JGM547" s="41"/>
      <c r="JGN547" s="41"/>
      <c r="JGO547" s="41"/>
      <c r="JGP547" s="41"/>
      <c r="JGQ547" s="41"/>
      <c r="JOH547" s="41"/>
      <c r="JOI547" s="41"/>
      <c r="JOJ547" s="41"/>
      <c r="JOK547" s="41"/>
      <c r="JOW547" s="41"/>
      <c r="JOX547" s="41"/>
      <c r="JOY547" s="41"/>
      <c r="JOZ547" s="41"/>
      <c r="JPA547" s="41"/>
      <c r="JPB547" s="41"/>
      <c r="JPC547" s="41"/>
      <c r="JPD547" s="41"/>
      <c r="JPE547" s="41"/>
      <c r="JPF547" s="41"/>
      <c r="JPG547" s="41"/>
      <c r="JPH547" s="41"/>
      <c r="JPI547" s="41"/>
      <c r="JPJ547" s="41"/>
      <c r="JPK547" s="41"/>
      <c r="JPL547" s="41"/>
      <c r="JPM547" s="41"/>
      <c r="JPN547" s="41"/>
      <c r="JPO547" s="41"/>
      <c r="JPP547" s="41"/>
      <c r="JPQ547" s="41"/>
      <c r="JPR547" s="41"/>
      <c r="JPS547" s="41"/>
      <c r="JPT547" s="41"/>
      <c r="JPU547" s="41"/>
      <c r="JPV547" s="41"/>
      <c r="JPW547" s="41"/>
      <c r="JPX547" s="41"/>
      <c r="JPY547" s="41"/>
      <c r="JPZ547" s="41"/>
      <c r="JQA547" s="41"/>
      <c r="JQB547" s="41"/>
      <c r="JQC547" s="41"/>
      <c r="JQD547" s="41"/>
      <c r="JQE547" s="41"/>
      <c r="JQF547" s="41"/>
      <c r="JQG547" s="41"/>
      <c r="JQH547" s="41"/>
      <c r="JQI547" s="41"/>
      <c r="JQJ547" s="41"/>
      <c r="JQK547" s="41"/>
      <c r="JQL547" s="41"/>
      <c r="JQM547" s="41"/>
      <c r="JYD547" s="41"/>
      <c r="JYE547" s="41"/>
      <c r="JYF547" s="41"/>
      <c r="JYG547" s="41"/>
      <c r="JYS547" s="41"/>
      <c r="JYT547" s="41"/>
      <c r="JYU547" s="41"/>
      <c r="JYV547" s="41"/>
      <c r="JYW547" s="41"/>
      <c r="JYX547" s="41"/>
      <c r="JYY547" s="41"/>
      <c r="JYZ547" s="41"/>
      <c r="JZA547" s="41"/>
      <c r="JZB547" s="41"/>
      <c r="JZC547" s="41"/>
      <c r="JZD547" s="41"/>
      <c r="JZE547" s="41"/>
      <c r="JZF547" s="41"/>
      <c r="JZG547" s="41"/>
      <c r="JZH547" s="41"/>
      <c r="JZI547" s="41"/>
      <c r="JZJ547" s="41"/>
      <c r="JZK547" s="41"/>
      <c r="JZL547" s="41"/>
      <c r="JZM547" s="41"/>
      <c r="JZN547" s="41"/>
      <c r="JZO547" s="41"/>
      <c r="JZP547" s="41"/>
      <c r="JZQ547" s="41"/>
      <c r="JZR547" s="41"/>
      <c r="JZS547" s="41"/>
      <c r="JZT547" s="41"/>
      <c r="JZU547" s="41"/>
      <c r="JZV547" s="41"/>
      <c r="JZW547" s="41"/>
      <c r="JZX547" s="41"/>
      <c r="JZY547" s="41"/>
      <c r="JZZ547" s="41"/>
      <c r="KAA547" s="41"/>
      <c r="KAB547" s="41"/>
      <c r="KAC547" s="41"/>
      <c r="KAD547" s="41"/>
      <c r="KAE547" s="41"/>
      <c r="KAF547" s="41"/>
      <c r="KAG547" s="41"/>
      <c r="KAH547" s="41"/>
      <c r="KAI547" s="41"/>
      <c r="KHZ547" s="41"/>
      <c r="KIA547" s="41"/>
      <c r="KIB547" s="41"/>
      <c r="KIC547" s="41"/>
      <c r="KIO547" s="41"/>
      <c r="KIP547" s="41"/>
      <c r="KIQ547" s="41"/>
      <c r="KIR547" s="41"/>
      <c r="KIS547" s="41"/>
      <c r="KIT547" s="41"/>
      <c r="KIU547" s="41"/>
      <c r="KIV547" s="41"/>
      <c r="KIW547" s="41"/>
      <c r="KIX547" s="41"/>
      <c r="KIY547" s="41"/>
      <c r="KIZ547" s="41"/>
      <c r="KJA547" s="41"/>
      <c r="KJB547" s="41"/>
      <c r="KJC547" s="41"/>
      <c r="KJD547" s="41"/>
      <c r="KJE547" s="41"/>
      <c r="KJF547" s="41"/>
      <c r="KJG547" s="41"/>
      <c r="KJH547" s="41"/>
      <c r="KJI547" s="41"/>
      <c r="KJJ547" s="41"/>
      <c r="KJK547" s="41"/>
      <c r="KJL547" s="41"/>
      <c r="KJM547" s="41"/>
      <c r="KJN547" s="41"/>
      <c r="KJO547" s="41"/>
      <c r="KJP547" s="41"/>
      <c r="KJQ547" s="41"/>
      <c r="KJR547" s="41"/>
      <c r="KJS547" s="41"/>
      <c r="KJT547" s="41"/>
      <c r="KJU547" s="41"/>
      <c r="KJV547" s="41"/>
      <c r="KJW547" s="41"/>
      <c r="KJX547" s="41"/>
      <c r="KJY547" s="41"/>
      <c r="KJZ547" s="41"/>
      <c r="KKA547" s="41"/>
      <c r="KKB547" s="41"/>
      <c r="KKC547" s="41"/>
      <c r="KKD547" s="41"/>
      <c r="KKE547" s="41"/>
      <c r="KRV547" s="41"/>
      <c r="KRW547" s="41"/>
      <c r="KRX547" s="41"/>
      <c r="KRY547" s="41"/>
      <c r="KSK547" s="41"/>
      <c r="KSL547" s="41"/>
      <c r="KSM547" s="41"/>
      <c r="KSN547" s="41"/>
      <c r="KSO547" s="41"/>
      <c r="KSP547" s="41"/>
      <c r="KSQ547" s="41"/>
      <c r="KSR547" s="41"/>
      <c r="KSS547" s="41"/>
      <c r="KST547" s="41"/>
      <c r="KSU547" s="41"/>
      <c r="KSV547" s="41"/>
      <c r="KSW547" s="41"/>
      <c r="KSX547" s="41"/>
      <c r="KSY547" s="41"/>
      <c r="KSZ547" s="41"/>
      <c r="KTA547" s="41"/>
      <c r="KTB547" s="41"/>
      <c r="KTC547" s="41"/>
      <c r="KTD547" s="41"/>
      <c r="KTE547" s="41"/>
      <c r="KTF547" s="41"/>
      <c r="KTG547" s="41"/>
      <c r="KTH547" s="41"/>
      <c r="KTI547" s="41"/>
      <c r="KTJ547" s="41"/>
      <c r="KTK547" s="41"/>
      <c r="KTL547" s="41"/>
      <c r="KTM547" s="41"/>
      <c r="KTN547" s="41"/>
      <c r="KTO547" s="41"/>
      <c r="KTP547" s="41"/>
      <c r="KTQ547" s="41"/>
      <c r="KTR547" s="41"/>
      <c r="KTS547" s="41"/>
      <c r="KTT547" s="41"/>
      <c r="KTU547" s="41"/>
      <c r="KTV547" s="41"/>
      <c r="KTW547" s="41"/>
      <c r="KTX547" s="41"/>
      <c r="KTY547" s="41"/>
      <c r="KTZ547" s="41"/>
      <c r="KUA547" s="41"/>
      <c r="LBR547" s="41"/>
      <c r="LBS547" s="41"/>
      <c r="LBT547" s="41"/>
      <c r="LBU547" s="41"/>
      <c r="LCG547" s="41"/>
      <c r="LCH547" s="41"/>
      <c r="LCI547" s="41"/>
      <c r="LCJ547" s="41"/>
      <c r="LCK547" s="41"/>
      <c r="LCL547" s="41"/>
      <c r="LCM547" s="41"/>
      <c r="LCN547" s="41"/>
      <c r="LCO547" s="41"/>
      <c r="LCP547" s="41"/>
      <c r="LCQ547" s="41"/>
      <c r="LCR547" s="41"/>
      <c r="LCS547" s="41"/>
      <c r="LCT547" s="41"/>
      <c r="LCU547" s="41"/>
      <c r="LCV547" s="41"/>
      <c r="LCW547" s="41"/>
      <c r="LCX547" s="41"/>
      <c r="LCY547" s="41"/>
      <c r="LCZ547" s="41"/>
      <c r="LDA547" s="41"/>
      <c r="LDB547" s="41"/>
      <c r="LDC547" s="41"/>
      <c r="LDD547" s="41"/>
      <c r="LDE547" s="41"/>
      <c r="LDF547" s="41"/>
      <c r="LDG547" s="41"/>
      <c r="LDH547" s="41"/>
      <c r="LDI547" s="41"/>
      <c r="LDJ547" s="41"/>
      <c r="LDK547" s="41"/>
      <c r="LDL547" s="41"/>
      <c r="LDM547" s="41"/>
      <c r="LDN547" s="41"/>
      <c r="LDO547" s="41"/>
      <c r="LDP547" s="41"/>
      <c r="LDQ547" s="41"/>
      <c r="LDR547" s="41"/>
      <c r="LDS547" s="41"/>
      <c r="LDT547" s="41"/>
      <c r="LDU547" s="41"/>
      <c r="LDV547" s="41"/>
      <c r="LDW547" s="41"/>
      <c r="LLN547" s="41"/>
      <c r="LLO547" s="41"/>
      <c r="LLP547" s="41"/>
      <c r="LLQ547" s="41"/>
      <c r="LMC547" s="41"/>
      <c r="LMD547" s="41"/>
      <c r="LME547" s="41"/>
      <c r="LMF547" s="41"/>
      <c r="LMG547" s="41"/>
      <c r="LMH547" s="41"/>
      <c r="LMI547" s="41"/>
      <c r="LMJ547" s="41"/>
      <c r="LMK547" s="41"/>
      <c r="LML547" s="41"/>
      <c r="LMM547" s="41"/>
      <c r="LMN547" s="41"/>
      <c r="LMO547" s="41"/>
      <c r="LMP547" s="41"/>
      <c r="LMQ547" s="41"/>
      <c r="LMR547" s="41"/>
      <c r="LMS547" s="41"/>
      <c r="LMT547" s="41"/>
      <c r="LMU547" s="41"/>
      <c r="LMV547" s="41"/>
      <c r="LMW547" s="41"/>
      <c r="LMX547" s="41"/>
      <c r="LMY547" s="41"/>
      <c r="LMZ547" s="41"/>
      <c r="LNA547" s="41"/>
      <c r="LNB547" s="41"/>
      <c r="LNC547" s="41"/>
      <c r="LND547" s="41"/>
      <c r="LNE547" s="41"/>
      <c r="LNF547" s="41"/>
      <c r="LNG547" s="41"/>
      <c r="LNH547" s="41"/>
      <c r="LNI547" s="41"/>
      <c r="LNJ547" s="41"/>
      <c r="LNK547" s="41"/>
      <c r="LNL547" s="41"/>
      <c r="LNM547" s="41"/>
      <c r="LNN547" s="41"/>
      <c r="LNO547" s="41"/>
      <c r="LNP547" s="41"/>
      <c r="LNQ547" s="41"/>
      <c r="LNR547" s="41"/>
      <c r="LNS547" s="41"/>
      <c r="LVJ547" s="41"/>
      <c r="LVK547" s="41"/>
      <c r="LVL547" s="41"/>
      <c r="LVM547" s="41"/>
      <c r="LVY547" s="41"/>
      <c r="LVZ547" s="41"/>
      <c r="LWA547" s="41"/>
      <c r="LWB547" s="41"/>
      <c r="LWC547" s="41"/>
      <c r="LWD547" s="41"/>
      <c r="LWE547" s="41"/>
      <c r="LWF547" s="41"/>
      <c r="LWG547" s="41"/>
      <c r="LWH547" s="41"/>
      <c r="LWI547" s="41"/>
      <c r="LWJ547" s="41"/>
      <c r="LWK547" s="41"/>
      <c r="LWL547" s="41"/>
      <c r="LWM547" s="41"/>
      <c r="LWN547" s="41"/>
      <c r="LWO547" s="41"/>
      <c r="LWP547" s="41"/>
      <c r="LWQ547" s="41"/>
      <c r="LWR547" s="41"/>
      <c r="LWS547" s="41"/>
      <c r="LWT547" s="41"/>
      <c r="LWU547" s="41"/>
      <c r="LWV547" s="41"/>
      <c r="LWW547" s="41"/>
      <c r="LWX547" s="41"/>
      <c r="LWY547" s="41"/>
      <c r="LWZ547" s="41"/>
      <c r="LXA547" s="41"/>
      <c r="LXB547" s="41"/>
      <c r="LXC547" s="41"/>
      <c r="LXD547" s="41"/>
      <c r="LXE547" s="41"/>
      <c r="LXF547" s="41"/>
      <c r="LXG547" s="41"/>
      <c r="LXH547" s="41"/>
      <c r="LXI547" s="41"/>
      <c r="LXJ547" s="41"/>
      <c r="LXK547" s="41"/>
      <c r="LXL547" s="41"/>
      <c r="LXM547" s="41"/>
      <c r="LXN547" s="41"/>
      <c r="LXO547" s="41"/>
      <c r="MFF547" s="41"/>
      <c r="MFG547" s="41"/>
      <c r="MFH547" s="41"/>
      <c r="MFI547" s="41"/>
      <c r="MFU547" s="41"/>
      <c r="MFV547" s="41"/>
      <c r="MFW547" s="41"/>
      <c r="MFX547" s="41"/>
      <c r="MFY547" s="41"/>
      <c r="MFZ547" s="41"/>
      <c r="MGA547" s="41"/>
      <c r="MGB547" s="41"/>
      <c r="MGC547" s="41"/>
      <c r="MGD547" s="41"/>
      <c r="MGE547" s="41"/>
      <c r="MGF547" s="41"/>
      <c r="MGG547" s="41"/>
      <c r="MGH547" s="41"/>
      <c r="MGI547" s="41"/>
      <c r="MGJ547" s="41"/>
      <c r="MGK547" s="41"/>
      <c r="MGL547" s="41"/>
      <c r="MGM547" s="41"/>
      <c r="MGN547" s="41"/>
      <c r="MGO547" s="41"/>
      <c r="MGP547" s="41"/>
      <c r="MGQ547" s="41"/>
      <c r="MGR547" s="41"/>
      <c r="MGS547" s="41"/>
      <c r="MGT547" s="41"/>
      <c r="MGU547" s="41"/>
      <c r="MGV547" s="41"/>
      <c r="MGW547" s="41"/>
      <c r="MGX547" s="41"/>
      <c r="MGY547" s="41"/>
      <c r="MGZ547" s="41"/>
      <c r="MHA547" s="41"/>
      <c r="MHB547" s="41"/>
      <c r="MHC547" s="41"/>
      <c r="MHD547" s="41"/>
      <c r="MHE547" s="41"/>
      <c r="MHF547" s="41"/>
      <c r="MHG547" s="41"/>
      <c r="MHH547" s="41"/>
      <c r="MHI547" s="41"/>
      <c r="MHJ547" s="41"/>
      <c r="MHK547" s="41"/>
      <c r="MPB547" s="41"/>
      <c r="MPC547" s="41"/>
      <c r="MPD547" s="41"/>
      <c r="MPE547" s="41"/>
      <c r="MPQ547" s="41"/>
      <c r="MPR547" s="41"/>
      <c r="MPS547" s="41"/>
      <c r="MPT547" s="41"/>
      <c r="MPU547" s="41"/>
      <c r="MPV547" s="41"/>
      <c r="MPW547" s="41"/>
      <c r="MPX547" s="41"/>
      <c r="MPY547" s="41"/>
      <c r="MPZ547" s="41"/>
      <c r="MQA547" s="41"/>
      <c r="MQB547" s="41"/>
      <c r="MQC547" s="41"/>
      <c r="MQD547" s="41"/>
      <c r="MQE547" s="41"/>
      <c r="MQF547" s="41"/>
      <c r="MQG547" s="41"/>
      <c r="MQH547" s="41"/>
      <c r="MQI547" s="41"/>
      <c r="MQJ547" s="41"/>
      <c r="MQK547" s="41"/>
      <c r="MQL547" s="41"/>
      <c r="MQM547" s="41"/>
      <c r="MQN547" s="41"/>
      <c r="MQO547" s="41"/>
      <c r="MQP547" s="41"/>
      <c r="MQQ547" s="41"/>
      <c r="MQR547" s="41"/>
      <c r="MQS547" s="41"/>
      <c r="MQT547" s="41"/>
      <c r="MQU547" s="41"/>
      <c r="MQV547" s="41"/>
      <c r="MQW547" s="41"/>
      <c r="MQX547" s="41"/>
      <c r="MQY547" s="41"/>
      <c r="MQZ547" s="41"/>
      <c r="MRA547" s="41"/>
      <c r="MRB547" s="41"/>
      <c r="MRC547" s="41"/>
      <c r="MRD547" s="41"/>
      <c r="MRE547" s="41"/>
      <c r="MRF547" s="41"/>
      <c r="MRG547" s="41"/>
      <c r="MYX547" s="41"/>
      <c r="MYY547" s="41"/>
      <c r="MYZ547" s="41"/>
      <c r="MZA547" s="41"/>
      <c r="MZM547" s="41"/>
      <c r="MZN547" s="41"/>
      <c r="MZO547" s="41"/>
      <c r="MZP547" s="41"/>
      <c r="MZQ547" s="41"/>
      <c r="MZR547" s="41"/>
      <c r="MZS547" s="41"/>
      <c r="MZT547" s="41"/>
      <c r="MZU547" s="41"/>
      <c r="MZV547" s="41"/>
      <c r="MZW547" s="41"/>
      <c r="MZX547" s="41"/>
      <c r="MZY547" s="41"/>
      <c r="MZZ547" s="41"/>
      <c r="NAA547" s="41"/>
      <c r="NAB547" s="41"/>
      <c r="NAC547" s="41"/>
      <c r="NAD547" s="41"/>
      <c r="NAE547" s="41"/>
      <c r="NAF547" s="41"/>
      <c r="NAG547" s="41"/>
      <c r="NAH547" s="41"/>
      <c r="NAI547" s="41"/>
      <c r="NAJ547" s="41"/>
      <c r="NAK547" s="41"/>
      <c r="NAL547" s="41"/>
      <c r="NAM547" s="41"/>
      <c r="NAN547" s="41"/>
      <c r="NAO547" s="41"/>
      <c r="NAP547" s="41"/>
      <c r="NAQ547" s="41"/>
      <c r="NAR547" s="41"/>
      <c r="NAS547" s="41"/>
      <c r="NAT547" s="41"/>
      <c r="NAU547" s="41"/>
      <c r="NAV547" s="41"/>
      <c r="NAW547" s="41"/>
      <c r="NAX547" s="41"/>
      <c r="NAY547" s="41"/>
      <c r="NAZ547" s="41"/>
      <c r="NBA547" s="41"/>
      <c r="NBB547" s="41"/>
      <c r="NBC547" s="41"/>
      <c r="NIT547" s="41"/>
      <c r="NIU547" s="41"/>
      <c r="NIV547" s="41"/>
      <c r="NIW547" s="41"/>
      <c r="NJI547" s="41"/>
      <c r="NJJ547" s="41"/>
      <c r="NJK547" s="41"/>
      <c r="NJL547" s="41"/>
      <c r="NJM547" s="41"/>
      <c r="NJN547" s="41"/>
      <c r="NJO547" s="41"/>
      <c r="NJP547" s="41"/>
      <c r="NJQ547" s="41"/>
      <c r="NJR547" s="41"/>
      <c r="NJS547" s="41"/>
      <c r="NJT547" s="41"/>
      <c r="NJU547" s="41"/>
      <c r="NJV547" s="41"/>
      <c r="NJW547" s="41"/>
      <c r="NJX547" s="41"/>
      <c r="NJY547" s="41"/>
      <c r="NJZ547" s="41"/>
      <c r="NKA547" s="41"/>
      <c r="NKB547" s="41"/>
      <c r="NKC547" s="41"/>
      <c r="NKD547" s="41"/>
      <c r="NKE547" s="41"/>
      <c r="NKF547" s="41"/>
      <c r="NKG547" s="41"/>
      <c r="NKH547" s="41"/>
      <c r="NKI547" s="41"/>
      <c r="NKJ547" s="41"/>
      <c r="NKK547" s="41"/>
      <c r="NKL547" s="41"/>
      <c r="NKM547" s="41"/>
      <c r="NKN547" s="41"/>
      <c r="NKO547" s="41"/>
      <c r="NKP547" s="41"/>
      <c r="NKQ547" s="41"/>
      <c r="NKR547" s="41"/>
      <c r="NKS547" s="41"/>
      <c r="NKT547" s="41"/>
      <c r="NKU547" s="41"/>
      <c r="NKV547" s="41"/>
      <c r="NKW547" s="41"/>
      <c r="NKX547" s="41"/>
      <c r="NKY547" s="41"/>
      <c r="NSP547" s="41"/>
      <c r="NSQ547" s="41"/>
      <c r="NSR547" s="41"/>
      <c r="NSS547" s="41"/>
      <c r="NTE547" s="41"/>
      <c r="NTF547" s="41"/>
      <c r="NTG547" s="41"/>
      <c r="NTH547" s="41"/>
      <c r="NTI547" s="41"/>
      <c r="NTJ547" s="41"/>
      <c r="NTK547" s="41"/>
      <c r="NTL547" s="41"/>
      <c r="NTM547" s="41"/>
      <c r="NTN547" s="41"/>
      <c r="NTO547" s="41"/>
      <c r="NTP547" s="41"/>
      <c r="NTQ547" s="41"/>
      <c r="NTR547" s="41"/>
      <c r="NTS547" s="41"/>
      <c r="NTT547" s="41"/>
      <c r="NTU547" s="41"/>
      <c r="NTV547" s="41"/>
      <c r="NTW547" s="41"/>
      <c r="NTX547" s="41"/>
      <c r="NTY547" s="41"/>
      <c r="NTZ547" s="41"/>
      <c r="NUA547" s="41"/>
      <c r="NUB547" s="41"/>
      <c r="NUC547" s="41"/>
      <c r="NUD547" s="41"/>
      <c r="NUE547" s="41"/>
      <c r="NUF547" s="41"/>
      <c r="NUG547" s="41"/>
      <c r="NUH547" s="41"/>
      <c r="NUI547" s="41"/>
      <c r="NUJ547" s="41"/>
      <c r="NUK547" s="41"/>
      <c r="NUL547" s="41"/>
      <c r="NUM547" s="41"/>
      <c r="NUN547" s="41"/>
      <c r="NUO547" s="41"/>
      <c r="NUP547" s="41"/>
      <c r="NUQ547" s="41"/>
      <c r="NUR547" s="41"/>
      <c r="NUS547" s="41"/>
      <c r="NUT547" s="41"/>
      <c r="NUU547" s="41"/>
      <c r="OCL547" s="41"/>
      <c r="OCM547" s="41"/>
      <c r="OCN547" s="41"/>
      <c r="OCO547" s="41"/>
      <c r="ODA547" s="41"/>
      <c r="ODB547" s="41"/>
      <c r="ODC547" s="41"/>
      <c r="ODD547" s="41"/>
      <c r="ODE547" s="41"/>
      <c r="ODF547" s="41"/>
      <c r="ODG547" s="41"/>
      <c r="ODH547" s="41"/>
      <c r="ODI547" s="41"/>
      <c r="ODJ547" s="41"/>
      <c r="ODK547" s="41"/>
      <c r="ODL547" s="41"/>
      <c r="ODM547" s="41"/>
      <c r="ODN547" s="41"/>
      <c r="ODO547" s="41"/>
      <c r="ODP547" s="41"/>
      <c r="ODQ547" s="41"/>
      <c r="ODR547" s="41"/>
      <c r="ODS547" s="41"/>
      <c r="ODT547" s="41"/>
      <c r="ODU547" s="41"/>
      <c r="ODV547" s="41"/>
      <c r="ODW547" s="41"/>
      <c r="ODX547" s="41"/>
      <c r="ODY547" s="41"/>
      <c r="ODZ547" s="41"/>
      <c r="OEA547" s="41"/>
      <c r="OEB547" s="41"/>
      <c r="OEC547" s="41"/>
      <c r="OED547" s="41"/>
      <c r="OEE547" s="41"/>
      <c r="OEF547" s="41"/>
      <c r="OEG547" s="41"/>
      <c r="OEH547" s="41"/>
      <c r="OEI547" s="41"/>
      <c r="OEJ547" s="41"/>
      <c r="OEK547" s="41"/>
      <c r="OEL547" s="41"/>
      <c r="OEM547" s="41"/>
      <c r="OEN547" s="41"/>
      <c r="OEO547" s="41"/>
      <c r="OEP547" s="41"/>
      <c r="OEQ547" s="41"/>
      <c r="OMH547" s="41"/>
      <c r="OMI547" s="41"/>
      <c r="OMJ547" s="41"/>
      <c r="OMK547" s="41"/>
      <c r="OMW547" s="41"/>
      <c r="OMX547" s="41"/>
      <c r="OMY547" s="41"/>
      <c r="OMZ547" s="41"/>
      <c r="ONA547" s="41"/>
      <c r="ONB547" s="41"/>
      <c r="ONC547" s="41"/>
      <c r="OND547" s="41"/>
      <c r="ONE547" s="41"/>
      <c r="ONF547" s="41"/>
      <c r="ONG547" s="41"/>
      <c r="ONH547" s="41"/>
      <c r="ONI547" s="41"/>
      <c r="ONJ547" s="41"/>
      <c r="ONK547" s="41"/>
      <c r="ONL547" s="41"/>
      <c r="ONM547" s="41"/>
      <c r="ONN547" s="41"/>
      <c r="ONO547" s="41"/>
      <c r="ONP547" s="41"/>
      <c r="ONQ547" s="41"/>
      <c r="ONR547" s="41"/>
      <c r="ONS547" s="41"/>
      <c r="ONT547" s="41"/>
      <c r="ONU547" s="41"/>
      <c r="ONV547" s="41"/>
      <c r="ONW547" s="41"/>
      <c r="ONX547" s="41"/>
      <c r="ONY547" s="41"/>
      <c r="ONZ547" s="41"/>
      <c r="OOA547" s="41"/>
      <c r="OOB547" s="41"/>
      <c r="OOC547" s="41"/>
      <c r="OOD547" s="41"/>
      <c r="OOE547" s="41"/>
      <c r="OOF547" s="41"/>
      <c r="OOG547" s="41"/>
      <c r="OOH547" s="41"/>
      <c r="OOI547" s="41"/>
      <c r="OOJ547" s="41"/>
      <c r="OOK547" s="41"/>
      <c r="OOL547" s="41"/>
      <c r="OOM547" s="41"/>
      <c r="OWD547" s="41"/>
      <c r="OWE547" s="41"/>
      <c r="OWF547" s="41"/>
      <c r="OWG547" s="41"/>
      <c r="OWS547" s="41"/>
      <c r="OWT547" s="41"/>
      <c r="OWU547" s="41"/>
      <c r="OWV547" s="41"/>
      <c r="OWW547" s="41"/>
      <c r="OWX547" s="41"/>
      <c r="OWY547" s="41"/>
      <c r="OWZ547" s="41"/>
      <c r="OXA547" s="41"/>
      <c r="OXB547" s="41"/>
      <c r="OXC547" s="41"/>
      <c r="OXD547" s="41"/>
      <c r="OXE547" s="41"/>
      <c r="OXF547" s="41"/>
      <c r="OXG547" s="41"/>
      <c r="OXH547" s="41"/>
      <c r="OXI547" s="41"/>
      <c r="OXJ547" s="41"/>
      <c r="OXK547" s="41"/>
      <c r="OXL547" s="41"/>
      <c r="OXM547" s="41"/>
      <c r="OXN547" s="41"/>
      <c r="OXO547" s="41"/>
      <c r="OXP547" s="41"/>
      <c r="OXQ547" s="41"/>
      <c r="OXR547" s="41"/>
      <c r="OXS547" s="41"/>
      <c r="OXT547" s="41"/>
      <c r="OXU547" s="41"/>
      <c r="OXV547" s="41"/>
      <c r="OXW547" s="41"/>
      <c r="OXX547" s="41"/>
      <c r="OXY547" s="41"/>
      <c r="OXZ547" s="41"/>
      <c r="OYA547" s="41"/>
      <c r="OYB547" s="41"/>
      <c r="OYC547" s="41"/>
      <c r="OYD547" s="41"/>
      <c r="OYE547" s="41"/>
      <c r="OYF547" s="41"/>
      <c r="OYG547" s="41"/>
      <c r="OYH547" s="41"/>
      <c r="OYI547" s="41"/>
      <c r="PFZ547" s="41"/>
      <c r="PGA547" s="41"/>
      <c r="PGB547" s="41"/>
      <c r="PGC547" s="41"/>
      <c r="PGO547" s="41"/>
      <c r="PGP547" s="41"/>
      <c r="PGQ547" s="41"/>
      <c r="PGR547" s="41"/>
      <c r="PGS547" s="41"/>
      <c r="PGT547" s="41"/>
      <c r="PGU547" s="41"/>
      <c r="PGV547" s="41"/>
      <c r="PGW547" s="41"/>
      <c r="PGX547" s="41"/>
      <c r="PGY547" s="41"/>
      <c r="PGZ547" s="41"/>
      <c r="PHA547" s="41"/>
      <c r="PHB547" s="41"/>
      <c r="PHC547" s="41"/>
      <c r="PHD547" s="41"/>
      <c r="PHE547" s="41"/>
      <c r="PHF547" s="41"/>
      <c r="PHG547" s="41"/>
      <c r="PHH547" s="41"/>
      <c r="PHI547" s="41"/>
      <c r="PHJ547" s="41"/>
      <c r="PHK547" s="41"/>
      <c r="PHL547" s="41"/>
      <c r="PHM547" s="41"/>
      <c r="PHN547" s="41"/>
      <c r="PHO547" s="41"/>
      <c r="PHP547" s="41"/>
      <c r="PHQ547" s="41"/>
      <c r="PHR547" s="41"/>
      <c r="PHS547" s="41"/>
      <c r="PHT547" s="41"/>
      <c r="PHU547" s="41"/>
      <c r="PHV547" s="41"/>
      <c r="PHW547" s="41"/>
      <c r="PHX547" s="41"/>
      <c r="PHY547" s="41"/>
      <c r="PHZ547" s="41"/>
      <c r="PIA547" s="41"/>
      <c r="PIB547" s="41"/>
      <c r="PIC547" s="41"/>
      <c r="PID547" s="41"/>
      <c r="PIE547" s="41"/>
      <c r="PPV547" s="41"/>
      <c r="PPW547" s="41"/>
      <c r="PPX547" s="41"/>
      <c r="PPY547" s="41"/>
      <c r="PQK547" s="41"/>
      <c r="PQL547" s="41"/>
      <c r="PQM547" s="41"/>
      <c r="PQN547" s="41"/>
      <c r="PQO547" s="41"/>
      <c r="PQP547" s="41"/>
      <c r="PQQ547" s="41"/>
      <c r="PQR547" s="41"/>
      <c r="PQS547" s="41"/>
      <c r="PQT547" s="41"/>
      <c r="PQU547" s="41"/>
      <c r="PQV547" s="41"/>
      <c r="PQW547" s="41"/>
      <c r="PQX547" s="41"/>
      <c r="PQY547" s="41"/>
      <c r="PQZ547" s="41"/>
      <c r="PRA547" s="41"/>
      <c r="PRB547" s="41"/>
      <c r="PRC547" s="41"/>
      <c r="PRD547" s="41"/>
      <c r="PRE547" s="41"/>
      <c r="PRF547" s="41"/>
      <c r="PRG547" s="41"/>
      <c r="PRH547" s="41"/>
      <c r="PRI547" s="41"/>
      <c r="PRJ547" s="41"/>
      <c r="PRK547" s="41"/>
      <c r="PRL547" s="41"/>
      <c r="PRM547" s="41"/>
      <c r="PRN547" s="41"/>
      <c r="PRO547" s="41"/>
      <c r="PRP547" s="41"/>
      <c r="PRQ547" s="41"/>
      <c r="PRR547" s="41"/>
      <c r="PRS547" s="41"/>
      <c r="PRT547" s="41"/>
      <c r="PRU547" s="41"/>
      <c r="PRV547" s="41"/>
      <c r="PRW547" s="41"/>
      <c r="PRX547" s="41"/>
      <c r="PRY547" s="41"/>
      <c r="PRZ547" s="41"/>
      <c r="PSA547" s="41"/>
      <c r="PZR547" s="41"/>
      <c r="PZS547" s="41"/>
      <c r="PZT547" s="41"/>
      <c r="PZU547" s="41"/>
      <c r="QAG547" s="41"/>
      <c r="QAH547" s="41"/>
      <c r="QAI547" s="41"/>
      <c r="QAJ547" s="41"/>
      <c r="QAK547" s="41"/>
      <c r="QAL547" s="41"/>
      <c r="QAM547" s="41"/>
      <c r="QAN547" s="41"/>
      <c r="QAO547" s="41"/>
      <c r="QAP547" s="41"/>
      <c r="QAQ547" s="41"/>
      <c r="QAR547" s="41"/>
      <c r="QAS547" s="41"/>
      <c r="QAT547" s="41"/>
      <c r="QAU547" s="41"/>
      <c r="QAV547" s="41"/>
      <c r="QAW547" s="41"/>
      <c r="QAX547" s="41"/>
      <c r="QAY547" s="41"/>
      <c r="QAZ547" s="41"/>
      <c r="QBA547" s="41"/>
      <c r="QBB547" s="41"/>
      <c r="QBC547" s="41"/>
      <c r="QBD547" s="41"/>
      <c r="QBE547" s="41"/>
      <c r="QBF547" s="41"/>
      <c r="QBG547" s="41"/>
      <c r="QBH547" s="41"/>
      <c r="QBI547" s="41"/>
      <c r="QBJ547" s="41"/>
      <c r="QBK547" s="41"/>
      <c r="QBL547" s="41"/>
      <c r="QBM547" s="41"/>
      <c r="QBN547" s="41"/>
      <c r="QBO547" s="41"/>
      <c r="QBP547" s="41"/>
      <c r="QBQ547" s="41"/>
      <c r="QBR547" s="41"/>
      <c r="QBS547" s="41"/>
      <c r="QBT547" s="41"/>
      <c r="QBU547" s="41"/>
      <c r="QBV547" s="41"/>
      <c r="QBW547" s="41"/>
      <c r="QJN547" s="41"/>
      <c r="QJO547" s="41"/>
      <c r="QJP547" s="41"/>
      <c r="QJQ547" s="41"/>
      <c r="QKC547" s="41"/>
      <c r="QKD547" s="41"/>
      <c r="QKE547" s="41"/>
      <c r="QKF547" s="41"/>
      <c r="QKG547" s="41"/>
      <c r="QKH547" s="41"/>
      <c r="QKI547" s="41"/>
      <c r="QKJ547" s="41"/>
      <c r="QKK547" s="41"/>
      <c r="QKL547" s="41"/>
      <c r="QKM547" s="41"/>
      <c r="QKN547" s="41"/>
      <c r="QKO547" s="41"/>
      <c r="QKP547" s="41"/>
      <c r="QKQ547" s="41"/>
      <c r="QKR547" s="41"/>
      <c r="QKS547" s="41"/>
      <c r="QKT547" s="41"/>
      <c r="QKU547" s="41"/>
      <c r="QKV547" s="41"/>
      <c r="QKW547" s="41"/>
      <c r="QKX547" s="41"/>
      <c r="QKY547" s="41"/>
      <c r="QKZ547" s="41"/>
      <c r="QLA547" s="41"/>
      <c r="QLB547" s="41"/>
      <c r="QLC547" s="41"/>
      <c r="QLD547" s="41"/>
      <c r="QLE547" s="41"/>
      <c r="QLF547" s="41"/>
      <c r="QLG547" s="41"/>
      <c r="QLH547" s="41"/>
      <c r="QLI547" s="41"/>
      <c r="QLJ547" s="41"/>
      <c r="QLK547" s="41"/>
      <c r="QLL547" s="41"/>
      <c r="QLM547" s="41"/>
      <c r="QLN547" s="41"/>
      <c r="QLO547" s="41"/>
      <c r="QLP547" s="41"/>
      <c r="QLQ547" s="41"/>
      <c r="QLR547" s="41"/>
      <c r="QLS547" s="41"/>
      <c r="QTJ547" s="41"/>
      <c r="QTK547" s="41"/>
      <c r="QTL547" s="41"/>
      <c r="QTM547" s="41"/>
      <c r="QTY547" s="41"/>
      <c r="QTZ547" s="41"/>
      <c r="QUA547" s="41"/>
      <c r="QUB547" s="41"/>
      <c r="QUC547" s="41"/>
      <c r="QUD547" s="41"/>
      <c r="QUE547" s="41"/>
      <c r="QUF547" s="41"/>
      <c r="QUG547" s="41"/>
      <c r="QUH547" s="41"/>
      <c r="QUI547" s="41"/>
      <c r="QUJ547" s="41"/>
      <c r="QUK547" s="41"/>
      <c r="QUL547" s="41"/>
      <c r="QUM547" s="41"/>
      <c r="QUN547" s="41"/>
      <c r="QUO547" s="41"/>
      <c r="QUP547" s="41"/>
      <c r="QUQ547" s="41"/>
      <c r="QUR547" s="41"/>
      <c r="QUS547" s="41"/>
      <c r="QUT547" s="41"/>
      <c r="QUU547" s="41"/>
      <c r="QUV547" s="41"/>
      <c r="QUW547" s="41"/>
      <c r="QUX547" s="41"/>
      <c r="QUY547" s="41"/>
      <c r="QUZ547" s="41"/>
      <c r="QVA547" s="41"/>
      <c r="QVB547" s="41"/>
      <c r="QVC547" s="41"/>
      <c r="QVD547" s="41"/>
      <c r="QVE547" s="41"/>
      <c r="QVF547" s="41"/>
      <c r="QVG547" s="41"/>
      <c r="QVH547" s="41"/>
      <c r="QVI547" s="41"/>
      <c r="QVJ547" s="41"/>
      <c r="QVK547" s="41"/>
      <c r="QVL547" s="41"/>
      <c r="QVM547" s="41"/>
      <c r="QVN547" s="41"/>
      <c r="QVO547" s="41"/>
      <c r="RDF547" s="41"/>
      <c r="RDG547" s="41"/>
      <c r="RDH547" s="41"/>
      <c r="RDI547" s="41"/>
      <c r="RDU547" s="41"/>
      <c r="RDV547" s="41"/>
      <c r="RDW547" s="41"/>
      <c r="RDX547" s="41"/>
      <c r="RDY547" s="41"/>
      <c r="RDZ547" s="41"/>
      <c r="REA547" s="41"/>
      <c r="REB547" s="41"/>
      <c r="REC547" s="41"/>
      <c r="RED547" s="41"/>
      <c r="REE547" s="41"/>
      <c r="REF547" s="41"/>
      <c r="REG547" s="41"/>
      <c r="REH547" s="41"/>
      <c r="REI547" s="41"/>
      <c r="REJ547" s="41"/>
      <c r="REK547" s="41"/>
      <c r="REL547" s="41"/>
      <c r="REM547" s="41"/>
      <c r="REN547" s="41"/>
      <c r="REO547" s="41"/>
      <c r="REP547" s="41"/>
      <c r="REQ547" s="41"/>
      <c r="RER547" s="41"/>
      <c r="RES547" s="41"/>
      <c r="RET547" s="41"/>
      <c r="REU547" s="41"/>
      <c r="REV547" s="41"/>
      <c r="REW547" s="41"/>
      <c r="REX547" s="41"/>
      <c r="REY547" s="41"/>
      <c r="REZ547" s="41"/>
      <c r="RFA547" s="41"/>
      <c r="RFB547" s="41"/>
      <c r="RFC547" s="41"/>
      <c r="RFD547" s="41"/>
      <c r="RFE547" s="41"/>
      <c r="RFF547" s="41"/>
      <c r="RFG547" s="41"/>
      <c r="RFH547" s="41"/>
      <c r="RFI547" s="41"/>
      <c r="RFJ547" s="41"/>
      <c r="RFK547" s="41"/>
      <c r="RNB547" s="41"/>
      <c r="RNC547" s="41"/>
      <c r="RND547" s="41"/>
      <c r="RNE547" s="41"/>
      <c r="RNQ547" s="41"/>
      <c r="RNR547" s="41"/>
      <c r="RNS547" s="41"/>
      <c r="RNT547" s="41"/>
      <c r="RNU547" s="41"/>
      <c r="RNV547" s="41"/>
      <c r="RNW547" s="41"/>
      <c r="RNX547" s="41"/>
      <c r="RNY547" s="41"/>
      <c r="RNZ547" s="41"/>
      <c r="ROA547" s="41"/>
      <c r="ROB547" s="41"/>
      <c r="ROC547" s="41"/>
      <c r="ROD547" s="41"/>
      <c r="ROE547" s="41"/>
      <c r="ROF547" s="41"/>
      <c r="ROG547" s="41"/>
      <c r="ROH547" s="41"/>
      <c r="ROI547" s="41"/>
      <c r="ROJ547" s="41"/>
      <c r="ROK547" s="41"/>
      <c r="ROL547" s="41"/>
      <c r="ROM547" s="41"/>
      <c r="RON547" s="41"/>
      <c r="ROO547" s="41"/>
      <c r="ROP547" s="41"/>
      <c r="ROQ547" s="41"/>
      <c r="ROR547" s="41"/>
      <c r="ROS547" s="41"/>
      <c r="ROT547" s="41"/>
      <c r="ROU547" s="41"/>
      <c r="ROV547" s="41"/>
      <c r="ROW547" s="41"/>
      <c r="ROX547" s="41"/>
      <c r="ROY547" s="41"/>
      <c r="ROZ547" s="41"/>
      <c r="RPA547" s="41"/>
      <c r="RPB547" s="41"/>
      <c r="RPC547" s="41"/>
      <c r="RPD547" s="41"/>
      <c r="RPE547" s="41"/>
      <c r="RPF547" s="41"/>
      <c r="RPG547" s="41"/>
      <c r="RWX547" s="41"/>
      <c r="RWY547" s="41"/>
      <c r="RWZ547" s="41"/>
      <c r="RXA547" s="41"/>
      <c r="RXM547" s="41"/>
      <c r="RXN547" s="41"/>
      <c r="RXO547" s="41"/>
      <c r="RXP547" s="41"/>
      <c r="RXQ547" s="41"/>
      <c r="RXR547" s="41"/>
      <c r="RXS547" s="41"/>
      <c r="RXT547" s="41"/>
      <c r="RXU547" s="41"/>
      <c r="RXV547" s="41"/>
      <c r="RXW547" s="41"/>
      <c r="RXX547" s="41"/>
      <c r="RXY547" s="41"/>
      <c r="RXZ547" s="41"/>
      <c r="RYA547" s="41"/>
      <c r="RYB547" s="41"/>
      <c r="RYC547" s="41"/>
      <c r="RYD547" s="41"/>
      <c r="RYE547" s="41"/>
      <c r="RYF547" s="41"/>
      <c r="RYG547" s="41"/>
      <c r="RYH547" s="41"/>
      <c r="RYI547" s="41"/>
      <c r="RYJ547" s="41"/>
      <c r="RYK547" s="41"/>
      <c r="RYL547" s="41"/>
      <c r="RYM547" s="41"/>
      <c r="RYN547" s="41"/>
      <c r="RYO547" s="41"/>
      <c r="RYP547" s="41"/>
      <c r="RYQ547" s="41"/>
      <c r="RYR547" s="41"/>
      <c r="RYS547" s="41"/>
      <c r="RYT547" s="41"/>
      <c r="RYU547" s="41"/>
      <c r="RYV547" s="41"/>
      <c r="RYW547" s="41"/>
      <c r="RYX547" s="41"/>
      <c r="RYY547" s="41"/>
      <c r="RYZ547" s="41"/>
      <c r="RZA547" s="41"/>
      <c r="RZB547" s="41"/>
      <c r="RZC547" s="41"/>
      <c r="SGT547" s="41"/>
      <c r="SGU547" s="41"/>
      <c r="SGV547" s="41"/>
      <c r="SGW547" s="41"/>
      <c r="SHI547" s="41"/>
      <c r="SHJ547" s="41"/>
      <c r="SHK547" s="41"/>
      <c r="SHL547" s="41"/>
      <c r="SHM547" s="41"/>
      <c r="SHN547" s="41"/>
      <c r="SHO547" s="41"/>
      <c r="SHP547" s="41"/>
      <c r="SHQ547" s="41"/>
      <c r="SHR547" s="41"/>
      <c r="SHS547" s="41"/>
      <c r="SHT547" s="41"/>
      <c r="SHU547" s="41"/>
      <c r="SHV547" s="41"/>
      <c r="SHW547" s="41"/>
      <c r="SHX547" s="41"/>
      <c r="SHY547" s="41"/>
      <c r="SHZ547" s="41"/>
      <c r="SIA547" s="41"/>
      <c r="SIB547" s="41"/>
      <c r="SIC547" s="41"/>
      <c r="SID547" s="41"/>
      <c r="SIE547" s="41"/>
      <c r="SIF547" s="41"/>
      <c r="SIG547" s="41"/>
      <c r="SIH547" s="41"/>
      <c r="SII547" s="41"/>
      <c r="SIJ547" s="41"/>
      <c r="SIK547" s="41"/>
      <c r="SIL547" s="41"/>
      <c r="SIM547" s="41"/>
      <c r="SIN547" s="41"/>
      <c r="SIO547" s="41"/>
      <c r="SIP547" s="41"/>
      <c r="SIQ547" s="41"/>
      <c r="SIR547" s="41"/>
      <c r="SIS547" s="41"/>
      <c r="SIT547" s="41"/>
      <c r="SIU547" s="41"/>
      <c r="SIV547" s="41"/>
      <c r="SIW547" s="41"/>
      <c r="SIX547" s="41"/>
      <c r="SIY547" s="41"/>
      <c r="SQP547" s="41"/>
      <c r="SQQ547" s="41"/>
      <c r="SQR547" s="41"/>
      <c r="SQS547" s="41"/>
      <c r="SRE547" s="41"/>
      <c r="SRF547" s="41"/>
      <c r="SRG547" s="41"/>
      <c r="SRH547" s="41"/>
      <c r="SRI547" s="41"/>
      <c r="SRJ547" s="41"/>
      <c r="SRK547" s="41"/>
      <c r="SRL547" s="41"/>
      <c r="SRM547" s="41"/>
      <c r="SRN547" s="41"/>
      <c r="SRO547" s="41"/>
      <c r="SRP547" s="41"/>
      <c r="SRQ547" s="41"/>
      <c r="SRR547" s="41"/>
      <c r="SRS547" s="41"/>
      <c r="SRT547" s="41"/>
      <c r="SRU547" s="41"/>
      <c r="SRV547" s="41"/>
      <c r="SRW547" s="41"/>
      <c r="SRX547" s="41"/>
      <c r="SRY547" s="41"/>
      <c r="SRZ547" s="41"/>
      <c r="SSA547" s="41"/>
      <c r="SSB547" s="41"/>
      <c r="SSC547" s="41"/>
      <c r="SSD547" s="41"/>
      <c r="SSE547" s="41"/>
      <c r="SSF547" s="41"/>
      <c r="SSG547" s="41"/>
      <c r="SSH547" s="41"/>
      <c r="SSI547" s="41"/>
      <c r="SSJ547" s="41"/>
      <c r="SSK547" s="41"/>
      <c r="SSL547" s="41"/>
      <c r="SSM547" s="41"/>
      <c r="SSN547" s="41"/>
      <c r="SSO547" s="41"/>
      <c r="SSP547" s="41"/>
      <c r="SSQ547" s="41"/>
      <c r="SSR547" s="41"/>
      <c r="SSS547" s="41"/>
      <c r="SST547" s="41"/>
      <c r="SSU547" s="41"/>
      <c r="TAL547" s="41"/>
      <c r="TAM547" s="41"/>
      <c r="TAN547" s="41"/>
      <c r="TAO547" s="41"/>
      <c r="TBA547" s="41"/>
      <c r="TBB547" s="41"/>
      <c r="TBC547" s="41"/>
      <c r="TBD547" s="41"/>
      <c r="TBE547" s="41"/>
      <c r="TBF547" s="41"/>
      <c r="TBG547" s="41"/>
      <c r="TBH547" s="41"/>
      <c r="TBI547" s="41"/>
      <c r="TBJ547" s="41"/>
      <c r="TBK547" s="41"/>
      <c r="TBL547" s="41"/>
      <c r="TBM547" s="41"/>
      <c r="TBN547" s="41"/>
      <c r="TBO547" s="41"/>
      <c r="TBP547" s="41"/>
      <c r="TBQ547" s="41"/>
      <c r="TBR547" s="41"/>
      <c r="TBS547" s="41"/>
      <c r="TBT547" s="41"/>
      <c r="TBU547" s="41"/>
      <c r="TBV547" s="41"/>
      <c r="TBW547" s="41"/>
      <c r="TBX547" s="41"/>
      <c r="TBY547" s="41"/>
      <c r="TBZ547" s="41"/>
      <c r="TCA547" s="41"/>
      <c r="TCB547" s="41"/>
      <c r="TCC547" s="41"/>
      <c r="TCD547" s="41"/>
      <c r="TCE547" s="41"/>
      <c r="TCF547" s="41"/>
      <c r="TCG547" s="41"/>
      <c r="TCH547" s="41"/>
      <c r="TCI547" s="41"/>
      <c r="TCJ547" s="41"/>
      <c r="TCK547" s="41"/>
      <c r="TCL547" s="41"/>
      <c r="TCM547" s="41"/>
      <c r="TCN547" s="41"/>
      <c r="TCO547" s="41"/>
      <c r="TCP547" s="41"/>
      <c r="TCQ547" s="41"/>
      <c r="TKH547" s="41"/>
      <c r="TKI547" s="41"/>
      <c r="TKJ547" s="41"/>
      <c r="TKK547" s="41"/>
      <c r="TKW547" s="41"/>
      <c r="TKX547" s="41"/>
      <c r="TKY547" s="41"/>
      <c r="TKZ547" s="41"/>
      <c r="TLA547" s="41"/>
      <c r="TLB547" s="41"/>
      <c r="TLC547" s="41"/>
      <c r="TLD547" s="41"/>
      <c r="TLE547" s="41"/>
      <c r="TLF547" s="41"/>
      <c r="TLG547" s="41"/>
      <c r="TLH547" s="41"/>
      <c r="TLI547" s="41"/>
      <c r="TLJ547" s="41"/>
      <c r="TLK547" s="41"/>
      <c r="TLL547" s="41"/>
      <c r="TLM547" s="41"/>
      <c r="TLN547" s="41"/>
      <c r="TLO547" s="41"/>
      <c r="TLP547" s="41"/>
      <c r="TLQ547" s="41"/>
      <c r="TLR547" s="41"/>
      <c r="TLS547" s="41"/>
      <c r="TLT547" s="41"/>
      <c r="TLU547" s="41"/>
      <c r="TLV547" s="41"/>
      <c r="TLW547" s="41"/>
      <c r="TLX547" s="41"/>
      <c r="TLY547" s="41"/>
      <c r="TLZ547" s="41"/>
      <c r="TMA547" s="41"/>
      <c r="TMB547" s="41"/>
      <c r="TMC547" s="41"/>
      <c r="TMD547" s="41"/>
      <c r="TME547" s="41"/>
      <c r="TMF547" s="41"/>
      <c r="TMG547" s="41"/>
      <c r="TMH547" s="41"/>
      <c r="TMI547" s="41"/>
      <c r="TMJ547" s="41"/>
      <c r="TMK547" s="41"/>
      <c r="TML547" s="41"/>
      <c r="TMM547" s="41"/>
      <c r="TUD547" s="41"/>
      <c r="TUE547" s="41"/>
      <c r="TUF547" s="41"/>
      <c r="TUG547" s="41"/>
      <c r="TUS547" s="41"/>
      <c r="TUT547" s="41"/>
      <c r="TUU547" s="41"/>
      <c r="TUV547" s="41"/>
      <c r="TUW547" s="41"/>
      <c r="TUX547" s="41"/>
      <c r="TUY547" s="41"/>
      <c r="TUZ547" s="41"/>
      <c r="TVA547" s="41"/>
      <c r="TVB547" s="41"/>
      <c r="TVC547" s="41"/>
      <c r="TVD547" s="41"/>
      <c r="TVE547" s="41"/>
      <c r="TVF547" s="41"/>
      <c r="TVG547" s="41"/>
      <c r="TVH547" s="41"/>
      <c r="TVI547" s="41"/>
      <c r="TVJ547" s="41"/>
      <c r="TVK547" s="41"/>
      <c r="TVL547" s="41"/>
      <c r="TVM547" s="41"/>
      <c r="TVN547" s="41"/>
      <c r="TVO547" s="41"/>
      <c r="TVP547" s="41"/>
      <c r="TVQ547" s="41"/>
      <c r="TVR547" s="41"/>
      <c r="TVS547" s="41"/>
      <c r="TVT547" s="41"/>
      <c r="TVU547" s="41"/>
      <c r="TVV547" s="41"/>
      <c r="TVW547" s="41"/>
      <c r="TVX547" s="41"/>
      <c r="TVY547" s="41"/>
      <c r="TVZ547" s="41"/>
      <c r="TWA547" s="41"/>
      <c r="TWB547" s="41"/>
      <c r="TWC547" s="41"/>
      <c r="TWD547" s="41"/>
      <c r="TWE547" s="41"/>
      <c r="TWF547" s="41"/>
      <c r="TWG547" s="41"/>
      <c r="TWH547" s="41"/>
      <c r="TWI547" s="41"/>
      <c r="UDZ547" s="41"/>
      <c r="UEA547" s="41"/>
      <c r="UEB547" s="41"/>
      <c r="UEC547" s="41"/>
      <c r="UEO547" s="41"/>
      <c r="UEP547" s="41"/>
      <c r="UEQ547" s="41"/>
      <c r="UER547" s="41"/>
      <c r="UES547" s="41"/>
      <c r="UET547" s="41"/>
      <c r="UEU547" s="41"/>
      <c r="UEV547" s="41"/>
      <c r="UEW547" s="41"/>
      <c r="UEX547" s="41"/>
      <c r="UEY547" s="41"/>
      <c r="UEZ547" s="41"/>
      <c r="UFA547" s="41"/>
      <c r="UFB547" s="41"/>
      <c r="UFC547" s="41"/>
      <c r="UFD547" s="41"/>
      <c r="UFE547" s="41"/>
      <c r="UFF547" s="41"/>
      <c r="UFG547" s="41"/>
      <c r="UFH547" s="41"/>
      <c r="UFI547" s="41"/>
      <c r="UFJ547" s="41"/>
      <c r="UFK547" s="41"/>
      <c r="UFL547" s="41"/>
      <c r="UFM547" s="41"/>
      <c r="UFN547" s="41"/>
      <c r="UFO547" s="41"/>
      <c r="UFP547" s="41"/>
      <c r="UFQ547" s="41"/>
      <c r="UFR547" s="41"/>
      <c r="UFS547" s="41"/>
      <c r="UFT547" s="41"/>
      <c r="UFU547" s="41"/>
      <c r="UFV547" s="41"/>
      <c r="UFW547" s="41"/>
      <c r="UFX547" s="41"/>
      <c r="UFY547" s="41"/>
      <c r="UFZ547" s="41"/>
      <c r="UGA547" s="41"/>
      <c r="UGB547" s="41"/>
      <c r="UGC547" s="41"/>
      <c r="UGD547" s="41"/>
      <c r="UGE547" s="41"/>
      <c r="UNV547" s="41"/>
      <c r="UNW547" s="41"/>
      <c r="UNX547" s="41"/>
      <c r="UNY547" s="41"/>
      <c r="UOK547" s="41"/>
      <c r="UOL547" s="41"/>
      <c r="UOM547" s="41"/>
      <c r="UON547" s="41"/>
      <c r="UOO547" s="41"/>
      <c r="UOP547" s="41"/>
      <c r="UOQ547" s="41"/>
      <c r="UOR547" s="41"/>
      <c r="UOS547" s="41"/>
      <c r="UOT547" s="41"/>
      <c r="UOU547" s="41"/>
      <c r="UOV547" s="41"/>
      <c r="UOW547" s="41"/>
      <c r="UOX547" s="41"/>
      <c r="UOY547" s="41"/>
      <c r="UOZ547" s="41"/>
      <c r="UPA547" s="41"/>
      <c r="UPB547" s="41"/>
      <c r="UPC547" s="41"/>
      <c r="UPD547" s="41"/>
      <c r="UPE547" s="41"/>
      <c r="UPF547" s="41"/>
      <c r="UPG547" s="41"/>
      <c r="UPH547" s="41"/>
      <c r="UPI547" s="41"/>
      <c r="UPJ547" s="41"/>
      <c r="UPK547" s="41"/>
      <c r="UPL547" s="41"/>
      <c r="UPM547" s="41"/>
      <c r="UPN547" s="41"/>
      <c r="UPO547" s="41"/>
      <c r="UPP547" s="41"/>
      <c r="UPQ547" s="41"/>
      <c r="UPR547" s="41"/>
      <c r="UPS547" s="41"/>
      <c r="UPT547" s="41"/>
      <c r="UPU547" s="41"/>
      <c r="UPV547" s="41"/>
      <c r="UPW547" s="41"/>
      <c r="UPX547" s="41"/>
      <c r="UPY547" s="41"/>
      <c r="UPZ547" s="41"/>
      <c r="UQA547" s="41"/>
      <c r="UXR547" s="41"/>
      <c r="UXS547" s="41"/>
      <c r="UXT547" s="41"/>
      <c r="UXU547" s="41"/>
      <c r="UYG547" s="41"/>
      <c r="UYH547" s="41"/>
      <c r="UYI547" s="41"/>
      <c r="UYJ547" s="41"/>
      <c r="UYK547" s="41"/>
      <c r="UYL547" s="41"/>
      <c r="UYM547" s="41"/>
      <c r="UYN547" s="41"/>
      <c r="UYO547" s="41"/>
      <c r="UYP547" s="41"/>
      <c r="UYQ547" s="41"/>
      <c r="UYR547" s="41"/>
      <c r="UYS547" s="41"/>
      <c r="UYT547" s="41"/>
      <c r="UYU547" s="41"/>
      <c r="UYV547" s="41"/>
      <c r="UYW547" s="41"/>
      <c r="UYX547" s="41"/>
      <c r="UYY547" s="41"/>
      <c r="UYZ547" s="41"/>
      <c r="UZA547" s="41"/>
      <c r="UZB547" s="41"/>
      <c r="UZC547" s="41"/>
      <c r="UZD547" s="41"/>
      <c r="UZE547" s="41"/>
      <c r="UZF547" s="41"/>
      <c r="UZG547" s="41"/>
      <c r="UZH547" s="41"/>
      <c r="UZI547" s="41"/>
      <c r="UZJ547" s="41"/>
      <c r="UZK547" s="41"/>
      <c r="UZL547" s="41"/>
      <c r="UZM547" s="41"/>
      <c r="UZN547" s="41"/>
      <c r="UZO547" s="41"/>
      <c r="UZP547" s="41"/>
      <c r="UZQ547" s="41"/>
      <c r="UZR547" s="41"/>
      <c r="UZS547" s="41"/>
      <c r="UZT547" s="41"/>
      <c r="UZU547" s="41"/>
      <c r="UZV547" s="41"/>
      <c r="UZW547" s="41"/>
      <c r="VHN547" s="41"/>
      <c r="VHO547" s="41"/>
      <c r="VHP547" s="41"/>
      <c r="VHQ547" s="41"/>
      <c r="VIC547" s="41"/>
      <c r="VID547" s="41"/>
      <c r="VIE547" s="41"/>
      <c r="VIF547" s="41"/>
      <c r="VIG547" s="41"/>
      <c r="VIH547" s="41"/>
      <c r="VII547" s="41"/>
      <c r="VIJ547" s="41"/>
      <c r="VIK547" s="41"/>
      <c r="VIL547" s="41"/>
      <c r="VIM547" s="41"/>
      <c r="VIN547" s="41"/>
      <c r="VIO547" s="41"/>
      <c r="VIP547" s="41"/>
      <c r="VIQ547" s="41"/>
      <c r="VIR547" s="41"/>
      <c r="VIS547" s="41"/>
      <c r="VIT547" s="41"/>
      <c r="VIU547" s="41"/>
      <c r="VIV547" s="41"/>
      <c r="VIW547" s="41"/>
      <c r="VIX547" s="41"/>
      <c r="VIY547" s="41"/>
      <c r="VIZ547" s="41"/>
      <c r="VJA547" s="41"/>
      <c r="VJB547" s="41"/>
      <c r="VJC547" s="41"/>
      <c r="VJD547" s="41"/>
      <c r="VJE547" s="41"/>
      <c r="VJF547" s="41"/>
      <c r="VJG547" s="41"/>
      <c r="VJH547" s="41"/>
      <c r="VJI547" s="41"/>
      <c r="VJJ547" s="41"/>
      <c r="VJK547" s="41"/>
      <c r="VJL547" s="41"/>
      <c r="VJM547" s="41"/>
      <c r="VJN547" s="41"/>
      <c r="VJO547" s="41"/>
      <c r="VJP547" s="41"/>
      <c r="VJQ547" s="41"/>
      <c r="VJR547" s="41"/>
      <c r="VJS547" s="41"/>
      <c r="VRJ547" s="41"/>
      <c r="VRK547" s="41"/>
      <c r="VRL547" s="41"/>
      <c r="VRM547" s="41"/>
      <c r="VRY547" s="41"/>
      <c r="VRZ547" s="41"/>
      <c r="VSA547" s="41"/>
      <c r="VSB547" s="41"/>
      <c r="VSC547" s="41"/>
      <c r="VSD547" s="41"/>
      <c r="VSE547" s="41"/>
      <c r="VSF547" s="41"/>
      <c r="VSG547" s="41"/>
      <c r="VSH547" s="41"/>
      <c r="VSI547" s="41"/>
      <c r="VSJ547" s="41"/>
      <c r="VSK547" s="41"/>
      <c r="VSL547" s="41"/>
      <c r="VSM547" s="41"/>
      <c r="VSN547" s="41"/>
      <c r="VSO547" s="41"/>
      <c r="VSP547" s="41"/>
      <c r="VSQ547" s="41"/>
      <c r="VSR547" s="41"/>
      <c r="VSS547" s="41"/>
      <c r="VST547" s="41"/>
      <c r="VSU547" s="41"/>
      <c r="VSV547" s="41"/>
      <c r="VSW547" s="41"/>
      <c r="VSX547" s="41"/>
      <c r="VSY547" s="41"/>
      <c r="VSZ547" s="41"/>
      <c r="VTA547" s="41"/>
      <c r="VTB547" s="41"/>
      <c r="VTC547" s="41"/>
      <c r="VTD547" s="41"/>
      <c r="VTE547" s="41"/>
      <c r="VTF547" s="41"/>
      <c r="VTG547" s="41"/>
      <c r="VTH547" s="41"/>
      <c r="VTI547" s="41"/>
      <c r="VTJ547" s="41"/>
      <c r="VTK547" s="41"/>
      <c r="VTL547" s="41"/>
      <c r="VTM547" s="41"/>
      <c r="VTN547" s="41"/>
      <c r="VTO547" s="41"/>
      <c r="WBF547" s="41"/>
      <c r="WBG547" s="41"/>
      <c r="WBH547" s="41"/>
      <c r="WBI547" s="41"/>
      <c r="WBU547" s="41"/>
      <c r="WBV547" s="41"/>
      <c r="WBW547" s="41"/>
      <c r="WBX547" s="41"/>
      <c r="WBY547" s="41"/>
      <c r="WBZ547" s="41"/>
      <c r="WCA547" s="41"/>
      <c r="WCB547" s="41"/>
      <c r="WCC547" s="41"/>
      <c r="WCD547" s="41"/>
      <c r="WCE547" s="41"/>
      <c r="WCF547" s="41"/>
      <c r="WCG547" s="41"/>
      <c r="WCH547" s="41"/>
      <c r="WCI547" s="41"/>
      <c r="WCJ547" s="41"/>
      <c r="WCK547" s="41"/>
      <c r="WCL547" s="41"/>
      <c r="WCM547" s="41"/>
      <c r="WCN547" s="41"/>
      <c r="WCO547" s="41"/>
      <c r="WCP547" s="41"/>
      <c r="WCQ547" s="41"/>
      <c r="WCR547" s="41"/>
      <c r="WCS547" s="41"/>
      <c r="WCT547" s="41"/>
      <c r="WCU547" s="41"/>
      <c r="WCV547" s="41"/>
      <c r="WCW547" s="41"/>
      <c r="WCX547" s="41"/>
      <c r="WCY547" s="41"/>
      <c r="WCZ547" s="41"/>
      <c r="WDA547" s="41"/>
      <c r="WDB547" s="41"/>
      <c r="WDC547" s="41"/>
      <c r="WDD547" s="41"/>
      <c r="WDE547" s="41"/>
      <c r="WDF547" s="41"/>
      <c r="WDG547" s="41"/>
      <c r="WDH547" s="41"/>
      <c r="WDI547" s="41"/>
      <c r="WDJ547" s="41"/>
      <c r="WDK547" s="41"/>
      <c r="WLB547" s="41"/>
      <c r="WLC547" s="41"/>
      <c r="WLD547" s="41"/>
      <c r="WLE547" s="41"/>
      <c r="WLQ547" s="41"/>
      <c r="WLR547" s="41"/>
      <c r="WLS547" s="41"/>
      <c r="WLT547" s="41"/>
      <c r="WLU547" s="41"/>
      <c r="WLV547" s="41"/>
      <c r="WLW547" s="41"/>
      <c r="WLX547" s="41"/>
      <c r="WLY547" s="41"/>
      <c r="WLZ547" s="41"/>
      <c r="WMA547" s="41"/>
      <c r="WMB547" s="41"/>
      <c r="WMC547" s="41"/>
      <c r="WMD547" s="41"/>
      <c r="WME547" s="41"/>
      <c r="WMF547" s="41"/>
      <c r="WMG547" s="41"/>
      <c r="WMH547" s="41"/>
      <c r="WMI547" s="41"/>
      <c r="WMJ547" s="41"/>
      <c r="WMK547" s="41"/>
      <c r="WML547" s="41"/>
      <c r="WMM547" s="41"/>
      <c r="WMN547" s="41"/>
      <c r="WMO547" s="41"/>
      <c r="WMP547" s="41"/>
      <c r="WMQ547" s="41"/>
      <c r="WMR547" s="41"/>
      <c r="WMS547" s="41"/>
      <c r="WMT547" s="41"/>
      <c r="WMU547" s="41"/>
      <c r="WMV547" s="41"/>
      <c r="WMW547" s="41"/>
      <c r="WMX547" s="41"/>
      <c r="WMY547" s="41"/>
      <c r="WMZ547" s="41"/>
      <c r="WNA547" s="41"/>
      <c r="WNB547" s="41"/>
      <c r="WNC547" s="41"/>
      <c r="WND547" s="41"/>
      <c r="WNE547" s="41"/>
      <c r="WNF547" s="41"/>
      <c r="WNG547" s="41"/>
      <c r="WUX547" s="41"/>
      <c r="WUY547" s="41"/>
      <c r="WUZ547" s="41"/>
      <c r="WVA547" s="41"/>
      <c r="WVM547" s="41"/>
      <c r="WVN547" s="41"/>
      <c r="WVO547" s="41"/>
      <c r="WVP547" s="41"/>
      <c r="WVQ547" s="41"/>
      <c r="WVR547" s="41"/>
      <c r="WVS547" s="41"/>
      <c r="WVT547" s="41"/>
      <c r="WVU547" s="41"/>
      <c r="WVV547" s="41"/>
      <c r="WVW547" s="41"/>
      <c r="WVX547" s="41"/>
      <c r="WVY547" s="41"/>
      <c r="WVZ547" s="41"/>
      <c r="WWA547" s="41"/>
      <c r="WWB547" s="41"/>
      <c r="WWC547" s="41"/>
      <c r="WWD547" s="41"/>
      <c r="WWE547" s="41"/>
      <c r="WWF547" s="41"/>
      <c r="WWG547" s="41"/>
      <c r="WWH547" s="41"/>
      <c r="WWI547" s="41"/>
      <c r="WWJ547" s="41"/>
      <c r="WWK547" s="41"/>
      <c r="WWL547" s="41"/>
      <c r="WWM547" s="41"/>
      <c r="WWN547" s="41"/>
      <c r="WWO547" s="41"/>
      <c r="WWP547" s="41"/>
      <c r="WWQ547" s="41"/>
      <c r="WWR547" s="41"/>
      <c r="WWS547" s="41"/>
      <c r="WWT547" s="41"/>
      <c r="WWU547" s="41"/>
      <c r="WWV547" s="41"/>
      <c r="WWW547" s="41"/>
      <c r="WWX547" s="41"/>
      <c r="WWY547" s="41"/>
      <c r="WWZ547" s="41"/>
      <c r="WXA547" s="41"/>
      <c r="WXB547" s="41"/>
      <c r="WXC547" s="41"/>
    </row>
    <row r="548" spans="1:1017 1029:2041 2053:3065 3077:4089 4101:5113 5125:6137 6149:7161 7173:8185 8197:9209 9221:10233 10245:11257 11269:12281 12293:13305 13317:14329 14341:15353 15365:16175" s="41" customFormat="1" ht="15.75">
      <c r="A548" s="28"/>
      <c r="B548" s="28"/>
      <c r="C548" s="28"/>
      <c r="D548" s="28"/>
      <c r="E548" s="28"/>
      <c r="F548" s="30"/>
      <c r="G548" s="33"/>
      <c r="H548" s="29"/>
      <c r="I548" s="29"/>
      <c r="J548" s="5"/>
      <c r="K548" s="34"/>
      <c r="L548" s="34"/>
      <c r="M548" s="34"/>
      <c r="N548" s="34"/>
      <c r="O548" s="34"/>
      <c r="P548" s="34"/>
      <c r="Q548" s="34"/>
      <c r="R548" s="34"/>
      <c r="S548" s="47"/>
      <c r="T548" s="47"/>
      <c r="U548" s="47"/>
      <c r="V548" s="47"/>
      <c r="W548" s="48"/>
      <c r="X548" s="48"/>
      <c r="Y548" s="48"/>
      <c r="Z548" s="48"/>
      <c r="AA548" s="47"/>
      <c r="AB548" s="47"/>
      <c r="AC548" s="47"/>
      <c r="AD548" s="47"/>
      <c r="AE548" s="48"/>
      <c r="AF548" s="48"/>
      <c r="AG548" s="48"/>
      <c r="AH548" s="48"/>
      <c r="AI548" s="31"/>
      <c r="AJ548" s="49"/>
      <c r="AK548" s="49"/>
      <c r="AL548" s="67"/>
      <c r="AM548" s="67"/>
      <c r="AN548" s="67"/>
      <c r="AO548" s="67"/>
      <c r="AP548" s="71"/>
      <c r="AQ548" s="71"/>
      <c r="AR548" s="71"/>
      <c r="AS548" s="71"/>
      <c r="AT548" s="72"/>
      <c r="AU548" s="50"/>
      <c r="AV548" s="69"/>
      <c r="AW548" s="70"/>
      <c r="AX548" s="70"/>
      <c r="AY548" s="70"/>
      <c r="AZ548" s="47"/>
      <c r="BA548" s="47"/>
      <c r="BB548" s="47"/>
      <c r="BC548" s="47"/>
      <c r="BD548" s="36"/>
      <c r="BF548" s="28"/>
      <c r="BG548" s="28"/>
      <c r="BH548" s="28"/>
      <c r="BI548" s="28"/>
      <c r="BJ548" s="28"/>
      <c r="BK548" s="28"/>
      <c r="BL548" s="28"/>
      <c r="BM548" s="28"/>
      <c r="BN548" s="28"/>
      <c r="BO548" s="28"/>
      <c r="BP548" s="28"/>
      <c r="BQ548" s="28"/>
      <c r="BR548" s="28"/>
      <c r="BS548" s="28"/>
      <c r="BT548" s="28"/>
      <c r="BU548" s="28"/>
      <c r="BV548" s="28"/>
      <c r="BW548" s="28"/>
      <c r="BX548" s="28"/>
      <c r="BY548" s="28"/>
      <c r="BZ548" s="28"/>
      <c r="CA548" s="28"/>
      <c r="CB548" s="28"/>
      <c r="CC548" s="28"/>
      <c r="CD548" s="28"/>
      <c r="CE548" s="28"/>
      <c r="CF548" s="28"/>
      <c r="CG548" s="28"/>
      <c r="CH548" s="28"/>
      <c r="CI548" s="28"/>
      <c r="CJ548" s="28"/>
      <c r="CK548" s="28"/>
      <c r="CL548" s="28"/>
      <c r="CM548" s="28"/>
      <c r="CN548" s="28"/>
      <c r="CO548" s="28"/>
      <c r="CP548" s="28"/>
      <c r="CQ548" s="28"/>
    </row>
    <row r="549" spans="1:1017 1029:2041 2053:3065 3077:4089 4101:5113 5125:6137 6149:7161 7173:8185 8197:9209 9221:10233 10245:11257 11269:12281 12293:13305 13317:14329 14341:15353 15365:16175" s="41" customFormat="1" ht="15.75">
      <c r="A549" s="28"/>
      <c r="B549" s="28"/>
      <c r="C549" s="28"/>
      <c r="D549" s="28"/>
      <c r="E549" s="28"/>
      <c r="F549" s="30"/>
      <c r="G549" s="33"/>
      <c r="H549" s="29"/>
      <c r="I549" s="29"/>
      <c r="J549" s="5"/>
      <c r="K549" s="34"/>
      <c r="L549" s="34"/>
      <c r="M549" s="34"/>
      <c r="N549" s="34"/>
      <c r="O549" s="34"/>
      <c r="P549" s="34"/>
      <c r="Q549" s="34"/>
      <c r="R549" s="34"/>
      <c r="S549" s="47"/>
      <c r="T549" s="47"/>
      <c r="U549" s="47"/>
      <c r="V549" s="47"/>
      <c r="W549" s="48"/>
      <c r="X549" s="48"/>
      <c r="Y549" s="48"/>
      <c r="Z549" s="48"/>
      <c r="AA549" s="47"/>
      <c r="AB549" s="47"/>
      <c r="AC549" s="47"/>
      <c r="AD549" s="47"/>
      <c r="AE549" s="48"/>
      <c r="AF549" s="48"/>
      <c r="AG549" s="48"/>
      <c r="AH549" s="48"/>
      <c r="AI549" s="31"/>
      <c r="AJ549" s="49"/>
      <c r="AK549" s="49"/>
      <c r="AL549" s="67"/>
      <c r="AM549" s="67"/>
      <c r="AN549" s="67"/>
      <c r="AO549" s="67"/>
      <c r="AP549" s="71"/>
      <c r="AQ549" s="71"/>
      <c r="AR549" s="71"/>
      <c r="AS549" s="71"/>
      <c r="AT549" s="72"/>
      <c r="AU549" s="50"/>
      <c r="AV549" s="69"/>
      <c r="AW549" s="70"/>
      <c r="AX549" s="70"/>
      <c r="AY549" s="70"/>
      <c r="AZ549" s="47"/>
      <c r="BA549" s="47"/>
      <c r="BB549" s="47"/>
      <c r="BC549" s="47"/>
      <c r="BD549" s="36"/>
      <c r="BF549" s="28"/>
      <c r="BG549" s="28"/>
      <c r="BH549" s="28"/>
      <c r="BI549" s="28"/>
      <c r="BJ549" s="28"/>
      <c r="BK549" s="28"/>
      <c r="BL549" s="28"/>
      <c r="BM549" s="28"/>
      <c r="BN549" s="28"/>
      <c r="BO549" s="28"/>
      <c r="BP549" s="28"/>
      <c r="BQ549" s="28"/>
      <c r="BR549" s="28"/>
      <c r="BS549" s="28"/>
      <c r="BT549" s="28"/>
      <c r="BU549" s="28"/>
      <c r="BV549" s="28"/>
      <c r="BW549" s="28"/>
      <c r="BX549" s="28"/>
      <c r="BY549" s="28"/>
      <c r="BZ549" s="28"/>
      <c r="CA549" s="28"/>
      <c r="CB549" s="28"/>
      <c r="CC549" s="28"/>
      <c r="CD549" s="28"/>
      <c r="CE549" s="28"/>
      <c r="CF549" s="28"/>
      <c r="CG549" s="28"/>
      <c r="CH549" s="28"/>
      <c r="CI549" s="28"/>
      <c r="CJ549" s="28"/>
      <c r="CK549" s="28"/>
      <c r="CL549" s="28"/>
      <c r="CM549" s="28"/>
      <c r="CN549" s="28"/>
      <c r="CO549" s="28"/>
      <c r="CP549" s="28"/>
      <c r="CQ549" s="28"/>
    </row>
    <row r="550" spans="1:1017 1029:2041 2053:3065 3077:4089 4101:5113 5125:6137 6149:7161 7173:8185 8197:9209 9221:10233 10245:11257 11269:12281 12293:13305 13317:14329 14341:15353 15365:16175" s="41" customFormat="1" ht="15.75">
      <c r="A550" s="28"/>
      <c r="B550" s="28"/>
      <c r="C550" s="28"/>
      <c r="D550" s="28"/>
      <c r="E550" s="28"/>
      <c r="F550" s="30"/>
      <c r="G550" s="33"/>
      <c r="H550" s="29"/>
      <c r="I550" s="29"/>
      <c r="J550" s="5"/>
      <c r="K550" s="34"/>
      <c r="L550" s="34"/>
      <c r="M550" s="34"/>
      <c r="N550" s="34"/>
      <c r="O550" s="34"/>
      <c r="P550" s="34"/>
      <c r="Q550" s="34"/>
      <c r="R550" s="34"/>
      <c r="S550" s="47"/>
      <c r="T550" s="47"/>
      <c r="U550" s="47"/>
      <c r="V550" s="47"/>
      <c r="W550" s="48"/>
      <c r="X550" s="48"/>
      <c r="Y550" s="48"/>
      <c r="Z550" s="48"/>
      <c r="AA550" s="47"/>
      <c r="AB550" s="47"/>
      <c r="AC550" s="47"/>
      <c r="AD550" s="47"/>
      <c r="AE550" s="48"/>
      <c r="AF550" s="48"/>
      <c r="AG550" s="48"/>
      <c r="AH550" s="48"/>
      <c r="AI550" s="31"/>
      <c r="AJ550" s="49"/>
      <c r="AK550" s="49"/>
      <c r="AL550" s="67"/>
      <c r="AM550" s="67"/>
      <c r="AN550" s="67"/>
      <c r="AO550" s="67"/>
      <c r="AP550" s="71"/>
      <c r="AQ550" s="71"/>
      <c r="AR550" s="71"/>
      <c r="AS550" s="71"/>
      <c r="AT550" s="72"/>
      <c r="AU550" s="50"/>
      <c r="AV550" s="69"/>
      <c r="AW550" s="70"/>
      <c r="AX550" s="70"/>
      <c r="AY550" s="70"/>
      <c r="AZ550" s="47"/>
      <c r="BA550" s="47"/>
      <c r="BB550" s="47"/>
      <c r="BC550" s="47"/>
      <c r="BD550" s="36"/>
      <c r="BF550" s="28"/>
      <c r="BG550" s="28"/>
      <c r="BH550" s="28"/>
      <c r="BI550" s="28"/>
      <c r="BJ550" s="28"/>
      <c r="BK550" s="28"/>
      <c r="BL550" s="28"/>
      <c r="BM550" s="28"/>
      <c r="BN550" s="28"/>
      <c r="BO550" s="28"/>
      <c r="BP550" s="28"/>
      <c r="BQ550" s="28"/>
      <c r="BR550" s="28"/>
      <c r="BS550" s="28"/>
      <c r="BT550" s="28"/>
      <c r="BU550" s="28"/>
      <c r="BV550" s="28"/>
      <c r="BW550" s="28"/>
      <c r="BX550" s="28"/>
      <c r="BY550" s="28"/>
      <c r="BZ550" s="28"/>
      <c r="CA550" s="28"/>
      <c r="CB550" s="28"/>
      <c r="CC550" s="28"/>
      <c r="CD550" s="28"/>
      <c r="CE550" s="28"/>
      <c r="CF550" s="28"/>
      <c r="CG550" s="28"/>
      <c r="CH550" s="28"/>
      <c r="CI550" s="28"/>
      <c r="CJ550" s="28"/>
      <c r="CK550" s="28"/>
      <c r="CL550" s="28"/>
      <c r="CM550" s="28"/>
      <c r="CN550" s="28"/>
      <c r="CO550" s="28"/>
      <c r="CP550" s="28"/>
      <c r="CQ550" s="28"/>
    </row>
    <row r="551" spans="1:1017 1029:2041 2053:3065 3077:4089 4101:5113 5125:6137 6149:7161 7173:8185 8197:9209 9221:10233 10245:11257 11269:12281 12293:13305 13317:14329 14341:15353 15365:16175" s="41" customFormat="1" ht="15.75">
      <c r="A551" s="28"/>
      <c r="B551" s="28"/>
      <c r="C551" s="28"/>
      <c r="D551" s="28"/>
      <c r="E551" s="28"/>
      <c r="F551" s="30"/>
      <c r="G551" s="33"/>
      <c r="H551" s="29"/>
      <c r="I551" s="29"/>
      <c r="J551" s="5"/>
      <c r="K551" s="34"/>
      <c r="L551" s="34"/>
      <c r="M551" s="34"/>
      <c r="N551" s="34"/>
      <c r="O551" s="34"/>
      <c r="P551" s="34"/>
      <c r="Q551" s="34"/>
      <c r="R551" s="34"/>
      <c r="S551" s="47"/>
      <c r="T551" s="47"/>
      <c r="U551" s="47"/>
      <c r="V551" s="47"/>
      <c r="W551" s="48"/>
      <c r="X551" s="48"/>
      <c r="Y551" s="48"/>
      <c r="Z551" s="48"/>
      <c r="AA551" s="47"/>
      <c r="AB551" s="47"/>
      <c r="AC551" s="47"/>
      <c r="AD551" s="47"/>
      <c r="AE551" s="48"/>
      <c r="AF551" s="48"/>
      <c r="AG551" s="48"/>
      <c r="AH551" s="48"/>
      <c r="AI551" s="31"/>
      <c r="AJ551" s="49"/>
      <c r="AK551" s="49"/>
      <c r="AL551" s="67"/>
      <c r="AM551" s="67"/>
      <c r="AN551" s="67"/>
      <c r="AO551" s="67"/>
      <c r="AP551" s="71"/>
      <c r="AQ551" s="71"/>
      <c r="AR551" s="71"/>
      <c r="AS551" s="71"/>
      <c r="AT551" s="72"/>
      <c r="AU551" s="50"/>
      <c r="AV551" s="69"/>
      <c r="AW551" s="70"/>
      <c r="AX551" s="70"/>
      <c r="AY551" s="70"/>
      <c r="AZ551" s="47"/>
      <c r="BA551" s="47"/>
      <c r="BB551" s="47"/>
      <c r="BC551" s="47"/>
      <c r="BD551" s="36"/>
      <c r="BF551" s="28"/>
      <c r="BG551" s="28"/>
      <c r="BH551" s="28"/>
      <c r="BI551" s="28"/>
      <c r="BJ551" s="28"/>
      <c r="BK551" s="28"/>
      <c r="BL551" s="28"/>
      <c r="BM551" s="28"/>
      <c r="BN551" s="28"/>
      <c r="BO551" s="28"/>
      <c r="BP551" s="28"/>
      <c r="BQ551" s="28"/>
      <c r="BR551" s="28"/>
      <c r="BS551" s="28"/>
      <c r="BT551" s="28"/>
      <c r="BU551" s="28"/>
      <c r="BV551" s="28"/>
      <c r="BW551" s="28"/>
      <c r="BX551" s="28"/>
      <c r="BY551" s="28"/>
      <c r="BZ551" s="28"/>
      <c r="CA551" s="28"/>
      <c r="CB551" s="28"/>
      <c r="CC551" s="28"/>
      <c r="CD551" s="28"/>
      <c r="CE551" s="28"/>
      <c r="CF551" s="28"/>
      <c r="CG551" s="28"/>
      <c r="CH551" s="28"/>
      <c r="CI551" s="28"/>
      <c r="CJ551" s="28"/>
      <c r="CK551" s="28"/>
      <c r="CL551" s="28"/>
      <c r="CM551" s="28"/>
      <c r="CN551" s="28"/>
      <c r="CO551" s="28"/>
      <c r="CP551" s="28"/>
      <c r="CQ551" s="28"/>
    </row>
    <row r="552" spans="1:1017 1029:2041 2053:3065 3077:4089 4101:5113 5125:6137 6149:7161 7173:8185 8197:9209 9221:10233 10245:11257 11269:12281 12293:13305 13317:14329 14341:15353 15365:16175" s="41" customFormat="1" ht="15.75">
      <c r="A552" s="28"/>
      <c r="B552" s="28"/>
      <c r="C552" s="28"/>
      <c r="D552" s="28"/>
      <c r="E552" s="28"/>
      <c r="F552" s="30"/>
      <c r="G552" s="33"/>
      <c r="H552" s="29"/>
      <c r="I552" s="29"/>
      <c r="J552" s="5"/>
      <c r="K552" s="34"/>
      <c r="L552" s="34"/>
      <c r="M552" s="34"/>
      <c r="N552" s="34"/>
      <c r="O552" s="34"/>
      <c r="P552" s="34"/>
      <c r="Q552" s="34"/>
      <c r="R552" s="34"/>
      <c r="S552" s="47"/>
      <c r="T552" s="47"/>
      <c r="U552" s="47"/>
      <c r="V552" s="47"/>
      <c r="W552" s="48"/>
      <c r="X552" s="48"/>
      <c r="Y552" s="48"/>
      <c r="Z552" s="48"/>
      <c r="AA552" s="47"/>
      <c r="AB552" s="47"/>
      <c r="AC552" s="47"/>
      <c r="AD552" s="47"/>
      <c r="AE552" s="48"/>
      <c r="AF552" s="48"/>
      <c r="AG552" s="48"/>
      <c r="AH552" s="48"/>
      <c r="AI552" s="31"/>
      <c r="AJ552" s="49"/>
      <c r="AK552" s="49"/>
      <c r="AL552" s="67"/>
      <c r="AM552" s="67"/>
      <c r="AN552" s="67"/>
      <c r="AO552" s="67"/>
      <c r="AP552" s="71"/>
      <c r="AQ552" s="71"/>
      <c r="AR552" s="71"/>
      <c r="AS552" s="71"/>
      <c r="AT552" s="72"/>
      <c r="AU552" s="50"/>
      <c r="AV552" s="69"/>
      <c r="AW552" s="70"/>
      <c r="AX552" s="70"/>
      <c r="AY552" s="70"/>
      <c r="AZ552" s="47"/>
      <c r="BA552" s="47"/>
      <c r="BB552" s="47"/>
      <c r="BC552" s="47"/>
      <c r="BD552" s="36"/>
      <c r="BF552" s="28"/>
      <c r="BG552" s="28"/>
      <c r="BH552" s="28"/>
      <c r="BI552" s="28"/>
      <c r="BJ552" s="28"/>
      <c r="BK552" s="28"/>
      <c r="BL552" s="28"/>
      <c r="BM552" s="28"/>
      <c r="BN552" s="28"/>
      <c r="BO552" s="28"/>
      <c r="BP552" s="28"/>
      <c r="BQ552" s="28"/>
      <c r="BR552" s="28"/>
      <c r="BS552" s="28"/>
      <c r="BT552" s="28"/>
      <c r="BU552" s="28"/>
      <c r="BV552" s="28"/>
      <c r="BW552" s="28"/>
      <c r="BX552" s="28"/>
      <c r="BY552" s="28"/>
      <c r="BZ552" s="28"/>
      <c r="CA552" s="28"/>
      <c r="CB552" s="28"/>
      <c r="CC552" s="28"/>
      <c r="CD552" s="28"/>
      <c r="CE552" s="28"/>
      <c r="CF552" s="28"/>
      <c r="CG552" s="28"/>
      <c r="CH552" s="28"/>
      <c r="CI552" s="28"/>
      <c r="CJ552" s="28"/>
      <c r="CK552" s="28"/>
      <c r="CL552" s="28"/>
      <c r="CM552" s="28"/>
      <c r="CN552" s="28"/>
      <c r="CO552" s="28"/>
      <c r="CP552" s="28"/>
      <c r="CQ552" s="28"/>
    </row>
    <row r="553" spans="1:1017 1029:2041 2053:3065 3077:4089 4101:5113 5125:6137 6149:7161 7173:8185 8197:9209 9221:10233 10245:11257 11269:12281 12293:13305 13317:14329 14341:15353 15365:16175" s="41" customFormat="1" ht="15.75">
      <c r="A553" s="28"/>
      <c r="B553" s="28"/>
      <c r="C553" s="28"/>
      <c r="D553" s="28"/>
      <c r="E553" s="28"/>
      <c r="F553" s="30"/>
      <c r="G553" s="33"/>
      <c r="H553" s="29"/>
      <c r="I553" s="29"/>
      <c r="J553" s="5"/>
      <c r="K553" s="34"/>
      <c r="L553" s="34"/>
      <c r="M553" s="34"/>
      <c r="N553" s="34"/>
      <c r="O553" s="34"/>
      <c r="P553" s="34"/>
      <c r="Q553" s="34"/>
      <c r="R553" s="34"/>
      <c r="S553" s="47"/>
      <c r="T553" s="47"/>
      <c r="U553" s="47"/>
      <c r="V553" s="47"/>
      <c r="W553" s="48"/>
      <c r="X553" s="48"/>
      <c r="Y553" s="48"/>
      <c r="Z553" s="48"/>
      <c r="AA553" s="47"/>
      <c r="AB553" s="47"/>
      <c r="AC553" s="47"/>
      <c r="AD553" s="47"/>
      <c r="AE553" s="48"/>
      <c r="AF553" s="48"/>
      <c r="AG553" s="48"/>
      <c r="AH553" s="48"/>
      <c r="AI553" s="31"/>
      <c r="AJ553" s="49"/>
      <c r="AK553" s="49"/>
      <c r="AL553" s="67"/>
      <c r="AM553" s="67"/>
      <c r="AN553" s="67"/>
      <c r="AO553" s="67"/>
      <c r="AP553" s="71"/>
      <c r="AQ553" s="71"/>
      <c r="AR553" s="71"/>
      <c r="AS553" s="71"/>
      <c r="AT553" s="72"/>
      <c r="AU553" s="50"/>
      <c r="AV553" s="69"/>
      <c r="AW553" s="70"/>
      <c r="AX553" s="70"/>
      <c r="AY553" s="70"/>
      <c r="AZ553" s="47"/>
      <c r="BA553" s="47"/>
      <c r="BB553" s="47"/>
      <c r="BC553" s="47"/>
      <c r="BD553" s="36"/>
      <c r="BF553" s="28"/>
      <c r="BG553" s="28"/>
      <c r="BH553" s="28"/>
      <c r="BI553" s="28"/>
      <c r="BJ553" s="28"/>
      <c r="BK553" s="28"/>
      <c r="BL553" s="28"/>
      <c r="BM553" s="28"/>
      <c r="BN553" s="28"/>
      <c r="BO553" s="28"/>
      <c r="BP553" s="28"/>
      <c r="BQ553" s="28"/>
      <c r="BR553" s="28"/>
      <c r="BS553" s="28"/>
      <c r="BT553" s="28"/>
      <c r="BU553" s="28"/>
      <c r="BV553" s="28"/>
      <c r="BW553" s="28"/>
      <c r="BX553" s="28"/>
      <c r="BY553" s="28"/>
      <c r="BZ553" s="28"/>
      <c r="CA553" s="28"/>
      <c r="CB553" s="28"/>
      <c r="CC553" s="28"/>
      <c r="CD553" s="28"/>
      <c r="CE553" s="28"/>
      <c r="CF553" s="28"/>
      <c r="CG553" s="28"/>
      <c r="CH553" s="28"/>
      <c r="CI553" s="28"/>
      <c r="CJ553" s="28"/>
      <c r="CK553" s="28"/>
      <c r="CL553" s="28"/>
      <c r="CM553" s="28"/>
      <c r="CN553" s="28"/>
      <c r="CO553" s="28"/>
      <c r="CP553" s="28"/>
      <c r="CQ553" s="28"/>
    </row>
    <row r="554" spans="1:1017 1029:2041 2053:3065 3077:4089 4101:5113 5125:6137 6149:7161 7173:8185 8197:9209 9221:10233 10245:11257 11269:12281 12293:13305 13317:14329 14341:15353 15365:16175" s="28" customFormat="1" ht="35.1" customHeight="1">
      <c r="A554" s="28" t="s">
        <v>572</v>
      </c>
      <c r="B554" s="28" t="s">
        <v>573</v>
      </c>
      <c r="C554" s="28" t="s">
        <v>574</v>
      </c>
      <c r="D554" s="28" t="s">
        <v>575</v>
      </c>
      <c r="E554" s="28" t="s">
        <v>21</v>
      </c>
      <c r="F554" s="23">
        <v>19</v>
      </c>
      <c r="G554" s="24" t="s">
        <v>76</v>
      </c>
      <c r="H554" s="32" t="s">
        <v>77</v>
      </c>
      <c r="I554" s="24" t="s">
        <v>75</v>
      </c>
      <c r="J554" s="24" t="s">
        <v>603</v>
      </c>
      <c r="K554" s="37">
        <v>20000</v>
      </c>
      <c r="L554" s="37">
        <v>10000</v>
      </c>
      <c r="M554" s="37">
        <v>6200</v>
      </c>
      <c r="N554" s="37">
        <v>4400</v>
      </c>
      <c r="O554" s="34" t="e">
        <v>#REF!</v>
      </c>
      <c r="P554" s="34" t="e">
        <v>#REF!</v>
      </c>
      <c r="Q554" s="34" t="e">
        <v>#REF!</v>
      </c>
      <c r="R554" s="34" t="e">
        <v>#REF!</v>
      </c>
      <c r="S554" s="47"/>
      <c r="T554" s="47"/>
      <c r="U554" s="47" t="e">
        <v>#REF!</v>
      </c>
      <c r="V554" s="47"/>
      <c r="W554" s="48"/>
      <c r="X554" s="48"/>
      <c r="Y554" s="48" t="e">
        <v>#REF!</v>
      </c>
      <c r="Z554" s="48"/>
      <c r="AA554" s="47"/>
      <c r="AB554" s="47"/>
      <c r="AC554" s="47"/>
      <c r="AD554" s="47"/>
      <c r="AE554" s="48"/>
      <c r="AF554" s="48"/>
      <c r="AG554" s="48"/>
      <c r="AH554" s="48"/>
      <c r="AI554" s="31">
        <v>3.7160435411543467</v>
      </c>
      <c r="AJ554" s="49"/>
      <c r="AK554" s="49" t="e">
        <v>#REF!</v>
      </c>
      <c r="AL554" s="67" t="e">
        <v>#REF!</v>
      </c>
      <c r="AM554" s="67" t="e">
        <v>#REF!</v>
      </c>
      <c r="AN554" s="67" t="e">
        <v>#REF!</v>
      </c>
      <c r="AO554" s="67" t="e">
        <v>#REF!</v>
      </c>
      <c r="AP554" s="71" t="e">
        <v>#REF!</v>
      </c>
      <c r="AQ554" s="71" t="e">
        <v>#REF!</v>
      </c>
      <c r="AR554" s="71" t="e">
        <v>#REF!</v>
      </c>
      <c r="AS554" s="71" t="e">
        <v>#REF!</v>
      </c>
      <c r="AT554" s="72" t="e">
        <v>#REF!</v>
      </c>
      <c r="AU554" s="50" t="s">
        <v>21</v>
      </c>
      <c r="AV554" s="69">
        <v>14000</v>
      </c>
      <c r="AW554" s="70">
        <v>7000</v>
      </c>
      <c r="AX554" s="70">
        <v>4340</v>
      </c>
      <c r="AY554" s="70">
        <v>3080</v>
      </c>
      <c r="AZ554" s="47">
        <v>12000</v>
      </c>
      <c r="BA554" s="47">
        <v>6000</v>
      </c>
      <c r="BB554" s="47">
        <v>3720</v>
      </c>
      <c r="BC554" s="47">
        <v>2640</v>
      </c>
      <c r="BD554" s="36" t="e">
        <v>#REF!</v>
      </c>
      <c r="BE554" s="41"/>
      <c r="BF554" s="28" t="s">
        <v>285</v>
      </c>
      <c r="BH554" s="28" t="s">
        <v>77</v>
      </c>
      <c r="BI554" s="28" t="s">
        <v>75</v>
      </c>
      <c r="BJ554" s="28" t="s">
        <v>297</v>
      </c>
      <c r="BK554" s="91" t="s">
        <v>77</v>
      </c>
      <c r="BL554" s="91" t="s">
        <v>75</v>
      </c>
      <c r="BM554" s="91" t="s">
        <v>78</v>
      </c>
      <c r="IL554" s="41"/>
      <c r="IM554" s="41"/>
      <c r="IN554" s="41"/>
      <c r="IO554" s="41"/>
      <c r="JA554" s="41"/>
      <c r="JB554" s="41"/>
      <c r="JC554" s="41"/>
      <c r="JD554" s="41"/>
      <c r="JE554" s="41"/>
      <c r="JF554" s="41"/>
      <c r="JG554" s="41"/>
      <c r="JH554" s="41"/>
      <c r="JI554" s="41"/>
      <c r="JJ554" s="41"/>
      <c r="JK554" s="41"/>
      <c r="JL554" s="41"/>
      <c r="JM554" s="41"/>
      <c r="JN554" s="41"/>
      <c r="JO554" s="41"/>
      <c r="JP554" s="41"/>
      <c r="JQ554" s="41"/>
      <c r="JR554" s="41"/>
      <c r="JS554" s="41"/>
      <c r="JT554" s="41"/>
      <c r="JU554" s="41"/>
      <c r="JV554" s="41"/>
      <c r="JW554" s="41"/>
      <c r="JX554" s="41"/>
      <c r="JY554" s="41"/>
      <c r="JZ554" s="41"/>
      <c r="KA554" s="41"/>
      <c r="KB554" s="41"/>
      <c r="KC554" s="41"/>
      <c r="KD554" s="41"/>
      <c r="KE554" s="41"/>
      <c r="KF554" s="41"/>
      <c r="KG554" s="41"/>
      <c r="KH554" s="41"/>
      <c r="KI554" s="41"/>
      <c r="KJ554" s="41"/>
      <c r="KK554" s="41"/>
      <c r="KL554" s="41"/>
      <c r="KM554" s="41"/>
      <c r="KN554" s="41"/>
      <c r="KO554" s="41"/>
      <c r="KP554" s="41"/>
      <c r="KQ554" s="41"/>
      <c r="SH554" s="41"/>
      <c r="SI554" s="41"/>
      <c r="SJ554" s="41"/>
      <c r="SK554" s="41"/>
      <c r="SW554" s="41"/>
      <c r="SX554" s="41"/>
      <c r="SY554" s="41"/>
      <c r="SZ554" s="41"/>
      <c r="TA554" s="41"/>
      <c r="TB554" s="41"/>
      <c r="TC554" s="41"/>
      <c r="TD554" s="41"/>
      <c r="TE554" s="41"/>
      <c r="TF554" s="41"/>
      <c r="TG554" s="41"/>
      <c r="TH554" s="41"/>
      <c r="TI554" s="41"/>
      <c r="TJ554" s="41"/>
      <c r="TK554" s="41"/>
      <c r="TL554" s="41"/>
      <c r="TM554" s="41"/>
      <c r="TN554" s="41"/>
      <c r="TO554" s="41"/>
      <c r="TP554" s="41"/>
      <c r="TQ554" s="41"/>
      <c r="TR554" s="41"/>
      <c r="TS554" s="41"/>
      <c r="TT554" s="41"/>
      <c r="TU554" s="41"/>
      <c r="TV554" s="41"/>
      <c r="TW554" s="41"/>
      <c r="TX554" s="41"/>
      <c r="TY554" s="41"/>
      <c r="TZ554" s="41"/>
      <c r="UA554" s="41"/>
      <c r="UB554" s="41"/>
      <c r="UC554" s="41"/>
      <c r="UD554" s="41"/>
      <c r="UE554" s="41"/>
      <c r="UF554" s="41"/>
      <c r="UG554" s="41"/>
      <c r="UH554" s="41"/>
      <c r="UI554" s="41"/>
      <c r="UJ554" s="41"/>
      <c r="UK554" s="41"/>
      <c r="UL554" s="41"/>
      <c r="UM554" s="41"/>
      <c r="ACD554" s="41"/>
      <c r="ACE554" s="41"/>
      <c r="ACF554" s="41"/>
      <c r="ACG554" s="41"/>
      <c r="ACS554" s="41"/>
      <c r="ACT554" s="41"/>
      <c r="ACU554" s="41"/>
      <c r="ACV554" s="41"/>
      <c r="ACW554" s="41"/>
      <c r="ACX554" s="41"/>
      <c r="ACY554" s="41"/>
      <c r="ACZ554" s="41"/>
      <c r="ADA554" s="41"/>
      <c r="ADB554" s="41"/>
      <c r="ADC554" s="41"/>
      <c r="ADD554" s="41"/>
      <c r="ADE554" s="41"/>
      <c r="ADF554" s="41"/>
      <c r="ADG554" s="41"/>
      <c r="ADH554" s="41"/>
      <c r="ADI554" s="41"/>
      <c r="ADJ554" s="41"/>
      <c r="ADK554" s="41"/>
      <c r="ADL554" s="41"/>
      <c r="ADM554" s="41"/>
      <c r="ADN554" s="41"/>
      <c r="ADO554" s="41"/>
      <c r="ADP554" s="41"/>
      <c r="ADQ554" s="41"/>
      <c r="ADR554" s="41"/>
      <c r="ADS554" s="41"/>
      <c r="ADT554" s="41"/>
      <c r="ADU554" s="41"/>
      <c r="ADV554" s="41"/>
      <c r="ADW554" s="41"/>
      <c r="ADX554" s="41"/>
      <c r="ADY554" s="41"/>
      <c r="ADZ554" s="41"/>
      <c r="AEA554" s="41"/>
      <c r="AEB554" s="41"/>
      <c r="AEC554" s="41"/>
      <c r="AED554" s="41"/>
      <c r="AEE554" s="41"/>
      <c r="AEF554" s="41"/>
      <c r="AEG554" s="41"/>
      <c r="AEH554" s="41"/>
      <c r="AEI554" s="41"/>
      <c r="ALZ554" s="41"/>
      <c r="AMA554" s="41"/>
      <c r="AMB554" s="41"/>
      <c r="AMC554" s="41"/>
      <c r="AMO554" s="41"/>
      <c r="AMP554" s="41"/>
      <c r="AMQ554" s="41"/>
      <c r="AMR554" s="41"/>
      <c r="AMS554" s="41"/>
      <c r="AMT554" s="41"/>
      <c r="AMU554" s="41"/>
      <c r="AMV554" s="41"/>
      <c r="AMW554" s="41"/>
      <c r="AMX554" s="41"/>
      <c r="AMY554" s="41"/>
      <c r="AMZ554" s="41"/>
      <c r="ANA554" s="41"/>
      <c r="ANB554" s="41"/>
      <c r="ANC554" s="41"/>
      <c r="AND554" s="41"/>
      <c r="ANE554" s="41"/>
      <c r="ANF554" s="41"/>
      <c r="ANG554" s="41"/>
      <c r="ANH554" s="41"/>
      <c r="ANI554" s="41"/>
      <c r="ANJ554" s="41"/>
      <c r="ANK554" s="41"/>
      <c r="ANL554" s="41"/>
      <c r="ANM554" s="41"/>
      <c r="ANN554" s="41"/>
      <c r="ANO554" s="41"/>
      <c r="ANP554" s="41"/>
      <c r="ANQ554" s="41"/>
      <c r="ANR554" s="41"/>
      <c r="ANS554" s="41"/>
      <c r="ANT554" s="41"/>
      <c r="ANU554" s="41"/>
      <c r="ANV554" s="41"/>
      <c r="ANW554" s="41"/>
      <c r="ANX554" s="41"/>
      <c r="ANY554" s="41"/>
      <c r="ANZ554" s="41"/>
      <c r="AOA554" s="41"/>
      <c r="AOB554" s="41"/>
      <c r="AOC554" s="41"/>
      <c r="AOD554" s="41"/>
      <c r="AOE554" s="41"/>
      <c r="AVV554" s="41"/>
      <c r="AVW554" s="41"/>
      <c r="AVX554" s="41"/>
      <c r="AVY554" s="41"/>
      <c r="AWK554" s="41"/>
      <c r="AWL554" s="41"/>
      <c r="AWM554" s="41"/>
      <c r="AWN554" s="41"/>
      <c r="AWO554" s="41"/>
      <c r="AWP554" s="41"/>
      <c r="AWQ554" s="41"/>
      <c r="AWR554" s="41"/>
      <c r="AWS554" s="41"/>
      <c r="AWT554" s="41"/>
      <c r="AWU554" s="41"/>
      <c r="AWV554" s="41"/>
      <c r="AWW554" s="41"/>
      <c r="AWX554" s="41"/>
      <c r="AWY554" s="41"/>
      <c r="AWZ554" s="41"/>
      <c r="AXA554" s="41"/>
      <c r="AXB554" s="41"/>
      <c r="AXC554" s="41"/>
      <c r="AXD554" s="41"/>
      <c r="AXE554" s="41"/>
      <c r="AXF554" s="41"/>
      <c r="AXG554" s="41"/>
      <c r="AXH554" s="41"/>
      <c r="AXI554" s="41"/>
      <c r="AXJ554" s="41"/>
      <c r="AXK554" s="41"/>
      <c r="AXL554" s="41"/>
      <c r="AXM554" s="41"/>
      <c r="AXN554" s="41"/>
      <c r="AXO554" s="41"/>
      <c r="AXP554" s="41"/>
      <c r="AXQ554" s="41"/>
      <c r="AXR554" s="41"/>
      <c r="AXS554" s="41"/>
      <c r="AXT554" s="41"/>
      <c r="AXU554" s="41"/>
      <c r="AXV554" s="41"/>
      <c r="AXW554" s="41"/>
      <c r="AXX554" s="41"/>
      <c r="AXY554" s="41"/>
      <c r="AXZ554" s="41"/>
      <c r="AYA554" s="41"/>
      <c r="BFR554" s="41"/>
      <c r="BFS554" s="41"/>
      <c r="BFT554" s="41"/>
      <c r="BFU554" s="41"/>
      <c r="BGG554" s="41"/>
      <c r="BGH554" s="41"/>
      <c r="BGI554" s="41"/>
      <c r="BGJ554" s="41"/>
      <c r="BGK554" s="41"/>
      <c r="BGL554" s="41"/>
      <c r="BGM554" s="41"/>
      <c r="BGN554" s="41"/>
      <c r="BGO554" s="41"/>
      <c r="BGP554" s="41"/>
      <c r="BGQ554" s="41"/>
      <c r="BGR554" s="41"/>
      <c r="BGS554" s="41"/>
      <c r="BGT554" s="41"/>
      <c r="BGU554" s="41"/>
      <c r="BGV554" s="41"/>
      <c r="BGW554" s="41"/>
      <c r="BGX554" s="41"/>
      <c r="BGY554" s="41"/>
      <c r="BGZ554" s="41"/>
      <c r="BHA554" s="41"/>
      <c r="BHB554" s="41"/>
      <c r="BHC554" s="41"/>
      <c r="BHD554" s="41"/>
      <c r="BHE554" s="41"/>
      <c r="BHF554" s="41"/>
      <c r="BHG554" s="41"/>
      <c r="BHH554" s="41"/>
      <c r="BHI554" s="41"/>
      <c r="BHJ554" s="41"/>
      <c r="BHK554" s="41"/>
      <c r="BHL554" s="41"/>
      <c r="BHM554" s="41"/>
      <c r="BHN554" s="41"/>
      <c r="BHO554" s="41"/>
      <c r="BHP554" s="41"/>
      <c r="BHQ554" s="41"/>
      <c r="BHR554" s="41"/>
      <c r="BHS554" s="41"/>
      <c r="BHT554" s="41"/>
      <c r="BHU554" s="41"/>
      <c r="BHV554" s="41"/>
      <c r="BHW554" s="41"/>
      <c r="BPN554" s="41"/>
      <c r="BPO554" s="41"/>
      <c r="BPP554" s="41"/>
      <c r="BPQ554" s="41"/>
      <c r="BQC554" s="41"/>
      <c r="BQD554" s="41"/>
      <c r="BQE554" s="41"/>
      <c r="BQF554" s="41"/>
      <c r="BQG554" s="41"/>
      <c r="BQH554" s="41"/>
      <c r="BQI554" s="41"/>
      <c r="BQJ554" s="41"/>
      <c r="BQK554" s="41"/>
      <c r="BQL554" s="41"/>
      <c r="BQM554" s="41"/>
      <c r="BQN554" s="41"/>
      <c r="BQO554" s="41"/>
      <c r="BQP554" s="41"/>
      <c r="BQQ554" s="41"/>
      <c r="BQR554" s="41"/>
      <c r="BQS554" s="41"/>
      <c r="BQT554" s="41"/>
      <c r="BQU554" s="41"/>
      <c r="BQV554" s="41"/>
      <c r="BQW554" s="41"/>
      <c r="BQX554" s="41"/>
      <c r="BQY554" s="41"/>
      <c r="BQZ554" s="41"/>
      <c r="BRA554" s="41"/>
      <c r="BRB554" s="41"/>
      <c r="BRC554" s="41"/>
      <c r="BRD554" s="41"/>
      <c r="BRE554" s="41"/>
      <c r="BRF554" s="41"/>
      <c r="BRG554" s="41"/>
      <c r="BRH554" s="41"/>
      <c r="BRI554" s="41"/>
      <c r="BRJ554" s="41"/>
      <c r="BRK554" s="41"/>
      <c r="BRL554" s="41"/>
      <c r="BRM554" s="41"/>
      <c r="BRN554" s="41"/>
      <c r="BRO554" s="41"/>
      <c r="BRP554" s="41"/>
      <c r="BRQ554" s="41"/>
      <c r="BRR554" s="41"/>
      <c r="BRS554" s="41"/>
      <c r="BZJ554" s="41"/>
      <c r="BZK554" s="41"/>
      <c r="BZL554" s="41"/>
      <c r="BZM554" s="41"/>
      <c r="BZY554" s="41"/>
      <c r="BZZ554" s="41"/>
      <c r="CAA554" s="41"/>
      <c r="CAB554" s="41"/>
      <c r="CAC554" s="41"/>
      <c r="CAD554" s="41"/>
      <c r="CAE554" s="41"/>
      <c r="CAF554" s="41"/>
      <c r="CAG554" s="41"/>
      <c r="CAH554" s="41"/>
      <c r="CAI554" s="41"/>
      <c r="CAJ554" s="41"/>
      <c r="CAK554" s="41"/>
      <c r="CAL554" s="41"/>
      <c r="CAM554" s="41"/>
      <c r="CAN554" s="41"/>
      <c r="CAO554" s="41"/>
      <c r="CAP554" s="41"/>
      <c r="CAQ554" s="41"/>
      <c r="CAR554" s="41"/>
      <c r="CAS554" s="41"/>
      <c r="CAT554" s="41"/>
      <c r="CAU554" s="41"/>
      <c r="CAV554" s="41"/>
      <c r="CAW554" s="41"/>
      <c r="CAX554" s="41"/>
      <c r="CAY554" s="41"/>
      <c r="CAZ554" s="41"/>
      <c r="CBA554" s="41"/>
      <c r="CBB554" s="41"/>
      <c r="CBC554" s="41"/>
      <c r="CBD554" s="41"/>
      <c r="CBE554" s="41"/>
      <c r="CBF554" s="41"/>
      <c r="CBG554" s="41"/>
      <c r="CBH554" s="41"/>
      <c r="CBI554" s="41"/>
      <c r="CBJ554" s="41"/>
      <c r="CBK554" s="41"/>
      <c r="CBL554" s="41"/>
      <c r="CBM554" s="41"/>
      <c r="CBN554" s="41"/>
      <c r="CBO554" s="41"/>
      <c r="CJF554" s="41"/>
      <c r="CJG554" s="41"/>
      <c r="CJH554" s="41"/>
      <c r="CJI554" s="41"/>
      <c r="CJU554" s="41"/>
      <c r="CJV554" s="41"/>
      <c r="CJW554" s="41"/>
      <c r="CJX554" s="41"/>
      <c r="CJY554" s="41"/>
      <c r="CJZ554" s="41"/>
      <c r="CKA554" s="41"/>
      <c r="CKB554" s="41"/>
      <c r="CKC554" s="41"/>
      <c r="CKD554" s="41"/>
      <c r="CKE554" s="41"/>
      <c r="CKF554" s="41"/>
      <c r="CKG554" s="41"/>
      <c r="CKH554" s="41"/>
      <c r="CKI554" s="41"/>
      <c r="CKJ554" s="41"/>
      <c r="CKK554" s="41"/>
      <c r="CKL554" s="41"/>
      <c r="CKM554" s="41"/>
      <c r="CKN554" s="41"/>
      <c r="CKO554" s="41"/>
      <c r="CKP554" s="41"/>
      <c r="CKQ554" s="41"/>
      <c r="CKR554" s="41"/>
      <c r="CKS554" s="41"/>
      <c r="CKT554" s="41"/>
      <c r="CKU554" s="41"/>
      <c r="CKV554" s="41"/>
      <c r="CKW554" s="41"/>
      <c r="CKX554" s="41"/>
      <c r="CKY554" s="41"/>
      <c r="CKZ554" s="41"/>
      <c r="CLA554" s="41"/>
      <c r="CLB554" s="41"/>
      <c r="CLC554" s="41"/>
      <c r="CLD554" s="41"/>
      <c r="CLE554" s="41"/>
      <c r="CLF554" s="41"/>
      <c r="CLG554" s="41"/>
      <c r="CLH554" s="41"/>
      <c r="CLI554" s="41"/>
      <c r="CLJ554" s="41"/>
      <c r="CLK554" s="41"/>
      <c r="CTB554" s="41"/>
      <c r="CTC554" s="41"/>
      <c r="CTD554" s="41"/>
      <c r="CTE554" s="41"/>
      <c r="CTQ554" s="41"/>
      <c r="CTR554" s="41"/>
      <c r="CTS554" s="41"/>
      <c r="CTT554" s="41"/>
      <c r="CTU554" s="41"/>
      <c r="CTV554" s="41"/>
      <c r="CTW554" s="41"/>
      <c r="CTX554" s="41"/>
      <c r="CTY554" s="41"/>
      <c r="CTZ554" s="41"/>
      <c r="CUA554" s="41"/>
      <c r="CUB554" s="41"/>
      <c r="CUC554" s="41"/>
      <c r="CUD554" s="41"/>
      <c r="CUE554" s="41"/>
      <c r="CUF554" s="41"/>
      <c r="CUG554" s="41"/>
      <c r="CUH554" s="41"/>
      <c r="CUI554" s="41"/>
      <c r="CUJ554" s="41"/>
      <c r="CUK554" s="41"/>
      <c r="CUL554" s="41"/>
      <c r="CUM554" s="41"/>
      <c r="CUN554" s="41"/>
      <c r="CUO554" s="41"/>
      <c r="CUP554" s="41"/>
      <c r="CUQ554" s="41"/>
      <c r="CUR554" s="41"/>
      <c r="CUS554" s="41"/>
      <c r="CUT554" s="41"/>
      <c r="CUU554" s="41"/>
      <c r="CUV554" s="41"/>
      <c r="CUW554" s="41"/>
      <c r="CUX554" s="41"/>
      <c r="CUY554" s="41"/>
      <c r="CUZ554" s="41"/>
      <c r="CVA554" s="41"/>
      <c r="CVB554" s="41"/>
      <c r="CVC554" s="41"/>
      <c r="CVD554" s="41"/>
      <c r="CVE554" s="41"/>
      <c r="CVF554" s="41"/>
      <c r="CVG554" s="41"/>
      <c r="DCX554" s="41"/>
      <c r="DCY554" s="41"/>
      <c r="DCZ554" s="41"/>
      <c r="DDA554" s="41"/>
      <c r="DDM554" s="41"/>
      <c r="DDN554" s="41"/>
      <c r="DDO554" s="41"/>
      <c r="DDP554" s="41"/>
      <c r="DDQ554" s="41"/>
      <c r="DDR554" s="41"/>
      <c r="DDS554" s="41"/>
      <c r="DDT554" s="41"/>
      <c r="DDU554" s="41"/>
      <c r="DDV554" s="41"/>
      <c r="DDW554" s="41"/>
      <c r="DDX554" s="41"/>
      <c r="DDY554" s="41"/>
      <c r="DDZ554" s="41"/>
      <c r="DEA554" s="41"/>
      <c r="DEB554" s="41"/>
      <c r="DEC554" s="41"/>
      <c r="DED554" s="41"/>
      <c r="DEE554" s="41"/>
      <c r="DEF554" s="41"/>
      <c r="DEG554" s="41"/>
      <c r="DEH554" s="41"/>
      <c r="DEI554" s="41"/>
      <c r="DEJ554" s="41"/>
      <c r="DEK554" s="41"/>
      <c r="DEL554" s="41"/>
      <c r="DEM554" s="41"/>
      <c r="DEN554" s="41"/>
      <c r="DEO554" s="41"/>
      <c r="DEP554" s="41"/>
      <c r="DEQ554" s="41"/>
      <c r="DER554" s="41"/>
      <c r="DES554" s="41"/>
      <c r="DET554" s="41"/>
      <c r="DEU554" s="41"/>
      <c r="DEV554" s="41"/>
      <c r="DEW554" s="41"/>
      <c r="DEX554" s="41"/>
      <c r="DEY554" s="41"/>
      <c r="DEZ554" s="41"/>
      <c r="DFA554" s="41"/>
      <c r="DFB554" s="41"/>
      <c r="DFC554" s="41"/>
      <c r="DMT554" s="41"/>
      <c r="DMU554" s="41"/>
      <c r="DMV554" s="41"/>
      <c r="DMW554" s="41"/>
      <c r="DNI554" s="41"/>
      <c r="DNJ554" s="41"/>
      <c r="DNK554" s="41"/>
      <c r="DNL554" s="41"/>
      <c r="DNM554" s="41"/>
      <c r="DNN554" s="41"/>
      <c r="DNO554" s="41"/>
      <c r="DNP554" s="41"/>
      <c r="DNQ554" s="41"/>
      <c r="DNR554" s="41"/>
      <c r="DNS554" s="41"/>
      <c r="DNT554" s="41"/>
      <c r="DNU554" s="41"/>
      <c r="DNV554" s="41"/>
      <c r="DNW554" s="41"/>
      <c r="DNX554" s="41"/>
      <c r="DNY554" s="41"/>
      <c r="DNZ554" s="41"/>
      <c r="DOA554" s="41"/>
      <c r="DOB554" s="41"/>
      <c r="DOC554" s="41"/>
      <c r="DOD554" s="41"/>
      <c r="DOE554" s="41"/>
      <c r="DOF554" s="41"/>
      <c r="DOG554" s="41"/>
      <c r="DOH554" s="41"/>
      <c r="DOI554" s="41"/>
      <c r="DOJ554" s="41"/>
      <c r="DOK554" s="41"/>
      <c r="DOL554" s="41"/>
      <c r="DOM554" s="41"/>
      <c r="DON554" s="41"/>
      <c r="DOO554" s="41"/>
      <c r="DOP554" s="41"/>
      <c r="DOQ554" s="41"/>
      <c r="DOR554" s="41"/>
      <c r="DOS554" s="41"/>
      <c r="DOT554" s="41"/>
      <c r="DOU554" s="41"/>
      <c r="DOV554" s="41"/>
      <c r="DOW554" s="41"/>
      <c r="DOX554" s="41"/>
      <c r="DOY554" s="41"/>
      <c r="DWP554" s="41"/>
      <c r="DWQ554" s="41"/>
      <c r="DWR554" s="41"/>
      <c r="DWS554" s="41"/>
      <c r="DXE554" s="41"/>
      <c r="DXF554" s="41"/>
      <c r="DXG554" s="41"/>
      <c r="DXH554" s="41"/>
      <c r="DXI554" s="41"/>
      <c r="DXJ554" s="41"/>
      <c r="DXK554" s="41"/>
      <c r="DXL554" s="41"/>
      <c r="DXM554" s="41"/>
      <c r="DXN554" s="41"/>
      <c r="DXO554" s="41"/>
      <c r="DXP554" s="41"/>
      <c r="DXQ554" s="41"/>
      <c r="DXR554" s="41"/>
      <c r="DXS554" s="41"/>
      <c r="DXT554" s="41"/>
      <c r="DXU554" s="41"/>
      <c r="DXV554" s="41"/>
      <c r="DXW554" s="41"/>
      <c r="DXX554" s="41"/>
      <c r="DXY554" s="41"/>
      <c r="DXZ554" s="41"/>
      <c r="DYA554" s="41"/>
      <c r="DYB554" s="41"/>
      <c r="DYC554" s="41"/>
      <c r="DYD554" s="41"/>
      <c r="DYE554" s="41"/>
      <c r="DYF554" s="41"/>
      <c r="DYG554" s="41"/>
      <c r="DYH554" s="41"/>
      <c r="DYI554" s="41"/>
      <c r="DYJ554" s="41"/>
      <c r="DYK554" s="41"/>
      <c r="DYL554" s="41"/>
      <c r="DYM554" s="41"/>
      <c r="DYN554" s="41"/>
      <c r="DYO554" s="41"/>
      <c r="DYP554" s="41"/>
      <c r="DYQ554" s="41"/>
      <c r="DYR554" s="41"/>
      <c r="DYS554" s="41"/>
      <c r="DYT554" s="41"/>
      <c r="DYU554" s="41"/>
      <c r="EGL554" s="41"/>
      <c r="EGM554" s="41"/>
      <c r="EGN554" s="41"/>
      <c r="EGO554" s="41"/>
      <c r="EHA554" s="41"/>
      <c r="EHB554" s="41"/>
      <c r="EHC554" s="41"/>
      <c r="EHD554" s="41"/>
      <c r="EHE554" s="41"/>
      <c r="EHF554" s="41"/>
      <c r="EHG554" s="41"/>
      <c r="EHH554" s="41"/>
      <c r="EHI554" s="41"/>
      <c r="EHJ554" s="41"/>
      <c r="EHK554" s="41"/>
      <c r="EHL554" s="41"/>
      <c r="EHM554" s="41"/>
      <c r="EHN554" s="41"/>
      <c r="EHO554" s="41"/>
      <c r="EHP554" s="41"/>
      <c r="EHQ554" s="41"/>
      <c r="EHR554" s="41"/>
      <c r="EHS554" s="41"/>
      <c r="EHT554" s="41"/>
      <c r="EHU554" s="41"/>
      <c r="EHV554" s="41"/>
      <c r="EHW554" s="41"/>
      <c r="EHX554" s="41"/>
      <c r="EHY554" s="41"/>
      <c r="EHZ554" s="41"/>
      <c r="EIA554" s="41"/>
      <c r="EIB554" s="41"/>
      <c r="EIC554" s="41"/>
      <c r="EID554" s="41"/>
      <c r="EIE554" s="41"/>
      <c r="EIF554" s="41"/>
      <c r="EIG554" s="41"/>
      <c r="EIH554" s="41"/>
      <c r="EII554" s="41"/>
      <c r="EIJ554" s="41"/>
      <c r="EIK554" s="41"/>
      <c r="EIL554" s="41"/>
      <c r="EIM554" s="41"/>
      <c r="EIN554" s="41"/>
      <c r="EIO554" s="41"/>
      <c r="EIP554" s="41"/>
      <c r="EIQ554" s="41"/>
      <c r="EQH554" s="41"/>
      <c r="EQI554" s="41"/>
      <c r="EQJ554" s="41"/>
      <c r="EQK554" s="41"/>
      <c r="EQW554" s="41"/>
      <c r="EQX554" s="41"/>
      <c r="EQY554" s="41"/>
      <c r="EQZ554" s="41"/>
      <c r="ERA554" s="41"/>
      <c r="ERB554" s="41"/>
      <c r="ERC554" s="41"/>
      <c r="ERD554" s="41"/>
      <c r="ERE554" s="41"/>
      <c r="ERF554" s="41"/>
      <c r="ERG554" s="41"/>
      <c r="ERH554" s="41"/>
      <c r="ERI554" s="41"/>
      <c r="ERJ554" s="41"/>
      <c r="ERK554" s="41"/>
      <c r="ERL554" s="41"/>
      <c r="ERM554" s="41"/>
      <c r="ERN554" s="41"/>
      <c r="ERO554" s="41"/>
      <c r="ERP554" s="41"/>
      <c r="ERQ554" s="41"/>
      <c r="ERR554" s="41"/>
      <c r="ERS554" s="41"/>
      <c r="ERT554" s="41"/>
      <c r="ERU554" s="41"/>
      <c r="ERV554" s="41"/>
      <c r="ERW554" s="41"/>
      <c r="ERX554" s="41"/>
      <c r="ERY554" s="41"/>
      <c r="ERZ554" s="41"/>
      <c r="ESA554" s="41"/>
      <c r="ESB554" s="41"/>
      <c r="ESC554" s="41"/>
      <c r="ESD554" s="41"/>
      <c r="ESE554" s="41"/>
      <c r="ESF554" s="41"/>
      <c r="ESG554" s="41"/>
      <c r="ESH554" s="41"/>
      <c r="ESI554" s="41"/>
      <c r="ESJ554" s="41"/>
      <c r="ESK554" s="41"/>
      <c r="ESL554" s="41"/>
      <c r="ESM554" s="41"/>
      <c r="FAD554" s="41"/>
      <c r="FAE554" s="41"/>
      <c r="FAF554" s="41"/>
      <c r="FAG554" s="41"/>
      <c r="FAS554" s="41"/>
      <c r="FAT554" s="41"/>
      <c r="FAU554" s="41"/>
      <c r="FAV554" s="41"/>
      <c r="FAW554" s="41"/>
      <c r="FAX554" s="41"/>
      <c r="FAY554" s="41"/>
      <c r="FAZ554" s="41"/>
      <c r="FBA554" s="41"/>
      <c r="FBB554" s="41"/>
      <c r="FBC554" s="41"/>
      <c r="FBD554" s="41"/>
      <c r="FBE554" s="41"/>
      <c r="FBF554" s="41"/>
      <c r="FBG554" s="41"/>
      <c r="FBH554" s="41"/>
      <c r="FBI554" s="41"/>
      <c r="FBJ554" s="41"/>
      <c r="FBK554" s="41"/>
      <c r="FBL554" s="41"/>
      <c r="FBM554" s="41"/>
      <c r="FBN554" s="41"/>
      <c r="FBO554" s="41"/>
      <c r="FBP554" s="41"/>
      <c r="FBQ554" s="41"/>
      <c r="FBR554" s="41"/>
      <c r="FBS554" s="41"/>
      <c r="FBT554" s="41"/>
      <c r="FBU554" s="41"/>
      <c r="FBV554" s="41"/>
      <c r="FBW554" s="41"/>
      <c r="FBX554" s="41"/>
      <c r="FBY554" s="41"/>
      <c r="FBZ554" s="41"/>
      <c r="FCA554" s="41"/>
      <c r="FCB554" s="41"/>
      <c r="FCC554" s="41"/>
      <c r="FCD554" s="41"/>
      <c r="FCE554" s="41"/>
      <c r="FCF554" s="41"/>
      <c r="FCG554" s="41"/>
      <c r="FCH554" s="41"/>
      <c r="FCI554" s="41"/>
      <c r="FJZ554" s="41"/>
      <c r="FKA554" s="41"/>
      <c r="FKB554" s="41"/>
      <c r="FKC554" s="41"/>
      <c r="FKO554" s="41"/>
      <c r="FKP554" s="41"/>
      <c r="FKQ554" s="41"/>
      <c r="FKR554" s="41"/>
      <c r="FKS554" s="41"/>
      <c r="FKT554" s="41"/>
      <c r="FKU554" s="41"/>
      <c r="FKV554" s="41"/>
      <c r="FKW554" s="41"/>
      <c r="FKX554" s="41"/>
      <c r="FKY554" s="41"/>
      <c r="FKZ554" s="41"/>
      <c r="FLA554" s="41"/>
      <c r="FLB554" s="41"/>
      <c r="FLC554" s="41"/>
      <c r="FLD554" s="41"/>
      <c r="FLE554" s="41"/>
      <c r="FLF554" s="41"/>
      <c r="FLG554" s="41"/>
      <c r="FLH554" s="41"/>
      <c r="FLI554" s="41"/>
      <c r="FLJ554" s="41"/>
      <c r="FLK554" s="41"/>
      <c r="FLL554" s="41"/>
      <c r="FLM554" s="41"/>
      <c r="FLN554" s="41"/>
      <c r="FLO554" s="41"/>
      <c r="FLP554" s="41"/>
      <c r="FLQ554" s="41"/>
      <c r="FLR554" s="41"/>
      <c r="FLS554" s="41"/>
      <c r="FLT554" s="41"/>
      <c r="FLU554" s="41"/>
      <c r="FLV554" s="41"/>
      <c r="FLW554" s="41"/>
      <c r="FLX554" s="41"/>
      <c r="FLY554" s="41"/>
      <c r="FLZ554" s="41"/>
      <c r="FMA554" s="41"/>
      <c r="FMB554" s="41"/>
      <c r="FMC554" s="41"/>
      <c r="FMD554" s="41"/>
      <c r="FME554" s="41"/>
      <c r="FTV554" s="41"/>
      <c r="FTW554" s="41"/>
      <c r="FTX554" s="41"/>
      <c r="FTY554" s="41"/>
      <c r="FUK554" s="41"/>
      <c r="FUL554" s="41"/>
      <c r="FUM554" s="41"/>
      <c r="FUN554" s="41"/>
      <c r="FUO554" s="41"/>
      <c r="FUP554" s="41"/>
      <c r="FUQ554" s="41"/>
      <c r="FUR554" s="41"/>
      <c r="FUS554" s="41"/>
      <c r="FUT554" s="41"/>
      <c r="FUU554" s="41"/>
      <c r="FUV554" s="41"/>
      <c r="FUW554" s="41"/>
      <c r="FUX554" s="41"/>
      <c r="FUY554" s="41"/>
      <c r="FUZ554" s="41"/>
      <c r="FVA554" s="41"/>
      <c r="FVB554" s="41"/>
      <c r="FVC554" s="41"/>
      <c r="FVD554" s="41"/>
      <c r="FVE554" s="41"/>
      <c r="FVF554" s="41"/>
      <c r="FVG554" s="41"/>
      <c r="FVH554" s="41"/>
      <c r="FVI554" s="41"/>
      <c r="FVJ554" s="41"/>
      <c r="FVK554" s="41"/>
      <c r="FVL554" s="41"/>
      <c r="FVM554" s="41"/>
      <c r="FVN554" s="41"/>
      <c r="FVO554" s="41"/>
      <c r="FVP554" s="41"/>
      <c r="FVQ554" s="41"/>
      <c r="FVR554" s="41"/>
      <c r="FVS554" s="41"/>
      <c r="FVT554" s="41"/>
      <c r="FVU554" s="41"/>
      <c r="FVV554" s="41"/>
      <c r="FVW554" s="41"/>
      <c r="FVX554" s="41"/>
      <c r="FVY554" s="41"/>
      <c r="FVZ554" s="41"/>
      <c r="FWA554" s="41"/>
      <c r="GDR554" s="41"/>
      <c r="GDS554" s="41"/>
      <c r="GDT554" s="41"/>
      <c r="GDU554" s="41"/>
      <c r="GEG554" s="41"/>
      <c r="GEH554" s="41"/>
      <c r="GEI554" s="41"/>
      <c r="GEJ554" s="41"/>
      <c r="GEK554" s="41"/>
      <c r="GEL554" s="41"/>
      <c r="GEM554" s="41"/>
      <c r="GEN554" s="41"/>
      <c r="GEO554" s="41"/>
      <c r="GEP554" s="41"/>
      <c r="GEQ554" s="41"/>
      <c r="GER554" s="41"/>
      <c r="GES554" s="41"/>
      <c r="GET554" s="41"/>
      <c r="GEU554" s="41"/>
      <c r="GEV554" s="41"/>
      <c r="GEW554" s="41"/>
      <c r="GEX554" s="41"/>
      <c r="GEY554" s="41"/>
      <c r="GEZ554" s="41"/>
      <c r="GFA554" s="41"/>
      <c r="GFB554" s="41"/>
      <c r="GFC554" s="41"/>
      <c r="GFD554" s="41"/>
      <c r="GFE554" s="41"/>
      <c r="GFF554" s="41"/>
      <c r="GFG554" s="41"/>
      <c r="GFH554" s="41"/>
      <c r="GFI554" s="41"/>
      <c r="GFJ554" s="41"/>
      <c r="GFK554" s="41"/>
      <c r="GFL554" s="41"/>
      <c r="GFM554" s="41"/>
      <c r="GFN554" s="41"/>
      <c r="GFO554" s="41"/>
      <c r="GFP554" s="41"/>
      <c r="GFQ554" s="41"/>
      <c r="GFR554" s="41"/>
      <c r="GFS554" s="41"/>
      <c r="GFT554" s="41"/>
      <c r="GFU554" s="41"/>
      <c r="GFV554" s="41"/>
      <c r="GFW554" s="41"/>
      <c r="GNN554" s="41"/>
      <c r="GNO554" s="41"/>
      <c r="GNP554" s="41"/>
      <c r="GNQ554" s="41"/>
      <c r="GOC554" s="41"/>
      <c r="GOD554" s="41"/>
      <c r="GOE554" s="41"/>
      <c r="GOF554" s="41"/>
      <c r="GOG554" s="41"/>
      <c r="GOH554" s="41"/>
      <c r="GOI554" s="41"/>
      <c r="GOJ554" s="41"/>
      <c r="GOK554" s="41"/>
      <c r="GOL554" s="41"/>
      <c r="GOM554" s="41"/>
      <c r="GON554" s="41"/>
      <c r="GOO554" s="41"/>
      <c r="GOP554" s="41"/>
      <c r="GOQ554" s="41"/>
      <c r="GOR554" s="41"/>
      <c r="GOS554" s="41"/>
      <c r="GOT554" s="41"/>
      <c r="GOU554" s="41"/>
      <c r="GOV554" s="41"/>
      <c r="GOW554" s="41"/>
      <c r="GOX554" s="41"/>
      <c r="GOY554" s="41"/>
      <c r="GOZ554" s="41"/>
      <c r="GPA554" s="41"/>
      <c r="GPB554" s="41"/>
      <c r="GPC554" s="41"/>
      <c r="GPD554" s="41"/>
      <c r="GPE554" s="41"/>
      <c r="GPF554" s="41"/>
      <c r="GPG554" s="41"/>
      <c r="GPH554" s="41"/>
      <c r="GPI554" s="41"/>
      <c r="GPJ554" s="41"/>
      <c r="GPK554" s="41"/>
      <c r="GPL554" s="41"/>
      <c r="GPM554" s="41"/>
      <c r="GPN554" s="41"/>
      <c r="GPO554" s="41"/>
      <c r="GPP554" s="41"/>
      <c r="GPQ554" s="41"/>
      <c r="GPR554" s="41"/>
      <c r="GPS554" s="41"/>
      <c r="GXJ554" s="41"/>
      <c r="GXK554" s="41"/>
      <c r="GXL554" s="41"/>
      <c r="GXM554" s="41"/>
      <c r="GXY554" s="41"/>
      <c r="GXZ554" s="41"/>
      <c r="GYA554" s="41"/>
      <c r="GYB554" s="41"/>
      <c r="GYC554" s="41"/>
      <c r="GYD554" s="41"/>
      <c r="GYE554" s="41"/>
      <c r="GYF554" s="41"/>
      <c r="GYG554" s="41"/>
      <c r="GYH554" s="41"/>
      <c r="GYI554" s="41"/>
      <c r="GYJ554" s="41"/>
      <c r="GYK554" s="41"/>
      <c r="GYL554" s="41"/>
      <c r="GYM554" s="41"/>
      <c r="GYN554" s="41"/>
      <c r="GYO554" s="41"/>
      <c r="GYP554" s="41"/>
      <c r="GYQ554" s="41"/>
      <c r="GYR554" s="41"/>
      <c r="GYS554" s="41"/>
      <c r="GYT554" s="41"/>
      <c r="GYU554" s="41"/>
      <c r="GYV554" s="41"/>
      <c r="GYW554" s="41"/>
      <c r="GYX554" s="41"/>
      <c r="GYY554" s="41"/>
      <c r="GYZ554" s="41"/>
      <c r="GZA554" s="41"/>
      <c r="GZB554" s="41"/>
      <c r="GZC554" s="41"/>
      <c r="GZD554" s="41"/>
      <c r="GZE554" s="41"/>
      <c r="GZF554" s="41"/>
      <c r="GZG554" s="41"/>
      <c r="GZH554" s="41"/>
      <c r="GZI554" s="41"/>
      <c r="GZJ554" s="41"/>
      <c r="GZK554" s="41"/>
      <c r="GZL554" s="41"/>
      <c r="GZM554" s="41"/>
      <c r="GZN554" s="41"/>
      <c r="GZO554" s="41"/>
      <c r="HHF554" s="41"/>
      <c r="HHG554" s="41"/>
      <c r="HHH554" s="41"/>
      <c r="HHI554" s="41"/>
      <c r="HHU554" s="41"/>
      <c r="HHV554" s="41"/>
      <c r="HHW554" s="41"/>
      <c r="HHX554" s="41"/>
      <c r="HHY554" s="41"/>
      <c r="HHZ554" s="41"/>
      <c r="HIA554" s="41"/>
      <c r="HIB554" s="41"/>
      <c r="HIC554" s="41"/>
      <c r="HID554" s="41"/>
      <c r="HIE554" s="41"/>
      <c r="HIF554" s="41"/>
      <c r="HIG554" s="41"/>
      <c r="HIH554" s="41"/>
      <c r="HII554" s="41"/>
      <c r="HIJ554" s="41"/>
      <c r="HIK554" s="41"/>
      <c r="HIL554" s="41"/>
      <c r="HIM554" s="41"/>
      <c r="HIN554" s="41"/>
      <c r="HIO554" s="41"/>
      <c r="HIP554" s="41"/>
      <c r="HIQ554" s="41"/>
      <c r="HIR554" s="41"/>
      <c r="HIS554" s="41"/>
      <c r="HIT554" s="41"/>
      <c r="HIU554" s="41"/>
      <c r="HIV554" s="41"/>
      <c r="HIW554" s="41"/>
      <c r="HIX554" s="41"/>
      <c r="HIY554" s="41"/>
      <c r="HIZ554" s="41"/>
      <c r="HJA554" s="41"/>
      <c r="HJB554" s="41"/>
      <c r="HJC554" s="41"/>
      <c r="HJD554" s="41"/>
      <c r="HJE554" s="41"/>
      <c r="HJF554" s="41"/>
      <c r="HJG554" s="41"/>
      <c r="HJH554" s="41"/>
      <c r="HJI554" s="41"/>
      <c r="HJJ554" s="41"/>
      <c r="HJK554" s="41"/>
      <c r="HRB554" s="41"/>
      <c r="HRC554" s="41"/>
      <c r="HRD554" s="41"/>
      <c r="HRE554" s="41"/>
      <c r="HRQ554" s="41"/>
      <c r="HRR554" s="41"/>
      <c r="HRS554" s="41"/>
      <c r="HRT554" s="41"/>
      <c r="HRU554" s="41"/>
      <c r="HRV554" s="41"/>
      <c r="HRW554" s="41"/>
      <c r="HRX554" s="41"/>
      <c r="HRY554" s="41"/>
      <c r="HRZ554" s="41"/>
      <c r="HSA554" s="41"/>
      <c r="HSB554" s="41"/>
      <c r="HSC554" s="41"/>
      <c r="HSD554" s="41"/>
      <c r="HSE554" s="41"/>
      <c r="HSF554" s="41"/>
      <c r="HSG554" s="41"/>
      <c r="HSH554" s="41"/>
      <c r="HSI554" s="41"/>
      <c r="HSJ554" s="41"/>
      <c r="HSK554" s="41"/>
      <c r="HSL554" s="41"/>
      <c r="HSM554" s="41"/>
      <c r="HSN554" s="41"/>
      <c r="HSO554" s="41"/>
      <c r="HSP554" s="41"/>
      <c r="HSQ554" s="41"/>
      <c r="HSR554" s="41"/>
      <c r="HSS554" s="41"/>
      <c r="HST554" s="41"/>
      <c r="HSU554" s="41"/>
      <c r="HSV554" s="41"/>
      <c r="HSW554" s="41"/>
      <c r="HSX554" s="41"/>
      <c r="HSY554" s="41"/>
      <c r="HSZ554" s="41"/>
      <c r="HTA554" s="41"/>
      <c r="HTB554" s="41"/>
      <c r="HTC554" s="41"/>
      <c r="HTD554" s="41"/>
      <c r="HTE554" s="41"/>
      <c r="HTF554" s="41"/>
      <c r="HTG554" s="41"/>
      <c r="IAX554" s="41"/>
      <c r="IAY554" s="41"/>
      <c r="IAZ554" s="41"/>
      <c r="IBA554" s="41"/>
      <c r="IBM554" s="41"/>
      <c r="IBN554" s="41"/>
      <c r="IBO554" s="41"/>
      <c r="IBP554" s="41"/>
      <c r="IBQ554" s="41"/>
      <c r="IBR554" s="41"/>
      <c r="IBS554" s="41"/>
      <c r="IBT554" s="41"/>
      <c r="IBU554" s="41"/>
      <c r="IBV554" s="41"/>
      <c r="IBW554" s="41"/>
      <c r="IBX554" s="41"/>
      <c r="IBY554" s="41"/>
      <c r="IBZ554" s="41"/>
      <c r="ICA554" s="41"/>
      <c r="ICB554" s="41"/>
      <c r="ICC554" s="41"/>
      <c r="ICD554" s="41"/>
      <c r="ICE554" s="41"/>
      <c r="ICF554" s="41"/>
      <c r="ICG554" s="41"/>
      <c r="ICH554" s="41"/>
      <c r="ICI554" s="41"/>
      <c r="ICJ554" s="41"/>
      <c r="ICK554" s="41"/>
      <c r="ICL554" s="41"/>
      <c r="ICM554" s="41"/>
      <c r="ICN554" s="41"/>
      <c r="ICO554" s="41"/>
      <c r="ICP554" s="41"/>
      <c r="ICQ554" s="41"/>
      <c r="ICR554" s="41"/>
      <c r="ICS554" s="41"/>
      <c r="ICT554" s="41"/>
      <c r="ICU554" s="41"/>
      <c r="ICV554" s="41"/>
      <c r="ICW554" s="41"/>
      <c r="ICX554" s="41"/>
      <c r="ICY554" s="41"/>
      <c r="ICZ554" s="41"/>
      <c r="IDA554" s="41"/>
      <c r="IDB554" s="41"/>
      <c r="IDC554" s="41"/>
      <c r="IKT554" s="41"/>
      <c r="IKU554" s="41"/>
      <c r="IKV554" s="41"/>
      <c r="IKW554" s="41"/>
      <c r="ILI554" s="41"/>
      <c r="ILJ554" s="41"/>
      <c r="ILK554" s="41"/>
      <c r="ILL554" s="41"/>
      <c r="ILM554" s="41"/>
      <c r="ILN554" s="41"/>
      <c r="ILO554" s="41"/>
      <c r="ILP554" s="41"/>
      <c r="ILQ554" s="41"/>
      <c r="ILR554" s="41"/>
      <c r="ILS554" s="41"/>
      <c r="ILT554" s="41"/>
      <c r="ILU554" s="41"/>
      <c r="ILV554" s="41"/>
      <c r="ILW554" s="41"/>
      <c r="ILX554" s="41"/>
      <c r="ILY554" s="41"/>
      <c r="ILZ554" s="41"/>
      <c r="IMA554" s="41"/>
      <c r="IMB554" s="41"/>
      <c r="IMC554" s="41"/>
      <c r="IMD554" s="41"/>
      <c r="IME554" s="41"/>
      <c r="IMF554" s="41"/>
      <c r="IMG554" s="41"/>
      <c r="IMH554" s="41"/>
      <c r="IMI554" s="41"/>
      <c r="IMJ554" s="41"/>
      <c r="IMK554" s="41"/>
      <c r="IML554" s="41"/>
      <c r="IMM554" s="41"/>
      <c r="IMN554" s="41"/>
      <c r="IMO554" s="41"/>
      <c r="IMP554" s="41"/>
      <c r="IMQ554" s="41"/>
      <c r="IMR554" s="41"/>
      <c r="IMS554" s="41"/>
      <c r="IMT554" s="41"/>
      <c r="IMU554" s="41"/>
      <c r="IMV554" s="41"/>
      <c r="IMW554" s="41"/>
      <c r="IMX554" s="41"/>
      <c r="IMY554" s="41"/>
      <c r="IUP554" s="41"/>
      <c r="IUQ554" s="41"/>
      <c r="IUR554" s="41"/>
      <c r="IUS554" s="41"/>
      <c r="IVE554" s="41"/>
      <c r="IVF554" s="41"/>
      <c r="IVG554" s="41"/>
      <c r="IVH554" s="41"/>
      <c r="IVI554" s="41"/>
      <c r="IVJ554" s="41"/>
      <c r="IVK554" s="41"/>
      <c r="IVL554" s="41"/>
      <c r="IVM554" s="41"/>
      <c r="IVN554" s="41"/>
      <c r="IVO554" s="41"/>
      <c r="IVP554" s="41"/>
      <c r="IVQ554" s="41"/>
      <c r="IVR554" s="41"/>
      <c r="IVS554" s="41"/>
      <c r="IVT554" s="41"/>
      <c r="IVU554" s="41"/>
      <c r="IVV554" s="41"/>
      <c r="IVW554" s="41"/>
      <c r="IVX554" s="41"/>
      <c r="IVY554" s="41"/>
      <c r="IVZ554" s="41"/>
      <c r="IWA554" s="41"/>
      <c r="IWB554" s="41"/>
      <c r="IWC554" s="41"/>
      <c r="IWD554" s="41"/>
      <c r="IWE554" s="41"/>
      <c r="IWF554" s="41"/>
      <c r="IWG554" s="41"/>
      <c r="IWH554" s="41"/>
      <c r="IWI554" s="41"/>
      <c r="IWJ554" s="41"/>
      <c r="IWK554" s="41"/>
      <c r="IWL554" s="41"/>
      <c r="IWM554" s="41"/>
      <c r="IWN554" s="41"/>
      <c r="IWO554" s="41"/>
      <c r="IWP554" s="41"/>
      <c r="IWQ554" s="41"/>
      <c r="IWR554" s="41"/>
      <c r="IWS554" s="41"/>
      <c r="IWT554" s="41"/>
      <c r="IWU554" s="41"/>
      <c r="JEL554" s="41"/>
      <c r="JEM554" s="41"/>
      <c r="JEN554" s="41"/>
      <c r="JEO554" s="41"/>
      <c r="JFA554" s="41"/>
      <c r="JFB554" s="41"/>
      <c r="JFC554" s="41"/>
      <c r="JFD554" s="41"/>
      <c r="JFE554" s="41"/>
      <c r="JFF554" s="41"/>
      <c r="JFG554" s="41"/>
      <c r="JFH554" s="41"/>
      <c r="JFI554" s="41"/>
      <c r="JFJ554" s="41"/>
      <c r="JFK554" s="41"/>
      <c r="JFL554" s="41"/>
      <c r="JFM554" s="41"/>
      <c r="JFN554" s="41"/>
      <c r="JFO554" s="41"/>
      <c r="JFP554" s="41"/>
      <c r="JFQ554" s="41"/>
      <c r="JFR554" s="41"/>
      <c r="JFS554" s="41"/>
      <c r="JFT554" s="41"/>
      <c r="JFU554" s="41"/>
      <c r="JFV554" s="41"/>
      <c r="JFW554" s="41"/>
      <c r="JFX554" s="41"/>
      <c r="JFY554" s="41"/>
      <c r="JFZ554" s="41"/>
      <c r="JGA554" s="41"/>
      <c r="JGB554" s="41"/>
      <c r="JGC554" s="41"/>
      <c r="JGD554" s="41"/>
      <c r="JGE554" s="41"/>
      <c r="JGF554" s="41"/>
      <c r="JGG554" s="41"/>
      <c r="JGH554" s="41"/>
      <c r="JGI554" s="41"/>
      <c r="JGJ554" s="41"/>
      <c r="JGK554" s="41"/>
      <c r="JGL554" s="41"/>
      <c r="JGM554" s="41"/>
      <c r="JGN554" s="41"/>
      <c r="JGO554" s="41"/>
      <c r="JGP554" s="41"/>
      <c r="JGQ554" s="41"/>
      <c r="JOH554" s="41"/>
      <c r="JOI554" s="41"/>
      <c r="JOJ554" s="41"/>
      <c r="JOK554" s="41"/>
      <c r="JOW554" s="41"/>
      <c r="JOX554" s="41"/>
      <c r="JOY554" s="41"/>
      <c r="JOZ554" s="41"/>
      <c r="JPA554" s="41"/>
      <c r="JPB554" s="41"/>
      <c r="JPC554" s="41"/>
      <c r="JPD554" s="41"/>
      <c r="JPE554" s="41"/>
      <c r="JPF554" s="41"/>
      <c r="JPG554" s="41"/>
      <c r="JPH554" s="41"/>
      <c r="JPI554" s="41"/>
      <c r="JPJ554" s="41"/>
      <c r="JPK554" s="41"/>
      <c r="JPL554" s="41"/>
      <c r="JPM554" s="41"/>
      <c r="JPN554" s="41"/>
      <c r="JPO554" s="41"/>
      <c r="JPP554" s="41"/>
      <c r="JPQ554" s="41"/>
      <c r="JPR554" s="41"/>
      <c r="JPS554" s="41"/>
      <c r="JPT554" s="41"/>
      <c r="JPU554" s="41"/>
      <c r="JPV554" s="41"/>
      <c r="JPW554" s="41"/>
      <c r="JPX554" s="41"/>
      <c r="JPY554" s="41"/>
      <c r="JPZ554" s="41"/>
      <c r="JQA554" s="41"/>
      <c r="JQB554" s="41"/>
      <c r="JQC554" s="41"/>
      <c r="JQD554" s="41"/>
      <c r="JQE554" s="41"/>
      <c r="JQF554" s="41"/>
      <c r="JQG554" s="41"/>
      <c r="JQH554" s="41"/>
      <c r="JQI554" s="41"/>
      <c r="JQJ554" s="41"/>
      <c r="JQK554" s="41"/>
      <c r="JQL554" s="41"/>
      <c r="JQM554" s="41"/>
      <c r="JYD554" s="41"/>
      <c r="JYE554" s="41"/>
      <c r="JYF554" s="41"/>
      <c r="JYG554" s="41"/>
      <c r="JYS554" s="41"/>
      <c r="JYT554" s="41"/>
      <c r="JYU554" s="41"/>
      <c r="JYV554" s="41"/>
      <c r="JYW554" s="41"/>
      <c r="JYX554" s="41"/>
      <c r="JYY554" s="41"/>
      <c r="JYZ554" s="41"/>
      <c r="JZA554" s="41"/>
      <c r="JZB554" s="41"/>
      <c r="JZC554" s="41"/>
      <c r="JZD554" s="41"/>
      <c r="JZE554" s="41"/>
      <c r="JZF554" s="41"/>
      <c r="JZG554" s="41"/>
      <c r="JZH554" s="41"/>
      <c r="JZI554" s="41"/>
      <c r="JZJ554" s="41"/>
      <c r="JZK554" s="41"/>
      <c r="JZL554" s="41"/>
      <c r="JZM554" s="41"/>
      <c r="JZN554" s="41"/>
      <c r="JZO554" s="41"/>
      <c r="JZP554" s="41"/>
      <c r="JZQ554" s="41"/>
      <c r="JZR554" s="41"/>
      <c r="JZS554" s="41"/>
      <c r="JZT554" s="41"/>
      <c r="JZU554" s="41"/>
      <c r="JZV554" s="41"/>
      <c r="JZW554" s="41"/>
      <c r="JZX554" s="41"/>
      <c r="JZY554" s="41"/>
      <c r="JZZ554" s="41"/>
      <c r="KAA554" s="41"/>
      <c r="KAB554" s="41"/>
      <c r="KAC554" s="41"/>
      <c r="KAD554" s="41"/>
      <c r="KAE554" s="41"/>
      <c r="KAF554" s="41"/>
      <c r="KAG554" s="41"/>
      <c r="KAH554" s="41"/>
      <c r="KAI554" s="41"/>
      <c r="KHZ554" s="41"/>
      <c r="KIA554" s="41"/>
      <c r="KIB554" s="41"/>
      <c r="KIC554" s="41"/>
      <c r="KIO554" s="41"/>
      <c r="KIP554" s="41"/>
      <c r="KIQ554" s="41"/>
      <c r="KIR554" s="41"/>
      <c r="KIS554" s="41"/>
      <c r="KIT554" s="41"/>
      <c r="KIU554" s="41"/>
      <c r="KIV554" s="41"/>
      <c r="KIW554" s="41"/>
      <c r="KIX554" s="41"/>
      <c r="KIY554" s="41"/>
      <c r="KIZ554" s="41"/>
      <c r="KJA554" s="41"/>
      <c r="KJB554" s="41"/>
      <c r="KJC554" s="41"/>
      <c r="KJD554" s="41"/>
      <c r="KJE554" s="41"/>
      <c r="KJF554" s="41"/>
      <c r="KJG554" s="41"/>
      <c r="KJH554" s="41"/>
      <c r="KJI554" s="41"/>
      <c r="KJJ554" s="41"/>
      <c r="KJK554" s="41"/>
      <c r="KJL554" s="41"/>
      <c r="KJM554" s="41"/>
      <c r="KJN554" s="41"/>
      <c r="KJO554" s="41"/>
      <c r="KJP554" s="41"/>
      <c r="KJQ554" s="41"/>
      <c r="KJR554" s="41"/>
      <c r="KJS554" s="41"/>
      <c r="KJT554" s="41"/>
      <c r="KJU554" s="41"/>
      <c r="KJV554" s="41"/>
      <c r="KJW554" s="41"/>
      <c r="KJX554" s="41"/>
      <c r="KJY554" s="41"/>
      <c r="KJZ554" s="41"/>
      <c r="KKA554" s="41"/>
      <c r="KKB554" s="41"/>
      <c r="KKC554" s="41"/>
      <c r="KKD554" s="41"/>
      <c r="KKE554" s="41"/>
      <c r="KRV554" s="41"/>
      <c r="KRW554" s="41"/>
      <c r="KRX554" s="41"/>
      <c r="KRY554" s="41"/>
      <c r="KSK554" s="41"/>
      <c r="KSL554" s="41"/>
      <c r="KSM554" s="41"/>
      <c r="KSN554" s="41"/>
      <c r="KSO554" s="41"/>
      <c r="KSP554" s="41"/>
      <c r="KSQ554" s="41"/>
      <c r="KSR554" s="41"/>
      <c r="KSS554" s="41"/>
      <c r="KST554" s="41"/>
      <c r="KSU554" s="41"/>
      <c r="KSV554" s="41"/>
      <c r="KSW554" s="41"/>
      <c r="KSX554" s="41"/>
      <c r="KSY554" s="41"/>
      <c r="KSZ554" s="41"/>
      <c r="KTA554" s="41"/>
      <c r="KTB554" s="41"/>
      <c r="KTC554" s="41"/>
      <c r="KTD554" s="41"/>
      <c r="KTE554" s="41"/>
      <c r="KTF554" s="41"/>
      <c r="KTG554" s="41"/>
      <c r="KTH554" s="41"/>
      <c r="KTI554" s="41"/>
      <c r="KTJ554" s="41"/>
      <c r="KTK554" s="41"/>
      <c r="KTL554" s="41"/>
      <c r="KTM554" s="41"/>
      <c r="KTN554" s="41"/>
      <c r="KTO554" s="41"/>
      <c r="KTP554" s="41"/>
      <c r="KTQ554" s="41"/>
      <c r="KTR554" s="41"/>
      <c r="KTS554" s="41"/>
      <c r="KTT554" s="41"/>
      <c r="KTU554" s="41"/>
      <c r="KTV554" s="41"/>
      <c r="KTW554" s="41"/>
      <c r="KTX554" s="41"/>
      <c r="KTY554" s="41"/>
      <c r="KTZ554" s="41"/>
      <c r="KUA554" s="41"/>
      <c r="LBR554" s="41"/>
      <c r="LBS554" s="41"/>
      <c r="LBT554" s="41"/>
      <c r="LBU554" s="41"/>
      <c r="LCG554" s="41"/>
      <c r="LCH554" s="41"/>
      <c r="LCI554" s="41"/>
      <c r="LCJ554" s="41"/>
      <c r="LCK554" s="41"/>
      <c r="LCL554" s="41"/>
      <c r="LCM554" s="41"/>
      <c r="LCN554" s="41"/>
      <c r="LCO554" s="41"/>
      <c r="LCP554" s="41"/>
      <c r="LCQ554" s="41"/>
      <c r="LCR554" s="41"/>
      <c r="LCS554" s="41"/>
      <c r="LCT554" s="41"/>
      <c r="LCU554" s="41"/>
      <c r="LCV554" s="41"/>
      <c r="LCW554" s="41"/>
      <c r="LCX554" s="41"/>
      <c r="LCY554" s="41"/>
      <c r="LCZ554" s="41"/>
      <c r="LDA554" s="41"/>
      <c r="LDB554" s="41"/>
      <c r="LDC554" s="41"/>
      <c r="LDD554" s="41"/>
      <c r="LDE554" s="41"/>
      <c r="LDF554" s="41"/>
      <c r="LDG554" s="41"/>
      <c r="LDH554" s="41"/>
      <c r="LDI554" s="41"/>
      <c r="LDJ554" s="41"/>
      <c r="LDK554" s="41"/>
      <c r="LDL554" s="41"/>
      <c r="LDM554" s="41"/>
      <c r="LDN554" s="41"/>
      <c r="LDO554" s="41"/>
      <c r="LDP554" s="41"/>
      <c r="LDQ554" s="41"/>
      <c r="LDR554" s="41"/>
      <c r="LDS554" s="41"/>
      <c r="LDT554" s="41"/>
      <c r="LDU554" s="41"/>
      <c r="LDV554" s="41"/>
      <c r="LDW554" s="41"/>
      <c r="LLN554" s="41"/>
      <c r="LLO554" s="41"/>
      <c r="LLP554" s="41"/>
      <c r="LLQ554" s="41"/>
      <c r="LMC554" s="41"/>
      <c r="LMD554" s="41"/>
      <c r="LME554" s="41"/>
      <c r="LMF554" s="41"/>
      <c r="LMG554" s="41"/>
      <c r="LMH554" s="41"/>
      <c r="LMI554" s="41"/>
      <c r="LMJ554" s="41"/>
      <c r="LMK554" s="41"/>
      <c r="LML554" s="41"/>
      <c r="LMM554" s="41"/>
      <c r="LMN554" s="41"/>
      <c r="LMO554" s="41"/>
      <c r="LMP554" s="41"/>
      <c r="LMQ554" s="41"/>
      <c r="LMR554" s="41"/>
      <c r="LMS554" s="41"/>
      <c r="LMT554" s="41"/>
      <c r="LMU554" s="41"/>
      <c r="LMV554" s="41"/>
      <c r="LMW554" s="41"/>
      <c r="LMX554" s="41"/>
      <c r="LMY554" s="41"/>
      <c r="LMZ554" s="41"/>
      <c r="LNA554" s="41"/>
      <c r="LNB554" s="41"/>
      <c r="LNC554" s="41"/>
      <c r="LND554" s="41"/>
      <c r="LNE554" s="41"/>
      <c r="LNF554" s="41"/>
      <c r="LNG554" s="41"/>
      <c r="LNH554" s="41"/>
      <c r="LNI554" s="41"/>
      <c r="LNJ554" s="41"/>
      <c r="LNK554" s="41"/>
      <c r="LNL554" s="41"/>
      <c r="LNM554" s="41"/>
      <c r="LNN554" s="41"/>
      <c r="LNO554" s="41"/>
      <c r="LNP554" s="41"/>
      <c r="LNQ554" s="41"/>
      <c r="LNR554" s="41"/>
      <c r="LNS554" s="41"/>
      <c r="LVJ554" s="41"/>
      <c r="LVK554" s="41"/>
      <c r="LVL554" s="41"/>
      <c r="LVM554" s="41"/>
      <c r="LVY554" s="41"/>
      <c r="LVZ554" s="41"/>
      <c r="LWA554" s="41"/>
      <c r="LWB554" s="41"/>
      <c r="LWC554" s="41"/>
      <c r="LWD554" s="41"/>
      <c r="LWE554" s="41"/>
      <c r="LWF554" s="41"/>
      <c r="LWG554" s="41"/>
      <c r="LWH554" s="41"/>
      <c r="LWI554" s="41"/>
      <c r="LWJ554" s="41"/>
      <c r="LWK554" s="41"/>
      <c r="LWL554" s="41"/>
      <c r="LWM554" s="41"/>
      <c r="LWN554" s="41"/>
      <c r="LWO554" s="41"/>
      <c r="LWP554" s="41"/>
      <c r="LWQ554" s="41"/>
      <c r="LWR554" s="41"/>
      <c r="LWS554" s="41"/>
      <c r="LWT554" s="41"/>
      <c r="LWU554" s="41"/>
      <c r="LWV554" s="41"/>
      <c r="LWW554" s="41"/>
      <c r="LWX554" s="41"/>
      <c r="LWY554" s="41"/>
      <c r="LWZ554" s="41"/>
      <c r="LXA554" s="41"/>
      <c r="LXB554" s="41"/>
      <c r="LXC554" s="41"/>
      <c r="LXD554" s="41"/>
      <c r="LXE554" s="41"/>
      <c r="LXF554" s="41"/>
      <c r="LXG554" s="41"/>
      <c r="LXH554" s="41"/>
      <c r="LXI554" s="41"/>
      <c r="LXJ554" s="41"/>
      <c r="LXK554" s="41"/>
      <c r="LXL554" s="41"/>
      <c r="LXM554" s="41"/>
      <c r="LXN554" s="41"/>
      <c r="LXO554" s="41"/>
      <c r="MFF554" s="41"/>
      <c r="MFG554" s="41"/>
      <c r="MFH554" s="41"/>
      <c r="MFI554" s="41"/>
      <c r="MFU554" s="41"/>
      <c r="MFV554" s="41"/>
      <c r="MFW554" s="41"/>
      <c r="MFX554" s="41"/>
      <c r="MFY554" s="41"/>
      <c r="MFZ554" s="41"/>
      <c r="MGA554" s="41"/>
      <c r="MGB554" s="41"/>
      <c r="MGC554" s="41"/>
      <c r="MGD554" s="41"/>
      <c r="MGE554" s="41"/>
      <c r="MGF554" s="41"/>
      <c r="MGG554" s="41"/>
      <c r="MGH554" s="41"/>
      <c r="MGI554" s="41"/>
      <c r="MGJ554" s="41"/>
      <c r="MGK554" s="41"/>
      <c r="MGL554" s="41"/>
      <c r="MGM554" s="41"/>
      <c r="MGN554" s="41"/>
      <c r="MGO554" s="41"/>
      <c r="MGP554" s="41"/>
      <c r="MGQ554" s="41"/>
      <c r="MGR554" s="41"/>
      <c r="MGS554" s="41"/>
      <c r="MGT554" s="41"/>
      <c r="MGU554" s="41"/>
      <c r="MGV554" s="41"/>
      <c r="MGW554" s="41"/>
      <c r="MGX554" s="41"/>
      <c r="MGY554" s="41"/>
      <c r="MGZ554" s="41"/>
      <c r="MHA554" s="41"/>
      <c r="MHB554" s="41"/>
      <c r="MHC554" s="41"/>
      <c r="MHD554" s="41"/>
      <c r="MHE554" s="41"/>
      <c r="MHF554" s="41"/>
      <c r="MHG554" s="41"/>
      <c r="MHH554" s="41"/>
      <c r="MHI554" s="41"/>
      <c r="MHJ554" s="41"/>
      <c r="MHK554" s="41"/>
      <c r="MPB554" s="41"/>
      <c r="MPC554" s="41"/>
      <c r="MPD554" s="41"/>
      <c r="MPE554" s="41"/>
      <c r="MPQ554" s="41"/>
      <c r="MPR554" s="41"/>
      <c r="MPS554" s="41"/>
      <c r="MPT554" s="41"/>
      <c r="MPU554" s="41"/>
      <c r="MPV554" s="41"/>
      <c r="MPW554" s="41"/>
      <c r="MPX554" s="41"/>
      <c r="MPY554" s="41"/>
      <c r="MPZ554" s="41"/>
      <c r="MQA554" s="41"/>
      <c r="MQB554" s="41"/>
      <c r="MQC554" s="41"/>
      <c r="MQD554" s="41"/>
      <c r="MQE554" s="41"/>
      <c r="MQF554" s="41"/>
      <c r="MQG554" s="41"/>
      <c r="MQH554" s="41"/>
      <c r="MQI554" s="41"/>
      <c r="MQJ554" s="41"/>
      <c r="MQK554" s="41"/>
      <c r="MQL554" s="41"/>
      <c r="MQM554" s="41"/>
      <c r="MQN554" s="41"/>
      <c r="MQO554" s="41"/>
      <c r="MQP554" s="41"/>
      <c r="MQQ554" s="41"/>
      <c r="MQR554" s="41"/>
      <c r="MQS554" s="41"/>
      <c r="MQT554" s="41"/>
      <c r="MQU554" s="41"/>
      <c r="MQV554" s="41"/>
      <c r="MQW554" s="41"/>
      <c r="MQX554" s="41"/>
      <c r="MQY554" s="41"/>
      <c r="MQZ554" s="41"/>
      <c r="MRA554" s="41"/>
      <c r="MRB554" s="41"/>
      <c r="MRC554" s="41"/>
      <c r="MRD554" s="41"/>
      <c r="MRE554" s="41"/>
      <c r="MRF554" s="41"/>
      <c r="MRG554" s="41"/>
      <c r="MYX554" s="41"/>
      <c r="MYY554" s="41"/>
      <c r="MYZ554" s="41"/>
      <c r="MZA554" s="41"/>
      <c r="MZM554" s="41"/>
      <c r="MZN554" s="41"/>
      <c r="MZO554" s="41"/>
      <c r="MZP554" s="41"/>
      <c r="MZQ554" s="41"/>
      <c r="MZR554" s="41"/>
      <c r="MZS554" s="41"/>
      <c r="MZT554" s="41"/>
      <c r="MZU554" s="41"/>
      <c r="MZV554" s="41"/>
      <c r="MZW554" s="41"/>
      <c r="MZX554" s="41"/>
      <c r="MZY554" s="41"/>
      <c r="MZZ554" s="41"/>
      <c r="NAA554" s="41"/>
      <c r="NAB554" s="41"/>
      <c r="NAC554" s="41"/>
      <c r="NAD554" s="41"/>
      <c r="NAE554" s="41"/>
      <c r="NAF554" s="41"/>
      <c r="NAG554" s="41"/>
      <c r="NAH554" s="41"/>
      <c r="NAI554" s="41"/>
      <c r="NAJ554" s="41"/>
      <c r="NAK554" s="41"/>
      <c r="NAL554" s="41"/>
      <c r="NAM554" s="41"/>
      <c r="NAN554" s="41"/>
      <c r="NAO554" s="41"/>
      <c r="NAP554" s="41"/>
      <c r="NAQ554" s="41"/>
      <c r="NAR554" s="41"/>
      <c r="NAS554" s="41"/>
      <c r="NAT554" s="41"/>
      <c r="NAU554" s="41"/>
      <c r="NAV554" s="41"/>
      <c r="NAW554" s="41"/>
      <c r="NAX554" s="41"/>
      <c r="NAY554" s="41"/>
      <c r="NAZ554" s="41"/>
      <c r="NBA554" s="41"/>
      <c r="NBB554" s="41"/>
      <c r="NBC554" s="41"/>
      <c r="NIT554" s="41"/>
      <c r="NIU554" s="41"/>
      <c r="NIV554" s="41"/>
      <c r="NIW554" s="41"/>
      <c r="NJI554" s="41"/>
      <c r="NJJ554" s="41"/>
      <c r="NJK554" s="41"/>
      <c r="NJL554" s="41"/>
      <c r="NJM554" s="41"/>
      <c r="NJN554" s="41"/>
      <c r="NJO554" s="41"/>
      <c r="NJP554" s="41"/>
      <c r="NJQ554" s="41"/>
      <c r="NJR554" s="41"/>
      <c r="NJS554" s="41"/>
      <c r="NJT554" s="41"/>
      <c r="NJU554" s="41"/>
      <c r="NJV554" s="41"/>
      <c r="NJW554" s="41"/>
      <c r="NJX554" s="41"/>
      <c r="NJY554" s="41"/>
      <c r="NJZ554" s="41"/>
      <c r="NKA554" s="41"/>
      <c r="NKB554" s="41"/>
      <c r="NKC554" s="41"/>
      <c r="NKD554" s="41"/>
      <c r="NKE554" s="41"/>
      <c r="NKF554" s="41"/>
      <c r="NKG554" s="41"/>
      <c r="NKH554" s="41"/>
      <c r="NKI554" s="41"/>
      <c r="NKJ554" s="41"/>
      <c r="NKK554" s="41"/>
      <c r="NKL554" s="41"/>
      <c r="NKM554" s="41"/>
      <c r="NKN554" s="41"/>
      <c r="NKO554" s="41"/>
      <c r="NKP554" s="41"/>
      <c r="NKQ554" s="41"/>
      <c r="NKR554" s="41"/>
      <c r="NKS554" s="41"/>
      <c r="NKT554" s="41"/>
      <c r="NKU554" s="41"/>
      <c r="NKV554" s="41"/>
      <c r="NKW554" s="41"/>
      <c r="NKX554" s="41"/>
      <c r="NKY554" s="41"/>
      <c r="NSP554" s="41"/>
      <c r="NSQ554" s="41"/>
      <c r="NSR554" s="41"/>
      <c r="NSS554" s="41"/>
      <c r="NTE554" s="41"/>
      <c r="NTF554" s="41"/>
      <c r="NTG554" s="41"/>
      <c r="NTH554" s="41"/>
      <c r="NTI554" s="41"/>
      <c r="NTJ554" s="41"/>
      <c r="NTK554" s="41"/>
      <c r="NTL554" s="41"/>
      <c r="NTM554" s="41"/>
      <c r="NTN554" s="41"/>
      <c r="NTO554" s="41"/>
      <c r="NTP554" s="41"/>
      <c r="NTQ554" s="41"/>
      <c r="NTR554" s="41"/>
      <c r="NTS554" s="41"/>
      <c r="NTT554" s="41"/>
      <c r="NTU554" s="41"/>
      <c r="NTV554" s="41"/>
      <c r="NTW554" s="41"/>
      <c r="NTX554" s="41"/>
      <c r="NTY554" s="41"/>
      <c r="NTZ554" s="41"/>
      <c r="NUA554" s="41"/>
      <c r="NUB554" s="41"/>
      <c r="NUC554" s="41"/>
      <c r="NUD554" s="41"/>
      <c r="NUE554" s="41"/>
      <c r="NUF554" s="41"/>
      <c r="NUG554" s="41"/>
      <c r="NUH554" s="41"/>
      <c r="NUI554" s="41"/>
      <c r="NUJ554" s="41"/>
      <c r="NUK554" s="41"/>
      <c r="NUL554" s="41"/>
      <c r="NUM554" s="41"/>
      <c r="NUN554" s="41"/>
      <c r="NUO554" s="41"/>
      <c r="NUP554" s="41"/>
      <c r="NUQ554" s="41"/>
      <c r="NUR554" s="41"/>
      <c r="NUS554" s="41"/>
      <c r="NUT554" s="41"/>
      <c r="NUU554" s="41"/>
      <c r="OCL554" s="41"/>
      <c r="OCM554" s="41"/>
      <c r="OCN554" s="41"/>
      <c r="OCO554" s="41"/>
      <c r="ODA554" s="41"/>
      <c r="ODB554" s="41"/>
      <c r="ODC554" s="41"/>
      <c r="ODD554" s="41"/>
      <c r="ODE554" s="41"/>
      <c r="ODF554" s="41"/>
      <c r="ODG554" s="41"/>
      <c r="ODH554" s="41"/>
      <c r="ODI554" s="41"/>
      <c r="ODJ554" s="41"/>
      <c r="ODK554" s="41"/>
      <c r="ODL554" s="41"/>
      <c r="ODM554" s="41"/>
      <c r="ODN554" s="41"/>
      <c r="ODO554" s="41"/>
      <c r="ODP554" s="41"/>
      <c r="ODQ554" s="41"/>
      <c r="ODR554" s="41"/>
      <c r="ODS554" s="41"/>
      <c r="ODT554" s="41"/>
      <c r="ODU554" s="41"/>
      <c r="ODV554" s="41"/>
      <c r="ODW554" s="41"/>
      <c r="ODX554" s="41"/>
      <c r="ODY554" s="41"/>
      <c r="ODZ554" s="41"/>
      <c r="OEA554" s="41"/>
      <c r="OEB554" s="41"/>
      <c r="OEC554" s="41"/>
      <c r="OED554" s="41"/>
      <c r="OEE554" s="41"/>
      <c r="OEF554" s="41"/>
      <c r="OEG554" s="41"/>
      <c r="OEH554" s="41"/>
      <c r="OEI554" s="41"/>
      <c r="OEJ554" s="41"/>
      <c r="OEK554" s="41"/>
      <c r="OEL554" s="41"/>
      <c r="OEM554" s="41"/>
      <c r="OEN554" s="41"/>
      <c r="OEO554" s="41"/>
      <c r="OEP554" s="41"/>
      <c r="OEQ554" s="41"/>
      <c r="OMH554" s="41"/>
      <c r="OMI554" s="41"/>
      <c r="OMJ554" s="41"/>
      <c r="OMK554" s="41"/>
      <c r="OMW554" s="41"/>
      <c r="OMX554" s="41"/>
      <c r="OMY554" s="41"/>
      <c r="OMZ554" s="41"/>
      <c r="ONA554" s="41"/>
      <c r="ONB554" s="41"/>
      <c r="ONC554" s="41"/>
      <c r="OND554" s="41"/>
      <c r="ONE554" s="41"/>
      <c r="ONF554" s="41"/>
      <c r="ONG554" s="41"/>
      <c r="ONH554" s="41"/>
      <c r="ONI554" s="41"/>
      <c r="ONJ554" s="41"/>
      <c r="ONK554" s="41"/>
      <c r="ONL554" s="41"/>
      <c r="ONM554" s="41"/>
      <c r="ONN554" s="41"/>
      <c r="ONO554" s="41"/>
      <c r="ONP554" s="41"/>
      <c r="ONQ554" s="41"/>
      <c r="ONR554" s="41"/>
      <c r="ONS554" s="41"/>
      <c r="ONT554" s="41"/>
      <c r="ONU554" s="41"/>
      <c r="ONV554" s="41"/>
      <c r="ONW554" s="41"/>
      <c r="ONX554" s="41"/>
      <c r="ONY554" s="41"/>
      <c r="ONZ554" s="41"/>
      <c r="OOA554" s="41"/>
      <c r="OOB554" s="41"/>
      <c r="OOC554" s="41"/>
      <c r="OOD554" s="41"/>
      <c r="OOE554" s="41"/>
      <c r="OOF554" s="41"/>
      <c r="OOG554" s="41"/>
      <c r="OOH554" s="41"/>
      <c r="OOI554" s="41"/>
      <c r="OOJ554" s="41"/>
      <c r="OOK554" s="41"/>
      <c r="OOL554" s="41"/>
      <c r="OOM554" s="41"/>
      <c r="OWD554" s="41"/>
      <c r="OWE554" s="41"/>
      <c r="OWF554" s="41"/>
      <c r="OWG554" s="41"/>
      <c r="OWS554" s="41"/>
      <c r="OWT554" s="41"/>
      <c r="OWU554" s="41"/>
      <c r="OWV554" s="41"/>
      <c r="OWW554" s="41"/>
      <c r="OWX554" s="41"/>
      <c r="OWY554" s="41"/>
      <c r="OWZ554" s="41"/>
      <c r="OXA554" s="41"/>
      <c r="OXB554" s="41"/>
      <c r="OXC554" s="41"/>
      <c r="OXD554" s="41"/>
      <c r="OXE554" s="41"/>
      <c r="OXF554" s="41"/>
      <c r="OXG554" s="41"/>
      <c r="OXH554" s="41"/>
      <c r="OXI554" s="41"/>
      <c r="OXJ554" s="41"/>
      <c r="OXK554" s="41"/>
      <c r="OXL554" s="41"/>
      <c r="OXM554" s="41"/>
      <c r="OXN554" s="41"/>
      <c r="OXO554" s="41"/>
      <c r="OXP554" s="41"/>
      <c r="OXQ554" s="41"/>
      <c r="OXR554" s="41"/>
      <c r="OXS554" s="41"/>
      <c r="OXT554" s="41"/>
      <c r="OXU554" s="41"/>
      <c r="OXV554" s="41"/>
      <c r="OXW554" s="41"/>
      <c r="OXX554" s="41"/>
      <c r="OXY554" s="41"/>
      <c r="OXZ554" s="41"/>
      <c r="OYA554" s="41"/>
      <c r="OYB554" s="41"/>
      <c r="OYC554" s="41"/>
      <c r="OYD554" s="41"/>
      <c r="OYE554" s="41"/>
      <c r="OYF554" s="41"/>
      <c r="OYG554" s="41"/>
      <c r="OYH554" s="41"/>
      <c r="OYI554" s="41"/>
      <c r="PFZ554" s="41"/>
      <c r="PGA554" s="41"/>
      <c r="PGB554" s="41"/>
      <c r="PGC554" s="41"/>
      <c r="PGO554" s="41"/>
      <c r="PGP554" s="41"/>
      <c r="PGQ554" s="41"/>
      <c r="PGR554" s="41"/>
      <c r="PGS554" s="41"/>
      <c r="PGT554" s="41"/>
      <c r="PGU554" s="41"/>
      <c r="PGV554" s="41"/>
      <c r="PGW554" s="41"/>
      <c r="PGX554" s="41"/>
      <c r="PGY554" s="41"/>
      <c r="PGZ554" s="41"/>
      <c r="PHA554" s="41"/>
      <c r="PHB554" s="41"/>
      <c r="PHC554" s="41"/>
      <c r="PHD554" s="41"/>
      <c r="PHE554" s="41"/>
      <c r="PHF554" s="41"/>
      <c r="PHG554" s="41"/>
      <c r="PHH554" s="41"/>
      <c r="PHI554" s="41"/>
      <c r="PHJ554" s="41"/>
      <c r="PHK554" s="41"/>
      <c r="PHL554" s="41"/>
      <c r="PHM554" s="41"/>
      <c r="PHN554" s="41"/>
      <c r="PHO554" s="41"/>
      <c r="PHP554" s="41"/>
      <c r="PHQ554" s="41"/>
      <c r="PHR554" s="41"/>
      <c r="PHS554" s="41"/>
      <c r="PHT554" s="41"/>
      <c r="PHU554" s="41"/>
      <c r="PHV554" s="41"/>
      <c r="PHW554" s="41"/>
      <c r="PHX554" s="41"/>
      <c r="PHY554" s="41"/>
      <c r="PHZ554" s="41"/>
      <c r="PIA554" s="41"/>
      <c r="PIB554" s="41"/>
      <c r="PIC554" s="41"/>
      <c r="PID554" s="41"/>
      <c r="PIE554" s="41"/>
      <c r="PPV554" s="41"/>
      <c r="PPW554" s="41"/>
      <c r="PPX554" s="41"/>
      <c r="PPY554" s="41"/>
      <c r="PQK554" s="41"/>
      <c r="PQL554" s="41"/>
      <c r="PQM554" s="41"/>
      <c r="PQN554" s="41"/>
      <c r="PQO554" s="41"/>
      <c r="PQP554" s="41"/>
      <c r="PQQ554" s="41"/>
      <c r="PQR554" s="41"/>
      <c r="PQS554" s="41"/>
      <c r="PQT554" s="41"/>
      <c r="PQU554" s="41"/>
      <c r="PQV554" s="41"/>
      <c r="PQW554" s="41"/>
      <c r="PQX554" s="41"/>
      <c r="PQY554" s="41"/>
      <c r="PQZ554" s="41"/>
      <c r="PRA554" s="41"/>
      <c r="PRB554" s="41"/>
      <c r="PRC554" s="41"/>
      <c r="PRD554" s="41"/>
      <c r="PRE554" s="41"/>
      <c r="PRF554" s="41"/>
      <c r="PRG554" s="41"/>
      <c r="PRH554" s="41"/>
      <c r="PRI554" s="41"/>
      <c r="PRJ554" s="41"/>
      <c r="PRK554" s="41"/>
      <c r="PRL554" s="41"/>
      <c r="PRM554" s="41"/>
      <c r="PRN554" s="41"/>
      <c r="PRO554" s="41"/>
      <c r="PRP554" s="41"/>
      <c r="PRQ554" s="41"/>
      <c r="PRR554" s="41"/>
      <c r="PRS554" s="41"/>
      <c r="PRT554" s="41"/>
      <c r="PRU554" s="41"/>
      <c r="PRV554" s="41"/>
      <c r="PRW554" s="41"/>
      <c r="PRX554" s="41"/>
      <c r="PRY554" s="41"/>
      <c r="PRZ554" s="41"/>
      <c r="PSA554" s="41"/>
      <c r="PZR554" s="41"/>
      <c r="PZS554" s="41"/>
      <c r="PZT554" s="41"/>
      <c r="PZU554" s="41"/>
      <c r="QAG554" s="41"/>
      <c r="QAH554" s="41"/>
      <c r="QAI554" s="41"/>
      <c r="QAJ554" s="41"/>
      <c r="QAK554" s="41"/>
      <c r="QAL554" s="41"/>
      <c r="QAM554" s="41"/>
      <c r="QAN554" s="41"/>
      <c r="QAO554" s="41"/>
      <c r="QAP554" s="41"/>
      <c r="QAQ554" s="41"/>
      <c r="QAR554" s="41"/>
      <c r="QAS554" s="41"/>
      <c r="QAT554" s="41"/>
      <c r="QAU554" s="41"/>
      <c r="QAV554" s="41"/>
      <c r="QAW554" s="41"/>
      <c r="QAX554" s="41"/>
      <c r="QAY554" s="41"/>
      <c r="QAZ554" s="41"/>
      <c r="QBA554" s="41"/>
      <c r="QBB554" s="41"/>
      <c r="QBC554" s="41"/>
      <c r="QBD554" s="41"/>
      <c r="QBE554" s="41"/>
      <c r="QBF554" s="41"/>
      <c r="QBG554" s="41"/>
      <c r="QBH554" s="41"/>
      <c r="QBI554" s="41"/>
      <c r="QBJ554" s="41"/>
      <c r="QBK554" s="41"/>
      <c r="QBL554" s="41"/>
      <c r="QBM554" s="41"/>
      <c r="QBN554" s="41"/>
      <c r="QBO554" s="41"/>
      <c r="QBP554" s="41"/>
      <c r="QBQ554" s="41"/>
      <c r="QBR554" s="41"/>
      <c r="QBS554" s="41"/>
      <c r="QBT554" s="41"/>
      <c r="QBU554" s="41"/>
      <c r="QBV554" s="41"/>
      <c r="QBW554" s="41"/>
      <c r="QJN554" s="41"/>
      <c r="QJO554" s="41"/>
      <c r="QJP554" s="41"/>
      <c r="QJQ554" s="41"/>
      <c r="QKC554" s="41"/>
      <c r="QKD554" s="41"/>
      <c r="QKE554" s="41"/>
      <c r="QKF554" s="41"/>
      <c r="QKG554" s="41"/>
      <c r="QKH554" s="41"/>
      <c r="QKI554" s="41"/>
      <c r="QKJ554" s="41"/>
      <c r="QKK554" s="41"/>
      <c r="QKL554" s="41"/>
      <c r="QKM554" s="41"/>
      <c r="QKN554" s="41"/>
      <c r="QKO554" s="41"/>
      <c r="QKP554" s="41"/>
      <c r="QKQ554" s="41"/>
      <c r="QKR554" s="41"/>
      <c r="QKS554" s="41"/>
      <c r="QKT554" s="41"/>
      <c r="QKU554" s="41"/>
      <c r="QKV554" s="41"/>
      <c r="QKW554" s="41"/>
      <c r="QKX554" s="41"/>
      <c r="QKY554" s="41"/>
      <c r="QKZ554" s="41"/>
      <c r="QLA554" s="41"/>
      <c r="QLB554" s="41"/>
      <c r="QLC554" s="41"/>
      <c r="QLD554" s="41"/>
      <c r="QLE554" s="41"/>
      <c r="QLF554" s="41"/>
      <c r="QLG554" s="41"/>
      <c r="QLH554" s="41"/>
      <c r="QLI554" s="41"/>
      <c r="QLJ554" s="41"/>
      <c r="QLK554" s="41"/>
      <c r="QLL554" s="41"/>
      <c r="QLM554" s="41"/>
      <c r="QLN554" s="41"/>
      <c r="QLO554" s="41"/>
      <c r="QLP554" s="41"/>
      <c r="QLQ554" s="41"/>
      <c r="QLR554" s="41"/>
      <c r="QLS554" s="41"/>
      <c r="QTJ554" s="41"/>
      <c r="QTK554" s="41"/>
      <c r="QTL554" s="41"/>
      <c r="QTM554" s="41"/>
      <c r="QTY554" s="41"/>
      <c r="QTZ554" s="41"/>
      <c r="QUA554" s="41"/>
      <c r="QUB554" s="41"/>
      <c r="QUC554" s="41"/>
      <c r="QUD554" s="41"/>
      <c r="QUE554" s="41"/>
      <c r="QUF554" s="41"/>
      <c r="QUG554" s="41"/>
      <c r="QUH554" s="41"/>
      <c r="QUI554" s="41"/>
      <c r="QUJ554" s="41"/>
      <c r="QUK554" s="41"/>
      <c r="QUL554" s="41"/>
      <c r="QUM554" s="41"/>
      <c r="QUN554" s="41"/>
      <c r="QUO554" s="41"/>
      <c r="QUP554" s="41"/>
      <c r="QUQ554" s="41"/>
      <c r="QUR554" s="41"/>
      <c r="QUS554" s="41"/>
      <c r="QUT554" s="41"/>
      <c r="QUU554" s="41"/>
      <c r="QUV554" s="41"/>
      <c r="QUW554" s="41"/>
      <c r="QUX554" s="41"/>
      <c r="QUY554" s="41"/>
      <c r="QUZ554" s="41"/>
      <c r="QVA554" s="41"/>
      <c r="QVB554" s="41"/>
      <c r="QVC554" s="41"/>
      <c r="QVD554" s="41"/>
      <c r="QVE554" s="41"/>
      <c r="QVF554" s="41"/>
      <c r="QVG554" s="41"/>
      <c r="QVH554" s="41"/>
      <c r="QVI554" s="41"/>
      <c r="QVJ554" s="41"/>
      <c r="QVK554" s="41"/>
      <c r="QVL554" s="41"/>
      <c r="QVM554" s="41"/>
      <c r="QVN554" s="41"/>
      <c r="QVO554" s="41"/>
      <c r="RDF554" s="41"/>
      <c r="RDG554" s="41"/>
      <c r="RDH554" s="41"/>
      <c r="RDI554" s="41"/>
      <c r="RDU554" s="41"/>
      <c r="RDV554" s="41"/>
      <c r="RDW554" s="41"/>
      <c r="RDX554" s="41"/>
      <c r="RDY554" s="41"/>
      <c r="RDZ554" s="41"/>
      <c r="REA554" s="41"/>
      <c r="REB554" s="41"/>
      <c r="REC554" s="41"/>
      <c r="RED554" s="41"/>
      <c r="REE554" s="41"/>
      <c r="REF554" s="41"/>
      <c r="REG554" s="41"/>
      <c r="REH554" s="41"/>
      <c r="REI554" s="41"/>
      <c r="REJ554" s="41"/>
      <c r="REK554" s="41"/>
      <c r="REL554" s="41"/>
      <c r="REM554" s="41"/>
      <c r="REN554" s="41"/>
      <c r="REO554" s="41"/>
      <c r="REP554" s="41"/>
      <c r="REQ554" s="41"/>
      <c r="RER554" s="41"/>
      <c r="RES554" s="41"/>
      <c r="RET554" s="41"/>
      <c r="REU554" s="41"/>
      <c r="REV554" s="41"/>
      <c r="REW554" s="41"/>
      <c r="REX554" s="41"/>
      <c r="REY554" s="41"/>
      <c r="REZ554" s="41"/>
      <c r="RFA554" s="41"/>
      <c r="RFB554" s="41"/>
      <c r="RFC554" s="41"/>
      <c r="RFD554" s="41"/>
      <c r="RFE554" s="41"/>
      <c r="RFF554" s="41"/>
      <c r="RFG554" s="41"/>
      <c r="RFH554" s="41"/>
      <c r="RFI554" s="41"/>
      <c r="RFJ554" s="41"/>
      <c r="RFK554" s="41"/>
      <c r="RNB554" s="41"/>
      <c r="RNC554" s="41"/>
      <c r="RND554" s="41"/>
      <c r="RNE554" s="41"/>
      <c r="RNQ554" s="41"/>
      <c r="RNR554" s="41"/>
      <c r="RNS554" s="41"/>
      <c r="RNT554" s="41"/>
      <c r="RNU554" s="41"/>
      <c r="RNV554" s="41"/>
      <c r="RNW554" s="41"/>
      <c r="RNX554" s="41"/>
      <c r="RNY554" s="41"/>
      <c r="RNZ554" s="41"/>
      <c r="ROA554" s="41"/>
      <c r="ROB554" s="41"/>
      <c r="ROC554" s="41"/>
      <c r="ROD554" s="41"/>
      <c r="ROE554" s="41"/>
      <c r="ROF554" s="41"/>
      <c r="ROG554" s="41"/>
      <c r="ROH554" s="41"/>
      <c r="ROI554" s="41"/>
      <c r="ROJ554" s="41"/>
      <c r="ROK554" s="41"/>
      <c r="ROL554" s="41"/>
      <c r="ROM554" s="41"/>
      <c r="RON554" s="41"/>
      <c r="ROO554" s="41"/>
      <c r="ROP554" s="41"/>
      <c r="ROQ554" s="41"/>
      <c r="ROR554" s="41"/>
      <c r="ROS554" s="41"/>
      <c r="ROT554" s="41"/>
      <c r="ROU554" s="41"/>
      <c r="ROV554" s="41"/>
      <c r="ROW554" s="41"/>
      <c r="ROX554" s="41"/>
      <c r="ROY554" s="41"/>
      <c r="ROZ554" s="41"/>
      <c r="RPA554" s="41"/>
      <c r="RPB554" s="41"/>
      <c r="RPC554" s="41"/>
      <c r="RPD554" s="41"/>
      <c r="RPE554" s="41"/>
      <c r="RPF554" s="41"/>
      <c r="RPG554" s="41"/>
      <c r="RWX554" s="41"/>
      <c r="RWY554" s="41"/>
      <c r="RWZ554" s="41"/>
      <c r="RXA554" s="41"/>
      <c r="RXM554" s="41"/>
      <c r="RXN554" s="41"/>
      <c r="RXO554" s="41"/>
      <c r="RXP554" s="41"/>
      <c r="RXQ554" s="41"/>
      <c r="RXR554" s="41"/>
      <c r="RXS554" s="41"/>
      <c r="RXT554" s="41"/>
      <c r="RXU554" s="41"/>
      <c r="RXV554" s="41"/>
      <c r="RXW554" s="41"/>
      <c r="RXX554" s="41"/>
      <c r="RXY554" s="41"/>
      <c r="RXZ554" s="41"/>
      <c r="RYA554" s="41"/>
      <c r="RYB554" s="41"/>
      <c r="RYC554" s="41"/>
      <c r="RYD554" s="41"/>
      <c r="RYE554" s="41"/>
      <c r="RYF554" s="41"/>
      <c r="RYG554" s="41"/>
      <c r="RYH554" s="41"/>
      <c r="RYI554" s="41"/>
      <c r="RYJ554" s="41"/>
      <c r="RYK554" s="41"/>
      <c r="RYL554" s="41"/>
      <c r="RYM554" s="41"/>
      <c r="RYN554" s="41"/>
      <c r="RYO554" s="41"/>
      <c r="RYP554" s="41"/>
      <c r="RYQ554" s="41"/>
      <c r="RYR554" s="41"/>
      <c r="RYS554" s="41"/>
      <c r="RYT554" s="41"/>
      <c r="RYU554" s="41"/>
      <c r="RYV554" s="41"/>
      <c r="RYW554" s="41"/>
      <c r="RYX554" s="41"/>
      <c r="RYY554" s="41"/>
      <c r="RYZ554" s="41"/>
      <c r="RZA554" s="41"/>
      <c r="RZB554" s="41"/>
      <c r="RZC554" s="41"/>
      <c r="SGT554" s="41"/>
      <c r="SGU554" s="41"/>
      <c r="SGV554" s="41"/>
      <c r="SGW554" s="41"/>
      <c r="SHI554" s="41"/>
      <c r="SHJ554" s="41"/>
      <c r="SHK554" s="41"/>
      <c r="SHL554" s="41"/>
      <c r="SHM554" s="41"/>
      <c r="SHN554" s="41"/>
      <c r="SHO554" s="41"/>
      <c r="SHP554" s="41"/>
      <c r="SHQ554" s="41"/>
      <c r="SHR554" s="41"/>
      <c r="SHS554" s="41"/>
      <c r="SHT554" s="41"/>
      <c r="SHU554" s="41"/>
      <c r="SHV554" s="41"/>
      <c r="SHW554" s="41"/>
      <c r="SHX554" s="41"/>
      <c r="SHY554" s="41"/>
      <c r="SHZ554" s="41"/>
      <c r="SIA554" s="41"/>
      <c r="SIB554" s="41"/>
      <c r="SIC554" s="41"/>
      <c r="SID554" s="41"/>
      <c r="SIE554" s="41"/>
      <c r="SIF554" s="41"/>
      <c r="SIG554" s="41"/>
      <c r="SIH554" s="41"/>
      <c r="SII554" s="41"/>
      <c r="SIJ554" s="41"/>
      <c r="SIK554" s="41"/>
      <c r="SIL554" s="41"/>
      <c r="SIM554" s="41"/>
      <c r="SIN554" s="41"/>
      <c r="SIO554" s="41"/>
      <c r="SIP554" s="41"/>
      <c r="SIQ554" s="41"/>
      <c r="SIR554" s="41"/>
      <c r="SIS554" s="41"/>
      <c r="SIT554" s="41"/>
      <c r="SIU554" s="41"/>
      <c r="SIV554" s="41"/>
      <c r="SIW554" s="41"/>
      <c r="SIX554" s="41"/>
      <c r="SIY554" s="41"/>
      <c r="SQP554" s="41"/>
      <c r="SQQ554" s="41"/>
      <c r="SQR554" s="41"/>
      <c r="SQS554" s="41"/>
      <c r="SRE554" s="41"/>
      <c r="SRF554" s="41"/>
      <c r="SRG554" s="41"/>
      <c r="SRH554" s="41"/>
      <c r="SRI554" s="41"/>
      <c r="SRJ554" s="41"/>
      <c r="SRK554" s="41"/>
      <c r="SRL554" s="41"/>
      <c r="SRM554" s="41"/>
      <c r="SRN554" s="41"/>
      <c r="SRO554" s="41"/>
      <c r="SRP554" s="41"/>
      <c r="SRQ554" s="41"/>
      <c r="SRR554" s="41"/>
      <c r="SRS554" s="41"/>
      <c r="SRT554" s="41"/>
      <c r="SRU554" s="41"/>
      <c r="SRV554" s="41"/>
      <c r="SRW554" s="41"/>
      <c r="SRX554" s="41"/>
      <c r="SRY554" s="41"/>
      <c r="SRZ554" s="41"/>
      <c r="SSA554" s="41"/>
      <c r="SSB554" s="41"/>
      <c r="SSC554" s="41"/>
      <c r="SSD554" s="41"/>
      <c r="SSE554" s="41"/>
      <c r="SSF554" s="41"/>
      <c r="SSG554" s="41"/>
      <c r="SSH554" s="41"/>
      <c r="SSI554" s="41"/>
      <c r="SSJ554" s="41"/>
      <c r="SSK554" s="41"/>
      <c r="SSL554" s="41"/>
      <c r="SSM554" s="41"/>
      <c r="SSN554" s="41"/>
      <c r="SSO554" s="41"/>
      <c r="SSP554" s="41"/>
      <c r="SSQ554" s="41"/>
      <c r="SSR554" s="41"/>
      <c r="SSS554" s="41"/>
      <c r="SST554" s="41"/>
      <c r="SSU554" s="41"/>
      <c r="TAL554" s="41"/>
      <c r="TAM554" s="41"/>
      <c r="TAN554" s="41"/>
      <c r="TAO554" s="41"/>
      <c r="TBA554" s="41"/>
      <c r="TBB554" s="41"/>
      <c r="TBC554" s="41"/>
      <c r="TBD554" s="41"/>
      <c r="TBE554" s="41"/>
      <c r="TBF554" s="41"/>
      <c r="TBG554" s="41"/>
      <c r="TBH554" s="41"/>
      <c r="TBI554" s="41"/>
      <c r="TBJ554" s="41"/>
      <c r="TBK554" s="41"/>
      <c r="TBL554" s="41"/>
      <c r="TBM554" s="41"/>
      <c r="TBN554" s="41"/>
      <c r="TBO554" s="41"/>
      <c r="TBP554" s="41"/>
      <c r="TBQ554" s="41"/>
      <c r="TBR554" s="41"/>
      <c r="TBS554" s="41"/>
      <c r="TBT554" s="41"/>
      <c r="TBU554" s="41"/>
      <c r="TBV554" s="41"/>
      <c r="TBW554" s="41"/>
      <c r="TBX554" s="41"/>
      <c r="TBY554" s="41"/>
      <c r="TBZ554" s="41"/>
      <c r="TCA554" s="41"/>
      <c r="TCB554" s="41"/>
      <c r="TCC554" s="41"/>
      <c r="TCD554" s="41"/>
      <c r="TCE554" s="41"/>
      <c r="TCF554" s="41"/>
      <c r="TCG554" s="41"/>
      <c r="TCH554" s="41"/>
      <c r="TCI554" s="41"/>
      <c r="TCJ554" s="41"/>
      <c r="TCK554" s="41"/>
      <c r="TCL554" s="41"/>
      <c r="TCM554" s="41"/>
      <c r="TCN554" s="41"/>
      <c r="TCO554" s="41"/>
      <c r="TCP554" s="41"/>
      <c r="TCQ554" s="41"/>
      <c r="TKH554" s="41"/>
      <c r="TKI554" s="41"/>
      <c r="TKJ554" s="41"/>
      <c r="TKK554" s="41"/>
      <c r="TKW554" s="41"/>
      <c r="TKX554" s="41"/>
      <c r="TKY554" s="41"/>
      <c r="TKZ554" s="41"/>
      <c r="TLA554" s="41"/>
      <c r="TLB554" s="41"/>
      <c r="TLC554" s="41"/>
      <c r="TLD554" s="41"/>
      <c r="TLE554" s="41"/>
      <c r="TLF554" s="41"/>
      <c r="TLG554" s="41"/>
      <c r="TLH554" s="41"/>
      <c r="TLI554" s="41"/>
      <c r="TLJ554" s="41"/>
      <c r="TLK554" s="41"/>
      <c r="TLL554" s="41"/>
      <c r="TLM554" s="41"/>
      <c r="TLN554" s="41"/>
      <c r="TLO554" s="41"/>
      <c r="TLP554" s="41"/>
      <c r="TLQ554" s="41"/>
      <c r="TLR554" s="41"/>
      <c r="TLS554" s="41"/>
      <c r="TLT554" s="41"/>
      <c r="TLU554" s="41"/>
      <c r="TLV554" s="41"/>
      <c r="TLW554" s="41"/>
      <c r="TLX554" s="41"/>
      <c r="TLY554" s="41"/>
      <c r="TLZ554" s="41"/>
      <c r="TMA554" s="41"/>
      <c r="TMB554" s="41"/>
      <c r="TMC554" s="41"/>
      <c r="TMD554" s="41"/>
      <c r="TME554" s="41"/>
      <c r="TMF554" s="41"/>
      <c r="TMG554" s="41"/>
      <c r="TMH554" s="41"/>
      <c r="TMI554" s="41"/>
      <c r="TMJ554" s="41"/>
      <c r="TMK554" s="41"/>
      <c r="TML554" s="41"/>
      <c r="TMM554" s="41"/>
      <c r="TUD554" s="41"/>
      <c r="TUE554" s="41"/>
      <c r="TUF554" s="41"/>
      <c r="TUG554" s="41"/>
      <c r="TUS554" s="41"/>
      <c r="TUT554" s="41"/>
      <c r="TUU554" s="41"/>
      <c r="TUV554" s="41"/>
      <c r="TUW554" s="41"/>
      <c r="TUX554" s="41"/>
      <c r="TUY554" s="41"/>
      <c r="TUZ554" s="41"/>
      <c r="TVA554" s="41"/>
      <c r="TVB554" s="41"/>
      <c r="TVC554" s="41"/>
      <c r="TVD554" s="41"/>
      <c r="TVE554" s="41"/>
      <c r="TVF554" s="41"/>
      <c r="TVG554" s="41"/>
      <c r="TVH554" s="41"/>
      <c r="TVI554" s="41"/>
      <c r="TVJ554" s="41"/>
      <c r="TVK554" s="41"/>
      <c r="TVL554" s="41"/>
      <c r="TVM554" s="41"/>
      <c r="TVN554" s="41"/>
      <c r="TVO554" s="41"/>
      <c r="TVP554" s="41"/>
      <c r="TVQ554" s="41"/>
      <c r="TVR554" s="41"/>
      <c r="TVS554" s="41"/>
      <c r="TVT554" s="41"/>
      <c r="TVU554" s="41"/>
      <c r="TVV554" s="41"/>
      <c r="TVW554" s="41"/>
      <c r="TVX554" s="41"/>
      <c r="TVY554" s="41"/>
      <c r="TVZ554" s="41"/>
      <c r="TWA554" s="41"/>
      <c r="TWB554" s="41"/>
      <c r="TWC554" s="41"/>
      <c r="TWD554" s="41"/>
      <c r="TWE554" s="41"/>
      <c r="TWF554" s="41"/>
      <c r="TWG554" s="41"/>
      <c r="TWH554" s="41"/>
      <c r="TWI554" s="41"/>
      <c r="UDZ554" s="41"/>
      <c r="UEA554" s="41"/>
      <c r="UEB554" s="41"/>
      <c r="UEC554" s="41"/>
      <c r="UEO554" s="41"/>
      <c r="UEP554" s="41"/>
      <c r="UEQ554" s="41"/>
      <c r="UER554" s="41"/>
      <c r="UES554" s="41"/>
      <c r="UET554" s="41"/>
      <c r="UEU554" s="41"/>
      <c r="UEV554" s="41"/>
      <c r="UEW554" s="41"/>
      <c r="UEX554" s="41"/>
      <c r="UEY554" s="41"/>
      <c r="UEZ554" s="41"/>
      <c r="UFA554" s="41"/>
      <c r="UFB554" s="41"/>
      <c r="UFC554" s="41"/>
      <c r="UFD554" s="41"/>
      <c r="UFE554" s="41"/>
      <c r="UFF554" s="41"/>
      <c r="UFG554" s="41"/>
      <c r="UFH554" s="41"/>
      <c r="UFI554" s="41"/>
      <c r="UFJ554" s="41"/>
      <c r="UFK554" s="41"/>
      <c r="UFL554" s="41"/>
      <c r="UFM554" s="41"/>
      <c r="UFN554" s="41"/>
      <c r="UFO554" s="41"/>
      <c r="UFP554" s="41"/>
      <c r="UFQ554" s="41"/>
      <c r="UFR554" s="41"/>
      <c r="UFS554" s="41"/>
      <c r="UFT554" s="41"/>
      <c r="UFU554" s="41"/>
      <c r="UFV554" s="41"/>
      <c r="UFW554" s="41"/>
      <c r="UFX554" s="41"/>
      <c r="UFY554" s="41"/>
      <c r="UFZ554" s="41"/>
      <c r="UGA554" s="41"/>
      <c r="UGB554" s="41"/>
      <c r="UGC554" s="41"/>
      <c r="UGD554" s="41"/>
      <c r="UGE554" s="41"/>
      <c r="UNV554" s="41"/>
      <c r="UNW554" s="41"/>
      <c r="UNX554" s="41"/>
      <c r="UNY554" s="41"/>
      <c r="UOK554" s="41"/>
      <c r="UOL554" s="41"/>
      <c r="UOM554" s="41"/>
      <c r="UON554" s="41"/>
      <c r="UOO554" s="41"/>
      <c r="UOP554" s="41"/>
      <c r="UOQ554" s="41"/>
      <c r="UOR554" s="41"/>
      <c r="UOS554" s="41"/>
      <c r="UOT554" s="41"/>
      <c r="UOU554" s="41"/>
      <c r="UOV554" s="41"/>
      <c r="UOW554" s="41"/>
      <c r="UOX554" s="41"/>
      <c r="UOY554" s="41"/>
      <c r="UOZ554" s="41"/>
      <c r="UPA554" s="41"/>
      <c r="UPB554" s="41"/>
      <c r="UPC554" s="41"/>
      <c r="UPD554" s="41"/>
      <c r="UPE554" s="41"/>
      <c r="UPF554" s="41"/>
      <c r="UPG554" s="41"/>
      <c r="UPH554" s="41"/>
      <c r="UPI554" s="41"/>
      <c r="UPJ554" s="41"/>
      <c r="UPK554" s="41"/>
      <c r="UPL554" s="41"/>
      <c r="UPM554" s="41"/>
      <c r="UPN554" s="41"/>
      <c r="UPO554" s="41"/>
      <c r="UPP554" s="41"/>
      <c r="UPQ554" s="41"/>
      <c r="UPR554" s="41"/>
      <c r="UPS554" s="41"/>
      <c r="UPT554" s="41"/>
      <c r="UPU554" s="41"/>
      <c r="UPV554" s="41"/>
      <c r="UPW554" s="41"/>
      <c r="UPX554" s="41"/>
      <c r="UPY554" s="41"/>
      <c r="UPZ554" s="41"/>
      <c r="UQA554" s="41"/>
      <c r="UXR554" s="41"/>
      <c r="UXS554" s="41"/>
      <c r="UXT554" s="41"/>
      <c r="UXU554" s="41"/>
      <c r="UYG554" s="41"/>
      <c r="UYH554" s="41"/>
      <c r="UYI554" s="41"/>
      <c r="UYJ554" s="41"/>
      <c r="UYK554" s="41"/>
      <c r="UYL554" s="41"/>
      <c r="UYM554" s="41"/>
      <c r="UYN554" s="41"/>
      <c r="UYO554" s="41"/>
      <c r="UYP554" s="41"/>
      <c r="UYQ554" s="41"/>
      <c r="UYR554" s="41"/>
      <c r="UYS554" s="41"/>
      <c r="UYT554" s="41"/>
      <c r="UYU554" s="41"/>
      <c r="UYV554" s="41"/>
      <c r="UYW554" s="41"/>
      <c r="UYX554" s="41"/>
      <c r="UYY554" s="41"/>
      <c r="UYZ554" s="41"/>
      <c r="UZA554" s="41"/>
      <c r="UZB554" s="41"/>
      <c r="UZC554" s="41"/>
      <c r="UZD554" s="41"/>
      <c r="UZE554" s="41"/>
      <c r="UZF554" s="41"/>
      <c r="UZG554" s="41"/>
      <c r="UZH554" s="41"/>
      <c r="UZI554" s="41"/>
      <c r="UZJ554" s="41"/>
      <c r="UZK554" s="41"/>
      <c r="UZL554" s="41"/>
      <c r="UZM554" s="41"/>
      <c r="UZN554" s="41"/>
      <c r="UZO554" s="41"/>
      <c r="UZP554" s="41"/>
      <c r="UZQ554" s="41"/>
      <c r="UZR554" s="41"/>
      <c r="UZS554" s="41"/>
      <c r="UZT554" s="41"/>
      <c r="UZU554" s="41"/>
      <c r="UZV554" s="41"/>
      <c r="UZW554" s="41"/>
      <c r="VHN554" s="41"/>
      <c r="VHO554" s="41"/>
      <c r="VHP554" s="41"/>
      <c r="VHQ554" s="41"/>
      <c r="VIC554" s="41"/>
      <c r="VID554" s="41"/>
      <c r="VIE554" s="41"/>
      <c r="VIF554" s="41"/>
      <c r="VIG554" s="41"/>
      <c r="VIH554" s="41"/>
      <c r="VII554" s="41"/>
      <c r="VIJ554" s="41"/>
      <c r="VIK554" s="41"/>
      <c r="VIL554" s="41"/>
      <c r="VIM554" s="41"/>
      <c r="VIN554" s="41"/>
      <c r="VIO554" s="41"/>
      <c r="VIP554" s="41"/>
      <c r="VIQ554" s="41"/>
      <c r="VIR554" s="41"/>
      <c r="VIS554" s="41"/>
      <c r="VIT554" s="41"/>
      <c r="VIU554" s="41"/>
      <c r="VIV554" s="41"/>
      <c r="VIW554" s="41"/>
      <c r="VIX554" s="41"/>
      <c r="VIY554" s="41"/>
      <c r="VIZ554" s="41"/>
      <c r="VJA554" s="41"/>
      <c r="VJB554" s="41"/>
      <c r="VJC554" s="41"/>
      <c r="VJD554" s="41"/>
      <c r="VJE554" s="41"/>
      <c r="VJF554" s="41"/>
      <c r="VJG554" s="41"/>
      <c r="VJH554" s="41"/>
      <c r="VJI554" s="41"/>
      <c r="VJJ554" s="41"/>
      <c r="VJK554" s="41"/>
      <c r="VJL554" s="41"/>
      <c r="VJM554" s="41"/>
      <c r="VJN554" s="41"/>
      <c r="VJO554" s="41"/>
      <c r="VJP554" s="41"/>
      <c r="VJQ554" s="41"/>
      <c r="VJR554" s="41"/>
      <c r="VJS554" s="41"/>
      <c r="VRJ554" s="41"/>
      <c r="VRK554" s="41"/>
      <c r="VRL554" s="41"/>
      <c r="VRM554" s="41"/>
      <c r="VRY554" s="41"/>
      <c r="VRZ554" s="41"/>
      <c r="VSA554" s="41"/>
      <c r="VSB554" s="41"/>
      <c r="VSC554" s="41"/>
      <c r="VSD554" s="41"/>
      <c r="VSE554" s="41"/>
      <c r="VSF554" s="41"/>
      <c r="VSG554" s="41"/>
      <c r="VSH554" s="41"/>
      <c r="VSI554" s="41"/>
      <c r="VSJ554" s="41"/>
      <c r="VSK554" s="41"/>
      <c r="VSL554" s="41"/>
      <c r="VSM554" s="41"/>
      <c r="VSN554" s="41"/>
      <c r="VSO554" s="41"/>
      <c r="VSP554" s="41"/>
      <c r="VSQ554" s="41"/>
      <c r="VSR554" s="41"/>
      <c r="VSS554" s="41"/>
      <c r="VST554" s="41"/>
      <c r="VSU554" s="41"/>
      <c r="VSV554" s="41"/>
      <c r="VSW554" s="41"/>
      <c r="VSX554" s="41"/>
      <c r="VSY554" s="41"/>
      <c r="VSZ554" s="41"/>
      <c r="VTA554" s="41"/>
      <c r="VTB554" s="41"/>
      <c r="VTC554" s="41"/>
      <c r="VTD554" s="41"/>
      <c r="VTE554" s="41"/>
      <c r="VTF554" s="41"/>
      <c r="VTG554" s="41"/>
      <c r="VTH554" s="41"/>
      <c r="VTI554" s="41"/>
      <c r="VTJ554" s="41"/>
      <c r="VTK554" s="41"/>
      <c r="VTL554" s="41"/>
      <c r="VTM554" s="41"/>
      <c r="VTN554" s="41"/>
      <c r="VTO554" s="41"/>
      <c r="WBF554" s="41"/>
      <c r="WBG554" s="41"/>
      <c r="WBH554" s="41"/>
      <c r="WBI554" s="41"/>
      <c r="WBU554" s="41"/>
      <c r="WBV554" s="41"/>
      <c r="WBW554" s="41"/>
      <c r="WBX554" s="41"/>
      <c r="WBY554" s="41"/>
      <c r="WBZ554" s="41"/>
      <c r="WCA554" s="41"/>
      <c r="WCB554" s="41"/>
      <c r="WCC554" s="41"/>
      <c r="WCD554" s="41"/>
      <c r="WCE554" s="41"/>
      <c r="WCF554" s="41"/>
      <c r="WCG554" s="41"/>
      <c r="WCH554" s="41"/>
      <c r="WCI554" s="41"/>
      <c r="WCJ554" s="41"/>
      <c r="WCK554" s="41"/>
      <c r="WCL554" s="41"/>
      <c r="WCM554" s="41"/>
      <c r="WCN554" s="41"/>
      <c r="WCO554" s="41"/>
      <c r="WCP554" s="41"/>
      <c r="WCQ554" s="41"/>
      <c r="WCR554" s="41"/>
      <c r="WCS554" s="41"/>
      <c r="WCT554" s="41"/>
      <c r="WCU554" s="41"/>
      <c r="WCV554" s="41"/>
      <c r="WCW554" s="41"/>
      <c r="WCX554" s="41"/>
      <c r="WCY554" s="41"/>
      <c r="WCZ554" s="41"/>
      <c r="WDA554" s="41"/>
      <c r="WDB554" s="41"/>
      <c r="WDC554" s="41"/>
      <c r="WDD554" s="41"/>
      <c r="WDE554" s="41"/>
      <c r="WDF554" s="41"/>
      <c r="WDG554" s="41"/>
      <c r="WDH554" s="41"/>
      <c r="WDI554" s="41"/>
      <c r="WDJ554" s="41"/>
      <c r="WDK554" s="41"/>
      <c r="WLB554" s="41"/>
      <c r="WLC554" s="41"/>
      <c r="WLD554" s="41"/>
      <c r="WLE554" s="41"/>
      <c r="WLQ554" s="41"/>
      <c r="WLR554" s="41"/>
      <c r="WLS554" s="41"/>
      <c r="WLT554" s="41"/>
      <c r="WLU554" s="41"/>
      <c r="WLV554" s="41"/>
      <c r="WLW554" s="41"/>
      <c r="WLX554" s="41"/>
      <c r="WLY554" s="41"/>
      <c r="WLZ554" s="41"/>
      <c r="WMA554" s="41"/>
      <c r="WMB554" s="41"/>
      <c r="WMC554" s="41"/>
      <c r="WMD554" s="41"/>
      <c r="WME554" s="41"/>
      <c r="WMF554" s="41"/>
      <c r="WMG554" s="41"/>
      <c r="WMH554" s="41"/>
      <c r="WMI554" s="41"/>
      <c r="WMJ554" s="41"/>
      <c r="WMK554" s="41"/>
      <c r="WML554" s="41"/>
      <c r="WMM554" s="41"/>
      <c r="WMN554" s="41"/>
      <c r="WMO554" s="41"/>
      <c r="WMP554" s="41"/>
      <c r="WMQ554" s="41"/>
      <c r="WMR554" s="41"/>
      <c r="WMS554" s="41"/>
      <c r="WMT554" s="41"/>
      <c r="WMU554" s="41"/>
      <c r="WMV554" s="41"/>
      <c r="WMW554" s="41"/>
      <c r="WMX554" s="41"/>
      <c r="WMY554" s="41"/>
      <c r="WMZ554" s="41"/>
      <c r="WNA554" s="41"/>
      <c r="WNB554" s="41"/>
      <c r="WNC554" s="41"/>
      <c r="WND554" s="41"/>
      <c r="WNE554" s="41"/>
      <c r="WNF554" s="41"/>
      <c r="WNG554" s="41"/>
      <c r="WUX554" s="41"/>
      <c r="WUY554" s="41"/>
      <c r="WUZ554" s="41"/>
      <c r="WVA554" s="41"/>
      <c r="WVM554" s="41"/>
      <c r="WVN554" s="41"/>
      <c r="WVO554" s="41"/>
      <c r="WVP554" s="41"/>
      <c r="WVQ554" s="41"/>
      <c r="WVR554" s="41"/>
      <c r="WVS554" s="41"/>
      <c r="WVT554" s="41"/>
      <c r="WVU554" s="41"/>
      <c r="WVV554" s="41"/>
      <c r="WVW554" s="41"/>
      <c r="WVX554" s="41"/>
      <c r="WVY554" s="41"/>
      <c r="WVZ554" s="41"/>
      <c r="WWA554" s="41"/>
      <c r="WWB554" s="41"/>
      <c r="WWC554" s="41"/>
      <c r="WWD554" s="41"/>
      <c r="WWE554" s="41"/>
      <c r="WWF554" s="41"/>
      <c r="WWG554" s="41"/>
      <c r="WWH554" s="41"/>
      <c r="WWI554" s="41"/>
      <c r="WWJ554" s="41"/>
      <c r="WWK554" s="41"/>
      <c r="WWL554" s="41"/>
      <c r="WWM554" s="41"/>
      <c r="WWN554" s="41"/>
      <c r="WWO554" s="41"/>
      <c r="WWP554" s="41"/>
      <c r="WWQ554" s="41"/>
      <c r="WWR554" s="41"/>
      <c r="WWS554" s="41"/>
      <c r="WWT554" s="41"/>
      <c r="WWU554" s="41"/>
      <c r="WWV554" s="41"/>
      <c r="WWW554" s="41"/>
      <c r="WWX554" s="41"/>
      <c r="WWY554" s="41"/>
      <c r="WWZ554" s="41"/>
      <c r="WXA554" s="41"/>
      <c r="WXB554" s="41"/>
      <c r="WXC554" s="41"/>
    </row>
    <row r="555" spans="1:1017 1029:2041 2053:3065 3077:4089 4101:5113 5125:6137 6149:7161 7173:8185 8197:9209 9221:10233 10245:11257 11269:12281 12293:13305 13317:14329 14341:15353 15365:16175" s="41" customFormat="1" ht="35.1" customHeight="1">
      <c r="A555" s="28"/>
      <c r="B555" s="28"/>
      <c r="C555" s="28"/>
      <c r="D555" s="28"/>
      <c r="E555" s="28"/>
      <c r="F555" s="30"/>
      <c r="G555" s="33"/>
      <c r="H555" s="29"/>
      <c r="I555" s="29"/>
      <c r="J555" s="29"/>
      <c r="K555" s="34"/>
      <c r="L555" s="34"/>
      <c r="M555" s="34"/>
      <c r="N555" s="34"/>
      <c r="O555" s="34"/>
      <c r="P555" s="34"/>
      <c r="Q555" s="34"/>
      <c r="R555" s="34"/>
      <c r="S555" s="47"/>
      <c r="T555" s="47"/>
      <c r="U555" s="47"/>
      <c r="V555" s="47"/>
      <c r="W555" s="48"/>
      <c r="X555" s="48"/>
      <c r="Y555" s="48"/>
      <c r="Z555" s="48"/>
      <c r="AA555" s="47"/>
      <c r="AB555" s="47"/>
      <c r="AC555" s="47"/>
      <c r="AD555" s="47"/>
      <c r="AE555" s="48"/>
      <c r="AF555" s="48"/>
      <c r="AG555" s="48"/>
      <c r="AH555" s="48"/>
      <c r="AI555" s="31"/>
      <c r="AJ555" s="49"/>
      <c r="AK555" s="49"/>
      <c r="AL555" s="67"/>
      <c r="AM555" s="67"/>
      <c r="AN555" s="67"/>
      <c r="AO555" s="67"/>
      <c r="AP555" s="71"/>
      <c r="AQ555" s="71"/>
      <c r="AR555" s="71"/>
      <c r="AS555" s="71"/>
      <c r="AT555" s="72"/>
      <c r="AU555" s="50"/>
      <c r="AV555" s="69"/>
      <c r="AW555" s="70"/>
      <c r="AX555" s="70"/>
      <c r="AY555" s="70"/>
      <c r="AZ555" s="47"/>
      <c r="BA555" s="47"/>
      <c r="BB555" s="47"/>
      <c r="BC555" s="47"/>
      <c r="BD555" s="36"/>
      <c r="BF555" s="28"/>
      <c r="BG555" s="28"/>
      <c r="BH555" s="28"/>
      <c r="BI555" s="28"/>
      <c r="BJ555" s="28"/>
      <c r="BK555" s="28"/>
      <c r="BL555" s="28"/>
      <c r="BM555" s="28"/>
      <c r="BN555" s="28"/>
      <c r="BO555" s="28"/>
      <c r="BP555" s="28"/>
      <c r="BQ555" s="28"/>
      <c r="BR555" s="28"/>
      <c r="BS555" s="28"/>
      <c r="BT555" s="28"/>
      <c r="BU555" s="28"/>
      <c r="BV555" s="28"/>
      <c r="BW555" s="28"/>
      <c r="BX555" s="28"/>
      <c r="BY555" s="28"/>
      <c r="BZ555" s="28"/>
      <c r="CA555" s="28"/>
      <c r="CB555" s="28"/>
      <c r="CC555" s="28"/>
      <c r="CD555" s="28"/>
      <c r="CE555" s="28"/>
      <c r="CF555" s="28"/>
      <c r="CG555" s="28"/>
      <c r="CH555" s="28"/>
      <c r="CI555" s="28"/>
      <c r="CJ555" s="28"/>
      <c r="CK555" s="28"/>
      <c r="CL555" s="28"/>
      <c r="CM555" s="28"/>
      <c r="CN555" s="28"/>
      <c r="CO555" s="28"/>
      <c r="CP555" s="28"/>
      <c r="CQ555" s="28"/>
    </row>
    <row r="556" spans="1:1017 1029:2041 2053:3065 3077:4089 4101:5113 5125:6137 6149:7161 7173:8185 8197:9209 9221:10233 10245:11257 11269:12281 12293:13305 13317:14329 14341:15353 15365:16175" s="41" customFormat="1" ht="35.1" customHeight="1">
      <c r="A556" s="28"/>
      <c r="B556" s="28"/>
      <c r="C556" s="28"/>
      <c r="D556" s="28"/>
      <c r="E556" s="28"/>
      <c r="F556" s="30"/>
      <c r="G556" s="33"/>
      <c r="H556" s="29"/>
      <c r="I556" s="29"/>
      <c r="J556" s="29"/>
      <c r="K556" s="34"/>
      <c r="L556" s="34"/>
      <c r="M556" s="34"/>
      <c r="N556" s="34"/>
      <c r="O556" s="34"/>
      <c r="P556" s="34"/>
      <c r="Q556" s="34"/>
      <c r="R556" s="34"/>
      <c r="S556" s="47"/>
      <c r="T556" s="47"/>
      <c r="U556" s="47"/>
      <c r="V556" s="47"/>
      <c r="W556" s="48"/>
      <c r="X556" s="48"/>
      <c r="Y556" s="48"/>
      <c r="Z556" s="48"/>
      <c r="AA556" s="47"/>
      <c r="AB556" s="47"/>
      <c r="AC556" s="47"/>
      <c r="AD556" s="47"/>
      <c r="AE556" s="48"/>
      <c r="AF556" s="48"/>
      <c r="AG556" s="48"/>
      <c r="AH556" s="48"/>
      <c r="AI556" s="31"/>
      <c r="AJ556" s="49"/>
      <c r="AK556" s="49"/>
      <c r="AL556" s="67"/>
      <c r="AM556" s="67"/>
      <c r="AN556" s="67"/>
      <c r="AO556" s="67"/>
      <c r="AP556" s="71"/>
      <c r="AQ556" s="71"/>
      <c r="AR556" s="71"/>
      <c r="AS556" s="71"/>
      <c r="AT556" s="72"/>
      <c r="AU556" s="50"/>
      <c r="AV556" s="69"/>
      <c r="AW556" s="70"/>
      <c r="AX556" s="70"/>
      <c r="AY556" s="70"/>
      <c r="AZ556" s="47"/>
      <c r="BA556" s="47"/>
      <c r="BB556" s="47"/>
      <c r="BC556" s="47"/>
      <c r="BD556" s="36"/>
      <c r="BF556" s="28"/>
      <c r="BG556" s="28"/>
      <c r="BH556" s="28"/>
      <c r="BI556" s="28"/>
      <c r="BJ556" s="28"/>
      <c r="BK556" s="28"/>
      <c r="BL556" s="28"/>
      <c r="BM556" s="28"/>
      <c r="BN556" s="28"/>
      <c r="BO556" s="28"/>
      <c r="BP556" s="28"/>
      <c r="BQ556" s="28"/>
      <c r="BR556" s="28"/>
      <c r="BS556" s="28"/>
      <c r="BT556" s="28"/>
      <c r="BU556" s="28"/>
      <c r="BV556" s="28"/>
      <c r="BW556" s="28"/>
      <c r="BX556" s="28"/>
      <c r="BY556" s="28"/>
      <c r="BZ556" s="28"/>
      <c r="CA556" s="28"/>
      <c r="CB556" s="28"/>
      <c r="CC556" s="28"/>
      <c r="CD556" s="28"/>
      <c r="CE556" s="28"/>
      <c r="CF556" s="28"/>
      <c r="CG556" s="28"/>
      <c r="CH556" s="28"/>
      <c r="CI556" s="28"/>
      <c r="CJ556" s="28"/>
      <c r="CK556" s="28"/>
      <c r="CL556" s="28"/>
      <c r="CM556" s="28"/>
      <c r="CN556" s="28"/>
      <c r="CO556" s="28"/>
      <c r="CP556" s="28"/>
      <c r="CQ556" s="28"/>
    </row>
    <row r="557" spans="1:1017 1029:2041 2053:3065 3077:4089 4101:5113 5125:6137 6149:7161 7173:8185 8197:9209 9221:10233 10245:11257 11269:12281 12293:13305 13317:14329 14341:15353 15365:16175" s="41" customFormat="1" ht="35.1" customHeight="1">
      <c r="A557" s="28"/>
      <c r="B557" s="28"/>
      <c r="C557" s="28"/>
      <c r="D557" s="28"/>
      <c r="E557" s="28"/>
      <c r="F557" s="30"/>
      <c r="G557" s="33"/>
      <c r="H557" s="29"/>
      <c r="I557" s="29"/>
      <c r="J557" s="29"/>
      <c r="K557" s="34"/>
      <c r="L557" s="34"/>
      <c r="M557" s="34"/>
      <c r="N557" s="34"/>
      <c r="O557" s="34"/>
      <c r="P557" s="34"/>
      <c r="Q557" s="34"/>
      <c r="R557" s="34"/>
      <c r="S557" s="47"/>
      <c r="T557" s="47"/>
      <c r="U557" s="47"/>
      <c r="V557" s="47"/>
      <c r="W557" s="48"/>
      <c r="X557" s="48"/>
      <c r="Y557" s="48"/>
      <c r="Z557" s="48"/>
      <c r="AA557" s="47"/>
      <c r="AB557" s="47"/>
      <c r="AC557" s="47"/>
      <c r="AD557" s="47"/>
      <c r="AE557" s="48"/>
      <c r="AF557" s="48"/>
      <c r="AG557" s="48"/>
      <c r="AH557" s="48"/>
      <c r="AI557" s="31"/>
      <c r="AJ557" s="49"/>
      <c r="AK557" s="49"/>
      <c r="AL557" s="67"/>
      <c r="AM557" s="67"/>
      <c r="AN557" s="67"/>
      <c r="AO557" s="67"/>
      <c r="AP557" s="71"/>
      <c r="AQ557" s="71"/>
      <c r="AR557" s="71"/>
      <c r="AS557" s="71"/>
      <c r="AT557" s="72"/>
      <c r="AU557" s="50"/>
      <c r="AV557" s="69"/>
      <c r="AW557" s="70"/>
      <c r="AX557" s="70"/>
      <c r="AY557" s="70"/>
      <c r="AZ557" s="47"/>
      <c r="BA557" s="47"/>
      <c r="BB557" s="47"/>
      <c r="BC557" s="47"/>
      <c r="BD557" s="36"/>
      <c r="BF557" s="28"/>
      <c r="BG557" s="28"/>
      <c r="BH557" s="28"/>
      <c r="BI557" s="28"/>
      <c r="BJ557" s="28"/>
      <c r="BK557" s="28"/>
      <c r="BL557" s="28"/>
      <c r="BM557" s="28"/>
      <c r="BN557" s="28"/>
      <c r="BO557" s="28"/>
      <c r="BP557" s="28"/>
      <c r="BQ557" s="28"/>
      <c r="BR557" s="28"/>
      <c r="BS557" s="28"/>
      <c r="BT557" s="28"/>
      <c r="BU557" s="28"/>
      <c r="BV557" s="28"/>
      <c r="BW557" s="28"/>
      <c r="BX557" s="28"/>
      <c r="BY557" s="28"/>
      <c r="BZ557" s="28"/>
      <c r="CA557" s="28"/>
      <c r="CB557" s="28"/>
      <c r="CC557" s="28"/>
      <c r="CD557" s="28"/>
      <c r="CE557" s="28"/>
      <c r="CF557" s="28"/>
      <c r="CG557" s="28"/>
      <c r="CH557" s="28"/>
      <c r="CI557" s="28"/>
      <c r="CJ557" s="28"/>
      <c r="CK557" s="28"/>
      <c r="CL557" s="28"/>
      <c r="CM557" s="28"/>
      <c r="CN557" s="28"/>
      <c r="CO557" s="28"/>
      <c r="CP557" s="28"/>
      <c r="CQ557" s="28"/>
    </row>
    <row r="558" spans="1:1017 1029:2041 2053:3065 3077:4089 4101:5113 5125:6137 6149:7161 7173:8185 8197:9209 9221:10233 10245:11257 11269:12281 12293:13305 13317:14329 14341:15353 15365:16175" s="41" customFormat="1" ht="35.1" customHeight="1">
      <c r="A558" s="28"/>
      <c r="B558" s="28"/>
      <c r="C558" s="28"/>
      <c r="D558" s="28"/>
      <c r="E558" s="28"/>
      <c r="F558" s="30"/>
      <c r="G558" s="33"/>
      <c r="H558" s="29"/>
      <c r="I558" s="29"/>
      <c r="J558" s="29"/>
      <c r="K558" s="34"/>
      <c r="L558" s="34"/>
      <c r="M558" s="34"/>
      <c r="N558" s="34"/>
      <c r="O558" s="34"/>
      <c r="P558" s="34"/>
      <c r="Q558" s="34"/>
      <c r="R558" s="34"/>
      <c r="S558" s="47"/>
      <c r="T558" s="47"/>
      <c r="U558" s="47"/>
      <c r="V558" s="47"/>
      <c r="W558" s="48"/>
      <c r="X558" s="48"/>
      <c r="Y558" s="48"/>
      <c r="Z558" s="48"/>
      <c r="AA558" s="47"/>
      <c r="AB558" s="47"/>
      <c r="AC558" s="47"/>
      <c r="AD558" s="47"/>
      <c r="AE558" s="48"/>
      <c r="AF558" s="48"/>
      <c r="AG558" s="48"/>
      <c r="AH558" s="48"/>
      <c r="AI558" s="31"/>
      <c r="AJ558" s="49"/>
      <c r="AK558" s="49"/>
      <c r="AL558" s="67"/>
      <c r="AM558" s="67"/>
      <c r="AN558" s="67"/>
      <c r="AO558" s="67"/>
      <c r="AP558" s="71"/>
      <c r="AQ558" s="71"/>
      <c r="AR558" s="71"/>
      <c r="AS558" s="71"/>
      <c r="AT558" s="72"/>
      <c r="AU558" s="50"/>
      <c r="AV558" s="69"/>
      <c r="AW558" s="70"/>
      <c r="AX558" s="70"/>
      <c r="AY558" s="70"/>
      <c r="AZ558" s="47"/>
      <c r="BA558" s="47"/>
      <c r="BB558" s="47"/>
      <c r="BC558" s="47"/>
      <c r="BD558" s="36"/>
      <c r="BF558" s="28"/>
      <c r="BG558" s="28"/>
      <c r="BH558" s="28"/>
      <c r="BI558" s="28"/>
      <c r="BJ558" s="28"/>
      <c r="BK558" s="28"/>
      <c r="BL558" s="28"/>
      <c r="BM558" s="28"/>
      <c r="BN558" s="28"/>
      <c r="BO558" s="28"/>
      <c r="BP558" s="28"/>
      <c r="BQ558" s="28"/>
      <c r="BR558" s="28"/>
      <c r="BS558" s="28"/>
      <c r="BT558" s="28"/>
      <c r="BU558" s="28"/>
      <c r="BV558" s="28"/>
      <c r="BW558" s="28"/>
      <c r="BX558" s="28"/>
      <c r="BY558" s="28"/>
      <c r="BZ558" s="28"/>
      <c r="CA558" s="28"/>
      <c r="CB558" s="28"/>
      <c r="CC558" s="28"/>
      <c r="CD558" s="28"/>
      <c r="CE558" s="28"/>
      <c r="CF558" s="28"/>
      <c r="CG558" s="28"/>
      <c r="CH558" s="28"/>
      <c r="CI558" s="28"/>
      <c r="CJ558" s="28"/>
      <c r="CK558" s="28"/>
      <c r="CL558" s="28"/>
      <c r="CM558" s="28"/>
      <c r="CN558" s="28"/>
      <c r="CO558" s="28"/>
      <c r="CP558" s="28"/>
      <c r="CQ558" s="28"/>
    </row>
    <row r="559" spans="1:1017 1029:2041 2053:3065 3077:4089 4101:5113 5125:6137 6149:7161 7173:8185 8197:9209 9221:10233 10245:11257 11269:12281 12293:13305 13317:14329 14341:15353 15365:16175" s="41" customFormat="1" ht="35.1" customHeight="1">
      <c r="A559" s="28"/>
      <c r="B559" s="28"/>
      <c r="C559" s="28"/>
      <c r="D559" s="28"/>
      <c r="E559" s="28"/>
      <c r="F559" s="30"/>
      <c r="G559" s="33"/>
      <c r="H559" s="29"/>
      <c r="I559" s="29"/>
      <c r="J559" s="29"/>
      <c r="K559" s="34"/>
      <c r="L559" s="34"/>
      <c r="M559" s="34"/>
      <c r="N559" s="34"/>
      <c r="O559" s="34"/>
      <c r="P559" s="34"/>
      <c r="Q559" s="34"/>
      <c r="R559" s="34"/>
      <c r="S559" s="47"/>
      <c r="T559" s="47"/>
      <c r="U559" s="47"/>
      <c r="V559" s="47"/>
      <c r="W559" s="48"/>
      <c r="X559" s="48"/>
      <c r="Y559" s="48"/>
      <c r="Z559" s="48"/>
      <c r="AA559" s="47"/>
      <c r="AB559" s="47"/>
      <c r="AC559" s="47"/>
      <c r="AD559" s="47"/>
      <c r="AE559" s="48"/>
      <c r="AF559" s="48"/>
      <c r="AG559" s="48"/>
      <c r="AH559" s="48"/>
      <c r="AI559" s="31"/>
      <c r="AJ559" s="49"/>
      <c r="AK559" s="49"/>
      <c r="AL559" s="67"/>
      <c r="AM559" s="67"/>
      <c r="AN559" s="67"/>
      <c r="AO559" s="67"/>
      <c r="AP559" s="71"/>
      <c r="AQ559" s="71"/>
      <c r="AR559" s="71"/>
      <c r="AS559" s="71"/>
      <c r="AT559" s="72"/>
      <c r="AU559" s="50"/>
      <c r="AV559" s="69"/>
      <c r="AW559" s="70"/>
      <c r="AX559" s="70"/>
      <c r="AY559" s="70"/>
      <c r="AZ559" s="47"/>
      <c r="BA559" s="47"/>
      <c r="BB559" s="47"/>
      <c r="BC559" s="47"/>
      <c r="BD559" s="36"/>
      <c r="BF559" s="28"/>
      <c r="BG559" s="28"/>
      <c r="BH559" s="28"/>
      <c r="BI559" s="28"/>
      <c r="BJ559" s="28"/>
      <c r="BK559" s="28"/>
      <c r="BL559" s="28"/>
      <c r="BM559" s="28"/>
      <c r="BN559" s="28"/>
      <c r="BO559" s="28"/>
      <c r="BP559" s="28"/>
      <c r="BQ559" s="28"/>
      <c r="BR559" s="28"/>
      <c r="BS559" s="28"/>
      <c r="BT559" s="28"/>
      <c r="BU559" s="28"/>
      <c r="BV559" s="28"/>
      <c r="BW559" s="28"/>
      <c r="BX559" s="28"/>
      <c r="BY559" s="28"/>
      <c r="BZ559" s="28"/>
      <c r="CA559" s="28"/>
      <c r="CB559" s="28"/>
      <c r="CC559" s="28"/>
      <c r="CD559" s="28"/>
      <c r="CE559" s="28"/>
      <c r="CF559" s="28"/>
      <c r="CG559" s="28"/>
      <c r="CH559" s="28"/>
      <c r="CI559" s="28"/>
      <c r="CJ559" s="28"/>
      <c r="CK559" s="28"/>
      <c r="CL559" s="28"/>
      <c r="CM559" s="28"/>
      <c r="CN559" s="28"/>
      <c r="CO559" s="28"/>
      <c r="CP559" s="28"/>
      <c r="CQ559" s="28"/>
    </row>
    <row r="560" spans="1:1017 1029:2041 2053:3065 3077:4089 4101:5113 5125:6137 6149:7161 7173:8185 8197:9209 9221:10233 10245:11257 11269:12281 12293:13305 13317:14329 14341:15353 15365:16175" s="41" customFormat="1" ht="35.1" customHeight="1">
      <c r="A560" s="28"/>
      <c r="B560" s="28"/>
      <c r="C560" s="28"/>
      <c r="D560" s="28"/>
      <c r="E560" s="28"/>
      <c r="F560" s="30"/>
      <c r="G560" s="33"/>
      <c r="H560" s="29"/>
      <c r="I560" s="29"/>
      <c r="J560" s="29"/>
      <c r="K560" s="34"/>
      <c r="L560" s="34"/>
      <c r="M560" s="34"/>
      <c r="N560" s="34"/>
      <c r="O560" s="34"/>
      <c r="P560" s="34"/>
      <c r="Q560" s="34"/>
      <c r="R560" s="34"/>
      <c r="S560" s="47"/>
      <c r="T560" s="47"/>
      <c r="U560" s="47"/>
      <c r="V560" s="47"/>
      <c r="W560" s="48"/>
      <c r="X560" s="48"/>
      <c r="Y560" s="48"/>
      <c r="Z560" s="48"/>
      <c r="AA560" s="47"/>
      <c r="AB560" s="47"/>
      <c r="AC560" s="47"/>
      <c r="AD560" s="47"/>
      <c r="AE560" s="48"/>
      <c r="AF560" s="48"/>
      <c r="AG560" s="48"/>
      <c r="AH560" s="48"/>
      <c r="AI560" s="31"/>
      <c r="AJ560" s="49"/>
      <c r="AK560" s="49"/>
      <c r="AL560" s="67"/>
      <c r="AM560" s="67"/>
      <c r="AN560" s="67"/>
      <c r="AO560" s="67"/>
      <c r="AP560" s="71"/>
      <c r="AQ560" s="71"/>
      <c r="AR560" s="71"/>
      <c r="AS560" s="71"/>
      <c r="AT560" s="72"/>
      <c r="AU560" s="50"/>
      <c r="AV560" s="69"/>
      <c r="AW560" s="70"/>
      <c r="AX560" s="70"/>
      <c r="AY560" s="70"/>
      <c r="AZ560" s="47"/>
      <c r="BA560" s="47"/>
      <c r="BB560" s="47"/>
      <c r="BC560" s="47"/>
      <c r="BD560" s="36"/>
      <c r="BF560" s="28"/>
      <c r="BG560" s="28"/>
      <c r="BH560" s="28"/>
      <c r="BI560" s="28"/>
      <c r="BJ560" s="28"/>
      <c r="BK560" s="28"/>
      <c r="BL560" s="28"/>
      <c r="BM560" s="28"/>
      <c r="BN560" s="28"/>
      <c r="BO560" s="28"/>
      <c r="BP560" s="28"/>
      <c r="BQ560" s="28"/>
      <c r="BR560" s="28"/>
      <c r="BS560" s="28"/>
      <c r="BT560" s="28"/>
      <c r="BU560" s="28"/>
      <c r="BV560" s="28"/>
      <c r="BW560" s="28"/>
      <c r="BX560" s="28"/>
      <c r="BY560" s="28"/>
      <c r="BZ560" s="28"/>
      <c r="CA560" s="28"/>
      <c r="CB560" s="28"/>
      <c r="CC560" s="28"/>
      <c r="CD560" s="28"/>
      <c r="CE560" s="28"/>
      <c r="CF560" s="28"/>
      <c r="CG560" s="28"/>
      <c r="CH560" s="28"/>
      <c r="CI560" s="28"/>
      <c r="CJ560" s="28"/>
      <c r="CK560" s="28"/>
      <c r="CL560" s="28"/>
      <c r="CM560" s="28"/>
      <c r="CN560" s="28"/>
      <c r="CO560" s="28"/>
      <c r="CP560" s="28"/>
      <c r="CQ560" s="28"/>
    </row>
    <row r="561" spans="1:65" s="28" customFormat="1" ht="36.75" customHeight="1">
      <c r="A561" s="28" t="s">
        <v>235</v>
      </c>
      <c r="B561" s="28" t="s">
        <v>236</v>
      </c>
      <c r="C561" s="28" t="s">
        <v>237</v>
      </c>
      <c r="D561" s="28" t="s">
        <v>238</v>
      </c>
      <c r="E561" s="28" t="s">
        <v>21</v>
      </c>
      <c r="F561" s="23">
        <v>107</v>
      </c>
      <c r="G561" s="24" t="s">
        <v>151</v>
      </c>
      <c r="H561" s="32" t="s">
        <v>23</v>
      </c>
      <c r="I561" s="32" t="s">
        <v>109</v>
      </c>
      <c r="J561" s="32" t="s">
        <v>148</v>
      </c>
      <c r="K561" s="37">
        <v>21000</v>
      </c>
      <c r="L561" s="37">
        <v>10000</v>
      </c>
      <c r="M561" s="37">
        <v>6000</v>
      </c>
      <c r="N561" s="37">
        <v>3600</v>
      </c>
      <c r="O561" s="34">
        <v>21000</v>
      </c>
      <c r="P561" s="34">
        <v>10000</v>
      </c>
      <c r="Q561" s="34">
        <v>6000</v>
      </c>
      <c r="R561" s="34">
        <v>3600</v>
      </c>
      <c r="S561" s="47"/>
      <c r="T561" s="47" t="e">
        <v>#N/A</v>
      </c>
      <c r="U561" s="47" t="e">
        <v>#N/A</v>
      </c>
      <c r="V561" s="47" t="e">
        <v>#N/A</v>
      </c>
      <c r="W561" s="48"/>
      <c r="X561" s="48" t="e">
        <v>#N/A</v>
      </c>
      <c r="Y561" s="48" t="e">
        <v>#N/A</v>
      </c>
      <c r="Z561" s="48" t="e">
        <v>#N/A</v>
      </c>
      <c r="AA561" s="47"/>
      <c r="AB561" s="47"/>
      <c r="AC561" s="47"/>
      <c r="AD561" s="47"/>
      <c r="AE561" s="48"/>
      <c r="AF561" s="48"/>
      <c r="AG561" s="48"/>
      <c r="AH561" s="48"/>
      <c r="AI561" s="31">
        <v>3.3191899999752139</v>
      </c>
      <c r="AJ561" s="49"/>
      <c r="AK561" s="49">
        <v>1.95</v>
      </c>
      <c r="AL561" s="67">
        <v>40950</v>
      </c>
      <c r="AM561" s="67">
        <v>19500</v>
      </c>
      <c r="AN561" s="67">
        <v>11700</v>
      </c>
      <c r="AO561" s="67">
        <v>7020</v>
      </c>
      <c r="AP561" s="71">
        <v>41000</v>
      </c>
      <c r="AQ561" s="71">
        <v>19500</v>
      </c>
      <c r="AR561" s="71">
        <v>11700</v>
      </c>
      <c r="AS561" s="71">
        <v>7000</v>
      </c>
      <c r="AT561" s="72">
        <v>6142.5</v>
      </c>
      <c r="AU561" s="50" t="s">
        <v>21</v>
      </c>
      <c r="AV561" s="69">
        <v>9100</v>
      </c>
      <c r="AW561" s="70">
        <v>4900</v>
      </c>
      <c r="AX561" s="70">
        <v>3220</v>
      </c>
      <c r="AY561" s="70">
        <v>2170</v>
      </c>
      <c r="AZ561" s="47">
        <v>7800</v>
      </c>
      <c r="BA561" s="47">
        <v>4200</v>
      </c>
      <c r="BB561" s="47">
        <v>2760</v>
      </c>
      <c r="BC561" s="47">
        <v>1860</v>
      </c>
      <c r="BD561" s="36">
        <v>857.5</v>
      </c>
      <c r="BF561" s="28" t="s">
        <v>290</v>
      </c>
      <c r="BG561" s="45"/>
      <c r="BH561" s="28" t="s">
        <v>23</v>
      </c>
      <c r="BI561" s="28" t="s">
        <v>109</v>
      </c>
      <c r="BJ561" s="28" t="s">
        <v>148</v>
      </c>
      <c r="BK561" s="91" t="s">
        <v>23</v>
      </c>
      <c r="BL561" s="91" t="s">
        <v>109</v>
      </c>
      <c r="BM561" s="91" t="s">
        <v>148</v>
      </c>
    </row>
    <row r="562" spans="1:65" s="28" customFormat="1" ht="36.75" customHeight="1">
      <c r="F562" s="30"/>
      <c r="G562" s="33"/>
      <c r="H562" s="29"/>
      <c r="I562" s="29"/>
      <c r="J562" s="29"/>
      <c r="K562" s="34"/>
      <c r="L562" s="34"/>
      <c r="M562" s="34"/>
      <c r="N562" s="34"/>
      <c r="O562" s="34"/>
      <c r="P562" s="34"/>
      <c r="Q562" s="34"/>
      <c r="R562" s="34"/>
      <c r="S562" s="47"/>
      <c r="T562" s="47"/>
      <c r="U562" s="47"/>
      <c r="V562" s="47"/>
      <c r="W562" s="48"/>
      <c r="X562" s="48"/>
      <c r="Y562" s="48"/>
      <c r="Z562" s="48"/>
      <c r="AA562" s="47"/>
      <c r="AB562" s="47"/>
      <c r="AC562" s="47"/>
      <c r="AD562" s="47"/>
      <c r="AE562" s="48"/>
      <c r="AF562" s="48"/>
      <c r="AG562" s="48"/>
      <c r="AH562" s="48"/>
      <c r="AI562" s="31"/>
      <c r="AJ562" s="49"/>
      <c r="AK562" s="49"/>
      <c r="AL562" s="67"/>
      <c r="AM562" s="67"/>
      <c r="AN562" s="67"/>
      <c r="AO562" s="67"/>
      <c r="AP562" s="71"/>
      <c r="AQ562" s="71"/>
      <c r="AR562" s="71"/>
      <c r="AS562" s="71"/>
      <c r="AT562" s="72"/>
      <c r="AU562" s="50"/>
      <c r="AV562" s="69"/>
      <c r="AW562" s="70"/>
      <c r="AX562" s="70"/>
      <c r="AY562" s="70"/>
      <c r="AZ562" s="47"/>
      <c r="BA562" s="47"/>
      <c r="BB562" s="47"/>
      <c r="BC562" s="47"/>
      <c r="BD562" s="36"/>
      <c r="BG562" s="45"/>
      <c r="BH562" s="45"/>
      <c r="BI562" s="45"/>
      <c r="BJ562" s="45"/>
    </row>
    <row r="563" spans="1:65" s="28" customFormat="1" ht="36.75" customHeight="1">
      <c r="F563" s="30"/>
      <c r="G563" s="33"/>
      <c r="H563" s="29"/>
      <c r="I563" s="29"/>
      <c r="J563" s="29"/>
      <c r="K563" s="34"/>
      <c r="L563" s="34"/>
      <c r="M563" s="34"/>
      <c r="N563" s="34"/>
      <c r="O563" s="34"/>
      <c r="P563" s="34"/>
      <c r="Q563" s="34"/>
      <c r="R563" s="34"/>
      <c r="S563" s="47"/>
      <c r="T563" s="47"/>
      <c r="U563" s="47"/>
      <c r="V563" s="47"/>
      <c r="W563" s="48"/>
      <c r="X563" s="48"/>
      <c r="Y563" s="48"/>
      <c r="Z563" s="48"/>
      <c r="AA563" s="47"/>
      <c r="AB563" s="47"/>
      <c r="AC563" s="47"/>
      <c r="AD563" s="47"/>
      <c r="AE563" s="48"/>
      <c r="AF563" s="48"/>
      <c r="AG563" s="48"/>
      <c r="AH563" s="48"/>
      <c r="AI563" s="31"/>
      <c r="AJ563" s="49"/>
      <c r="AK563" s="49"/>
      <c r="AL563" s="67"/>
      <c r="AM563" s="67"/>
      <c r="AN563" s="67"/>
      <c r="AO563" s="67"/>
      <c r="AP563" s="71"/>
      <c r="AQ563" s="71"/>
      <c r="AR563" s="71"/>
      <c r="AS563" s="71"/>
      <c r="AT563" s="72"/>
      <c r="AU563" s="50"/>
      <c r="AV563" s="69"/>
      <c r="AW563" s="70"/>
      <c r="AX563" s="70"/>
      <c r="AY563" s="70"/>
      <c r="AZ563" s="47"/>
      <c r="BA563" s="47"/>
      <c r="BB563" s="47"/>
      <c r="BC563" s="47"/>
      <c r="BD563" s="36"/>
      <c r="BG563" s="45"/>
      <c r="BH563" s="45"/>
      <c r="BI563" s="45"/>
      <c r="BJ563" s="45"/>
    </row>
    <row r="564" spans="1:65" s="28" customFormat="1" ht="36.75" customHeight="1">
      <c r="F564" s="30"/>
      <c r="G564" s="33"/>
      <c r="H564" s="29"/>
      <c r="I564" s="29"/>
      <c r="J564" s="29"/>
      <c r="K564" s="34"/>
      <c r="L564" s="34"/>
      <c r="M564" s="34"/>
      <c r="N564" s="34"/>
      <c r="O564" s="34"/>
      <c r="P564" s="34"/>
      <c r="Q564" s="34"/>
      <c r="R564" s="34"/>
      <c r="S564" s="47"/>
      <c r="T564" s="47"/>
      <c r="U564" s="47"/>
      <c r="V564" s="47"/>
      <c r="W564" s="48"/>
      <c r="X564" s="48"/>
      <c r="Y564" s="48"/>
      <c r="Z564" s="48"/>
      <c r="AA564" s="47"/>
      <c r="AB564" s="47"/>
      <c r="AC564" s="47"/>
      <c r="AD564" s="47"/>
      <c r="AE564" s="48"/>
      <c r="AF564" s="48"/>
      <c r="AG564" s="48"/>
      <c r="AH564" s="48"/>
      <c r="AI564" s="31"/>
      <c r="AJ564" s="49"/>
      <c r="AK564" s="49"/>
      <c r="AL564" s="67"/>
      <c r="AM564" s="67"/>
      <c r="AN564" s="67"/>
      <c r="AO564" s="67"/>
      <c r="AP564" s="71"/>
      <c r="AQ564" s="71"/>
      <c r="AR564" s="71"/>
      <c r="AS564" s="71"/>
      <c r="AT564" s="72"/>
      <c r="AU564" s="50"/>
      <c r="AV564" s="69"/>
      <c r="AW564" s="70"/>
      <c r="AX564" s="70"/>
      <c r="AY564" s="70"/>
      <c r="AZ564" s="47"/>
      <c r="BA564" s="47"/>
      <c r="BB564" s="47"/>
      <c r="BC564" s="47"/>
      <c r="BD564" s="36"/>
      <c r="BG564" s="45"/>
      <c r="BH564" s="45"/>
      <c r="BI564" s="45"/>
      <c r="BJ564" s="45"/>
    </row>
    <row r="565" spans="1:65" s="28" customFormat="1" ht="36.75" customHeight="1">
      <c r="F565" s="30"/>
      <c r="G565" s="33"/>
      <c r="H565" s="29"/>
      <c r="I565" s="29"/>
      <c r="J565" s="29"/>
      <c r="K565" s="34"/>
      <c r="L565" s="34"/>
      <c r="M565" s="34"/>
      <c r="N565" s="34"/>
      <c r="O565" s="34"/>
      <c r="P565" s="34"/>
      <c r="Q565" s="34"/>
      <c r="R565" s="34"/>
      <c r="S565" s="47"/>
      <c r="T565" s="47"/>
      <c r="U565" s="47"/>
      <c r="V565" s="47"/>
      <c r="W565" s="48"/>
      <c r="X565" s="48"/>
      <c r="Y565" s="48"/>
      <c r="Z565" s="48"/>
      <c r="AA565" s="47"/>
      <c r="AB565" s="47"/>
      <c r="AC565" s="47"/>
      <c r="AD565" s="47"/>
      <c r="AE565" s="48"/>
      <c r="AF565" s="48"/>
      <c r="AG565" s="48"/>
      <c r="AH565" s="48"/>
      <c r="AI565" s="31"/>
      <c r="AJ565" s="49"/>
      <c r="AK565" s="49"/>
      <c r="AL565" s="67"/>
      <c r="AM565" s="67"/>
      <c r="AN565" s="67"/>
      <c r="AO565" s="67"/>
      <c r="AP565" s="71"/>
      <c r="AQ565" s="71"/>
      <c r="AR565" s="71"/>
      <c r="AS565" s="71"/>
      <c r="AT565" s="72"/>
      <c r="AU565" s="50"/>
      <c r="AV565" s="69"/>
      <c r="AW565" s="70"/>
      <c r="AX565" s="70"/>
      <c r="AY565" s="70"/>
      <c r="AZ565" s="47"/>
      <c r="BA565" s="47"/>
      <c r="BB565" s="47"/>
      <c r="BC565" s="47"/>
      <c r="BD565" s="36"/>
      <c r="BG565" s="45"/>
      <c r="BH565" s="45"/>
      <c r="BI565" s="45"/>
      <c r="BJ565" s="45"/>
    </row>
    <row r="566" spans="1:65" s="28" customFormat="1" ht="36.75" customHeight="1">
      <c r="F566" s="30"/>
      <c r="G566" s="33"/>
      <c r="H566" s="29"/>
      <c r="I566" s="29"/>
      <c r="J566" s="29"/>
      <c r="K566" s="34"/>
      <c r="L566" s="34"/>
      <c r="M566" s="34"/>
      <c r="N566" s="34"/>
      <c r="O566" s="34"/>
      <c r="P566" s="34"/>
      <c r="Q566" s="34"/>
      <c r="R566" s="34"/>
      <c r="S566" s="47"/>
      <c r="T566" s="47"/>
      <c r="U566" s="47"/>
      <c r="V566" s="47"/>
      <c r="W566" s="48"/>
      <c r="X566" s="48"/>
      <c r="Y566" s="48"/>
      <c r="Z566" s="48"/>
      <c r="AA566" s="47"/>
      <c r="AB566" s="47"/>
      <c r="AC566" s="47"/>
      <c r="AD566" s="47"/>
      <c r="AE566" s="48"/>
      <c r="AF566" s="48"/>
      <c r="AG566" s="48"/>
      <c r="AH566" s="48"/>
      <c r="AI566" s="31"/>
      <c r="AJ566" s="49"/>
      <c r="AK566" s="49"/>
      <c r="AL566" s="67"/>
      <c r="AM566" s="67"/>
      <c r="AN566" s="67"/>
      <c r="AO566" s="67"/>
      <c r="AP566" s="71"/>
      <c r="AQ566" s="71"/>
      <c r="AR566" s="71"/>
      <c r="AS566" s="71"/>
      <c r="AT566" s="72"/>
      <c r="AU566" s="50"/>
      <c r="AV566" s="69"/>
      <c r="AW566" s="70"/>
      <c r="AX566" s="70"/>
      <c r="AY566" s="70"/>
      <c r="AZ566" s="47"/>
      <c r="BA566" s="47"/>
      <c r="BB566" s="47"/>
      <c r="BC566" s="47"/>
      <c r="BD566" s="36"/>
      <c r="BG566" s="45"/>
      <c r="BH566" s="45"/>
      <c r="BI566" s="45"/>
      <c r="BJ566" s="45"/>
    </row>
    <row r="567" spans="1:65" s="28" customFormat="1" ht="36.75" customHeight="1">
      <c r="F567" s="30"/>
      <c r="G567" s="33"/>
      <c r="H567" s="29"/>
      <c r="I567" s="29"/>
      <c r="J567" s="29"/>
      <c r="K567" s="34"/>
      <c r="L567" s="34"/>
      <c r="M567" s="34"/>
      <c r="N567" s="34"/>
      <c r="O567" s="34"/>
      <c r="P567" s="34"/>
      <c r="Q567" s="34"/>
      <c r="R567" s="34"/>
      <c r="S567" s="47"/>
      <c r="T567" s="47"/>
      <c r="U567" s="47"/>
      <c r="V567" s="47"/>
      <c r="W567" s="48"/>
      <c r="X567" s="48"/>
      <c r="Y567" s="48"/>
      <c r="Z567" s="48"/>
      <c r="AA567" s="47"/>
      <c r="AB567" s="47"/>
      <c r="AC567" s="47"/>
      <c r="AD567" s="47"/>
      <c r="AE567" s="48"/>
      <c r="AF567" s="48"/>
      <c r="AG567" s="48"/>
      <c r="AH567" s="48"/>
      <c r="AI567" s="31"/>
      <c r="AJ567" s="49"/>
      <c r="AK567" s="49"/>
      <c r="AL567" s="67"/>
      <c r="AM567" s="67"/>
      <c r="AN567" s="67"/>
      <c r="AO567" s="67"/>
      <c r="AP567" s="71"/>
      <c r="AQ567" s="71"/>
      <c r="AR567" s="71"/>
      <c r="AS567" s="71"/>
      <c r="AT567" s="72"/>
      <c r="AU567" s="50"/>
      <c r="AV567" s="69"/>
      <c r="AW567" s="70"/>
      <c r="AX567" s="70"/>
      <c r="AY567" s="70"/>
      <c r="AZ567" s="47"/>
      <c r="BA567" s="47"/>
      <c r="BB567" s="47"/>
      <c r="BC567" s="47"/>
      <c r="BD567" s="36"/>
      <c r="BG567" s="45"/>
      <c r="BH567" s="45"/>
      <c r="BI567" s="45"/>
      <c r="BJ567" s="45"/>
    </row>
    <row r="568" spans="1:65" s="28" customFormat="1" ht="35.1" customHeight="1">
      <c r="A568" s="28" t="s">
        <v>239</v>
      </c>
      <c r="B568" s="28" t="s">
        <v>240</v>
      </c>
      <c r="C568" s="28" t="s">
        <v>241</v>
      </c>
      <c r="D568" s="28" t="s">
        <v>242</v>
      </c>
      <c r="E568" s="28" t="s">
        <v>21</v>
      </c>
      <c r="F568" s="23">
        <v>114</v>
      </c>
      <c r="G568" s="24" t="s">
        <v>165</v>
      </c>
      <c r="H568" s="32" t="s">
        <v>166</v>
      </c>
      <c r="I568" s="32" t="s">
        <v>164</v>
      </c>
      <c r="J568" s="32" t="s">
        <v>596</v>
      </c>
      <c r="K568" s="37">
        <v>16000</v>
      </c>
      <c r="L568" s="37">
        <v>9000</v>
      </c>
      <c r="M568" s="37">
        <v>5200</v>
      </c>
      <c r="N568" s="37">
        <v>3800</v>
      </c>
      <c r="O568" s="34">
        <v>16000</v>
      </c>
      <c r="P568" s="34">
        <v>9000</v>
      </c>
      <c r="Q568" s="34">
        <v>5200</v>
      </c>
      <c r="R568" s="34">
        <v>3800</v>
      </c>
      <c r="S568" s="47" t="e">
        <v>#N/A</v>
      </c>
      <c r="T568" s="47" t="e">
        <v>#N/A</v>
      </c>
      <c r="U568" s="47" t="e">
        <v>#N/A</v>
      </c>
      <c r="V568" s="47"/>
      <c r="W568" s="48" t="e">
        <v>#N/A</v>
      </c>
      <c r="X568" s="48" t="e">
        <v>#N/A</v>
      </c>
      <c r="Y568" s="48" t="e">
        <v>#N/A</v>
      </c>
      <c r="Z568" s="48"/>
      <c r="AA568" s="47"/>
      <c r="AB568" s="47"/>
      <c r="AC568" s="47"/>
      <c r="AD568" s="47"/>
      <c r="AE568" s="48"/>
      <c r="AF568" s="48"/>
      <c r="AG568" s="48"/>
      <c r="AH568" s="48"/>
      <c r="AI568" s="31">
        <v>4.5547224296266142</v>
      </c>
      <c r="AJ568" s="49"/>
      <c r="AK568" s="49">
        <v>2.6</v>
      </c>
      <c r="AL568" s="67">
        <v>41600</v>
      </c>
      <c r="AM568" s="67">
        <v>23400</v>
      </c>
      <c r="AN568" s="67">
        <v>13520</v>
      </c>
      <c r="AO568" s="67">
        <v>9880</v>
      </c>
      <c r="AP568" s="71">
        <v>41600</v>
      </c>
      <c r="AQ568" s="71">
        <v>23400</v>
      </c>
      <c r="AR568" s="71">
        <v>13500</v>
      </c>
      <c r="AS568" s="71">
        <v>9900</v>
      </c>
      <c r="AT568" s="72">
        <v>6240</v>
      </c>
      <c r="AU568" s="50" t="s">
        <v>21</v>
      </c>
      <c r="AV568" s="69">
        <v>11200</v>
      </c>
      <c r="AW568" s="70">
        <v>6300</v>
      </c>
      <c r="AX568" s="70">
        <v>3220</v>
      </c>
      <c r="AY568" s="70">
        <v>2380</v>
      </c>
      <c r="AZ568" s="47">
        <v>9600</v>
      </c>
      <c r="BA568" s="47">
        <v>5400</v>
      </c>
      <c r="BB568" s="47">
        <v>2760</v>
      </c>
      <c r="BC568" s="47">
        <v>2040</v>
      </c>
      <c r="BD568" s="36">
        <v>3660</v>
      </c>
      <c r="BG568" s="45"/>
      <c r="BH568" s="28" t="s">
        <v>166</v>
      </c>
      <c r="BI568" s="28" t="s">
        <v>243</v>
      </c>
      <c r="BJ568" s="28" t="s">
        <v>244</v>
      </c>
      <c r="BK568" s="91" t="s">
        <v>166</v>
      </c>
      <c r="BL568" s="91" t="s">
        <v>164</v>
      </c>
      <c r="BM568" s="91" t="s">
        <v>596</v>
      </c>
    </row>
    <row r="569" spans="1:65" s="28" customFormat="1" ht="36.75" customHeight="1">
      <c r="F569" s="30"/>
      <c r="G569" s="33"/>
      <c r="H569" s="29"/>
      <c r="I569" s="29"/>
      <c r="J569" s="29"/>
      <c r="K569" s="34"/>
      <c r="L569" s="34"/>
      <c r="M569" s="34"/>
      <c r="N569" s="34"/>
      <c r="O569" s="34"/>
      <c r="P569" s="34"/>
      <c r="Q569" s="34"/>
      <c r="R569" s="34"/>
      <c r="S569" s="47"/>
      <c r="T569" s="47"/>
      <c r="U569" s="47"/>
      <c r="V569" s="47"/>
      <c r="W569" s="48"/>
      <c r="X569" s="48"/>
      <c r="Y569" s="48"/>
      <c r="Z569" s="48"/>
      <c r="AA569" s="47"/>
      <c r="AB569" s="47"/>
      <c r="AC569" s="47"/>
      <c r="AD569" s="47"/>
      <c r="AE569" s="48"/>
      <c r="AF569" s="48"/>
      <c r="AG569" s="48"/>
      <c r="AH569" s="48"/>
      <c r="AI569" s="31"/>
      <c r="AJ569" s="49"/>
      <c r="AK569" s="49"/>
      <c r="AL569" s="67"/>
      <c r="AM569" s="67"/>
      <c r="AN569" s="67"/>
      <c r="AO569" s="67"/>
      <c r="AP569" s="71"/>
      <c r="AQ569" s="71"/>
      <c r="AR569" s="71"/>
      <c r="AS569" s="71"/>
      <c r="AT569" s="72"/>
      <c r="AU569" s="50"/>
      <c r="AV569" s="69"/>
      <c r="AW569" s="70"/>
      <c r="AX569" s="70"/>
      <c r="AY569" s="70"/>
      <c r="AZ569" s="47"/>
      <c r="BA569" s="47"/>
      <c r="BB569" s="47"/>
      <c r="BC569" s="47"/>
      <c r="BD569" s="36"/>
      <c r="BG569" s="45"/>
      <c r="BH569" s="45"/>
      <c r="BI569" s="45"/>
      <c r="BJ569" s="45"/>
    </row>
    <row r="570" spans="1:65" s="28" customFormat="1" ht="36.75" customHeight="1">
      <c r="F570" s="30"/>
      <c r="G570" s="33"/>
      <c r="H570" s="29"/>
      <c r="I570" s="29"/>
      <c r="J570" s="29"/>
      <c r="K570" s="34"/>
      <c r="L570" s="34"/>
      <c r="M570" s="34"/>
      <c r="N570" s="34"/>
      <c r="O570" s="34"/>
      <c r="P570" s="34"/>
      <c r="Q570" s="34"/>
      <c r="R570" s="34"/>
      <c r="S570" s="47"/>
      <c r="T570" s="47"/>
      <c r="U570" s="47"/>
      <c r="V570" s="47"/>
      <c r="W570" s="48"/>
      <c r="X570" s="48"/>
      <c r="Y570" s="48"/>
      <c r="Z570" s="48"/>
      <c r="AA570" s="47"/>
      <c r="AB570" s="47"/>
      <c r="AC570" s="47"/>
      <c r="AD570" s="47"/>
      <c r="AE570" s="48"/>
      <c r="AF570" s="48"/>
      <c r="AG570" s="48"/>
      <c r="AH570" s="48"/>
      <c r="AI570" s="31"/>
      <c r="AJ570" s="49"/>
      <c r="AK570" s="49"/>
      <c r="AL570" s="67"/>
      <c r="AM570" s="67"/>
      <c r="AN570" s="67"/>
      <c r="AO570" s="67"/>
      <c r="AP570" s="71"/>
      <c r="AQ570" s="71"/>
      <c r="AR570" s="71"/>
      <c r="AS570" s="71"/>
      <c r="AT570" s="72"/>
      <c r="AU570" s="50"/>
      <c r="AV570" s="69"/>
      <c r="AW570" s="70"/>
      <c r="AX570" s="70"/>
      <c r="AY570" s="70"/>
      <c r="AZ570" s="47"/>
      <c r="BA570" s="47"/>
      <c r="BB570" s="47"/>
      <c r="BC570" s="47"/>
      <c r="BD570" s="36"/>
      <c r="BG570" s="45"/>
      <c r="BH570" s="45"/>
      <c r="BI570" s="45"/>
      <c r="BJ570" s="45"/>
    </row>
    <row r="571" spans="1:65" s="28" customFormat="1" ht="36.75" customHeight="1">
      <c r="F571" s="30"/>
      <c r="G571" s="33"/>
      <c r="H571" s="29"/>
      <c r="I571" s="29"/>
      <c r="J571" s="29"/>
      <c r="K571" s="34"/>
      <c r="L571" s="34"/>
      <c r="M571" s="34"/>
      <c r="N571" s="34"/>
      <c r="O571" s="34"/>
      <c r="P571" s="34"/>
      <c r="Q571" s="34"/>
      <c r="R571" s="34"/>
      <c r="S571" s="47"/>
      <c r="T571" s="47"/>
      <c r="U571" s="47"/>
      <c r="V571" s="47"/>
      <c r="W571" s="48"/>
      <c r="X571" s="48"/>
      <c r="Y571" s="48"/>
      <c r="Z571" s="48"/>
      <c r="AA571" s="47"/>
      <c r="AB571" s="47"/>
      <c r="AC571" s="47"/>
      <c r="AD571" s="47"/>
      <c r="AE571" s="48"/>
      <c r="AF571" s="48"/>
      <c r="AG571" s="48"/>
      <c r="AH571" s="48"/>
      <c r="AI571" s="31"/>
      <c r="AJ571" s="49"/>
      <c r="AK571" s="49"/>
      <c r="AL571" s="67"/>
      <c r="AM571" s="67"/>
      <c r="AN571" s="67"/>
      <c r="AO571" s="67"/>
      <c r="AP571" s="71"/>
      <c r="AQ571" s="71"/>
      <c r="AR571" s="71"/>
      <c r="AS571" s="71"/>
      <c r="AT571" s="72"/>
      <c r="AU571" s="50"/>
      <c r="AV571" s="69"/>
      <c r="AW571" s="70"/>
      <c r="AX571" s="70"/>
      <c r="AY571" s="70"/>
      <c r="AZ571" s="47"/>
      <c r="BA571" s="47"/>
      <c r="BB571" s="47"/>
      <c r="BC571" s="47"/>
      <c r="BD571" s="36"/>
      <c r="BG571" s="45"/>
      <c r="BH571" s="45"/>
      <c r="BI571" s="45"/>
      <c r="BJ571" s="45"/>
    </row>
    <row r="572" spans="1:65" s="28" customFormat="1" ht="36.75" customHeight="1">
      <c r="F572" s="30"/>
      <c r="G572" s="33"/>
      <c r="H572" s="29"/>
      <c r="I572" s="29"/>
      <c r="J572" s="29"/>
      <c r="K572" s="34"/>
      <c r="L572" s="34"/>
      <c r="M572" s="34"/>
      <c r="N572" s="34"/>
      <c r="O572" s="34"/>
      <c r="P572" s="34"/>
      <c r="Q572" s="34"/>
      <c r="R572" s="34"/>
      <c r="S572" s="47"/>
      <c r="T572" s="47"/>
      <c r="U572" s="47"/>
      <c r="V572" s="47"/>
      <c r="W572" s="48"/>
      <c r="X572" s="48"/>
      <c r="Y572" s="48"/>
      <c r="Z572" s="48"/>
      <c r="AA572" s="47"/>
      <c r="AB572" s="47"/>
      <c r="AC572" s="47"/>
      <c r="AD572" s="47"/>
      <c r="AE572" s="48"/>
      <c r="AF572" s="48"/>
      <c r="AG572" s="48"/>
      <c r="AH572" s="48"/>
      <c r="AI572" s="31"/>
      <c r="AJ572" s="49"/>
      <c r="AK572" s="49"/>
      <c r="AL572" s="67"/>
      <c r="AM572" s="67"/>
      <c r="AN572" s="67"/>
      <c r="AO572" s="67"/>
      <c r="AP572" s="71"/>
      <c r="AQ572" s="71"/>
      <c r="AR572" s="71"/>
      <c r="AS572" s="71"/>
      <c r="AT572" s="72"/>
      <c r="AU572" s="50"/>
      <c r="AV572" s="69"/>
      <c r="AW572" s="70"/>
      <c r="AX572" s="70"/>
      <c r="AY572" s="70"/>
      <c r="AZ572" s="47"/>
      <c r="BA572" s="47"/>
      <c r="BB572" s="47"/>
      <c r="BC572" s="47"/>
      <c r="BD572" s="36"/>
      <c r="BG572" s="45"/>
      <c r="BH572" s="45"/>
      <c r="BI572" s="45"/>
      <c r="BJ572" s="45"/>
    </row>
    <row r="573" spans="1:65" s="28" customFormat="1" ht="36.75" customHeight="1">
      <c r="F573" s="30"/>
      <c r="G573" s="33"/>
      <c r="H573" s="29"/>
      <c r="I573" s="29"/>
      <c r="J573" s="29"/>
      <c r="K573" s="34"/>
      <c r="L573" s="34"/>
      <c r="M573" s="34"/>
      <c r="N573" s="34"/>
      <c r="O573" s="34"/>
      <c r="P573" s="34"/>
      <c r="Q573" s="34"/>
      <c r="R573" s="34"/>
      <c r="S573" s="47"/>
      <c r="T573" s="47"/>
      <c r="U573" s="47"/>
      <c r="V573" s="47"/>
      <c r="W573" s="48"/>
      <c r="X573" s="48"/>
      <c r="Y573" s="48"/>
      <c r="Z573" s="48"/>
      <c r="AA573" s="47"/>
      <c r="AB573" s="47"/>
      <c r="AC573" s="47"/>
      <c r="AD573" s="47"/>
      <c r="AE573" s="48"/>
      <c r="AF573" s="48"/>
      <c r="AG573" s="48"/>
      <c r="AH573" s="48"/>
      <c r="AI573" s="31"/>
      <c r="AJ573" s="49"/>
      <c r="AK573" s="49"/>
      <c r="AL573" s="67"/>
      <c r="AM573" s="67"/>
      <c r="AN573" s="67"/>
      <c r="AO573" s="67"/>
      <c r="AP573" s="71"/>
      <c r="AQ573" s="71"/>
      <c r="AR573" s="71"/>
      <c r="AS573" s="71"/>
      <c r="AT573" s="72"/>
      <c r="AU573" s="50"/>
      <c r="AV573" s="69"/>
      <c r="AW573" s="70"/>
      <c r="AX573" s="70"/>
      <c r="AY573" s="70"/>
      <c r="AZ573" s="47"/>
      <c r="BA573" s="47"/>
      <c r="BB573" s="47"/>
      <c r="BC573" s="47"/>
      <c r="BD573" s="36"/>
      <c r="BG573" s="45"/>
      <c r="BH573" s="45"/>
      <c r="BI573" s="45"/>
      <c r="BJ573" s="45"/>
    </row>
    <row r="574" spans="1:65" s="28" customFormat="1" ht="36.75" customHeight="1">
      <c r="F574" s="30"/>
      <c r="G574" s="33"/>
      <c r="H574" s="29"/>
      <c r="I574" s="29"/>
      <c r="J574" s="29"/>
      <c r="K574" s="34"/>
      <c r="L574" s="34"/>
      <c r="M574" s="34"/>
      <c r="N574" s="34"/>
      <c r="O574" s="34"/>
      <c r="P574" s="34"/>
      <c r="Q574" s="34"/>
      <c r="R574" s="34"/>
      <c r="S574" s="47"/>
      <c r="T574" s="47"/>
      <c r="U574" s="47"/>
      <c r="V574" s="47"/>
      <c r="W574" s="48"/>
      <c r="X574" s="48"/>
      <c r="Y574" s="48"/>
      <c r="Z574" s="48"/>
      <c r="AA574" s="47"/>
      <c r="AB574" s="47"/>
      <c r="AC574" s="47"/>
      <c r="AD574" s="47"/>
      <c r="AE574" s="48"/>
      <c r="AF574" s="48"/>
      <c r="AG574" s="48"/>
      <c r="AH574" s="48"/>
      <c r="AI574" s="31"/>
      <c r="AJ574" s="49"/>
      <c r="AK574" s="49"/>
      <c r="AL574" s="67"/>
      <c r="AM574" s="67"/>
      <c r="AN574" s="67"/>
      <c r="AO574" s="67"/>
      <c r="AP574" s="71"/>
      <c r="AQ574" s="71"/>
      <c r="AR574" s="71"/>
      <c r="AS574" s="71"/>
      <c r="AT574" s="72"/>
      <c r="AU574" s="50"/>
      <c r="AV574" s="69"/>
      <c r="AW574" s="70"/>
      <c r="AX574" s="70"/>
      <c r="AY574" s="70"/>
      <c r="AZ574" s="47"/>
      <c r="BA574" s="47"/>
      <c r="BB574" s="47"/>
      <c r="BC574" s="47"/>
      <c r="BD574" s="36"/>
      <c r="BG574" s="45"/>
      <c r="BH574" s="45"/>
      <c r="BI574" s="45"/>
      <c r="BJ574" s="45"/>
    </row>
    <row r="575" spans="1:65">
      <c r="G575" s="33"/>
    </row>
  </sheetData>
  <autoFilter ref="A1:WXE574" xr:uid="{D3E2406B-D57B-4516-BC2A-E141232F1B60}"/>
  <conditionalFormatting sqref="F561:F568">
    <cfRule type="expression" dxfId="1" priority="16" stopIfTrue="1">
      <formula>AND(COUNTIF($F$657:$F$683, F561)+COUNTIF($F$197:$F$407, F561)+COUNTIF($F$519:$F$574, F561)+COUNTIF($F$29:$F$78, F561)+COUNTIF($F$442:$F$505, F561)+COUNTIF($F$575:$F$651, F561)+COUNTIF($F$99:$F$99, F561)+COUNTIF($F$120:$F$162, F561)&gt;1,NOT(ISBLANK(F561)))</formula>
    </cfRule>
  </conditionalFormatting>
  <conditionalFormatting sqref="F569:F574">
    <cfRule type="expression" dxfId="0" priority="15" stopIfTrue="1">
      <formula>AND(COUNTIF($F$657:$F$683, F569)+COUNTIF($F$197:$F$413, F569)+COUNTIF($F$526:$F$574, F569)+COUNTIF($F$29:$F$78, F569)+COUNTIF($F$449:$F$512, F569)+COUNTIF($F$575:$F$651, F569)+COUNTIF($F$99:$F$99, F569)+COUNTIF($F$120:$F$162, F569)&gt;1,NOT(ISBLANK(F569)))</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H583"/>
  <sheetViews>
    <sheetView view="pageBreakPreview" zoomScale="70" zoomScaleNormal="70" zoomScaleSheetLayoutView="70" workbookViewId="0">
      <selection activeCell="J497" sqref="J497"/>
    </sheetView>
  </sheetViews>
  <sheetFormatPr defaultColWidth="9.140625" defaultRowHeight="16.5"/>
  <cols>
    <col min="1" max="1" width="5.42578125" style="2" customWidth="1"/>
    <col min="2" max="2" width="20" style="3" hidden="1" customWidth="1"/>
    <col min="3" max="3" width="20.28515625" style="103" hidden="1" customWidth="1"/>
    <col min="4" max="4" width="48.140625" style="4" customWidth="1"/>
    <col min="5" max="5" width="32.5703125" style="5" customWidth="1"/>
    <col min="6" max="6" width="35.28515625" style="5" customWidth="1"/>
    <col min="7" max="7" width="13" style="114" customWidth="1"/>
    <col min="8" max="8" width="16.7109375" style="115" customWidth="1"/>
    <col min="9" max="9" width="15.7109375" style="115" customWidth="1"/>
    <col min="10" max="10" width="15.85546875" style="95" customWidth="1"/>
    <col min="11" max="11" width="21.42578125" style="81" customWidth="1"/>
    <col min="12" max="12" width="22" style="81"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16384" width="9.140625" style="6"/>
  </cols>
  <sheetData>
    <row r="1" spans="1:34" ht="32.25" customHeight="1">
      <c r="C1" s="3"/>
      <c r="D1" s="138" t="s">
        <v>629</v>
      </c>
      <c r="E1" s="138"/>
      <c r="F1" s="138"/>
      <c r="G1" s="138"/>
      <c r="H1" s="138"/>
      <c r="I1" s="138"/>
      <c r="J1" s="138"/>
      <c r="K1" s="138"/>
      <c r="L1" s="138"/>
      <c r="M1" s="138"/>
      <c r="N1" s="138"/>
      <c r="O1" s="138"/>
      <c r="P1" s="138"/>
      <c r="Q1" s="138"/>
      <c r="AA1" s="59"/>
      <c r="AB1" s="59"/>
      <c r="AC1" s="59"/>
      <c r="AD1" s="59"/>
      <c r="AE1" s="59"/>
      <c r="AF1" s="59"/>
      <c r="AG1" s="59"/>
      <c r="AH1" s="59"/>
    </row>
    <row r="2" spans="1:34">
      <c r="C2" s="3"/>
      <c r="D2" s="138"/>
      <c r="E2" s="138"/>
      <c r="F2" s="138"/>
      <c r="G2" s="138"/>
      <c r="H2" s="138"/>
      <c r="I2" s="138"/>
      <c r="J2" s="138"/>
      <c r="K2" s="138"/>
      <c r="L2" s="138"/>
      <c r="M2" s="138"/>
      <c r="N2" s="138"/>
      <c r="O2" s="138"/>
      <c r="P2" s="138"/>
      <c r="Q2" s="138"/>
      <c r="AA2" s="59"/>
      <c r="AB2" s="59"/>
      <c r="AC2" s="59"/>
      <c r="AD2" s="59"/>
      <c r="AE2" s="59"/>
      <c r="AF2" s="59"/>
      <c r="AG2" s="59"/>
      <c r="AH2" s="59"/>
    </row>
    <row r="3" spans="1:34" ht="18.75">
      <c r="A3" s="58"/>
      <c r="B3" s="58"/>
      <c r="C3" s="58"/>
      <c r="D3" s="58"/>
      <c r="E3" s="58"/>
      <c r="F3" s="58"/>
      <c r="G3" s="92"/>
      <c r="H3" s="113"/>
      <c r="I3" s="113"/>
      <c r="J3" s="93"/>
      <c r="K3" s="139" t="s">
        <v>626</v>
      </c>
      <c r="L3" s="139"/>
      <c r="M3" s="58"/>
      <c r="N3" s="58"/>
      <c r="O3" s="58"/>
      <c r="P3" s="58"/>
      <c r="R3" s="6">
        <v>0.9</v>
      </c>
    </row>
    <row r="4" spans="1:34" ht="63">
      <c r="A4" s="123" t="s">
        <v>0</v>
      </c>
      <c r="B4" s="123" t="s">
        <v>1</v>
      </c>
      <c r="C4" s="123"/>
      <c r="D4" s="123" t="s">
        <v>2</v>
      </c>
      <c r="E4" s="123" t="s">
        <v>3</v>
      </c>
      <c r="F4" s="125" t="s">
        <v>4</v>
      </c>
      <c r="G4" s="117" t="s">
        <v>249</v>
      </c>
      <c r="H4" s="117" t="s">
        <v>250</v>
      </c>
      <c r="I4" s="117" t="s">
        <v>607</v>
      </c>
      <c r="J4" s="118" t="s">
        <v>620</v>
      </c>
      <c r="K4" s="118" t="s">
        <v>621</v>
      </c>
      <c r="L4" s="118" t="s">
        <v>622</v>
      </c>
      <c r="M4" s="132" t="s">
        <v>247</v>
      </c>
      <c r="N4" s="133"/>
      <c r="O4" s="133"/>
      <c r="P4" s="134"/>
    </row>
    <row r="5" spans="1:34" s="40" customFormat="1" ht="30" customHeight="1">
      <c r="A5" s="129"/>
      <c r="B5" s="129"/>
      <c r="C5" s="123" t="s">
        <v>612</v>
      </c>
      <c r="D5" s="140" t="s">
        <v>245</v>
      </c>
      <c r="E5" s="141"/>
      <c r="F5" s="141"/>
      <c r="G5" s="141"/>
      <c r="H5" s="141"/>
      <c r="I5" s="141"/>
      <c r="J5" s="141"/>
      <c r="K5" s="141"/>
      <c r="L5" s="142"/>
      <c r="M5" s="135"/>
      <c r="N5" s="136"/>
      <c r="O5" s="136"/>
      <c r="P5" s="137"/>
      <c r="Q5" s="22">
        <v>1</v>
      </c>
      <c r="R5" s="22">
        <v>1</v>
      </c>
      <c r="S5" s="22">
        <v>1</v>
      </c>
      <c r="T5" s="22">
        <v>1</v>
      </c>
      <c r="U5" s="22">
        <v>1</v>
      </c>
      <c r="V5" s="22">
        <v>1</v>
      </c>
      <c r="W5" s="22">
        <v>1</v>
      </c>
      <c r="X5" s="22">
        <v>1</v>
      </c>
      <c r="Y5" s="22">
        <v>1</v>
      </c>
      <c r="Z5" s="22">
        <v>1</v>
      </c>
      <c r="AA5" s="22">
        <v>1</v>
      </c>
      <c r="AB5" s="22">
        <v>1</v>
      </c>
      <c r="AC5" s="22">
        <v>1</v>
      </c>
    </row>
    <row r="6" spans="1:34" s="17" customFormat="1" ht="36" customHeight="1">
      <c r="A6" s="122">
        <v>1</v>
      </c>
      <c r="B6" s="122" t="str">
        <f>'Đầu vào (2)'!G1</f>
        <v>BH81DT_D1</v>
      </c>
      <c r="C6" s="122" t="s">
        <v>135</v>
      </c>
      <c r="D6" s="126" t="str">
        <f>'Đầu vào (2)'!H1</f>
        <v>Đường Nguyễn Tri Phương</v>
      </c>
      <c r="E6" s="126" t="str">
        <f>'Đầu vào (2)'!I1</f>
        <v>Cầu Rạch Cát</v>
      </c>
      <c r="F6" s="126" t="str">
        <f>'Đầu vào (2)'!J1</f>
        <v>Cầu Ghềnh</v>
      </c>
      <c r="G6" s="124">
        <v>20300</v>
      </c>
      <c r="H6" s="127">
        <v>14200</v>
      </c>
      <c r="I6" s="127">
        <v>12200</v>
      </c>
      <c r="J6" s="128">
        <v>1.1299999999999999</v>
      </c>
      <c r="K6" s="130">
        <f>J6</f>
        <v>1.1299999999999999</v>
      </c>
      <c r="L6" s="130">
        <f>J6</f>
        <v>1.1299999999999999</v>
      </c>
      <c r="M6" s="25">
        <f>'Đầu vào (2)'!K1</f>
        <v>16000</v>
      </c>
      <c r="N6" s="25">
        <f>'Đầu vào (2)'!L1</f>
        <v>7000</v>
      </c>
      <c r="O6" s="25">
        <f>'Đầu vào (2)'!M1</f>
        <v>3900</v>
      </c>
      <c r="P6" s="25">
        <f>'Đầu vào (2)'!N1</f>
        <v>3000</v>
      </c>
      <c r="Q6" s="17">
        <f>VLOOKUP(B6,'[1]Giá đề xuất ODT'!$G$11:$AD$2233,21,0)</f>
        <v>20300</v>
      </c>
      <c r="R6" s="17">
        <f>VLOOKUP(B6,'[1]Giá đề xuất ODT'!$G$11:$AD$2233,22,0)</f>
        <v>8900</v>
      </c>
      <c r="S6" s="17">
        <f>VLOOKUP(B6,'[1]Giá đề xuất ODT'!$G$11:$AD$2233,23,0)</f>
        <v>4900</v>
      </c>
      <c r="T6" s="17">
        <f>VLOOKUP(B6,'[1]Giá đề xuất ODT'!$G$11:$AD$2233,24,0)</f>
        <v>3800</v>
      </c>
      <c r="W6" s="17" t="str">
        <f>D6</f>
        <v>Đường Nguyễn Tri Phương</v>
      </c>
      <c r="X6" s="17" t="str">
        <f>"đoạn từ "&amp;E6</f>
        <v>đoạn từ Cầu Rạch Cát</v>
      </c>
      <c r="Y6" s="17" t="str">
        <f>" đến "&amp;F6</f>
        <v xml:space="preserve"> đến Cầu Ghềnh</v>
      </c>
    </row>
    <row r="7" spans="1:34" s="17" customFormat="1" ht="78.75">
      <c r="A7" s="122">
        <f>A6+1</f>
        <v>2</v>
      </c>
      <c r="B7" s="122" t="s">
        <v>6</v>
      </c>
      <c r="C7" s="122" t="s">
        <v>135</v>
      </c>
      <c r="D7" s="131" t="str">
        <f>V7&amp;W7&amp;X7&amp;Y7&amp;Z7&amp;"
"&amp;AA7&amp;"
"
&amp;AB7</f>
        <v>Các tuyến đường giao thông đấu nối trực tiếp ra Đường Nguyễn Tri Phương đoạn từ Cầu Rạch Cát đến Cầu Ghềnh có hiện trạng là đường nhựa, bê tông xi măng:
- Có bề rộng ≥5m, cách đường giao thông ≤600m.
- Có bề rộng từ ≥3m đến &lt;5m, cách đường giao thông ≤400m.</v>
      </c>
      <c r="E7" s="131"/>
      <c r="F7" s="131"/>
      <c r="G7" s="127">
        <v>8900</v>
      </c>
      <c r="H7" s="127">
        <v>6200</v>
      </c>
      <c r="I7" s="127">
        <v>5300</v>
      </c>
      <c r="J7" s="128">
        <v>1.1299999999999999</v>
      </c>
      <c r="K7" s="130">
        <f t="shared" ref="K7:K13" si="0">J7</f>
        <v>1.1299999999999999</v>
      </c>
      <c r="L7" s="130">
        <f t="shared" ref="L7:L13" si="1">J7</f>
        <v>1.1299999999999999</v>
      </c>
      <c r="M7" s="25">
        <f t="shared" ref="M7:U7" si="2">M6</f>
        <v>16000</v>
      </c>
      <c r="N7" s="25">
        <f t="shared" si="2"/>
        <v>7000</v>
      </c>
      <c r="O7" s="25">
        <f t="shared" si="2"/>
        <v>3900</v>
      </c>
      <c r="P7" s="25">
        <f t="shared" si="2"/>
        <v>3000</v>
      </c>
      <c r="Q7" s="17">
        <f>Q6</f>
        <v>20300</v>
      </c>
      <c r="R7" s="17">
        <f t="shared" si="2"/>
        <v>8900</v>
      </c>
      <c r="S7" s="17">
        <f t="shared" si="2"/>
        <v>4900</v>
      </c>
      <c r="T7" s="17">
        <f t="shared" si="2"/>
        <v>3800</v>
      </c>
      <c r="U7" s="17">
        <f t="shared" si="2"/>
        <v>0</v>
      </c>
      <c r="V7" s="17" t="s">
        <v>9</v>
      </c>
      <c r="W7" s="17" t="str">
        <f>D6</f>
        <v>Đường Nguyễn Tri Phương</v>
      </c>
      <c r="X7" s="17" t="str">
        <f>" đoạn từ "&amp;E6</f>
        <v xml:space="preserve"> đoạn từ Cầu Rạch Cát</v>
      </c>
      <c r="Y7" s="17" t="str">
        <f>" đến "&amp;F6</f>
        <v xml:space="preserve"> đến Cầu Ghềnh</v>
      </c>
      <c r="Z7" s="17" t="s">
        <v>604</v>
      </c>
      <c r="AA7" s="101" t="s">
        <v>251</v>
      </c>
      <c r="AB7" s="101" t="s">
        <v>252</v>
      </c>
    </row>
    <row r="8" spans="1:34" s="17" customFormat="1" ht="78.75">
      <c r="A8" s="122">
        <f t="shared" ref="A8:A71" si="3">A7+1</f>
        <v>3</v>
      </c>
      <c r="B8" s="122" t="s">
        <v>7</v>
      </c>
      <c r="C8" s="122" t="s">
        <v>135</v>
      </c>
      <c r="D8" s="131" t="str">
        <f>V8&amp;W8&amp;X8&amp;Y8&amp;Z8&amp;"
"&amp;AA8&amp;"
"
&amp;AB8</f>
        <v>Các tuyến đường giao thông đấu nối trực tiếp ra Đường Nguyễn Tri Phương đoạn từ Cầu Rạch Cát đến Cầu Ghềnh có hiện trạng là đường nhựa, bê tông xi măng:
- Có bề rộng ≥5m, cách đường giao thông &gt;600m.
- Có bề rộng từ ≥3m đến &lt;5m, cách đường giao thông từ &gt;400m đến ≤600m.</v>
      </c>
      <c r="E8" s="131"/>
      <c r="F8" s="131"/>
      <c r="G8" s="127">
        <v>4900</v>
      </c>
      <c r="H8" s="127">
        <v>3400</v>
      </c>
      <c r="I8" s="127">
        <v>2900</v>
      </c>
      <c r="J8" s="128">
        <v>1.1299999999999999</v>
      </c>
      <c r="K8" s="130">
        <f t="shared" si="0"/>
        <v>1.1299999999999999</v>
      </c>
      <c r="L8" s="130">
        <f t="shared" si="1"/>
        <v>1.1299999999999999</v>
      </c>
      <c r="M8" s="25">
        <f t="shared" ref="M8:M12" si="4">M7</f>
        <v>16000</v>
      </c>
      <c r="N8" s="25">
        <f t="shared" ref="N8:N12" si="5">N7</f>
        <v>7000</v>
      </c>
      <c r="O8" s="25">
        <f t="shared" ref="O8:O12" si="6">O7</f>
        <v>3900</v>
      </c>
      <c r="P8" s="25">
        <f t="shared" ref="P8:P12" si="7">P7</f>
        <v>3000</v>
      </c>
      <c r="Q8" s="17">
        <f t="shared" ref="Q8:Q12" si="8">Q7</f>
        <v>20300</v>
      </c>
      <c r="R8" s="17">
        <f t="shared" ref="R8:R12" si="9">R7</f>
        <v>8900</v>
      </c>
      <c r="S8" s="17">
        <f t="shared" ref="S8:S12" si="10">S7</f>
        <v>4900</v>
      </c>
      <c r="T8" s="17">
        <f t="shared" ref="T8:U12" si="11">T7</f>
        <v>3800</v>
      </c>
      <c r="U8" s="17">
        <f t="shared" si="11"/>
        <v>0</v>
      </c>
      <c r="V8" s="17" t="s">
        <v>9</v>
      </c>
      <c r="W8" s="17" t="str">
        <f>W7</f>
        <v>Đường Nguyễn Tri Phương</v>
      </c>
      <c r="X8" s="17" t="str">
        <f>X7</f>
        <v xml:space="preserve"> đoạn từ Cầu Rạch Cát</v>
      </c>
      <c r="Y8" s="17" t="str">
        <f>Y7</f>
        <v xml:space="preserve"> đến Cầu Ghềnh</v>
      </c>
      <c r="Z8" s="17" t="s">
        <v>604</v>
      </c>
      <c r="AA8" s="101" t="s">
        <v>253</v>
      </c>
      <c r="AB8" s="101" t="s">
        <v>254</v>
      </c>
      <c r="AC8" s="101" t="s">
        <v>255</v>
      </c>
    </row>
    <row r="9" spans="1:34" s="17" customFormat="1" ht="94.5">
      <c r="A9" s="122">
        <f t="shared" si="3"/>
        <v>4</v>
      </c>
      <c r="B9" s="122" t="s">
        <v>8</v>
      </c>
      <c r="C9" s="122" t="s">
        <v>135</v>
      </c>
      <c r="D9" s="131" t="str">
        <f>V9&amp;W9&amp;X9&amp;Y9&amp;Z9</f>
        <v>Các tuyến đường giao thông đấu nối trực tiếp ra Đường Nguyễn Tri Phương đoạn từ Cầu Rạch Cát đến Cầu Ghềnh có hiện trạng là đường nhựa, bê tông xi măng:
- Có bề rộng từ ≥3m đến &lt;5m, cách đường giao thông &gt;600m.
- Có bề rộng &lt;3m, cách đường giao thông &gt;200m.</v>
      </c>
      <c r="E9" s="131"/>
      <c r="F9" s="131"/>
      <c r="G9" s="127">
        <v>3800</v>
      </c>
      <c r="H9" s="127">
        <v>2700</v>
      </c>
      <c r="I9" s="127">
        <v>2300</v>
      </c>
      <c r="J9" s="128">
        <v>1.1299999999999999</v>
      </c>
      <c r="K9" s="130">
        <f t="shared" si="0"/>
        <v>1.1299999999999999</v>
      </c>
      <c r="L9" s="130">
        <f t="shared" si="1"/>
        <v>1.1299999999999999</v>
      </c>
      <c r="M9" s="25">
        <f t="shared" si="4"/>
        <v>16000</v>
      </c>
      <c r="N9" s="25">
        <f t="shared" si="5"/>
        <v>7000</v>
      </c>
      <c r="O9" s="25">
        <f t="shared" si="6"/>
        <v>3900</v>
      </c>
      <c r="P9" s="25">
        <f t="shared" si="7"/>
        <v>3000</v>
      </c>
      <c r="Q9" s="17">
        <f t="shared" si="8"/>
        <v>20300</v>
      </c>
      <c r="R9" s="17">
        <f t="shared" si="9"/>
        <v>8900</v>
      </c>
      <c r="S9" s="17">
        <f t="shared" si="10"/>
        <v>4900</v>
      </c>
      <c r="T9" s="17">
        <f t="shared" si="11"/>
        <v>3800</v>
      </c>
      <c r="U9" s="17">
        <f t="shared" si="11"/>
        <v>0</v>
      </c>
      <c r="V9" s="17" t="s">
        <v>9</v>
      </c>
      <c r="W9" s="17" t="str">
        <f>W8</f>
        <v>Đường Nguyễn Tri Phương</v>
      </c>
      <c r="X9" s="17" t="str">
        <f t="shared" ref="X9:Y12" si="12">X8</f>
        <v xml:space="preserve"> đoạn từ Cầu Rạch Cát</v>
      </c>
      <c r="Y9" s="17" t="str">
        <f>Y8</f>
        <v xml:space="preserve"> đến Cầu Ghềnh</v>
      </c>
      <c r="Z9" s="17" t="s">
        <v>605</v>
      </c>
    </row>
    <row r="10" spans="1:34" s="17" customFormat="1" ht="94.5">
      <c r="A10" s="122">
        <f t="shared" si="3"/>
        <v>5</v>
      </c>
      <c r="B10" s="122" t="s">
        <v>10</v>
      </c>
      <c r="C10" s="122" t="s">
        <v>135</v>
      </c>
      <c r="D10" s="131" t="str">
        <f>V10&amp;W10&amp;X10&amp;Y10&amp;Z10&amp;"
"&amp;AA10&amp;"
"
&amp;AB10</f>
        <v>Các tuyến đường giao thông không đấu nối trực tiếp và thông ra Đường Nguyễn Tri Phương đoạn từ Cầu Rạch Cát đến Cầu Ghềnh có hiện trạng là đường nhựa, bê tông xi măng:
- Có bề rộng ≥5m, cách đường giao thông ≤600m.
- Có bề rộng từ ≥3m đến &lt;5m, cách đường giao thông ≤400m.</v>
      </c>
      <c r="E10" s="131"/>
      <c r="F10" s="131"/>
      <c r="G10" s="127">
        <v>8000</v>
      </c>
      <c r="H10" s="127">
        <v>5600</v>
      </c>
      <c r="I10" s="127">
        <v>4800</v>
      </c>
      <c r="J10" s="128">
        <v>1.1299999999999999</v>
      </c>
      <c r="K10" s="130">
        <f t="shared" si="0"/>
        <v>1.1299999999999999</v>
      </c>
      <c r="L10" s="130">
        <f t="shared" si="1"/>
        <v>1.1299999999999999</v>
      </c>
      <c r="M10" s="25">
        <f t="shared" si="4"/>
        <v>16000</v>
      </c>
      <c r="N10" s="25">
        <f t="shared" si="5"/>
        <v>7000</v>
      </c>
      <c r="O10" s="25">
        <f t="shared" si="6"/>
        <v>3900</v>
      </c>
      <c r="P10" s="25">
        <f t="shared" si="7"/>
        <v>3000</v>
      </c>
      <c r="Q10" s="17">
        <f t="shared" si="8"/>
        <v>20300</v>
      </c>
      <c r="R10" s="17">
        <f t="shared" si="9"/>
        <v>8900</v>
      </c>
      <c r="S10" s="17">
        <f t="shared" si="10"/>
        <v>4900</v>
      </c>
      <c r="T10" s="17">
        <f t="shared" si="11"/>
        <v>3800</v>
      </c>
      <c r="U10" s="17">
        <f t="shared" si="11"/>
        <v>0</v>
      </c>
      <c r="V10" s="17" t="s">
        <v>246</v>
      </c>
      <c r="W10" s="17" t="str">
        <f>W9</f>
        <v>Đường Nguyễn Tri Phương</v>
      </c>
      <c r="X10" s="17" t="str">
        <f t="shared" si="12"/>
        <v xml:space="preserve"> đoạn từ Cầu Rạch Cát</v>
      </c>
      <c r="Y10" s="17" t="str">
        <f t="shared" si="12"/>
        <v xml:space="preserve"> đến Cầu Ghềnh</v>
      </c>
      <c r="Z10" s="17" t="s">
        <v>604</v>
      </c>
      <c r="AA10" s="101" t="s">
        <v>251</v>
      </c>
      <c r="AB10" s="101" t="s">
        <v>252</v>
      </c>
    </row>
    <row r="11" spans="1:34" s="17" customFormat="1" ht="94.5">
      <c r="A11" s="122">
        <f t="shared" si="3"/>
        <v>6</v>
      </c>
      <c r="B11" s="122" t="s">
        <v>11</v>
      </c>
      <c r="C11" s="122" t="s">
        <v>135</v>
      </c>
      <c r="D11" s="131" t="str">
        <f>V11&amp;W11&amp;X11&amp;Y11&amp;Z11&amp;"
"&amp;AA11&amp;"
"
&amp;AB11&amp;"
"&amp;AC11</f>
        <v>Các tuyến đường giao thông không đấu nối trực tiếp và thông ra Đường Nguyễn Tri Phương đoạn từ Cầu Rạch Cát đến Cầu Ghềnh có hiện trạng là đường nhựa, bê tông xi măng:
- Có bề rộng ≥5m, cách đường giao thông &gt;600m.
- Có bề rộng từ ≥3m đến &lt;5m, cách đường giao thông từ &gt;400m đến ≤600m.
- Có bề rộng &lt;3m, cách đường giao thông ≤200m.</v>
      </c>
      <c r="E11" s="131"/>
      <c r="F11" s="131"/>
      <c r="G11" s="127">
        <v>4400</v>
      </c>
      <c r="H11" s="127">
        <v>3100</v>
      </c>
      <c r="I11" s="127">
        <v>2600</v>
      </c>
      <c r="J11" s="128">
        <v>1.1299999999999999</v>
      </c>
      <c r="K11" s="130">
        <f t="shared" si="0"/>
        <v>1.1299999999999999</v>
      </c>
      <c r="L11" s="130">
        <f t="shared" si="1"/>
        <v>1.1299999999999999</v>
      </c>
      <c r="M11" s="25">
        <f t="shared" si="4"/>
        <v>16000</v>
      </c>
      <c r="N11" s="25">
        <f t="shared" si="5"/>
        <v>7000</v>
      </c>
      <c r="O11" s="25">
        <f t="shared" si="6"/>
        <v>3900</v>
      </c>
      <c r="P11" s="25">
        <f t="shared" si="7"/>
        <v>3000</v>
      </c>
      <c r="Q11" s="17">
        <f t="shared" si="8"/>
        <v>20300</v>
      </c>
      <c r="R11" s="17">
        <f t="shared" si="9"/>
        <v>8900</v>
      </c>
      <c r="S11" s="17">
        <f t="shared" si="10"/>
        <v>4900</v>
      </c>
      <c r="T11" s="17">
        <f t="shared" si="11"/>
        <v>3800</v>
      </c>
      <c r="U11" s="17">
        <f t="shared" si="11"/>
        <v>0</v>
      </c>
      <c r="V11" s="17" t="s">
        <v>246</v>
      </c>
      <c r="W11" s="17" t="str">
        <f>W10</f>
        <v>Đường Nguyễn Tri Phương</v>
      </c>
      <c r="X11" s="17" t="str">
        <f t="shared" si="12"/>
        <v xml:space="preserve"> đoạn từ Cầu Rạch Cát</v>
      </c>
      <c r="Y11" s="17" t="str">
        <f t="shared" si="12"/>
        <v xml:space="preserve"> đến Cầu Ghềnh</v>
      </c>
      <c r="Z11" s="17" t="s">
        <v>604</v>
      </c>
      <c r="AA11" s="101" t="s">
        <v>253</v>
      </c>
      <c r="AB11" s="101" t="s">
        <v>254</v>
      </c>
      <c r="AC11" s="101" t="s">
        <v>255</v>
      </c>
    </row>
    <row r="12" spans="1:34" s="17" customFormat="1" ht="94.5">
      <c r="A12" s="122">
        <f t="shared" si="3"/>
        <v>7</v>
      </c>
      <c r="B12" s="122" t="s">
        <v>12</v>
      </c>
      <c r="C12" s="122" t="s">
        <v>135</v>
      </c>
      <c r="D12" s="131" t="str">
        <f>V12&amp;W12&amp;X12&amp;Y12&amp;Z12</f>
        <v>Các tuyến đường giao thông không đấu nối trực tiếp và thông ra Đường Nguyễn Tri Phương đoạn từ Cầu Rạch Cát đến Cầu Ghềnh có hiện trạng là đường nhựa, bê tông xi măng:
- Có bề rộng từ ≥3m đến &lt;5m, cách đường giao thông &gt;600m.
- Có bề rộng &lt;3m, cách đường giao thông &gt; 200m.</v>
      </c>
      <c r="E12" s="131"/>
      <c r="F12" s="131"/>
      <c r="G12" s="127">
        <v>3400</v>
      </c>
      <c r="H12" s="127">
        <v>2400</v>
      </c>
      <c r="I12" s="127">
        <v>2000</v>
      </c>
      <c r="J12" s="128">
        <v>1.1299999999999999</v>
      </c>
      <c r="K12" s="130">
        <f t="shared" si="0"/>
        <v>1.1299999999999999</v>
      </c>
      <c r="L12" s="130">
        <f t="shared" si="1"/>
        <v>1.1299999999999999</v>
      </c>
      <c r="M12" s="25">
        <f t="shared" si="4"/>
        <v>16000</v>
      </c>
      <c r="N12" s="25">
        <f t="shared" si="5"/>
        <v>7000</v>
      </c>
      <c r="O12" s="25">
        <f t="shared" si="6"/>
        <v>3900</v>
      </c>
      <c r="P12" s="25">
        <f t="shared" si="7"/>
        <v>3000</v>
      </c>
      <c r="Q12" s="17">
        <f t="shared" si="8"/>
        <v>20300</v>
      </c>
      <c r="R12" s="17">
        <f t="shared" si="9"/>
        <v>8900</v>
      </c>
      <c r="S12" s="17">
        <f t="shared" si="10"/>
        <v>4900</v>
      </c>
      <c r="T12" s="17">
        <f t="shared" si="11"/>
        <v>3800</v>
      </c>
      <c r="U12" s="17">
        <f t="shared" si="11"/>
        <v>0</v>
      </c>
      <c r="V12" s="17" t="s">
        <v>246</v>
      </c>
      <c r="W12" s="17" t="str">
        <f>W11</f>
        <v>Đường Nguyễn Tri Phương</v>
      </c>
      <c r="X12" s="17" t="str">
        <f t="shared" si="12"/>
        <v xml:space="preserve"> đoạn từ Cầu Rạch Cát</v>
      </c>
      <c r="Y12" s="17" t="str">
        <f t="shared" si="12"/>
        <v xml:space="preserve"> đến Cầu Ghềnh</v>
      </c>
      <c r="Z12" s="17" t="s">
        <v>606</v>
      </c>
    </row>
    <row r="13" spans="1:34" s="17" customFormat="1" ht="37.5" customHeight="1">
      <c r="A13" s="122">
        <f t="shared" si="3"/>
        <v>8</v>
      </c>
      <c r="B13" s="122" t="str">
        <f>'Đầu vào (2)'!G8</f>
        <v>BH68DT_D1</v>
      </c>
      <c r="C13" s="122" t="s">
        <v>111</v>
      </c>
      <c r="D13" s="126" t="str">
        <f>'Đầu vào (2)'!H8</f>
        <v>Đường Huỳnh Văn Nghệ</v>
      </c>
      <c r="E13" s="126" t="str">
        <f>'Đầu vào (2)'!I8</f>
        <v>Đường Nguyễn Ái Quốc</v>
      </c>
      <c r="F13" s="126" t="str">
        <f>'Đầu vào (2)'!J8</f>
        <v>Đường Nguyễn Bỉnh Khiêm</v>
      </c>
      <c r="G13" s="124">
        <v>36800</v>
      </c>
      <c r="H13" s="127">
        <v>25800</v>
      </c>
      <c r="I13" s="127">
        <v>22100</v>
      </c>
      <c r="J13" s="128">
        <f>VLOOKUP(C13,'[2]1. MA DO'!$E$5:$AA$1933,23,0)</f>
        <v>1.1299999999999999</v>
      </c>
      <c r="K13" s="130">
        <f t="shared" si="0"/>
        <v>1.1299999999999999</v>
      </c>
      <c r="L13" s="130">
        <f t="shared" si="1"/>
        <v>1.1299999999999999</v>
      </c>
      <c r="M13" s="25">
        <f>'Đầu vào (2)'!K8</f>
        <v>29000</v>
      </c>
      <c r="N13" s="25">
        <f>'Đầu vào (2)'!L8</f>
        <v>13000</v>
      </c>
      <c r="O13" s="25">
        <f>'Đầu vào (2)'!M8</f>
        <v>6500</v>
      </c>
      <c r="P13" s="25">
        <f>'Đầu vào (2)'!N8</f>
        <v>4500</v>
      </c>
      <c r="Q13" s="17">
        <f>VLOOKUP(B13,'[1]Giá đề xuất ODT'!$G$11:$AD$2233,21,0)</f>
        <v>36800</v>
      </c>
      <c r="R13" s="17">
        <f>VLOOKUP(B13,'[1]Giá đề xuất ODT'!$G$11:$AD$2233,22,0)</f>
        <v>16500</v>
      </c>
      <c r="S13" s="17">
        <f>VLOOKUP(B13,'[1]Giá đề xuất ODT'!$G$11:$AD$2233,23,0)</f>
        <v>8200</v>
      </c>
      <c r="T13" s="17">
        <f>VLOOKUP(B13,'[1]Giá đề xuất ODT'!$G$11:$AD$2233,24,0)</f>
        <v>5700</v>
      </c>
      <c r="W13" s="17" t="str">
        <f>D13</f>
        <v>Đường Huỳnh Văn Nghệ</v>
      </c>
      <c r="X13" s="17" t="str">
        <f>" đoạn từ "&amp;E13</f>
        <v xml:space="preserve"> đoạn từ Đường Nguyễn Ái Quốc</v>
      </c>
      <c r="Y13" s="17" t="str">
        <f>" đến "&amp;F13</f>
        <v xml:space="preserve"> đến Đường Nguyễn Bỉnh Khiêm</v>
      </c>
    </row>
    <row r="14" spans="1:34" s="17" customFormat="1" ht="78.75">
      <c r="A14" s="122">
        <f t="shared" si="3"/>
        <v>9</v>
      </c>
      <c r="B14" s="122" t="str">
        <f>B7</f>
        <v>VT2</v>
      </c>
      <c r="C14" s="122" t="s">
        <v>111</v>
      </c>
      <c r="D14" s="131" t="str">
        <f>V14&amp;W14&amp;X14&amp;Y14&amp;Z14&amp;"
"&amp;AA14&amp;"
"
&amp;AB14</f>
        <v>Các tuyến đường giao thông đấu nối trực tiếp ra Đường Huỳnh Văn Nghệ đoạn từ Đường Nguyễn Ái Quốc đến Đường Nguyễn Bỉnh Khiêm có hiện trạng là đường nhựa, bê tông xi măng:
- Có bề rộng ≥5m, cách đường giao thông ≤600m.
- Có bề rộng từ ≥3m đến &lt;5m, cách đường giao thông ≤400m.</v>
      </c>
      <c r="E14" s="131"/>
      <c r="F14" s="131"/>
      <c r="G14" s="127">
        <v>16500</v>
      </c>
      <c r="H14" s="127">
        <v>11600</v>
      </c>
      <c r="I14" s="127">
        <v>9900</v>
      </c>
      <c r="J14" s="128">
        <f>VLOOKUP(C14,'[2]1. MA DO'!$E$5:$AA$1933,23,0)</f>
        <v>1.1299999999999999</v>
      </c>
      <c r="K14" s="130">
        <f t="shared" ref="K14:K77" si="13">J14</f>
        <v>1.1299999999999999</v>
      </c>
      <c r="L14" s="130">
        <f t="shared" ref="L14:L77" si="14">J14</f>
        <v>1.1299999999999999</v>
      </c>
      <c r="M14" s="25">
        <f t="shared" ref="M14:U14" si="15">M13</f>
        <v>29000</v>
      </c>
      <c r="N14" s="25">
        <f t="shared" si="15"/>
        <v>13000</v>
      </c>
      <c r="O14" s="25">
        <f t="shared" si="15"/>
        <v>6500</v>
      </c>
      <c r="P14" s="25">
        <f t="shared" si="15"/>
        <v>4500</v>
      </c>
      <c r="Q14" s="17">
        <f t="shared" si="15"/>
        <v>36800</v>
      </c>
      <c r="R14" s="17">
        <f t="shared" si="15"/>
        <v>16500</v>
      </c>
      <c r="S14" s="17">
        <f t="shared" si="15"/>
        <v>8200</v>
      </c>
      <c r="T14" s="17">
        <f t="shared" si="15"/>
        <v>5700</v>
      </c>
      <c r="U14" s="17">
        <f t="shared" si="15"/>
        <v>0</v>
      </c>
      <c r="V14" s="17" t="str">
        <f t="shared" ref="V14:V19" si="16">V7</f>
        <v xml:space="preserve">Các tuyến đường giao thông đấu nối trực tiếp ra </v>
      </c>
      <c r="W14" s="17" t="str">
        <f t="shared" ref="W14:Y14" si="17">W13</f>
        <v>Đường Huỳnh Văn Nghệ</v>
      </c>
      <c r="X14" s="17" t="str">
        <f t="shared" si="17"/>
        <v xml:space="preserve"> đoạn từ Đường Nguyễn Ái Quốc</v>
      </c>
      <c r="Y14" s="17" t="str">
        <f t="shared" si="17"/>
        <v xml:space="preserve"> đến Đường Nguyễn Bỉnh Khiêm</v>
      </c>
      <c r="Z14" s="17" t="s">
        <v>604</v>
      </c>
      <c r="AA14" s="101" t="s">
        <v>251</v>
      </c>
      <c r="AB14" s="101" t="s">
        <v>252</v>
      </c>
    </row>
    <row r="15" spans="1:34" s="17" customFormat="1" ht="78.75">
      <c r="A15" s="122">
        <f t="shared" si="3"/>
        <v>10</v>
      </c>
      <c r="B15" s="122" t="str">
        <f t="shared" ref="B15:B19" si="18">B8</f>
        <v>VT3</v>
      </c>
      <c r="C15" s="122" t="s">
        <v>111</v>
      </c>
      <c r="D15" s="131" t="str">
        <f>V15&amp;W15&amp;X15&amp;Y15&amp;Z15&amp;"
"&amp;AA15&amp;"
"&amp;AB15&amp;"
"&amp;AC15</f>
        <v>Các tuyến đường giao thông đấu nối trực tiếp ra Đường Huỳnh Văn Nghệ đoạn từ Đường Nguyễn Ái Quốc đến Đường Nguyễn Bỉnh Khiêm có hiện trạng là đường nhựa, bê tông xi măng:
- Có bề rộng ≥5m, cách đường giao thông &gt;600m.
- Có bề rộng từ ≥3m đến &lt;5m, cách đường giao thông từ &gt;400m đến ≤600m.
- Có bề rộng &lt;3m, cách đường giao thông ≤200m.</v>
      </c>
      <c r="E15" s="131"/>
      <c r="F15" s="131"/>
      <c r="G15" s="127">
        <v>8200</v>
      </c>
      <c r="H15" s="127">
        <v>5700</v>
      </c>
      <c r="I15" s="127">
        <v>4900</v>
      </c>
      <c r="J15" s="128">
        <f>VLOOKUP(C15,'[2]1. MA DO'!$E$5:$AA$1933,23,0)</f>
        <v>1.1299999999999999</v>
      </c>
      <c r="K15" s="130">
        <f t="shared" si="13"/>
        <v>1.1299999999999999</v>
      </c>
      <c r="L15" s="130">
        <f t="shared" si="14"/>
        <v>1.1299999999999999</v>
      </c>
      <c r="M15" s="25">
        <f t="shared" ref="M15:U15" si="19">M14</f>
        <v>29000</v>
      </c>
      <c r="N15" s="25">
        <f t="shared" si="19"/>
        <v>13000</v>
      </c>
      <c r="O15" s="25">
        <f t="shared" si="19"/>
        <v>6500</v>
      </c>
      <c r="P15" s="25">
        <f t="shared" si="19"/>
        <v>4500</v>
      </c>
      <c r="Q15" s="17">
        <f t="shared" si="19"/>
        <v>36800</v>
      </c>
      <c r="R15" s="17">
        <f t="shared" si="19"/>
        <v>16500</v>
      </c>
      <c r="S15" s="17">
        <f t="shared" si="19"/>
        <v>8200</v>
      </c>
      <c r="T15" s="17">
        <f t="shared" si="19"/>
        <v>5700</v>
      </c>
      <c r="U15" s="17">
        <f t="shared" si="19"/>
        <v>0</v>
      </c>
      <c r="V15" s="17" t="str">
        <f t="shared" si="16"/>
        <v xml:space="preserve">Các tuyến đường giao thông đấu nối trực tiếp ra </v>
      </c>
      <c r="W15" s="17" t="str">
        <f t="shared" ref="W15:Y15" si="20">W14</f>
        <v>Đường Huỳnh Văn Nghệ</v>
      </c>
      <c r="X15" s="17" t="str">
        <f t="shared" si="20"/>
        <v xml:space="preserve"> đoạn từ Đường Nguyễn Ái Quốc</v>
      </c>
      <c r="Y15" s="17" t="str">
        <f t="shared" si="20"/>
        <v xml:space="preserve"> đến Đường Nguyễn Bỉnh Khiêm</v>
      </c>
      <c r="Z15" s="17" t="s">
        <v>604</v>
      </c>
      <c r="AA15" s="101" t="s">
        <v>253</v>
      </c>
      <c r="AB15" s="101" t="s">
        <v>254</v>
      </c>
      <c r="AC15" s="101" t="s">
        <v>255</v>
      </c>
    </row>
    <row r="16" spans="1:34" s="17" customFormat="1" ht="94.5">
      <c r="A16" s="122">
        <f t="shared" si="3"/>
        <v>11</v>
      </c>
      <c r="B16" s="122" t="str">
        <f t="shared" si="18"/>
        <v>VT4</v>
      </c>
      <c r="C16" s="122" t="s">
        <v>111</v>
      </c>
      <c r="D16" s="131" t="str">
        <f>V16&amp;W16&amp;X16&amp;Y16&amp;Z16</f>
        <v>Các tuyến đường giao thông đấu nối trực tiếp ra Đường Huỳnh Văn Nghệ đoạn từ Đường Nguyễn Ái Quốc đến Đường Nguyễn Bỉnh Khiêm có hiện trạng là đường nhựa, bê tông xi măng:
- Có bề rộng từ ≥3m đến &lt;5m, cách đường giao thông &gt;600m.
- Có bề rộng &lt;3m, cách đường giao thông &gt;200m.</v>
      </c>
      <c r="E16" s="131"/>
      <c r="F16" s="131"/>
      <c r="G16" s="127">
        <v>5700</v>
      </c>
      <c r="H16" s="127">
        <v>4000</v>
      </c>
      <c r="I16" s="127">
        <v>3400</v>
      </c>
      <c r="J16" s="128">
        <f>VLOOKUP(C16,'[2]1. MA DO'!$E$5:$AA$1933,23,0)</f>
        <v>1.1299999999999999</v>
      </c>
      <c r="K16" s="130">
        <f t="shared" si="13"/>
        <v>1.1299999999999999</v>
      </c>
      <c r="L16" s="130">
        <f t="shared" si="14"/>
        <v>1.1299999999999999</v>
      </c>
      <c r="M16" s="25">
        <f t="shared" ref="M16:U16" si="21">M15</f>
        <v>29000</v>
      </c>
      <c r="N16" s="25">
        <f t="shared" si="21"/>
        <v>13000</v>
      </c>
      <c r="O16" s="25">
        <f t="shared" si="21"/>
        <v>6500</v>
      </c>
      <c r="P16" s="25">
        <f t="shared" si="21"/>
        <v>4500</v>
      </c>
      <c r="Q16" s="17">
        <f t="shared" si="21"/>
        <v>36800</v>
      </c>
      <c r="R16" s="17">
        <f t="shared" si="21"/>
        <v>16500</v>
      </c>
      <c r="S16" s="17">
        <f t="shared" si="21"/>
        <v>8200</v>
      </c>
      <c r="T16" s="17">
        <f t="shared" si="21"/>
        <v>5700</v>
      </c>
      <c r="U16" s="17">
        <f t="shared" si="21"/>
        <v>0</v>
      </c>
      <c r="V16" s="17" t="str">
        <f t="shared" si="16"/>
        <v xml:space="preserve">Các tuyến đường giao thông đấu nối trực tiếp ra </v>
      </c>
      <c r="W16" s="17" t="str">
        <f t="shared" ref="W16:Y16" si="22">W15</f>
        <v>Đường Huỳnh Văn Nghệ</v>
      </c>
      <c r="X16" s="17" t="str">
        <f t="shared" si="22"/>
        <v xml:space="preserve"> đoạn từ Đường Nguyễn Ái Quốc</v>
      </c>
      <c r="Y16" s="17" t="str">
        <f t="shared" si="22"/>
        <v xml:space="preserve"> đến Đường Nguyễn Bỉnh Khiêm</v>
      </c>
      <c r="Z16" s="17" t="s">
        <v>605</v>
      </c>
    </row>
    <row r="17" spans="1:29" s="17" customFormat="1" ht="94.5">
      <c r="A17" s="122">
        <f t="shared" si="3"/>
        <v>12</v>
      </c>
      <c r="B17" s="122" t="str">
        <f t="shared" si="18"/>
        <v>VT2*0,8</v>
      </c>
      <c r="C17" s="122" t="s">
        <v>111</v>
      </c>
      <c r="D17" s="131" t="str">
        <f>V17&amp;W17&amp;X17&amp;Y17&amp;Z17&amp;"
"&amp;AA17&amp;"
"
&amp;AB17</f>
        <v>Các tuyến đường giao thông không đấu nối trực tiếp và thông ra Đường Huỳnh Văn Nghệ đoạn từ Đường Nguyễn Ái Quốc đến Đường Nguyễn Bỉnh Khiêm có hiện trạng là đường nhựa, bê tông xi măng:
- Có bề rộng ≥5m, cách đường giao thông ≤600m.
- Có bề rộng từ ≥3m đến &lt;5m, cách đường giao thông ≤400m.</v>
      </c>
      <c r="E17" s="131"/>
      <c r="F17" s="131"/>
      <c r="G17" s="127">
        <v>14900</v>
      </c>
      <c r="H17" s="127">
        <v>10400</v>
      </c>
      <c r="I17" s="127">
        <v>8900</v>
      </c>
      <c r="J17" s="128">
        <f>VLOOKUP(C17,'[2]1. MA DO'!$E$5:$AA$1933,23,0)</f>
        <v>1.1299999999999999</v>
      </c>
      <c r="K17" s="130">
        <f t="shared" si="13"/>
        <v>1.1299999999999999</v>
      </c>
      <c r="L17" s="130">
        <f t="shared" si="14"/>
        <v>1.1299999999999999</v>
      </c>
      <c r="M17" s="25">
        <f t="shared" ref="M17:U17" si="23">M16</f>
        <v>29000</v>
      </c>
      <c r="N17" s="25">
        <f t="shared" si="23"/>
        <v>13000</v>
      </c>
      <c r="O17" s="25">
        <f t="shared" si="23"/>
        <v>6500</v>
      </c>
      <c r="P17" s="25">
        <f t="shared" si="23"/>
        <v>4500</v>
      </c>
      <c r="Q17" s="17">
        <f t="shared" si="23"/>
        <v>36800</v>
      </c>
      <c r="R17" s="17">
        <f t="shared" si="23"/>
        <v>16500</v>
      </c>
      <c r="S17" s="17">
        <f t="shared" si="23"/>
        <v>8200</v>
      </c>
      <c r="T17" s="17">
        <f t="shared" si="23"/>
        <v>5700</v>
      </c>
      <c r="U17" s="17">
        <f t="shared" si="23"/>
        <v>0</v>
      </c>
      <c r="V17" s="17" t="str">
        <f t="shared" si="16"/>
        <v xml:space="preserve">Các tuyến đường giao thông không đấu nối trực tiếp và thông ra </v>
      </c>
      <c r="W17" s="17" t="str">
        <f t="shared" ref="W17:Y17" si="24">W16</f>
        <v>Đường Huỳnh Văn Nghệ</v>
      </c>
      <c r="X17" s="17" t="str">
        <f t="shared" si="24"/>
        <v xml:space="preserve"> đoạn từ Đường Nguyễn Ái Quốc</v>
      </c>
      <c r="Y17" s="17" t="str">
        <f t="shared" si="24"/>
        <v xml:space="preserve"> đến Đường Nguyễn Bỉnh Khiêm</v>
      </c>
      <c r="Z17" s="17" t="s">
        <v>604</v>
      </c>
      <c r="AA17" s="101" t="s">
        <v>251</v>
      </c>
      <c r="AB17" s="101" t="s">
        <v>252</v>
      </c>
    </row>
    <row r="18" spans="1:29" s="17" customFormat="1" ht="97.5" customHeight="1">
      <c r="A18" s="122">
        <f t="shared" si="3"/>
        <v>13</v>
      </c>
      <c r="B18" s="122" t="str">
        <f t="shared" si="18"/>
        <v>VT3*0,8</v>
      </c>
      <c r="C18" s="122" t="s">
        <v>111</v>
      </c>
      <c r="D18" s="131" t="str">
        <f>V18&amp;W18&amp;X18&amp;Y18&amp;Z18&amp;"
"&amp;AA18&amp;"
"
&amp;AB18&amp;"
"&amp;AC18</f>
        <v>Các tuyến đường giao thông không đấu nối trực tiếp và thông ra Đường Huỳnh Văn Nghệ đoạn từ Đường Nguyễn Ái Quốc đến Đường Nguyễn Bỉnh Khiêm có hiện trạng là đường nhựa, bê tông xi măng:
- Có bề rộng ≥5m, cách đường giao thông &gt;600m.
- Có bề rộng từ ≥3m đến &lt;5m, cách đường giao thông từ &gt;400m đến ≤600m.
- Có bề rộng &lt;3m, cách đường giao thông ≤200m.</v>
      </c>
      <c r="E18" s="131"/>
      <c r="F18" s="131"/>
      <c r="G18" s="127">
        <v>7400</v>
      </c>
      <c r="H18" s="127">
        <v>5200</v>
      </c>
      <c r="I18" s="127">
        <v>4400</v>
      </c>
      <c r="J18" s="128">
        <f>VLOOKUP(C18,'[2]1. MA DO'!$E$5:$AA$1933,23,0)</f>
        <v>1.1299999999999999</v>
      </c>
      <c r="K18" s="130">
        <f t="shared" si="13"/>
        <v>1.1299999999999999</v>
      </c>
      <c r="L18" s="130">
        <f t="shared" si="14"/>
        <v>1.1299999999999999</v>
      </c>
      <c r="M18" s="25">
        <f t="shared" ref="M18:U18" si="25">M17</f>
        <v>29000</v>
      </c>
      <c r="N18" s="25">
        <f t="shared" si="25"/>
        <v>13000</v>
      </c>
      <c r="O18" s="25">
        <f t="shared" si="25"/>
        <v>6500</v>
      </c>
      <c r="P18" s="25">
        <f t="shared" si="25"/>
        <v>4500</v>
      </c>
      <c r="Q18" s="17">
        <f t="shared" si="25"/>
        <v>36800</v>
      </c>
      <c r="R18" s="17">
        <f t="shared" si="25"/>
        <v>16500</v>
      </c>
      <c r="S18" s="17">
        <f t="shared" si="25"/>
        <v>8200</v>
      </c>
      <c r="T18" s="17">
        <f t="shared" si="25"/>
        <v>5700</v>
      </c>
      <c r="U18" s="17">
        <f t="shared" si="25"/>
        <v>0</v>
      </c>
      <c r="V18" s="17" t="str">
        <f t="shared" si="16"/>
        <v xml:space="preserve">Các tuyến đường giao thông không đấu nối trực tiếp và thông ra </v>
      </c>
      <c r="W18" s="17" t="str">
        <f t="shared" ref="W18:Y18" si="26">W17</f>
        <v>Đường Huỳnh Văn Nghệ</v>
      </c>
      <c r="X18" s="17" t="str">
        <f t="shared" si="26"/>
        <v xml:space="preserve"> đoạn từ Đường Nguyễn Ái Quốc</v>
      </c>
      <c r="Y18" s="17" t="str">
        <f t="shared" si="26"/>
        <v xml:space="preserve"> đến Đường Nguyễn Bỉnh Khiêm</v>
      </c>
      <c r="Z18" s="17" t="s">
        <v>604</v>
      </c>
      <c r="AA18" s="101" t="s">
        <v>253</v>
      </c>
      <c r="AB18" s="101" t="s">
        <v>254</v>
      </c>
      <c r="AC18" s="101" t="s">
        <v>255</v>
      </c>
    </row>
    <row r="19" spans="1:29" s="17" customFormat="1" ht="94.5">
      <c r="A19" s="122">
        <f t="shared" si="3"/>
        <v>14</v>
      </c>
      <c r="B19" s="122" t="str">
        <f t="shared" si="18"/>
        <v>VT4*0,8</v>
      </c>
      <c r="C19" s="122" t="s">
        <v>111</v>
      </c>
      <c r="D19" s="131" t="str">
        <f>V19&amp;W19&amp;X19&amp;Y19&amp;Z19</f>
        <v>Các tuyến đường giao thông không đấu nối trực tiếp và thông ra Đường Huỳnh Văn Nghệ đoạn từ Đường Nguyễn Ái Quốc đến Đường Nguyễn Bỉnh Khiêm có hiện trạng là đường nhựa, bê tông xi măng:
- Có bề rộng từ ≥3m đến &lt;5m, cách đường giao thông &gt;600m.
- Có bề rộng &lt;3m, cách đường giao thông &gt; 200m.</v>
      </c>
      <c r="E19" s="131"/>
      <c r="F19" s="131"/>
      <c r="G19" s="127">
        <v>5100</v>
      </c>
      <c r="H19" s="127">
        <v>3600</v>
      </c>
      <c r="I19" s="127">
        <v>3100</v>
      </c>
      <c r="J19" s="128">
        <f>VLOOKUP(C19,'[2]1. MA DO'!$E$5:$AA$1933,23,0)</f>
        <v>1.1299999999999999</v>
      </c>
      <c r="K19" s="130">
        <f t="shared" si="13"/>
        <v>1.1299999999999999</v>
      </c>
      <c r="L19" s="130">
        <f t="shared" si="14"/>
        <v>1.1299999999999999</v>
      </c>
      <c r="M19" s="25">
        <f t="shared" ref="M19:U19" si="27">M18</f>
        <v>29000</v>
      </c>
      <c r="N19" s="25">
        <f t="shared" si="27"/>
        <v>13000</v>
      </c>
      <c r="O19" s="25">
        <f t="shared" si="27"/>
        <v>6500</v>
      </c>
      <c r="P19" s="25">
        <f t="shared" si="27"/>
        <v>4500</v>
      </c>
      <c r="Q19" s="17">
        <f t="shared" si="27"/>
        <v>36800</v>
      </c>
      <c r="R19" s="17">
        <f t="shared" si="27"/>
        <v>16500</v>
      </c>
      <c r="S19" s="17">
        <f t="shared" si="27"/>
        <v>8200</v>
      </c>
      <c r="T19" s="17">
        <f t="shared" si="27"/>
        <v>5700</v>
      </c>
      <c r="U19" s="17">
        <f t="shared" si="27"/>
        <v>0</v>
      </c>
      <c r="V19" s="17" t="str">
        <f t="shared" si="16"/>
        <v xml:space="preserve">Các tuyến đường giao thông không đấu nối trực tiếp và thông ra </v>
      </c>
      <c r="W19" s="17" t="str">
        <f>W18</f>
        <v>Đường Huỳnh Văn Nghệ</v>
      </c>
      <c r="X19" s="17" t="str">
        <f t="shared" ref="X19:Y19" si="28">X18</f>
        <v xml:space="preserve"> đoạn từ Đường Nguyễn Ái Quốc</v>
      </c>
      <c r="Y19" s="17" t="str">
        <f t="shared" si="28"/>
        <v xml:space="preserve"> đến Đường Nguyễn Bỉnh Khiêm</v>
      </c>
      <c r="Z19" s="17" t="s">
        <v>606</v>
      </c>
    </row>
    <row r="20" spans="1:29" s="17" customFormat="1" ht="33.75" customHeight="1">
      <c r="A20" s="122">
        <f t="shared" si="3"/>
        <v>15</v>
      </c>
      <c r="B20" s="122" t="str">
        <f>'Đầu vào (2)'!G15</f>
        <v>BH68DT_D2</v>
      </c>
      <c r="C20" s="122" t="s">
        <v>112</v>
      </c>
      <c r="D20" s="126" t="str">
        <f>'Đầu vào (2)'!H15</f>
        <v>Đường Huỳnh Văn Nghệ</v>
      </c>
      <c r="E20" s="126" t="str">
        <f>'Đầu vào (2)'!I15</f>
        <v>Đường Nguyễn Bỉnh Khiêm</v>
      </c>
      <c r="F20" s="126" t="str">
        <f>'Đầu vào (2)'!J15</f>
        <v>Đường Ngô Thì Nhậm</v>
      </c>
      <c r="G20" s="124">
        <v>27900</v>
      </c>
      <c r="H20" s="127">
        <v>19500</v>
      </c>
      <c r="I20" s="127">
        <v>16700</v>
      </c>
      <c r="J20" s="128">
        <f>VLOOKUP(C20,'[2]1. MA DO'!$E$5:$AA$1933,23,0)</f>
        <v>1.1299999999999999</v>
      </c>
      <c r="K20" s="130">
        <f t="shared" si="13"/>
        <v>1.1299999999999999</v>
      </c>
      <c r="L20" s="130">
        <f t="shared" si="14"/>
        <v>1.1299999999999999</v>
      </c>
      <c r="M20" s="25">
        <f>'Đầu vào (2)'!K15</f>
        <v>22000</v>
      </c>
      <c r="N20" s="25">
        <f>'Đầu vào (2)'!L15</f>
        <v>11000</v>
      </c>
      <c r="O20" s="25">
        <f>'Đầu vào (2)'!M15</f>
        <v>5200</v>
      </c>
      <c r="P20" s="25">
        <f>'Đầu vào (2)'!N15</f>
        <v>3500</v>
      </c>
      <c r="Q20" s="17">
        <f>VLOOKUP(B20,'[1]Giá đề xuất ODT'!$G$11:$AD$2233,21,0)</f>
        <v>27900</v>
      </c>
      <c r="R20" s="17">
        <f>VLOOKUP(B20,'[1]Giá đề xuất ODT'!$G$11:$AD$2233,22,0)</f>
        <v>14000</v>
      </c>
      <c r="S20" s="17">
        <f>VLOOKUP(B20,'[1]Giá đề xuất ODT'!$G$11:$AD$2233,23,0)</f>
        <v>6600</v>
      </c>
      <c r="T20" s="17">
        <f>VLOOKUP(B20,'[1]Giá đề xuất ODT'!$G$11:$AD$2233,24,0)</f>
        <v>4400</v>
      </c>
      <c r="W20" s="17" t="str">
        <f>D20</f>
        <v>Đường Huỳnh Văn Nghệ</v>
      </c>
      <c r="X20" s="17" t="str">
        <f>" đoạn từ "&amp;E20</f>
        <v xml:space="preserve"> đoạn từ Đường Nguyễn Bỉnh Khiêm</v>
      </c>
      <c r="Y20" s="17" t="str">
        <f>" đến "&amp;F20</f>
        <v xml:space="preserve"> đến Đường Ngô Thì Nhậm</v>
      </c>
    </row>
    <row r="21" spans="1:29" s="17" customFormat="1" ht="78.75">
      <c r="A21" s="122">
        <f t="shared" si="3"/>
        <v>16</v>
      </c>
      <c r="B21" s="122" t="str">
        <f>B7</f>
        <v>VT2</v>
      </c>
      <c r="C21" s="122" t="s">
        <v>112</v>
      </c>
      <c r="D21" s="131" t="str">
        <f>V21&amp;W21&amp;X21&amp;Y21&amp;Z21&amp;"
"&amp;AA21&amp;"
"
&amp;AB21</f>
        <v>Các tuyến đường giao thông đấu nối trực tiếp ra Đường Huỳnh Văn Nghệ đoạn từ Đường Nguyễn Bỉnh Khiêm đến Đường Ngô Thì Nhậm có hiện trạng là đường nhựa, bê tông xi măng:
- Có bề rộng ≥5m, cách đường giao thông ≤600m.
- Có bề rộng từ ≥3m đến &lt;5m, cách đường giao thông ≤400m.</v>
      </c>
      <c r="E21" s="131"/>
      <c r="F21" s="131"/>
      <c r="G21" s="127">
        <v>14000</v>
      </c>
      <c r="H21" s="127">
        <v>9800</v>
      </c>
      <c r="I21" s="127">
        <v>8400</v>
      </c>
      <c r="J21" s="128">
        <f>VLOOKUP(C21,'[2]1. MA DO'!$E$5:$AA$1933,23,0)</f>
        <v>1.1299999999999999</v>
      </c>
      <c r="K21" s="130">
        <f t="shared" si="13"/>
        <v>1.1299999999999999</v>
      </c>
      <c r="L21" s="130">
        <f t="shared" si="14"/>
        <v>1.1299999999999999</v>
      </c>
      <c r="M21" s="25">
        <f t="shared" ref="M21:U26" si="29">M20</f>
        <v>22000</v>
      </c>
      <c r="N21" s="25">
        <f t="shared" si="29"/>
        <v>11000</v>
      </c>
      <c r="O21" s="25">
        <f t="shared" si="29"/>
        <v>5200</v>
      </c>
      <c r="P21" s="25">
        <f t="shared" si="29"/>
        <v>3500</v>
      </c>
      <c r="Q21" s="17">
        <f t="shared" si="29"/>
        <v>27900</v>
      </c>
      <c r="R21" s="17">
        <f t="shared" si="29"/>
        <v>14000</v>
      </c>
      <c r="S21" s="17">
        <f t="shared" si="29"/>
        <v>6600</v>
      </c>
      <c r="T21" s="17">
        <f t="shared" si="29"/>
        <v>4400</v>
      </c>
      <c r="U21" s="17">
        <f t="shared" si="29"/>
        <v>0</v>
      </c>
      <c r="V21" s="17" t="str">
        <f t="shared" ref="V21:V26" si="30">V14</f>
        <v xml:space="preserve">Các tuyến đường giao thông đấu nối trực tiếp ra </v>
      </c>
      <c r="W21" s="17" t="str">
        <f t="shared" ref="W21:Y21" si="31">W20</f>
        <v>Đường Huỳnh Văn Nghệ</v>
      </c>
      <c r="X21" s="17" t="str">
        <f t="shared" si="31"/>
        <v xml:space="preserve"> đoạn từ Đường Nguyễn Bỉnh Khiêm</v>
      </c>
      <c r="Y21" s="17" t="str">
        <f t="shared" si="31"/>
        <v xml:space="preserve"> đến Đường Ngô Thì Nhậm</v>
      </c>
      <c r="Z21" s="17" t="s">
        <v>604</v>
      </c>
      <c r="AA21" s="101" t="s">
        <v>251</v>
      </c>
      <c r="AB21" s="101" t="s">
        <v>252</v>
      </c>
    </row>
    <row r="22" spans="1:29" s="17" customFormat="1" ht="78.75">
      <c r="A22" s="122">
        <f t="shared" si="3"/>
        <v>17</v>
      </c>
      <c r="B22" s="122" t="str">
        <f t="shared" ref="B22:B26" si="32">B8</f>
        <v>VT3</v>
      </c>
      <c r="C22" s="122" t="s">
        <v>112</v>
      </c>
      <c r="D22" s="131" t="str">
        <f>V22&amp;W22&amp;X22&amp;Y22&amp;Z22&amp;"
"&amp;AA22&amp;"
"&amp;AB22&amp;"
"&amp;AC22</f>
        <v>Các tuyến đường giao thông đấu nối trực tiếp ra Đường Huỳnh Văn Nghệ đoạn từ Đường Nguyễn Bỉnh Khiêm đến Đường Ngô Thì Nhậm có hiện trạng là đường nhựa, bê tông xi măng:
- Có bề rộng ≥5m, cách đường giao thông &gt;600m.
- Có bề rộng từ ≥3m đến &lt;5m, cách đường giao thông từ &gt;400m đến ≤600m.
- Có bề rộng &lt;3m, cách đường giao thông ≤200m.</v>
      </c>
      <c r="E22" s="131"/>
      <c r="F22" s="131"/>
      <c r="G22" s="127">
        <v>6600</v>
      </c>
      <c r="H22" s="127">
        <v>4600</v>
      </c>
      <c r="I22" s="127">
        <v>4000</v>
      </c>
      <c r="J22" s="128">
        <f>VLOOKUP(C22,'[2]1. MA DO'!$E$5:$AA$1933,23,0)</f>
        <v>1.1299999999999999</v>
      </c>
      <c r="K22" s="130">
        <f t="shared" si="13"/>
        <v>1.1299999999999999</v>
      </c>
      <c r="L22" s="130">
        <f t="shared" si="14"/>
        <v>1.1299999999999999</v>
      </c>
      <c r="M22" s="25">
        <f t="shared" si="29"/>
        <v>22000</v>
      </c>
      <c r="N22" s="25">
        <f t="shared" si="29"/>
        <v>11000</v>
      </c>
      <c r="O22" s="25">
        <f t="shared" si="29"/>
        <v>5200</v>
      </c>
      <c r="P22" s="25">
        <f t="shared" si="29"/>
        <v>3500</v>
      </c>
      <c r="Q22" s="17">
        <f t="shared" si="29"/>
        <v>27900</v>
      </c>
      <c r="R22" s="17">
        <f t="shared" si="29"/>
        <v>14000</v>
      </c>
      <c r="S22" s="17">
        <f t="shared" si="29"/>
        <v>6600</v>
      </c>
      <c r="T22" s="17">
        <f t="shared" si="29"/>
        <v>4400</v>
      </c>
      <c r="U22" s="17">
        <f t="shared" si="29"/>
        <v>0</v>
      </c>
      <c r="V22" s="17" t="str">
        <f t="shared" si="30"/>
        <v xml:space="preserve">Các tuyến đường giao thông đấu nối trực tiếp ra </v>
      </c>
      <c r="W22" s="17" t="str">
        <f t="shared" ref="W22:Y22" si="33">W21</f>
        <v>Đường Huỳnh Văn Nghệ</v>
      </c>
      <c r="X22" s="17" t="str">
        <f t="shared" si="33"/>
        <v xml:space="preserve"> đoạn từ Đường Nguyễn Bỉnh Khiêm</v>
      </c>
      <c r="Y22" s="17" t="str">
        <f t="shared" si="33"/>
        <v xml:space="preserve"> đến Đường Ngô Thì Nhậm</v>
      </c>
      <c r="Z22" s="17" t="s">
        <v>604</v>
      </c>
      <c r="AA22" s="101" t="s">
        <v>253</v>
      </c>
      <c r="AB22" s="101" t="s">
        <v>254</v>
      </c>
      <c r="AC22" s="101" t="s">
        <v>255</v>
      </c>
    </row>
    <row r="23" spans="1:29" s="17" customFormat="1" ht="94.5">
      <c r="A23" s="122">
        <f t="shared" si="3"/>
        <v>18</v>
      </c>
      <c r="B23" s="122" t="str">
        <f t="shared" si="32"/>
        <v>VT4</v>
      </c>
      <c r="C23" s="122" t="s">
        <v>112</v>
      </c>
      <c r="D23" s="131" t="str">
        <f>V23&amp;W23&amp;X23&amp;Y23&amp;Z23</f>
        <v>Các tuyến đường giao thông đấu nối trực tiếp ra Đường Huỳnh Văn Nghệ đoạn từ Đường Nguyễn Bỉnh Khiêm đến Đường Ngô Thì Nhậm có hiện trạng là đường nhựa, bê tông xi măng:
- Có bề rộng từ ≥3m đến &lt;5m, cách đường giao thông &gt;600m.
- Có bề rộng &lt;3m, cách đường giao thông &gt;200m.</v>
      </c>
      <c r="E23" s="131"/>
      <c r="F23" s="131"/>
      <c r="G23" s="127">
        <v>4400</v>
      </c>
      <c r="H23" s="127">
        <v>3100</v>
      </c>
      <c r="I23" s="127">
        <v>2600</v>
      </c>
      <c r="J23" s="128">
        <f>VLOOKUP(C23,'[2]1. MA DO'!$E$5:$AA$1933,23,0)</f>
        <v>1.1299999999999999</v>
      </c>
      <c r="K23" s="130">
        <f t="shared" si="13"/>
        <v>1.1299999999999999</v>
      </c>
      <c r="L23" s="130">
        <f t="shared" si="14"/>
        <v>1.1299999999999999</v>
      </c>
      <c r="M23" s="25">
        <f t="shared" si="29"/>
        <v>22000</v>
      </c>
      <c r="N23" s="25">
        <f t="shared" si="29"/>
        <v>11000</v>
      </c>
      <c r="O23" s="25">
        <f t="shared" si="29"/>
        <v>5200</v>
      </c>
      <c r="P23" s="25">
        <f t="shared" si="29"/>
        <v>3500</v>
      </c>
      <c r="Q23" s="17">
        <f t="shared" si="29"/>
        <v>27900</v>
      </c>
      <c r="R23" s="17">
        <f t="shared" si="29"/>
        <v>14000</v>
      </c>
      <c r="S23" s="17">
        <f t="shared" si="29"/>
        <v>6600</v>
      </c>
      <c r="T23" s="17">
        <f t="shared" si="29"/>
        <v>4400</v>
      </c>
      <c r="U23" s="17">
        <f t="shared" si="29"/>
        <v>0</v>
      </c>
      <c r="V23" s="17" t="str">
        <f t="shared" si="30"/>
        <v xml:space="preserve">Các tuyến đường giao thông đấu nối trực tiếp ra </v>
      </c>
      <c r="W23" s="17" t="str">
        <f t="shared" ref="W23:Y23" si="34">W22</f>
        <v>Đường Huỳnh Văn Nghệ</v>
      </c>
      <c r="X23" s="17" t="str">
        <f t="shared" si="34"/>
        <v xml:space="preserve"> đoạn từ Đường Nguyễn Bỉnh Khiêm</v>
      </c>
      <c r="Y23" s="17" t="str">
        <f t="shared" si="34"/>
        <v xml:space="preserve"> đến Đường Ngô Thì Nhậm</v>
      </c>
      <c r="Z23" s="17" t="s">
        <v>605</v>
      </c>
    </row>
    <row r="24" spans="1:29" s="17" customFormat="1" ht="94.5">
      <c r="A24" s="122">
        <f t="shared" si="3"/>
        <v>19</v>
      </c>
      <c r="B24" s="122" t="str">
        <f t="shared" si="32"/>
        <v>VT2*0,8</v>
      </c>
      <c r="C24" s="122" t="s">
        <v>112</v>
      </c>
      <c r="D24" s="131" t="str">
        <f>V24&amp;W24&amp;X24&amp;Y24&amp;Z24&amp;"
"&amp;AA24&amp;"
"
&amp;AB24</f>
        <v>Các tuyến đường giao thông không đấu nối trực tiếp và thông ra Đường Huỳnh Văn Nghệ đoạn từ Đường Nguyễn Bỉnh Khiêm đến Đường Ngô Thì Nhậm có hiện trạng là đường nhựa, bê tông xi măng:
- Có bề rộng ≥5m, cách đường giao thông ≤600m.
- Có bề rộng từ ≥3m đến &lt;5m, cách đường giao thông ≤400m.</v>
      </c>
      <c r="E24" s="131"/>
      <c r="F24" s="131"/>
      <c r="G24" s="127">
        <v>12600</v>
      </c>
      <c r="H24" s="127">
        <v>8800</v>
      </c>
      <c r="I24" s="127">
        <v>7600</v>
      </c>
      <c r="J24" s="128">
        <f>VLOOKUP(C24,'[2]1. MA DO'!$E$5:$AA$1933,23,0)</f>
        <v>1.1299999999999999</v>
      </c>
      <c r="K24" s="130">
        <f t="shared" si="13"/>
        <v>1.1299999999999999</v>
      </c>
      <c r="L24" s="130">
        <f t="shared" si="14"/>
        <v>1.1299999999999999</v>
      </c>
      <c r="M24" s="25">
        <f t="shared" si="29"/>
        <v>22000</v>
      </c>
      <c r="N24" s="25">
        <f t="shared" si="29"/>
        <v>11000</v>
      </c>
      <c r="O24" s="25">
        <f t="shared" si="29"/>
        <v>5200</v>
      </c>
      <c r="P24" s="25">
        <f t="shared" si="29"/>
        <v>3500</v>
      </c>
      <c r="Q24" s="17">
        <f t="shared" si="29"/>
        <v>27900</v>
      </c>
      <c r="R24" s="17">
        <f t="shared" si="29"/>
        <v>14000</v>
      </c>
      <c r="S24" s="17">
        <f t="shared" si="29"/>
        <v>6600</v>
      </c>
      <c r="T24" s="17">
        <f t="shared" si="29"/>
        <v>4400</v>
      </c>
      <c r="U24" s="17">
        <f t="shared" si="29"/>
        <v>0</v>
      </c>
      <c r="V24" s="17" t="str">
        <f t="shared" si="30"/>
        <v xml:space="preserve">Các tuyến đường giao thông không đấu nối trực tiếp và thông ra </v>
      </c>
      <c r="W24" s="17" t="str">
        <f t="shared" ref="W24:Y24" si="35">W23</f>
        <v>Đường Huỳnh Văn Nghệ</v>
      </c>
      <c r="X24" s="17" t="str">
        <f t="shared" si="35"/>
        <v xml:space="preserve"> đoạn từ Đường Nguyễn Bỉnh Khiêm</v>
      </c>
      <c r="Y24" s="17" t="str">
        <f t="shared" si="35"/>
        <v xml:space="preserve"> đến Đường Ngô Thì Nhậm</v>
      </c>
      <c r="Z24" s="17" t="s">
        <v>604</v>
      </c>
      <c r="AA24" s="101" t="s">
        <v>251</v>
      </c>
      <c r="AB24" s="101" t="s">
        <v>252</v>
      </c>
    </row>
    <row r="25" spans="1:29" s="17" customFormat="1" ht="94.5">
      <c r="A25" s="122">
        <f t="shared" si="3"/>
        <v>20</v>
      </c>
      <c r="B25" s="122" t="str">
        <f t="shared" si="32"/>
        <v>VT3*0,8</v>
      </c>
      <c r="C25" s="122" t="s">
        <v>112</v>
      </c>
      <c r="D25" s="131" t="str">
        <f>V25&amp;W25&amp;X25&amp;Y25&amp;Z25&amp;"
"&amp;AA25&amp;"
"
&amp;AB25&amp;"
"&amp;AC25</f>
        <v>Các tuyến đường giao thông không đấu nối trực tiếp và thông ra Đường Huỳnh Văn Nghệ đoạn từ Đường Nguyễn Bỉnh Khiêm đến Đường Ngô Thì Nhậm có hiện trạng là đường nhựa, bê tông xi măng:
- Có bề rộng ≥5m, cách đường giao thông &gt;600m.
- Có bề rộng từ ≥3m đến &lt;5m, cách đường giao thông từ &gt;400m đến ≤600m.
- Có bề rộng &lt;3m, cách đường giao thông ≤200m.</v>
      </c>
      <c r="E25" s="131"/>
      <c r="F25" s="131"/>
      <c r="G25" s="127">
        <v>5900</v>
      </c>
      <c r="H25" s="127">
        <v>4100</v>
      </c>
      <c r="I25" s="127">
        <v>3500</v>
      </c>
      <c r="J25" s="128">
        <f>VLOOKUP(C25,'[2]1. MA DO'!$E$5:$AA$1933,23,0)</f>
        <v>1.1299999999999999</v>
      </c>
      <c r="K25" s="130">
        <f t="shared" si="13"/>
        <v>1.1299999999999999</v>
      </c>
      <c r="L25" s="130">
        <f t="shared" si="14"/>
        <v>1.1299999999999999</v>
      </c>
      <c r="M25" s="25">
        <f t="shared" si="29"/>
        <v>22000</v>
      </c>
      <c r="N25" s="25">
        <f t="shared" si="29"/>
        <v>11000</v>
      </c>
      <c r="O25" s="25">
        <f t="shared" si="29"/>
        <v>5200</v>
      </c>
      <c r="P25" s="25">
        <f t="shared" si="29"/>
        <v>3500</v>
      </c>
      <c r="Q25" s="17">
        <f t="shared" si="29"/>
        <v>27900</v>
      </c>
      <c r="R25" s="17">
        <f t="shared" si="29"/>
        <v>14000</v>
      </c>
      <c r="S25" s="17">
        <f t="shared" si="29"/>
        <v>6600</v>
      </c>
      <c r="T25" s="17">
        <f t="shared" si="29"/>
        <v>4400</v>
      </c>
      <c r="U25" s="17">
        <f t="shared" si="29"/>
        <v>0</v>
      </c>
      <c r="V25" s="17" t="str">
        <f t="shared" si="30"/>
        <v xml:space="preserve">Các tuyến đường giao thông không đấu nối trực tiếp và thông ra </v>
      </c>
      <c r="W25" s="17" t="str">
        <f t="shared" ref="W25:Y25" si="36">W24</f>
        <v>Đường Huỳnh Văn Nghệ</v>
      </c>
      <c r="X25" s="17" t="str">
        <f t="shared" si="36"/>
        <v xml:space="preserve"> đoạn từ Đường Nguyễn Bỉnh Khiêm</v>
      </c>
      <c r="Y25" s="17" t="str">
        <f t="shared" si="36"/>
        <v xml:space="preserve"> đến Đường Ngô Thì Nhậm</v>
      </c>
      <c r="Z25" s="17" t="s">
        <v>604</v>
      </c>
      <c r="AA25" s="101" t="s">
        <v>253</v>
      </c>
      <c r="AB25" s="101" t="s">
        <v>254</v>
      </c>
      <c r="AC25" s="101" t="s">
        <v>255</v>
      </c>
    </row>
    <row r="26" spans="1:29" s="17" customFormat="1" ht="94.5">
      <c r="A26" s="122">
        <f t="shared" si="3"/>
        <v>21</v>
      </c>
      <c r="B26" s="122" t="str">
        <f t="shared" si="32"/>
        <v>VT4*0,8</v>
      </c>
      <c r="C26" s="122" t="s">
        <v>112</v>
      </c>
      <c r="D26" s="131" t="str">
        <f>V26&amp;W26&amp;X26&amp;Y26&amp;Z26</f>
        <v>Các tuyến đường giao thông không đấu nối trực tiếp và thông ra Đường Huỳnh Văn Nghệ đoạn từ Đường Nguyễn Bỉnh Khiêm đến Đường Ngô Thì Nhậm có hiện trạng là đường nhựa, bê tông xi măng:
- Có bề rộng từ ≥3m đến &lt;5m, cách đường giao thông &gt;600m.
- Có bề rộng &lt;3m, cách đường giao thông &gt; 200m.</v>
      </c>
      <c r="E26" s="131"/>
      <c r="F26" s="131"/>
      <c r="G26" s="127">
        <v>4000</v>
      </c>
      <c r="H26" s="127">
        <v>2800</v>
      </c>
      <c r="I26" s="127">
        <v>2400</v>
      </c>
      <c r="J26" s="128">
        <f>VLOOKUP(C26,'[2]1. MA DO'!$E$5:$AA$1933,23,0)</f>
        <v>1.1299999999999999</v>
      </c>
      <c r="K26" s="130">
        <f t="shared" si="13"/>
        <v>1.1299999999999999</v>
      </c>
      <c r="L26" s="130">
        <f t="shared" si="14"/>
        <v>1.1299999999999999</v>
      </c>
      <c r="M26" s="25">
        <f t="shared" si="29"/>
        <v>22000</v>
      </c>
      <c r="N26" s="25">
        <f t="shared" si="29"/>
        <v>11000</v>
      </c>
      <c r="O26" s="25">
        <f t="shared" si="29"/>
        <v>5200</v>
      </c>
      <c r="P26" s="25">
        <f t="shared" si="29"/>
        <v>3500</v>
      </c>
      <c r="Q26" s="17">
        <f t="shared" si="29"/>
        <v>27900</v>
      </c>
      <c r="R26" s="17">
        <f t="shared" si="29"/>
        <v>14000</v>
      </c>
      <c r="S26" s="17">
        <f t="shared" si="29"/>
        <v>6600</v>
      </c>
      <c r="T26" s="17">
        <f t="shared" si="29"/>
        <v>4400</v>
      </c>
      <c r="U26" s="17">
        <f t="shared" si="29"/>
        <v>0</v>
      </c>
      <c r="V26" s="17" t="str">
        <f t="shared" si="30"/>
        <v xml:space="preserve">Các tuyến đường giao thông không đấu nối trực tiếp và thông ra </v>
      </c>
      <c r="W26" s="17" t="str">
        <f>W25</f>
        <v>Đường Huỳnh Văn Nghệ</v>
      </c>
      <c r="X26" s="17" t="str">
        <f t="shared" ref="X26:Y26" si="37">X25</f>
        <v xml:space="preserve"> đoạn từ Đường Nguyễn Bỉnh Khiêm</v>
      </c>
      <c r="Y26" s="17" t="str">
        <f t="shared" si="37"/>
        <v xml:space="preserve"> đến Đường Ngô Thì Nhậm</v>
      </c>
      <c r="Z26" s="17" t="s">
        <v>606</v>
      </c>
    </row>
    <row r="27" spans="1:29" s="17" customFormat="1" ht="42.75" customHeight="1">
      <c r="A27" s="122">
        <f t="shared" si="3"/>
        <v>22</v>
      </c>
      <c r="B27" s="122" t="str">
        <f>'Đầu vào (2)'!G22</f>
        <v>BH68DT_D3</v>
      </c>
      <c r="C27" s="122" t="s">
        <v>114</v>
      </c>
      <c r="D27" s="126" t="str">
        <f>'Đầu vào (2)'!H22</f>
        <v>Đường Huỳnh Văn Nghệ</v>
      </c>
      <c r="E27" s="126" t="str">
        <f>'Đầu vào (2)'!I22</f>
        <v>Đường Ngô Thì Nhậm</v>
      </c>
      <c r="F27" s="126" t="str">
        <f>'Đầu vào (2)'!J22</f>
        <v>Đường Võ Trường Toản</v>
      </c>
      <c r="G27" s="124">
        <v>21600</v>
      </c>
      <c r="H27" s="127">
        <v>15100</v>
      </c>
      <c r="I27" s="127">
        <v>13000</v>
      </c>
      <c r="J27" s="128">
        <f>VLOOKUP(C27,'[2]1. MA DO'!$E$5:$AA$1933,23,0)</f>
        <v>1.1299999999999999</v>
      </c>
      <c r="K27" s="130">
        <f t="shared" si="13"/>
        <v>1.1299999999999999</v>
      </c>
      <c r="L27" s="130">
        <f t="shared" si="14"/>
        <v>1.1299999999999999</v>
      </c>
      <c r="M27" s="25">
        <f>'Đầu vào (2)'!K22</f>
        <v>17000</v>
      </c>
      <c r="N27" s="25">
        <f>'Đầu vào (2)'!L22</f>
        <v>8000</v>
      </c>
      <c r="O27" s="25">
        <f>'Đầu vào (2)'!M22</f>
        <v>3900</v>
      </c>
      <c r="P27" s="25">
        <f>'Đầu vào (2)'!N22</f>
        <v>3000</v>
      </c>
      <c r="Q27" s="17">
        <f>VLOOKUP(B27,'[1]Giá đề xuất ODT'!$G$11:$AD$2233,21,0)</f>
        <v>21600</v>
      </c>
      <c r="R27" s="17">
        <f>VLOOKUP(B27,'[1]Giá đề xuất ODT'!$G$11:$AD$2233,22,0)</f>
        <v>10200</v>
      </c>
      <c r="S27" s="17">
        <f>VLOOKUP(B27,'[1]Giá đề xuất ODT'!$G$11:$AD$2233,23,0)</f>
        <v>4900</v>
      </c>
      <c r="T27" s="17">
        <f>VLOOKUP(B27,'[1]Giá đề xuất ODT'!$G$11:$AD$2233,24,0)</f>
        <v>3800</v>
      </c>
      <c r="W27" s="17" t="str">
        <f>D27</f>
        <v>Đường Huỳnh Văn Nghệ</v>
      </c>
      <c r="X27" s="17" t="str">
        <f>" đoạn từ "&amp;E27</f>
        <v xml:space="preserve"> đoạn từ Đường Ngô Thì Nhậm</v>
      </c>
      <c r="Y27" s="17" t="str">
        <f>" đến "&amp;F27</f>
        <v xml:space="preserve"> đến Đường Võ Trường Toản</v>
      </c>
    </row>
    <row r="28" spans="1:29" s="17" customFormat="1" ht="78.75">
      <c r="A28" s="122">
        <f t="shared" si="3"/>
        <v>23</v>
      </c>
      <c r="B28" s="122" t="str">
        <f t="shared" ref="B28:B33" si="38">B7</f>
        <v>VT2</v>
      </c>
      <c r="C28" s="122" t="s">
        <v>114</v>
      </c>
      <c r="D28" s="131" t="str">
        <f>V28&amp;W28&amp;X28&amp;Y28&amp;Z28&amp;"
"&amp;AA28&amp;"
"
&amp;AB28</f>
        <v>Các tuyến đường giao thông đấu nối trực tiếp ra Đường Huỳnh Văn Nghệ đoạn từ Đường Ngô Thì Nhậm đến Đường Võ Trường Toản có hiện trạng là đường nhựa, bê tông xi măng:
- Có bề rộng ≥5m, cách đường giao thông ≤600m.
- Có bề rộng từ ≥3m đến &lt;5m, cách đường giao thông ≤400m.</v>
      </c>
      <c r="E28" s="131"/>
      <c r="F28" s="131"/>
      <c r="G28" s="127">
        <v>10200</v>
      </c>
      <c r="H28" s="127">
        <v>7100</v>
      </c>
      <c r="I28" s="127">
        <v>6100</v>
      </c>
      <c r="J28" s="128">
        <f>VLOOKUP(C28,'[2]1. MA DO'!$E$5:$AA$1933,23,0)</f>
        <v>1.1299999999999999</v>
      </c>
      <c r="K28" s="130">
        <f t="shared" si="13"/>
        <v>1.1299999999999999</v>
      </c>
      <c r="L28" s="130">
        <f t="shared" si="14"/>
        <v>1.1299999999999999</v>
      </c>
      <c r="M28" s="25">
        <f t="shared" ref="M28:M33" si="39">M27</f>
        <v>17000</v>
      </c>
      <c r="N28" s="25">
        <f t="shared" ref="N28:N33" si="40">N27</f>
        <v>8000</v>
      </c>
      <c r="O28" s="25">
        <f t="shared" ref="O28:O33" si="41">O27</f>
        <v>3900</v>
      </c>
      <c r="P28" s="25">
        <f t="shared" ref="P28:P33" si="42">P27</f>
        <v>3000</v>
      </c>
      <c r="Q28" s="17">
        <f t="shared" ref="Q28:Q33" si="43">Q27</f>
        <v>21600</v>
      </c>
      <c r="R28" s="17">
        <f t="shared" ref="R28:R33" si="44">R27</f>
        <v>10200</v>
      </c>
      <c r="S28" s="17">
        <f t="shared" ref="S28:S33" si="45">S27</f>
        <v>4900</v>
      </c>
      <c r="T28" s="17">
        <f t="shared" ref="T28:U33" si="46">T27</f>
        <v>3800</v>
      </c>
      <c r="U28" s="17">
        <f t="shared" si="46"/>
        <v>0</v>
      </c>
      <c r="V28" s="17" t="str">
        <f t="shared" ref="V28:V33" si="47">V21</f>
        <v xml:space="preserve">Các tuyến đường giao thông đấu nối trực tiếp ra </v>
      </c>
      <c r="W28" s="17" t="str">
        <f t="shared" ref="W28:Y32" si="48">W27</f>
        <v>Đường Huỳnh Văn Nghệ</v>
      </c>
      <c r="X28" s="17" t="str">
        <f t="shared" si="48"/>
        <v xml:space="preserve"> đoạn từ Đường Ngô Thì Nhậm</v>
      </c>
      <c r="Y28" s="17" t="str">
        <f t="shared" si="48"/>
        <v xml:space="preserve"> đến Đường Võ Trường Toản</v>
      </c>
      <c r="Z28" s="17" t="s">
        <v>604</v>
      </c>
      <c r="AA28" s="101" t="s">
        <v>251</v>
      </c>
      <c r="AB28" s="101" t="s">
        <v>252</v>
      </c>
    </row>
    <row r="29" spans="1:29" s="17" customFormat="1" ht="78.75">
      <c r="A29" s="122">
        <f t="shared" si="3"/>
        <v>24</v>
      </c>
      <c r="B29" s="122" t="str">
        <f t="shared" si="38"/>
        <v>VT3</v>
      </c>
      <c r="C29" s="122" t="s">
        <v>114</v>
      </c>
      <c r="D29" s="131" t="str">
        <f>V29&amp;W29&amp;X29&amp;Y29&amp;Z29&amp;"
"&amp;AA29&amp;"
"&amp;AB29&amp;"
"&amp;AC29</f>
        <v>Các tuyến đường giao thông đấu nối trực tiếp ra Đường Huỳnh Văn Nghệ đoạn từ Đường Ngô Thì Nhậm đến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v>
      </c>
      <c r="E29" s="131"/>
      <c r="F29" s="131"/>
      <c r="G29" s="127">
        <v>4900</v>
      </c>
      <c r="H29" s="127">
        <v>3400</v>
      </c>
      <c r="I29" s="127">
        <v>2900</v>
      </c>
      <c r="J29" s="128">
        <f>VLOOKUP(C29,'[2]1. MA DO'!$E$5:$AA$1933,23,0)</f>
        <v>1.1299999999999999</v>
      </c>
      <c r="K29" s="130">
        <f t="shared" si="13"/>
        <v>1.1299999999999999</v>
      </c>
      <c r="L29" s="130">
        <f t="shared" si="14"/>
        <v>1.1299999999999999</v>
      </c>
      <c r="M29" s="25">
        <f t="shared" si="39"/>
        <v>17000</v>
      </c>
      <c r="N29" s="25">
        <f t="shared" si="40"/>
        <v>8000</v>
      </c>
      <c r="O29" s="25">
        <f t="shared" si="41"/>
        <v>3900</v>
      </c>
      <c r="P29" s="25">
        <f t="shared" si="42"/>
        <v>3000</v>
      </c>
      <c r="Q29" s="17">
        <f t="shared" si="43"/>
        <v>21600</v>
      </c>
      <c r="R29" s="17">
        <f t="shared" si="44"/>
        <v>10200</v>
      </c>
      <c r="S29" s="17">
        <f t="shared" si="45"/>
        <v>4900</v>
      </c>
      <c r="T29" s="17">
        <f t="shared" si="46"/>
        <v>3800</v>
      </c>
      <c r="U29" s="17">
        <f t="shared" si="46"/>
        <v>0</v>
      </c>
      <c r="V29" s="17" t="str">
        <f t="shared" si="47"/>
        <v xml:space="preserve">Các tuyến đường giao thông đấu nối trực tiếp ra </v>
      </c>
      <c r="W29" s="17" t="str">
        <f t="shared" si="48"/>
        <v>Đường Huỳnh Văn Nghệ</v>
      </c>
      <c r="X29" s="17" t="str">
        <f t="shared" si="48"/>
        <v xml:space="preserve"> đoạn từ Đường Ngô Thì Nhậm</v>
      </c>
      <c r="Y29" s="17" t="str">
        <f t="shared" si="48"/>
        <v xml:space="preserve"> đến Đường Võ Trường Toản</v>
      </c>
      <c r="Z29" s="17" t="s">
        <v>604</v>
      </c>
      <c r="AA29" s="101" t="s">
        <v>253</v>
      </c>
      <c r="AB29" s="101" t="s">
        <v>254</v>
      </c>
      <c r="AC29" s="101" t="s">
        <v>255</v>
      </c>
    </row>
    <row r="30" spans="1:29" s="17" customFormat="1" ht="94.5">
      <c r="A30" s="122">
        <f t="shared" si="3"/>
        <v>25</v>
      </c>
      <c r="B30" s="122" t="str">
        <f t="shared" si="38"/>
        <v>VT4</v>
      </c>
      <c r="C30" s="122" t="s">
        <v>114</v>
      </c>
      <c r="D30" s="131" t="str">
        <f>V30&amp;W30&amp;X30&amp;Y30&amp;Z30</f>
        <v>Các tuyến đường giao thông đấu nối trực tiếp ra Đường Huỳnh Văn Nghệ đoạn từ Đường Ngô Thì Nhậm đến Đường Võ Trường Toản có hiện trạng là đường nhựa, bê tông xi măng:
- Có bề rộng từ ≥3m đến &lt;5m, cách đường giao thông &gt;600m.
- Có bề rộng &lt;3m, cách đường giao thông &gt;200m.</v>
      </c>
      <c r="E30" s="131"/>
      <c r="F30" s="131"/>
      <c r="G30" s="127">
        <v>3800</v>
      </c>
      <c r="H30" s="127">
        <v>2700</v>
      </c>
      <c r="I30" s="127">
        <v>2300</v>
      </c>
      <c r="J30" s="128">
        <f>VLOOKUP(C30,'[2]1. MA DO'!$E$5:$AA$1933,23,0)</f>
        <v>1.1299999999999999</v>
      </c>
      <c r="K30" s="130">
        <f t="shared" si="13"/>
        <v>1.1299999999999999</v>
      </c>
      <c r="L30" s="130">
        <f t="shared" si="14"/>
        <v>1.1299999999999999</v>
      </c>
      <c r="M30" s="25">
        <f t="shared" si="39"/>
        <v>17000</v>
      </c>
      <c r="N30" s="25">
        <f t="shared" si="40"/>
        <v>8000</v>
      </c>
      <c r="O30" s="25">
        <f t="shared" si="41"/>
        <v>3900</v>
      </c>
      <c r="P30" s="25">
        <f t="shared" si="42"/>
        <v>3000</v>
      </c>
      <c r="Q30" s="17">
        <f t="shared" si="43"/>
        <v>21600</v>
      </c>
      <c r="R30" s="17">
        <f t="shared" si="44"/>
        <v>10200</v>
      </c>
      <c r="S30" s="17">
        <f t="shared" si="45"/>
        <v>4900</v>
      </c>
      <c r="T30" s="17">
        <f t="shared" si="46"/>
        <v>3800</v>
      </c>
      <c r="U30" s="17">
        <f t="shared" si="46"/>
        <v>0</v>
      </c>
      <c r="V30" s="17" t="str">
        <f t="shared" si="47"/>
        <v xml:space="preserve">Các tuyến đường giao thông đấu nối trực tiếp ra </v>
      </c>
      <c r="W30" s="17" t="str">
        <f t="shared" si="48"/>
        <v>Đường Huỳnh Văn Nghệ</v>
      </c>
      <c r="X30" s="17" t="str">
        <f t="shared" si="48"/>
        <v xml:space="preserve"> đoạn từ Đường Ngô Thì Nhậm</v>
      </c>
      <c r="Y30" s="17" t="str">
        <f t="shared" si="48"/>
        <v xml:space="preserve"> đến Đường Võ Trường Toản</v>
      </c>
      <c r="Z30" s="17" t="s">
        <v>605</v>
      </c>
    </row>
    <row r="31" spans="1:29" s="17" customFormat="1" ht="94.5">
      <c r="A31" s="122">
        <f t="shared" si="3"/>
        <v>26</v>
      </c>
      <c r="B31" s="122" t="str">
        <f t="shared" si="38"/>
        <v>VT2*0,8</v>
      </c>
      <c r="C31" s="122" t="s">
        <v>114</v>
      </c>
      <c r="D31" s="131" t="str">
        <f>V31&amp;W31&amp;X31&amp;Y31&amp;Z31&amp;"
"&amp;AA31&amp;"
"
&amp;AB31</f>
        <v>Các tuyến đường giao thông không đấu nối trực tiếp và thông ra Đường Huỳnh Văn Nghệ đoạn từ Đường Ngô Thì Nhậm đến Đường Võ Trường Toản có hiện trạng là đường nhựa, bê tông xi măng:
- Có bề rộng ≥5m, cách đường giao thông ≤600m.
- Có bề rộng từ ≥3m đến &lt;5m, cách đường giao thông ≤400m.</v>
      </c>
      <c r="E31" s="131"/>
      <c r="F31" s="131"/>
      <c r="G31" s="127">
        <v>9200</v>
      </c>
      <c r="H31" s="127">
        <v>6400</v>
      </c>
      <c r="I31" s="127">
        <v>5500</v>
      </c>
      <c r="J31" s="128">
        <f>VLOOKUP(C31,'[2]1. MA DO'!$E$5:$AA$1933,23,0)</f>
        <v>1.1299999999999999</v>
      </c>
      <c r="K31" s="130">
        <f t="shared" si="13"/>
        <v>1.1299999999999999</v>
      </c>
      <c r="L31" s="130">
        <f t="shared" si="14"/>
        <v>1.1299999999999999</v>
      </c>
      <c r="M31" s="25">
        <f t="shared" si="39"/>
        <v>17000</v>
      </c>
      <c r="N31" s="25">
        <f t="shared" si="40"/>
        <v>8000</v>
      </c>
      <c r="O31" s="25">
        <f t="shared" si="41"/>
        <v>3900</v>
      </c>
      <c r="P31" s="25">
        <f t="shared" si="42"/>
        <v>3000</v>
      </c>
      <c r="Q31" s="17">
        <f t="shared" si="43"/>
        <v>21600</v>
      </c>
      <c r="R31" s="17">
        <f t="shared" si="44"/>
        <v>10200</v>
      </c>
      <c r="S31" s="17">
        <f t="shared" si="45"/>
        <v>4900</v>
      </c>
      <c r="T31" s="17">
        <f t="shared" si="46"/>
        <v>3800</v>
      </c>
      <c r="U31" s="17">
        <f t="shared" si="46"/>
        <v>0</v>
      </c>
      <c r="V31" s="17" t="str">
        <f t="shared" si="47"/>
        <v xml:space="preserve">Các tuyến đường giao thông không đấu nối trực tiếp và thông ra </v>
      </c>
      <c r="W31" s="17" t="str">
        <f t="shared" si="48"/>
        <v>Đường Huỳnh Văn Nghệ</v>
      </c>
      <c r="X31" s="17" t="str">
        <f t="shared" si="48"/>
        <v xml:space="preserve"> đoạn từ Đường Ngô Thì Nhậm</v>
      </c>
      <c r="Y31" s="17" t="str">
        <f t="shared" si="48"/>
        <v xml:space="preserve"> đến Đường Võ Trường Toản</v>
      </c>
      <c r="Z31" s="17" t="s">
        <v>604</v>
      </c>
      <c r="AA31" s="101" t="s">
        <v>251</v>
      </c>
      <c r="AB31" s="101" t="s">
        <v>252</v>
      </c>
    </row>
    <row r="32" spans="1:29" s="17" customFormat="1" ht="94.5">
      <c r="A32" s="122">
        <f t="shared" si="3"/>
        <v>27</v>
      </c>
      <c r="B32" s="122" t="str">
        <f t="shared" si="38"/>
        <v>VT3*0,8</v>
      </c>
      <c r="C32" s="122" t="s">
        <v>114</v>
      </c>
      <c r="D32" s="131" t="str">
        <f>V32&amp;W32&amp;X32&amp;Y32&amp;Z32&amp;"
"&amp;AA32&amp;"
"
&amp;AB32&amp;"
"&amp;AC32</f>
        <v>Các tuyến đường giao thông không đấu nối trực tiếp và thông ra Đường Huỳnh Văn Nghệ đoạn từ Đường Ngô Thì Nhậm đến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v>
      </c>
      <c r="E32" s="131"/>
      <c r="F32" s="131"/>
      <c r="G32" s="127">
        <v>4400</v>
      </c>
      <c r="H32" s="127">
        <v>3100</v>
      </c>
      <c r="I32" s="127">
        <v>2600</v>
      </c>
      <c r="J32" s="128">
        <f>VLOOKUP(C32,'[2]1. MA DO'!$E$5:$AA$1933,23,0)</f>
        <v>1.1299999999999999</v>
      </c>
      <c r="K32" s="130">
        <f t="shared" si="13"/>
        <v>1.1299999999999999</v>
      </c>
      <c r="L32" s="130">
        <f t="shared" si="14"/>
        <v>1.1299999999999999</v>
      </c>
      <c r="M32" s="25">
        <f t="shared" si="39"/>
        <v>17000</v>
      </c>
      <c r="N32" s="25">
        <f t="shared" si="40"/>
        <v>8000</v>
      </c>
      <c r="O32" s="25">
        <f t="shared" si="41"/>
        <v>3900</v>
      </c>
      <c r="P32" s="25">
        <f t="shared" si="42"/>
        <v>3000</v>
      </c>
      <c r="Q32" s="17">
        <f t="shared" si="43"/>
        <v>21600</v>
      </c>
      <c r="R32" s="17">
        <f t="shared" si="44"/>
        <v>10200</v>
      </c>
      <c r="S32" s="17">
        <f t="shared" si="45"/>
        <v>4900</v>
      </c>
      <c r="T32" s="17">
        <f t="shared" si="46"/>
        <v>3800</v>
      </c>
      <c r="U32" s="17">
        <f t="shared" si="46"/>
        <v>0</v>
      </c>
      <c r="V32" s="17" t="str">
        <f t="shared" si="47"/>
        <v xml:space="preserve">Các tuyến đường giao thông không đấu nối trực tiếp và thông ra </v>
      </c>
      <c r="W32" s="17" t="str">
        <f t="shared" si="48"/>
        <v>Đường Huỳnh Văn Nghệ</v>
      </c>
      <c r="X32" s="17" t="str">
        <f t="shared" si="48"/>
        <v xml:space="preserve"> đoạn từ Đường Ngô Thì Nhậm</v>
      </c>
      <c r="Y32" s="17" t="str">
        <f t="shared" si="48"/>
        <v xml:space="preserve"> đến Đường Võ Trường Toản</v>
      </c>
      <c r="Z32" s="17" t="s">
        <v>604</v>
      </c>
      <c r="AA32" s="101" t="s">
        <v>253</v>
      </c>
      <c r="AB32" s="101" t="s">
        <v>254</v>
      </c>
      <c r="AC32" s="101" t="s">
        <v>255</v>
      </c>
    </row>
    <row r="33" spans="1:29" s="17" customFormat="1" ht="94.5">
      <c r="A33" s="122">
        <f t="shared" si="3"/>
        <v>28</v>
      </c>
      <c r="B33" s="122" t="str">
        <f t="shared" si="38"/>
        <v>VT4*0,8</v>
      </c>
      <c r="C33" s="122" t="s">
        <v>114</v>
      </c>
      <c r="D33" s="131" t="str">
        <f>V33&amp;W33&amp;X33&amp;Y33&amp;Z33</f>
        <v>Các tuyến đường giao thông không đấu nối trực tiếp và thông ra Đường Huỳnh Văn Nghệ đoạn từ Đường Ngô Thì Nhậm đến Đường Võ Trường Toản có hiện trạng là đường nhựa, bê tông xi măng:
- Có bề rộng từ ≥3m đến &lt;5m, cách đường giao thông &gt;600m.
- Có bề rộng &lt;3m, cách đường giao thông &gt; 200m.</v>
      </c>
      <c r="E33" s="131"/>
      <c r="F33" s="131"/>
      <c r="G33" s="127">
        <v>3400</v>
      </c>
      <c r="H33" s="127">
        <v>2400</v>
      </c>
      <c r="I33" s="127">
        <v>2000</v>
      </c>
      <c r="J33" s="128">
        <f>VLOOKUP(C33,'[2]1. MA DO'!$E$5:$AA$1933,23,0)</f>
        <v>1.1299999999999999</v>
      </c>
      <c r="K33" s="130">
        <f t="shared" si="13"/>
        <v>1.1299999999999999</v>
      </c>
      <c r="L33" s="130">
        <f t="shared" si="14"/>
        <v>1.1299999999999999</v>
      </c>
      <c r="M33" s="25">
        <f t="shared" si="39"/>
        <v>17000</v>
      </c>
      <c r="N33" s="25">
        <f t="shared" si="40"/>
        <v>8000</v>
      </c>
      <c r="O33" s="25">
        <f t="shared" si="41"/>
        <v>3900</v>
      </c>
      <c r="P33" s="25">
        <f t="shared" si="42"/>
        <v>3000</v>
      </c>
      <c r="Q33" s="17">
        <f t="shared" si="43"/>
        <v>21600</v>
      </c>
      <c r="R33" s="17">
        <f t="shared" si="44"/>
        <v>10200</v>
      </c>
      <c r="S33" s="17">
        <f t="shared" si="45"/>
        <v>4900</v>
      </c>
      <c r="T33" s="17">
        <f t="shared" si="46"/>
        <v>3800</v>
      </c>
      <c r="U33" s="17">
        <f t="shared" si="46"/>
        <v>0</v>
      </c>
      <c r="V33" s="17" t="str">
        <f t="shared" si="47"/>
        <v xml:space="preserve">Các tuyến đường giao thông không đấu nối trực tiếp và thông ra </v>
      </c>
      <c r="W33" s="17" t="str">
        <f>W32</f>
        <v>Đường Huỳnh Văn Nghệ</v>
      </c>
      <c r="X33" s="17" t="str">
        <f t="shared" ref="X33:Y33" si="49">X32</f>
        <v xml:space="preserve"> đoạn từ Đường Ngô Thì Nhậm</v>
      </c>
      <c r="Y33" s="17" t="str">
        <f t="shared" si="49"/>
        <v xml:space="preserve"> đến Đường Võ Trường Toản</v>
      </c>
      <c r="Z33" s="17" t="s">
        <v>606</v>
      </c>
    </row>
    <row r="34" spans="1:29" s="17" customFormat="1" ht="35.25" customHeight="1">
      <c r="A34" s="122">
        <f t="shared" si="3"/>
        <v>29</v>
      </c>
      <c r="B34" s="122" t="str">
        <f>'Đầu vào (2)'!G29</f>
        <v>BH68DT_D4</v>
      </c>
      <c r="C34" s="122" t="s">
        <v>115</v>
      </c>
      <c r="D34" s="126" t="str">
        <f>'Đầu vào (2)'!H29</f>
        <v>Đường Huỳnh Văn Nghệ</v>
      </c>
      <c r="E34" s="126" t="str">
        <f>'Đầu vào (2)'!I29</f>
        <v>Đường Võ Trường Toản</v>
      </c>
      <c r="F34" s="126" t="str">
        <f>'Đầu vào (2)'!J29</f>
        <v>Ngã ba Gạc Nai</v>
      </c>
      <c r="G34" s="124">
        <v>15200</v>
      </c>
      <c r="H34" s="127">
        <v>10600</v>
      </c>
      <c r="I34" s="127">
        <v>9100</v>
      </c>
      <c r="J34" s="128">
        <f>VLOOKUP(C34,'[2]1. MA DO'!$E$5:$AA$1933,23,0)</f>
        <v>1.1299999999999999</v>
      </c>
      <c r="K34" s="130">
        <f t="shared" si="13"/>
        <v>1.1299999999999999</v>
      </c>
      <c r="L34" s="130">
        <f t="shared" si="14"/>
        <v>1.1299999999999999</v>
      </c>
      <c r="M34" s="25">
        <f>'Đầu vào (2)'!K29</f>
        <v>12000</v>
      </c>
      <c r="N34" s="25">
        <f>'Đầu vào (2)'!L29</f>
        <v>6000</v>
      </c>
      <c r="O34" s="25">
        <f>'Đầu vào (2)'!M29</f>
        <v>3300</v>
      </c>
      <c r="P34" s="25">
        <f>'Đầu vào (2)'!N29</f>
        <v>2300</v>
      </c>
      <c r="Q34" s="17">
        <f>VLOOKUP(B34,'[1]Giá đề xuất ODT'!$G$11:$AD$2233,21,0)</f>
        <v>15200</v>
      </c>
      <c r="R34" s="17">
        <f>VLOOKUP(B34,'[1]Giá đề xuất ODT'!$G$11:$AD$2233,22,0)</f>
        <v>7600</v>
      </c>
      <c r="S34" s="17">
        <f>VLOOKUP(B34,'[1]Giá đề xuất ODT'!$G$11:$AD$2233,23,0)</f>
        <v>4200</v>
      </c>
      <c r="T34" s="17">
        <f>VLOOKUP(B34,'[1]Giá đề xuất ODT'!$G$11:$AD$2233,24,0)</f>
        <v>2900</v>
      </c>
      <c r="W34" s="17" t="str">
        <f>D34</f>
        <v>Đường Huỳnh Văn Nghệ</v>
      </c>
      <c r="X34" s="17" t="str">
        <f>" đoạn từ "&amp;E34</f>
        <v xml:space="preserve"> đoạn từ Đường Võ Trường Toản</v>
      </c>
      <c r="Y34" s="17" t="str">
        <f>" đến "&amp;F34</f>
        <v xml:space="preserve"> đến Ngã ba Gạc Nai</v>
      </c>
      <c r="AC34" s="17">
        <v>0</v>
      </c>
    </row>
    <row r="35" spans="1:29" s="17" customFormat="1" ht="78.75">
      <c r="A35" s="122">
        <f t="shared" si="3"/>
        <v>30</v>
      </c>
      <c r="B35" s="122" t="str">
        <f>B28</f>
        <v>VT2</v>
      </c>
      <c r="C35" s="122" t="s">
        <v>115</v>
      </c>
      <c r="D35" s="131" t="str">
        <f>V35&amp;W35&amp;X35&amp;Y35&amp;Z35&amp;"
"&amp;AA35&amp;"
"
&amp;AB35</f>
        <v>Các tuyến đường giao thông đấu nối trực tiếp ra Đường Huỳnh Văn Nghệ đoạn từ Đường Võ Trường Toản đến Ngã ba Gạc Nai có hiện trạng là đường nhựa, bê tông xi măng:
- Có bề rộng ≥5m, cách đường giao thông ≤600m.
- Có bề rộng từ ≥3m đến &lt;5m, cách đường giao thông ≤400m.</v>
      </c>
      <c r="E35" s="131"/>
      <c r="F35" s="131"/>
      <c r="G35" s="127">
        <v>7600</v>
      </c>
      <c r="H35" s="127">
        <v>5300</v>
      </c>
      <c r="I35" s="127">
        <v>4600</v>
      </c>
      <c r="J35" s="128">
        <f>VLOOKUP(C35,'[2]1. MA DO'!$E$5:$AA$1933,23,0)</f>
        <v>1.1299999999999999</v>
      </c>
      <c r="K35" s="130">
        <f t="shared" si="13"/>
        <v>1.1299999999999999</v>
      </c>
      <c r="L35" s="130">
        <f t="shared" si="14"/>
        <v>1.1299999999999999</v>
      </c>
      <c r="M35" s="25">
        <f t="shared" ref="M35:M40" si="50">M34</f>
        <v>12000</v>
      </c>
      <c r="N35" s="25">
        <f t="shared" ref="N35:N40" si="51">N34</f>
        <v>6000</v>
      </c>
      <c r="O35" s="25">
        <f t="shared" ref="O35:O40" si="52">O34</f>
        <v>3300</v>
      </c>
      <c r="P35" s="25">
        <f t="shared" ref="P35:P40" si="53">P34</f>
        <v>2300</v>
      </c>
      <c r="Q35" s="17">
        <f t="shared" ref="Q35:Q40" si="54">Q34</f>
        <v>15200</v>
      </c>
      <c r="R35" s="17">
        <f t="shared" ref="R35:R40" si="55">R34</f>
        <v>7600</v>
      </c>
      <c r="S35" s="17">
        <f t="shared" ref="S35:S40" si="56">S34</f>
        <v>4200</v>
      </c>
      <c r="T35" s="17">
        <f t="shared" ref="T35:U40" si="57">T34</f>
        <v>2900</v>
      </c>
      <c r="U35" s="17">
        <f t="shared" si="57"/>
        <v>0</v>
      </c>
      <c r="V35" s="17" t="str">
        <f t="shared" ref="V35:V40" si="58">V28</f>
        <v xml:space="preserve">Các tuyến đường giao thông đấu nối trực tiếp ra </v>
      </c>
      <c r="W35" s="17" t="str">
        <f t="shared" ref="W35:W40" si="59">W34</f>
        <v>Đường Huỳnh Văn Nghệ</v>
      </c>
      <c r="X35" s="17" t="str">
        <f t="shared" ref="X35:Y47" si="60">X34</f>
        <v xml:space="preserve"> đoạn từ Đường Võ Trường Toản</v>
      </c>
      <c r="Y35" s="17" t="str">
        <f t="shared" si="60"/>
        <v xml:space="preserve"> đến Ngã ba Gạc Nai</v>
      </c>
      <c r="Z35" s="17" t="s">
        <v>604</v>
      </c>
      <c r="AA35" s="101" t="s">
        <v>251</v>
      </c>
      <c r="AB35" s="101" t="s">
        <v>252</v>
      </c>
    </row>
    <row r="36" spans="1:29" s="17" customFormat="1" ht="78.75">
      <c r="A36" s="122">
        <f t="shared" si="3"/>
        <v>31</v>
      </c>
      <c r="B36" s="122" t="str">
        <f t="shared" ref="B36:B40" si="61">B29</f>
        <v>VT3</v>
      </c>
      <c r="C36" s="122" t="s">
        <v>115</v>
      </c>
      <c r="D36" s="131" t="str">
        <f>V36&amp;W36&amp;X36&amp;Y36&amp;Z36&amp;"
"&amp;AA36&amp;"
"&amp;AB36&amp;"
"&amp;AC36</f>
        <v>Các tuyến đường giao thông đấu nối trực tiếp ra Đường Huỳnh Văn Nghệ đoạn từ Đường Võ Trường Toản đến Ngã ba Gạc Nai có hiện trạng là đường nhựa, bê tông xi măng:
- Có bề rộng ≥5m, cách đường giao thông &gt;600m.
- Có bề rộng từ ≥3m đến &lt;5m, cách đường giao thông từ &gt;400m đến ≤600m.
- Có bề rộng &lt;3m, cách đường giao thông ≤200m.</v>
      </c>
      <c r="E36" s="131"/>
      <c r="F36" s="131"/>
      <c r="G36" s="127">
        <v>4200</v>
      </c>
      <c r="H36" s="127">
        <v>2900</v>
      </c>
      <c r="I36" s="127">
        <v>2500</v>
      </c>
      <c r="J36" s="128">
        <f>VLOOKUP(C36,'[2]1. MA DO'!$E$5:$AA$1933,23,0)</f>
        <v>1.1299999999999999</v>
      </c>
      <c r="K36" s="130">
        <f t="shared" si="13"/>
        <v>1.1299999999999999</v>
      </c>
      <c r="L36" s="130">
        <f t="shared" si="14"/>
        <v>1.1299999999999999</v>
      </c>
      <c r="M36" s="25">
        <f t="shared" si="50"/>
        <v>12000</v>
      </c>
      <c r="N36" s="25">
        <f t="shared" si="51"/>
        <v>6000</v>
      </c>
      <c r="O36" s="25">
        <f t="shared" si="52"/>
        <v>3300</v>
      </c>
      <c r="P36" s="25">
        <f t="shared" si="53"/>
        <v>2300</v>
      </c>
      <c r="Q36" s="17">
        <f t="shared" si="54"/>
        <v>15200</v>
      </c>
      <c r="R36" s="17">
        <f t="shared" si="55"/>
        <v>7600</v>
      </c>
      <c r="S36" s="17">
        <f t="shared" si="56"/>
        <v>4200</v>
      </c>
      <c r="T36" s="17">
        <f t="shared" si="57"/>
        <v>2900</v>
      </c>
      <c r="U36" s="17">
        <f t="shared" si="57"/>
        <v>0</v>
      </c>
      <c r="V36" s="17" t="str">
        <f t="shared" si="58"/>
        <v xml:space="preserve">Các tuyến đường giao thông đấu nối trực tiếp ra </v>
      </c>
      <c r="W36" s="17" t="str">
        <f t="shared" si="59"/>
        <v>Đường Huỳnh Văn Nghệ</v>
      </c>
      <c r="X36" s="17" t="str">
        <f t="shared" si="60"/>
        <v xml:space="preserve"> đoạn từ Đường Võ Trường Toản</v>
      </c>
      <c r="Y36" s="17" t="str">
        <f t="shared" si="60"/>
        <v xml:space="preserve"> đến Ngã ba Gạc Nai</v>
      </c>
      <c r="Z36" s="17" t="s">
        <v>604</v>
      </c>
      <c r="AA36" s="101" t="s">
        <v>253</v>
      </c>
      <c r="AB36" s="101" t="s">
        <v>254</v>
      </c>
      <c r="AC36" s="101" t="s">
        <v>255</v>
      </c>
    </row>
    <row r="37" spans="1:29" s="17" customFormat="1" ht="94.5">
      <c r="A37" s="122">
        <f t="shared" si="3"/>
        <v>32</v>
      </c>
      <c r="B37" s="122" t="str">
        <f t="shared" si="61"/>
        <v>VT4</v>
      </c>
      <c r="C37" s="122" t="s">
        <v>115</v>
      </c>
      <c r="D37" s="131" t="str">
        <f>V37&amp;W37&amp;X37&amp;Y37&amp;Z37</f>
        <v>Các tuyến đường giao thông đấu nối trực tiếp ra Đường Huỳnh Văn Nghệ đoạn từ Đường Võ Trường Toản đến Ngã ba Gạc Nai có hiện trạng là đường nhựa, bê tông xi măng:
- Có bề rộng từ ≥3m đến &lt;5m, cách đường giao thông &gt;600m.
- Có bề rộng &lt;3m, cách đường giao thông &gt;200m.</v>
      </c>
      <c r="E37" s="131"/>
      <c r="F37" s="131"/>
      <c r="G37" s="127">
        <v>2900</v>
      </c>
      <c r="H37" s="127">
        <v>2000</v>
      </c>
      <c r="I37" s="127">
        <v>1700</v>
      </c>
      <c r="J37" s="128">
        <f>VLOOKUP(C37,'[2]1. MA DO'!$E$5:$AA$1933,23,0)</f>
        <v>1.1299999999999999</v>
      </c>
      <c r="K37" s="130">
        <f t="shared" si="13"/>
        <v>1.1299999999999999</v>
      </c>
      <c r="L37" s="130">
        <f t="shared" si="14"/>
        <v>1.1299999999999999</v>
      </c>
      <c r="M37" s="25">
        <f t="shared" si="50"/>
        <v>12000</v>
      </c>
      <c r="N37" s="25">
        <f t="shared" si="51"/>
        <v>6000</v>
      </c>
      <c r="O37" s="25">
        <f t="shared" si="52"/>
        <v>3300</v>
      </c>
      <c r="P37" s="25">
        <f t="shared" si="53"/>
        <v>2300</v>
      </c>
      <c r="Q37" s="17">
        <f t="shared" si="54"/>
        <v>15200</v>
      </c>
      <c r="R37" s="17">
        <f t="shared" si="55"/>
        <v>7600</v>
      </c>
      <c r="S37" s="17">
        <f t="shared" si="56"/>
        <v>4200</v>
      </c>
      <c r="T37" s="17">
        <f t="shared" si="57"/>
        <v>2900</v>
      </c>
      <c r="U37" s="17">
        <f t="shared" si="57"/>
        <v>0</v>
      </c>
      <c r="V37" s="17" t="str">
        <f t="shared" si="58"/>
        <v xml:space="preserve">Các tuyến đường giao thông đấu nối trực tiếp ra </v>
      </c>
      <c r="W37" s="17" t="str">
        <f t="shared" si="59"/>
        <v>Đường Huỳnh Văn Nghệ</v>
      </c>
      <c r="X37" s="17" t="str">
        <f t="shared" si="60"/>
        <v xml:space="preserve"> đoạn từ Đường Võ Trường Toản</v>
      </c>
      <c r="Y37" s="17" t="str">
        <f t="shared" si="60"/>
        <v xml:space="preserve"> đến Ngã ba Gạc Nai</v>
      </c>
      <c r="Z37" s="17" t="s">
        <v>605</v>
      </c>
    </row>
    <row r="38" spans="1:29" s="17" customFormat="1" ht="94.5">
      <c r="A38" s="122">
        <f t="shared" si="3"/>
        <v>33</v>
      </c>
      <c r="B38" s="122" t="str">
        <f t="shared" si="61"/>
        <v>VT2*0,8</v>
      </c>
      <c r="C38" s="122" t="s">
        <v>115</v>
      </c>
      <c r="D38" s="131" t="str">
        <f>V38&amp;W38&amp;X38&amp;Y38&amp;Z38&amp;"
"&amp;AA38&amp;"
"
&amp;AB38</f>
        <v>Các tuyến đường giao thông không đấu nối trực tiếp và thông ra Đường Huỳnh Văn Nghệ đoạn từ Đường Võ Trường Toản đến Ngã ba Gạc Nai có hiện trạng là đường nhựa, bê tông xi măng:
- Có bề rộng ≥5m, cách đường giao thông ≤600m.
- Có bề rộng từ ≥3m đến &lt;5m, cách đường giao thông ≤400m.</v>
      </c>
      <c r="E38" s="131"/>
      <c r="F38" s="131"/>
      <c r="G38" s="127">
        <v>6800</v>
      </c>
      <c r="H38" s="127">
        <v>4800</v>
      </c>
      <c r="I38" s="127">
        <v>4100</v>
      </c>
      <c r="J38" s="128">
        <f>VLOOKUP(C38,'[2]1. MA DO'!$E$5:$AA$1933,23,0)</f>
        <v>1.1299999999999999</v>
      </c>
      <c r="K38" s="130">
        <f t="shared" si="13"/>
        <v>1.1299999999999999</v>
      </c>
      <c r="L38" s="130">
        <f t="shared" si="14"/>
        <v>1.1299999999999999</v>
      </c>
      <c r="M38" s="25">
        <f t="shared" si="50"/>
        <v>12000</v>
      </c>
      <c r="N38" s="25">
        <f t="shared" si="51"/>
        <v>6000</v>
      </c>
      <c r="O38" s="25">
        <f t="shared" si="52"/>
        <v>3300</v>
      </c>
      <c r="P38" s="25">
        <f t="shared" si="53"/>
        <v>2300</v>
      </c>
      <c r="Q38" s="17">
        <f t="shared" si="54"/>
        <v>15200</v>
      </c>
      <c r="R38" s="17">
        <f t="shared" si="55"/>
        <v>7600</v>
      </c>
      <c r="S38" s="17">
        <f t="shared" si="56"/>
        <v>4200</v>
      </c>
      <c r="T38" s="17">
        <f t="shared" si="57"/>
        <v>2900</v>
      </c>
      <c r="U38" s="17">
        <f t="shared" si="57"/>
        <v>0</v>
      </c>
      <c r="V38" s="17" t="str">
        <f t="shared" si="58"/>
        <v xml:space="preserve">Các tuyến đường giao thông không đấu nối trực tiếp và thông ra </v>
      </c>
      <c r="W38" s="17" t="str">
        <f t="shared" si="59"/>
        <v>Đường Huỳnh Văn Nghệ</v>
      </c>
      <c r="X38" s="17" t="str">
        <f t="shared" si="60"/>
        <v xml:space="preserve"> đoạn từ Đường Võ Trường Toản</v>
      </c>
      <c r="Y38" s="17" t="str">
        <f t="shared" si="60"/>
        <v xml:space="preserve"> đến Ngã ba Gạc Nai</v>
      </c>
      <c r="Z38" s="17" t="s">
        <v>604</v>
      </c>
      <c r="AA38" s="101" t="s">
        <v>251</v>
      </c>
      <c r="AB38" s="101" t="s">
        <v>252</v>
      </c>
    </row>
    <row r="39" spans="1:29" s="17" customFormat="1" ht="94.5">
      <c r="A39" s="122">
        <f t="shared" si="3"/>
        <v>34</v>
      </c>
      <c r="B39" s="122" t="str">
        <f t="shared" si="61"/>
        <v>VT3*0,8</v>
      </c>
      <c r="C39" s="122" t="s">
        <v>115</v>
      </c>
      <c r="D39" s="131" t="str">
        <f>V39&amp;W39&amp;X39&amp;Y39&amp;Z39&amp;"
"&amp;AA39&amp;"
"
&amp;AB39&amp;"
"&amp;AC39</f>
        <v>Các tuyến đường giao thông không đấu nối trực tiếp và thông ra Đường Huỳnh Văn Nghệ đoạn từ Đường Võ Trường Toản đến Ngã ba Gạc Nai có hiện trạng là đường nhựa, bê tông xi măng:
- Có bề rộng ≥5m, cách đường giao thông &gt;600m.
- Có bề rộng từ ≥3m đến &lt;5m, cách đường giao thông từ &gt;400m đến ≤600m.
- Có bề rộng &lt;3m, cách đường giao thông ≤200m.</v>
      </c>
      <c r="E39" s="131"/>
      <c r="F39" s="131"/>
      <c r="G39" s="127">
        <v>3800</v>
      </c>
      <c r="H39" s="127">
        <v>2700</v>
      </c>
      <c r="I39" s="127">
        <v>2300</v>
      </c>
      <c r="J39" s="128">
        <f>VLOOKUP(C39,'[2]1. MA DO'!$E$5:$AA$1933,23,0)</f>
        <v>1.1299999999999999</v>
      </c>
      <c r="K39" s="130">
        <f t="shared" si="13"/>
        <v>1.1299999999999999</v>
      </c>
      <c r="L39" s="130">
        <f t="shared" si="14"/>
        <v>1.1299999999999999</v>
      </c>
      <c r="M39" s="25">
        <f t="shared" si="50"/>
        <v>12000</v>
      </c>
      <c r="N39" s="25">
        <f t="shared" si="51"/>
        <v>6000</v>
      </c>
      <c r="O39" s="25">
        <f t="shared" si="52"/>
        <v>3300</v>
      </c>
      <c r="P39" s="25">
        <f t="shared" si="53"/>
        <v>2300</v>
      </c>
      <c r="Q39" s="17">
        <f t="shared" si="54"/>
        <v>15200</v>
      </c>
      <c r="R39" s="17">
        <f t="shared" si="55"/>
        <v>7600</v>
      </c>
      <c r="S39" s="17">
        <f t="shared" si="56"/>
        <v>4200</v>
      </c>
      <c r="T39" s="17">
        <f t="shared" si="57"/>
        <v>2900</v>
      </c>
      <c r="U39" s="17">
        <f t="shared" si="57"/>
        <v>0</v>
      </c>
      <c r="V39" s="17" t="str">
        <f t="shared" si="58"/>
        <v xml:space="preserve">Các tuyến đường giao thông không đấu nối trực tiếp và thông ra </v>
      </c>
      <c r="W39" s="17" t="str">
        <f t="shared" si="59"/>
        <v>Đường Huỳnh Văn Nghệ</v>
      </c>
      <c r="X39" s="17" t="str">
        <f t="shared" si="60"/>
        <v xml:space="preserve"> đoạn từ Đường Võ Trường Toản</v>
      </c>
      <c r="Y39" s="17" t="str">
        <f t="shared" si="60"/>
        <v xml:space="preserve"> đến Ngã ba Gạc Nai</v>
      </c>
      <c r="Z39" s="17" t="s">
        <v>604</v>
      </c>
      <c r="AA39" s="101" t="s">
        <v>253</v>
      </c>
      <c r="AB39" s="101" t="s">
        <v>254</v>
      </c>
      <c r="AC39" s="101" t="s">
        <v>255</v>
      </c>
    </row>
    <row r="40" spans="1:29" s="17" customFormat="1" ht="94.5">
      <c r="A40" s="122">
        <f t="shared" si="3"/>
        <v>35</v>
      </c>
      <c r="B40" s="122" t="str">
        <f t="shared" si="61"/>
        <v>VT4*0,8</v>
      </c>
      <c r="C40" s="122" t="s">
        <v>115</v>
      </c>
      <c r="D40" s="131" t="str">
        <f>V40&amp;W40&amp;X40&amp;Y40&amp;Z40</f>
        <v>Các tuyến đường giao thông không đấu nối trực tiếp và thông ra Đường Huỳnh Văn Nghệ đoạn từ Đường Võ Trường Toản đến Ngã ba Gạc Nai có hiện trạng là đường nhựa, bê tông xi măng:
- Có bề rộng từ ≥3m đến &lt;5m, cách đường giao thông &gt;600m.
- Có bề rộng &lt;3m, cách đường giao thông &gt; 200m.</v>
      </c>
      <c r="E40" s="131"/>
      <c r="F40" s="131"/>
      <c r="G40" s="127">
        <v>2600</v>
      </c>
      <c r="H40" s="127">
        <v>1800</v>
      </c>
      <c r="I40" s="127">
        <v>1600</v>
      </c>
      <c r="J40" s="128">
        <f>VLOOKUP(C40,'[2]1. MA DO'!$E$5:$AA$1933,23,0)</f>
        <v>1.1299999999999999</v>
      </c>
      <c r="K40" s="130">
        <f t="shared" si="13"/>
        <v>1.1299999999999999</v>
      </c>
      <c r="L40" s="130">
        <f t="shared" si="14"/>
        <v>1.1299999999999999</v>
      </c>
      <c r="M40" s="25">
        <f t="shared" si="50"/>
        <v>12000</v>
      </c>
      <c r="N40" s="25">
        <f t="shared" si="51"/>
        <v>6000</v>
      </c>
      <c r="O40" s="25">
        <f t="shared" si="52"/>
        <v>3300</v>
      </c>
      <c r="P40" s="25">
        <f t="shared" si="53"/>
        <v>2300</v>
      </c>
      <c r="Q40" s="17">
        <f t="shared" si="54"/>
        <v>15200</v>
      </c>
      <c r="R40" s="17">
        <f t="shared" si="55"/>
        <v>7600</v>
      </c>
      <c r="S40" s="17">
        <f t="shared" si="56"/>
        <v>4200</v>
      </c>
      <c r="T40" s="17">
        <f t="shared" si="57"/>
        <v>2900</v>
      </c>
      <c r="U40" s="17">
        <f t="shared" si="57"/>
        <v>0</v>
      </c>
      <c r="V40" s="17" t="str">
        <f t="shared" si="58"/>
        <v xml:space="preserve">Các tuyến đường giao thông không đấu nối trực tiếp và thông ra </v>
      </c>
      <c r="W40" s="17" t="str">
        <f t="shared" si="59"/>
        <v>Đường Huỳnh Văn Nghệ</v>
      </c>
      <c r="X40" s="17" t="str">
        <f t="shared" si="60"/>
        <v xml:space="preserve"> đoạn từ Đường Võ Trường Toản</v>
      </c>
      <c r="Y40" s="17" t="str">
        <f t="shared" si="60"/>
        <v xml:space="preserve"> đến Ngã ba Gạc Nai</v>
      </c>
      <c r="Z40" s="17" t="s">
        <v>606</v>
      </c>
    </row>
    <row r="41" spans="1:29" s="17" customFormat="1" ht="46.5" customHeight="1">
      <c r="A41" s="122">
        <f t="shared" si="3"/>
        <v>36</v>
      </c>
      <c r="B41" s="122" t="str">
        <f>'Đầu vào (2)'!G36</f>
        <v>BH68DT_D5</v>
      </c>
      <c r="C41" s="122" t="s">
        <v>116</v>
      </c>
      <c r="D41" s="126" t="str">
        <f>'Đầu vào (2)'!H36</f>
        <v>Đường Huỳnh Văn Nghệ</v>
      </c>
      <c r="E41" s="126" t="str">
        <f>'Đầu vào (2)'!I36</f>
        <v>Ngã ba Gạc Nai</v>
      </c>
      <c r="F41" s="126" t="str">
        <f>'Đầu vào (2)'!J36</f>
        <v>Giáp ranh phường Tân Triều</v>
      </c>
      <c r="G41" s="124">
        <v>11400</v>
      </c>
      <c r="H41" s="127">
        <v>8000</v>
      </c>
      <c r="I41" s="127">
        <v>6800</v>
      </c>
      <c r="J41" s="128">
        <f>VLOOKUP(C41,'[2]1. MA DO'!$E$5:$AA$1933,23,0)</f>
        <v>1.1299999999999999</v>
      </c>
      <c r="K41" s="130">
        <f t="shared" si="13"/>
        <v>1.1299999999999999</v>
      </c>
      <c r="L41" s="130">
        <f t="shared" si="14"/>
        <v>1.1299999999999999</v>
      </c>
      <c r="M41" s="25">
        <f>'Đầu vào (2)'!K36</f>
        <v>9000</v>
      </c>
      <c r="N41" s="25">
        <f>'Đầu vào (2)'!L36</f>
        <v>4500</v>
      </c>
      <c r="O41" s="25">
        <f>'Đầu vào (2)'!M36</f>
        <v>2900</v>
      </c>
      <c r="P41" s="25">
        <f>'Đầu vào (2)'!N36</f>
        <v>2100</v>
      </c>
      <c r="Q41" s="17">
        <f>VLOOKUP(B41,'[1]Giá đề xuất ODT'!$G$11:$AD$2233,21,0)</f>
        <v>11400</v>
      </c>
      <c r="R41" s="17">
        <f>VLOOKUP(B41,'[1]Giá đề xuất ODT'!$G$11:$AD$2233,22,0)</f>
        <v>5700</v>
      </c>
      <c r="S41" s="17">
        <f>VLOOKUP(B41,'[1]Giá đề xuất ODT'!$G$11:$AD$2233,23,0)</f>
        <v>3700</v>
      </c>
      <c r="T41" s="17">
        <f>VLOOKUP(B41,'[1]Giá đề xuất ODT'!$G$11:$AD$2233,24,0)</f>
        <v>2700</v>
      </c>
      <c r="W41" s="17" t="str">
        <f>D41</f>
        <v>Đường Huỳnh Văn Nghệ</v>
      </c>
      <c r="X41" s="17" t="str">
        <f>" đoạn từ "&amp;E41</f>
        <v xml:space="preserve"> đoạn từ Ngã ba Gạc Nai</v>
      </c>
      <c r="Y41" s="17" t="str">
        <f>" đến "&amp;F41</f>
        <v xml:space="preserve"> đến Giáp ranh phường Tân Triều</v>
      </c>
      <c r="AC41" s="17">
        <v>0</v>
      </c>
    </row>
    <row r="42" spans="1:29" s="17" customFormat="1" ht="78.75">
      <c r="A42" s="122">
        <f t="shared" si="3"/>
        <v>37</v>
      </c>
      <c r="B42" s="122" t="str">
        <f>B35</f>
        <v>VT2</v>
      </c>
      <c r="C42" s="122" t="s">
        <v>116</v>
      </c>
      <c r="D42" s="131" t="str">
        <f>V42&amp;W42&amp;X42&amp;Y42&amp;Z42&amp;"
"&amp;AA42&amp;"
"
&amp;AB42</f>
        <v>Các tuyến đường giao thông đấu nối trực tiếp ra Đường Huỳnh Văn Nghệ đoạn từ Ngã ba Gạc Nai đến Giáp ranh phường Tân Triều có hiện trạng là đường nhựa, bê tông xi măng:
- Có bề rộng ≥5m, cách đường giao thông ≤600m.
- Có bề rộng từ ≥3m đến &lt;5m, cách đường giao thông ≤400m.</v>
      </c>
      <c r="E42" s="131"/>
      <c r="F42" s="131"/>
      <c r="G42" s="127">
        <v>5700</v>
      </c>
      <c r="H42" s="127">
        <v>4000</v>
      </c>
      <c r="I42" s="127">
        <v>3400</v>
      </c>
      <c r="J42" s="128">
        <f>VLOOKUP(C42,'[2]1. MA DO'!$E$5:$AA$1933,23,0)</f>
        <v>1.1299999999999999</v>
      </c>
      <c r="K42" s="130">
        <f t="shared" si="13"/>
        <v>1.1299999999999999</v>
      </c>
      <c r="L42" s="130">
        <f t="shared" si="14"/>
        <v>1.1299999999999999</v>
      </c>
      <c r="M42" s="25">
        <f t="shared" ref="M42:M47" si="62">M41</f>
        <v>9000</v>
      </c>
      <c r="N42" s="25">
        <f t="shared" ref="N42:N47" si="63">N41</f>
        <v>4500</v>
      </c>
      <c r="O42" s="25">
        <f t="shared" ref="O42:O47" si="64">O41</f>
        <v>2900</v>
      </c>
      <c r="P42" s="25">
        <f t="shared" ref="P42:P47" si="65">P41</f>
        <v>2100</v>
      </c>
      <c r="Q42" s="17">
        <f t="shared" ref="Q42:Q47" si="66">Q41</f>
        <v>11400</v>
      </c>
      <c r="R42" s="17">
        <f t="shared" ref="R42:R47" si="67">R41</f>
        <v>5700</v>
      </c>
      <c r="S42" s="17">
        <f t="shared" ref="S42:S47" si="68">S41</f>
        <v>3700</v>
      </c>
      <c r="T42" s="17">
        <f t="shared" ref="T42:U47" si="69">T41</f>
        <v>2700</v>
      </c>
      <c r="U42" s="17">
        <f t="shared" si="69"/>
        <v>0</v>
      </c>
      <c r="V42" s="17" t="str">
        <f t="shared" ref="V42:V47" si="70">V35</f>
        <v xml:space="preserve">Các tuyến đường giao thông đấu nối trực tiếp ra </v>
      </c>
      <c r="W42" s="17" t="str">
        <f t="shared" ref="W42:W47" si="71">W41</f>
        <v>Đường Huỳnh Văn Nghệ</v>
      </c>
      <c r="X42" s="17" t="str">
        <f t="shared" si="60"/>
        <v xml:space="preserve"> đoạn từ Ngã ba Gạc Nai</v>
      </c>
      <c r="Y42" s="17" t="str">
        <f t="shared" si="60"/>
        <v xml:space="preserve"> đến Giáp ranh phường Tân Triều</v>
      </c>
      <c r="Z42" s="17" t="s">
        <v>604</v>
      </c>
      <c r="AA42" s="101" t="s">
        <v>251</v>
      </c>
      <c r="AB42" s="101" t="s">
        <v>252</v>
      </c>
    </row>
    <row r="43" spans="1:29" s="17" customFormat="1" ht="78.75">
      <c r="A43" s="122">
        <f t="shared" si="3"/>
        <v>38</v>
      </c>
      <c r="B43" s="122" t="str">
        <f t="shared" ref="B43:B47" si="72">B36</f>
        <v>VT3</v>
      </c>
      <c r="C43" s="122" t="s">
        <v>116</v>
      </c>
      <c r="D43" s="131" t="str">
        <f>V43&amp;W43&amp;X43&amp;Y43&amp;Z43&amp;"
"&amp;AA43&amp;"
"&amp;AB43&amp;"
"&amp;AC43</f>
        <v>Các tuyến đường giao thông đấu nối trực tiếp ra Đường Huỳnh Văn Nghệ đoạn từ Ngã ba Gạc Nai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E43" s="131"/>
      <c r="F43" s="131"/>
      <c r="G43" s="127">
        <v>3700</v>
      </c>
      <c r="H43" s="127">
        <v>2600</v>
      </c>
      <c r="I43" s="127">
        <v>2200</v>
      </c>
      <c r="J43" s="128">
        <f>VLOOKUP(C43,'[2]1. MA DO'!$E$5:$AA$1933,23,0)</f>
        <v>1.1299999999999999</v>
      </c>
      <c r="K43" s="130">
        <f t="shared" si="13"/>
        <v>1.1299999999999999</v>
      </c>
      <c r="L43" s="130">
        <f t="shared" si="14"/>
        <v>1.1299999999999999</v>
      </c>
      <c r="M43" s="25">
        <f t="shared" si="62"/>
        <v>9000</v>
      </c>
      <c r="N43" s="25">
        <f t="shared" si="63"/>
        <v>4500</v>
      </c>
      <c r="O43" s="25">
        <f t="shared" si="64"/>
        <v>2900</v>
      </c>
      <c r="P43" s="25">
        <f t="shared" si="65"/>
        <v>2100</v>
      </c>
      <c r="Q43" s="17">
        <f t="shared" si="66"/>
        <v>11400</v>
      </c>
      <c r="R43" s="17">
        <f t="shared" si="67"/>
        <v>5700</v>
      </c>
      <c r="S43" s="17">
        <f t="shared" si="68"/>
        <v>3700</v>
      </c>
      <c r="T43" s="17">
        <f t="shared" si="69"/>
        <v>2700</v>
      </c>
      <c r="U43" s="17">
        <f t="shared" si="69"/>
        <v>0</v>
      </c>
      <c r="V43" s="17" t="str">
        <f t="shared" si="70"/>
        <v xml:space="preserve">Các tuyến đường giao thông đấu nối trực tiếp ra </v>
      </c>
      <c r="W43" s="17" t="str">
        <f t="shared" si="71"/>
        <v>Đường Huỳnh Văn Nghệ</v>
      </c>
      <c r="X43" s="17" t="str">
        <f t="shared" si="60"/>
        <v xml:space="preserve"> đoạn từ Ngã ba Gạc Nai</v>
      </c>
      <c r="Y43" s="17" t="str">
        <f t="shared" si="60"/>
        <v xml:space="preserve"> đến Giáp ranh phường Tân Triều</v>
      </c>
      <c r="Z43" s="17" t="s">
        <v>604</v>
      </c>
      <c r="AA43" s="101" t="s">
        <v>253</v>
      </c>
      <c r="AB43" s="101" t="s">
        <v>254</v>
      </c>
      <c r="AC43" s="101" t="s">
        <v>255</v>
      </c>
    </row>
    <row r="44" spans="1:29" s="17" customFormat="1" ht="94.5">
      <c r="A44" s="122">
        <f t="shared" si="3"/>
        <v>39</v>
      </c>
      <c r="B44" s="122" t="str">
        <f t="shared" si="72"/>
        <v>VT4</v>
      </c>
      <c r="C44" s="122" t="s">
        <v>116</v>
      </c>
      <c r="D44" s="131" t="str">
        <f>V44&amp;W44&amp;X44&amp;Y44&amp;Z44</f>
        <v>Các tuyến đường giao thông đấu nối trực tiếp ra Đường Huỳnh Văn Nghệ đoạn từ Ngã ba Gạc Nai đến Giáp ranh phường Tân Triều có hiện trạng là đường nhựa, bê tông xi măng:
- Có bề rộng từ ≥3m đến &lt;5m, cách đường giao thông &gt;600m.
- Có bề rộng &lt;3m, cách đường giao thông &gt;200m.</v>
      </c>
      <c r="E44" s="131"/>
      <c r="F44" s="131"/>
      <c r="G44" s="127">
        <v>2700</v>
      </c>
      <c r="H44" s="127">
        <v>1900</v>
      </c>
      <c r="I44" s="127">
        <v>1600</v>
      </c>
      <c r="J44" s="128">
        <f>VLOOKUP(C44,'[2]1. MA DO'!$E$5:$AA$1933,23,0)</f>
        <v>1.1299999999999999</v>
      </c>
      <c r="K44" s="130">
        <f t="shared" si="13"/>
        <v>1.1299999999999999</v>
      </c>
      <c r="L44" s="130">
        <f t="shared" si="14"/>
        <v>1.1299999999999999</v>
      </c>
      <c r="M44" s="25">
        <f t="shared" si="62"/>
        <v>9000</v>
      </c>
      <c r="N44" s="25">
        <f t="shared" si="63"/>
        <v>4500</v>
      </c>
      <c r="O44" s="25">
        <f t="shared" si="64"/>
        <v>2900</v>
      </c>
      <c r="P44" s="25">
        <f t="shared" si="65"/>
        <v>2100</v>
      </c>
      <c r="Q44" s="17">
        <f t="shared" si="66"/>
        <v>11400</v>
      </c>
      <c r="R44" s="17">
        <f t="shared" si="67"/>
        <v>5700</v>
      </c>
      <c r="S44" s="17">
        <f t="shared" si="68"/>
        <v>3700</v>
      </c>
      <c r="T44" s="17">
        <f t="shared" si="69"/>
        <v>2700</v>
      </c>
      <c r="U44" s="17">
        <f t="shared" si="69"/>
        <v>0</v>
      </c>
      <c r="V44" s="17" t="str">
        <f t="shared" si="70"/>
        <v xml:space="preserve">Các tuyến đường giao thông đấu nối trực tiếp ra </v>
      </c>
      <c r="W44" s="17" t="str">
        <f t="shared" si="71"/>
        <v>Đường Huỳnh Văn Nghệ</v>
      </c>
      <c r="X44" s="17" t="str">
        <f t="shared" si="60"/>
        <v xml:space="preserve"> đoạn từ Ngã ba Gạc Nai</v>
      </c>
      <c r="Y44" s="17" t="str">
        <f t="shared" si="60"/>
        <v xml:space="preserve"> đến Giáp ranh phường Tân Triều</v>
      </c>
      <c r="Z44" s="17" t="s">
        <v>605</v>
      </c>
    </row>
    <row r="45" spans="1:29" s="17" customFormat="1" ht="94.5">
      <c r="A45" s="122">
        <f t="shared" si="3"/>
        <v>40</v>
      </c>
      <c r="B45" s="122" t="str">
        <f t="shared" si="72"/>
        <v>VT2*0,8</v>
      </c>
      <c r="C45" s="122" t="s">
        <v>116</v>
      </c>
      <c r="D45" s="131" t="str">
        <f>V45&amp;W45&amp;X45&amp;Y45&amp;Z45&amp;"
"&amp;AA45&amp;"
"
&amp;AB45</f>
        <v>Các tuyến đường giao thông không đấu nối trực tiếp và thông ra Đường Huỳnh Văn Nghệ đoạn từ Ngã ba Gạc Nai đến Giáp ranh phường Tân Triều có hiện trạng là đường nhựa, bê tông xi măng:
- Có bề rộng ≥5m, cách đường giao thông ≤600m.
- Có bề rộng từ ≥3m đến &lt;5m, cách đường giao thông ≤400m.</v>
      </c>
      <c r="E45" s="131"/>
      <c r="F45" s="131"/>
      <c r="G45" s="127">
        <v>5100</v>
      </c>
      <c r="H45" s="127">
        <v>3600</v>
      </c>
      <c r="I45" s="127">
        <v>3100</v>
      </c>
      <c r="J45" s="128">
        <f>VLOOKUP(C45,'[2]1. MA DO'!$E$5:$AA$1933,23,0)</f>
        <v>1.1299999999999999</v>
      </c>
      <c r="K45" s="130">
        <f t="shared" si="13"/>
        <v>1.1299999999999999</v>
      </c>
      <c r="L45" s="130">
        <f t="shared" si="14"/>
        <v>1.1299999999999999</v>
      </c>
      <c r="M45" s="25">
        <f t="shared" si="62"/>
        <v>9000</v>
      </c>
      <c r="N45" s="25">
        <f t="shared" si="63"/>
        <v>4500</v>
      </c>
      <c r="O45" s="25">
        <f t="shared" si="64"/>
        <v>2900</v>
      </c>
      <c r="P45" s="25">
        <f t="shared" si="65"/>
        <v>2100</v>
      </c>
      <c r="Q45" s="17">
        <f t="shared" si="66"/>
        <v>11400</v>
      </c>
      <c r="R45" s="17">
        <f t="shared" si="67"/>
        <v>5700</v>
      </c>
      <c r="S45" s="17">
        <f t="shared" si="68"/>
        <v>3700</v>
      </c>
      <c r="T45" s="17">
        <f t="shared" si="69"/>
        <v>2700</v>
      </c>
      <c r="U45" s="17">
        <f t="shared" si="69"/>
        <v>0</v>
      </c>
      <c r="V45" s="17" t="str">
        <f t="shared" si="70"/>
        <v xml:space="preserve">Các tuyến đường giao thông không đấu nối trực tiếp và thông ra </v>
      </c>
      <c r="W45" s="17" t="str">
        <f t="shared" si="71"/>
        <v>Đường Huỳnh Văn Nghệ</v>
      </c>
      <c r="X45" s="17" t="str">
        <f t="shared" si="60"/>
        <v xml:space="preserve"> đoạn từ Ngã ba Gạc Nai</v>
      </c>
      <c r="Y45" s="17" t="str">
        <f t="shared" si="60"/>
        <v xml:space="preserve"> đến Giáp ranh phường Tân Triều</v>
      </c>
      <c r="Z45" s="17" t="s">
        <v>604</v>
      </c>
      <c r="AA45" s="101" t="s">
        <v>251</v>
      </c>
      <c r="AB45" s="101" t="s">
        <v>252</v>
      </c>
    </row>
    <row r="46" spans="1:29" s="17" customFormat="1" ht="94.5">
      <c r="A46" s="122">
        <f t="shared" si="3"/>
        <v>41</v>
      </c>
      <c r="B46" s="122" t="str">
        <f t="shared" si="72"/>
        <v>VT3*0,8</v>
      </c>
      <c r="C46" s="122" t="s">
        <v>116</v>
      </c>
      <c r="D46" s="131" t="str">
        <f>V46&amp;W46&amp;X46&amp;Y46&amp;Z46&amp;"
"&amp;AA46&amp;"
"
&amp;AB46&amp;"
"&amp;AC46</f>
        <v>Các tuyến đường giao thông không đấu nối trực tiếp và thông ra Đường Huỳnh Văn Nghệ đoạn từ Ngã ba Gạc Nai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E46" s="131"/>
      <c r="F46" s="131"/>
      <c r="G46" s="127">
        <v>3300</v>
      </c>
      <c r="H46" s="127">
        <v>2300</v>
      </c>
      <c r="I46" s="127">
        <v>2000</v>
      </c>
      <c r="J46" s="128">
        <f>VLOOKUP(C46,'[2]1. MA DO'!$E$5:$AA$1933,23,0)</f>
        <v>1.1299999999999999</v>
      </c>
      <c r="K46" s="130">
        <f t="shared" si="13"/>
        <v>1.1299999999999999</v>
      </c>
      <c r="L46" s="130">
        <f t="shared" si="14"/>
        <v>1.1299999999999999</v>
      </c>
      <c r="M46" s="25">
        <f t="shared" si="62"/>
        <v>9000</v>
      </c>
      <c r="N46" s="25">
        <f t="shared" si="63"/>
        <v>4500</v>
      </c>
      <c r="O46" s="25">
        <f t="shared" si="64"/>
        <v>2900</v>
      </c>
      <c r="P46" s="25">
        <f t="shared" si="65"/>
        <v>2100</v>
      </c>
      <c r="Q46" s="17">
        <f t="shared" si="66"/>
        <v>11400</v>
      </c>
      <c r="R46" s="17">
        <f t="shared" si="67"/>
        <v>5700</v>
      </c>
      <c r="S46" s="17">
        <f t="shared" si="68"/>
        <v>3700</v>
      </c>
      <c r="T46" s="17">
        <f t="shared" si="69"/>
        <v>2700</v>
      </c>
      <c r="U46" s="17">
        <f t="shared" si="69"/>
        <v>0</v>
      </c>
      <c r="V46" s="17" t="str">
        <f t="shared" si="70"/>
        <v xml:space="preserve">Các tuyến đường giao thông không đấu nối trực tiếp và thông ra </v>
      </c>
      <c r="W46" s="17" t="str">
        <f t="shared" si="71"/>
        <v>Đường Huỳnh Văn Nghệ</v>
      </c>
      <c r="X46" s="17" t="str">
        <f t="shared" si="60"/>
        <v xml:space="preserve"> đoạn từ Ngã ba Gạc Nai</v>
      </c>
      <c r="Y46" s="17" t="str">
        <f t="shared" si="60"/>
        <v xml:space="preserve"> đến Giáp ranh phường Tân Triều</v>
      </c>
      <c r="Z46" s="17" t="s">
        <v>604</v>
      </c>
      <c r="AA46" s="101" t="s">
        <v>253</v>
      </c>
      <c r="AB46" s="101" t="s">
        <v>254</v>
      </c>
      <c r="AC46" s="101" t="s">
        <v>255</v>
      </c>
    </row>
    <row r="47" spans="1:29" s="17" customFormat="1" ht="94.5">
      <c r="A47" s="122">
        <f t="shared" si="3"/>
        <v>42</v>
      </c>
      <c r="B47" s="122" t="str">
        <f t="shared" si="72"/>
        <v>VT4*0,8</v>
      </c>
      <c r="C47" s="122" t="s">
        <v>116</v>
      </c>
      <c r="D47" s="131" t="str">
        <f>V47&amp;W47&amp;X47&amp;Y47&amp;Z47</f>
        <v>Các tuyến đường giao thông không đấu nối trực tiếp và thông ra Đường Huỳnh Văn Nghệ đoạn từ Ngã ba Gạc Nai đến Giáp ranh phường Tân Triều có hiện trạng là đường nhựa, bê tông xi măng:
- Có bề rộng từ ≥3m đến &lt;5m, cách đường giao thông &gt;600m.
- Có bề rộng &lt;3m, cách đường giao thông &gt; 200m.</v>
      </c>
      <c r="E47" s="131"/>
      <c r="F47" s="131"/>
      <c r="G47" s="127">
        <v>2400</v>
      </c>
      <c r="H47" s="127">
        <v>1700</v>
      </c>
      <c r="I47" s="127">
        <v>1400</v>
      </c>
      <c r="J47" s="128">
        <f>VLOOKUP(C47,'[2]1. MA DO'!$E$5:$AA$1933,23,0)</f>
        <v>1.1299999999999999</v>
      </c>
      <c r="K47" s="130">
        <f t="shared" si="13"/>
        <v>1.1299999999999999</v>
      </c>
      <c r="L47" s="130">
        <f t="shared" si="14"/>
        <v>1.1299999999999999</v>
      </c>
      <c r="M47" s="25">
        <f t="shared" si="62"/>
        <v>9000</v>
      </c>
      <c r="N47" s="25">
        <f t="shared" si="63"/>
        <v>4500</v>
      </c>
      <c r="O47" s="25">
        <f t="shared" si="64"/>
        <v>2900</v>
      </c>
      <c r="P47" s="25">
        <f t="shared" si="65"/>
        <v>2100</v>
      </c>
      <c r="Q47" s="17">
        <f t="shared" si="66"/>
        <v>11400</v>
      </c>
      <c r="R47" s="17">
        <f t="shared" si="67"/>
        <v>5700</v>
      </c>
      <c r="S47" s="17">
        <f t="shared" si="68"/>
        <v>3700</v>
      </c>
      <c r="T47" s="17">
        <f t="shared" si="69"/>
        <v>2700</v>
      </c>
      <c r="U47" s="17">
        <f t="shared" si="69"/>
        <v>0</v>
      </c>
      <c r="V47" s="17" t="str">
        <f t="shared" si="70"/>
        <v xml:space="preserve">Các tuyến đường giao thông không đấu nối trực tiếp và thông ra </v>
      </c>
      <c r="W47" s="17" t="str">
        <f t="shared" si="71"/>
        <v>Đường Huỳnh Văn Nghệ</v>
      </c>
      <c r="X47" s="17" t="str">
        <f t="shared" si="60"/>
        <v xml:space="preserve"> đoạn từ Ngã ba Gạc Nai</v>
      </c>
      <c r="Y47" s="17" t="str">
        <f t="shared" si="60"/>
        <v xml:space="preserve"> đến Giáp ranh phường Tân Triều</v>
      </c>
      <c r="Z47" s="17" t="s">
        <v>606</v>
      </c>
    </row>
    <row r="48" spans="1:29" s="26" customFormat="1" ht="15.75">
      <c r="A48" s="122">
        <f t="shared" si="3"/>
        <v>43</v>
      </c>
      <c r="B48" s="122" t="str">
        <f>'Đầu vào (2)'!G43</f>
        <v>BH71DT</v>
      </c>
      <c r="C48" s="122" t="s">
        <v>120</v>
      </c>
      <c r="D48" s="126" t="str">
        <f>'Đầu vào (2)'!H43</f>
        <v>Đường Nguyễn Đình Chiểu</v>
      </c>
      <c r="E48" s="126" t="str">
        <f>'Đầu vào (2)'!I43</f>
        <v>Đường Huỳnh Văn Nghệ</v>
      </c>
      <c r="F48" s="126" t="str">
        <f>'Đầu vào (2)'!J43</f>
        <v>Đường Võ Trường Toản</v>
      </c>
      <c r="G48" s="124">
        <v>18700</v>
      </c>
      <c r="H48" s="127">
        <v>13100</v>
      </c>
      <c r="I48" s="127">
        <v>11200</v>
      </c>
      <c r="J48" s="128">
        <f>VLOOKUP(C48,'[2]1. MA DO'!$E$5:$AA$1933,23,0)</f>
        <v>1.1299999999999999</v>
      </c>
      <c r="K48" s="130">
        <f t="shared" si="13"/>
        <v>1.1299999999999999</v>
      </c>
      <c r="L48" s="130">
        <f t="shared" si="14"/>
        <v>1.1299999999999999</v>
      </c>
      <c r="M48" s="25">
        <f>'Đầu vào (2)'!K43</f>
        <v>17000</v>
      </c>
      <c r="N48" s="25">
        <f>'Đầu vào (2)'!L43</f>
        <v>8000</v>
      </c>
      <c r="O48" s="25">
        <f>'Đầu vào (2)'!M43</f>
        <v>4200</v>
      </c>
      <c r="P48" s="25">
        <f>'Đầu vào (2)'!N43</f>
        <v>3100</v>
      </c>
      <c r="Q48" s="17">
        <f>VLOOKUP(B48,'[1]Giá đề xuất ODT'!$G$11:$AD$2233,21,0)</f>
        <v>18700</v>
      </c>
      <c r="R48" s="17">
        <f>VLOOKUP(B48,'[1]Giá đề xuất ODT'!$G$11:$AD$2233,22,0)</f>
        <v>9000</v>
      </c>
      <c r="S48" s="17">
        <f>VLOOKUP(B48,'[1]Giá đề xuất ODT'!$G$11:$AD$2233,23,0)</f>
        <v>4700</v>
      </c>
      <c r="T48" s="17">
        <f>VLOOKUP(B48,'[1]Giá đề xuất ODT'!$G$11:$AD$2233,24,0)</f>
        <v>3500</v>
      </c>
      <c r="U48" s="17"/>
      <c r="V48" s="17"/>
      <c r="W48" s="17" t="str">
        <f>D48</f>
        <v>Đường Nguyễn Đình Chiểu</v>
      </c>
      <c r="X48" s="17" t="str">
        <f>" đoạn từ "&amp;E48</f>
        <v xml:space="preserve"> đoạn từ Đường Huỳnh Văn Nghệ</v>
      </c>
      <c r="Y48" s="17" t="str">
        <f>" đến "&amp;F48</f>
        <v xml:space="preserve"> đến Đường Võ Trường Toản</v>
      </c>
      <c r="Z48" s="17"/>
      <c r="AA48" s="17"/>
      <c r="AB48" s="17"/>
      <c r="AC48" s="17">
        <v>0</v>
      </c>
    </row>
    <row r="49" spans="1:29" s="26" customFormat="1" ht="78.75">
      <c r="A49" s="122">
        <f t="shared" si="3"/>
        <v>44</v>
      </c>
      <c r="B49" s="122" t="str">
        <f>B42</f>
        <v>VT2</v>
      </c>
      <c r="C49" s="122" t="s">
        <v>120</v>
      </c>
      <c r="D49" s="131" t="str">
        <f>V49&amp;W49&amp;X49&amp;Y49&amp;Z49&amp;"
"&amp;AA49&amp;"
"
&amp;AB49</f>
        <v>Các tuyến đường giao thông đấu nối trực tiếp ra Đường Nguyễn Đình Chiểu đoạn từ Đường Huỳnh Văn Nghệ đến Đường Võ Trường Toản có hiện trạng là đường nhựa, bê tông xi măng:
- Có bề rộng ≥5m, cách đường giao thông ≤600m.
- Có bề rộng từ ≥3m đến &lt;5m, cách đường giao thông ≤400m.</v>
      </c>
      <c r="E49" s="131"/>
      <c r="F49" s="131"/>
      <c r="G49" s="127">
        <v>9000</v>
      </c>
      <c r="H49" s="127">
        <v>6300</v>
      </c>
      <c r="I49" s="127">
        <v>5400</v>
      </c>
      <c r="J49" s="128">
        <f>VLOOKUP(C49,'[2]1. MA DO'!$E$5:$AA$1933,23,0)</f>
        <v>1.1299999999999999</v>
      </c>
      <c r="K49" s="130">
        <f t="shared" si="13"/>
        <v>1.1299999999999999</v>
      </c>
      <c r="L49" s="130">
        <f t="shared" si="14"/>
        <v>1.1299999999999999</v>
      </c>
      <c r="M49" s="25">
        <f t="shared" ref="M49:M54" si="73">M48</f>
        <v>17000</v>
      </c>
      <c r="N49" s="25">
        <f t="shared" ref="N49:N54" si="74">N48</f>
        <v>8000</v>
      </c>
      <c r="O49" s="25">
        <f t="shared" ref="O49:O54" si="75">O48</f>
        <v>4200</v>
      </c>
      <c r="P49" s="25">
        <f t="shared" ref="P49:P54" si="76">P48</f>
        <v>3100</v>
      </c>
      <c r="Q49" s="17">
        <f t="shared" ref="Q49:Q54" si="77">Q48</f>
        <v>18700</v>
      </c>
      <c r="R49" s="17">
        <f t="shared" ref="R49:R54" si="78">R48</f>
        <v>9000</v>
      </c>
      <c r="S49" s="17">
        <f t="shared" ref="S49:S54" si="79">S48</f>
        <v>4700</v>
      </c>
      <c r="T49" s="17">
        <f t="shared" ref="T49:U54" si="80">T48</f>
        <v>3500</v>
      </c>
      <c r="U49" s="17">
        <f t="shared" si="80"/>
        <v>0</v>
      </c>
      <c r="V49" s="17" t="str">
        <f t="shared" ref="V49:V54" si="81">V42</f>
        <v xml:space="preserve">Các tuyến đường giao thông đấu nối trực tiếp ra </v>
      </c>
      <c r="W49" s="17" t="str">
        <f t="shared" ref="W49:X52" si="82">W48</f>
        <v>Đường Nguyễn Đình Chiểu</v>
      </c>
      <c r="X49" s="17" t="str">
        <f t="shared" si="82"/>
        <v xml:space="preserve"> đoạn từ Đường Huỳnh Văn Nghệ</v>
      </c>
      <c r="Y49" s="17" t="str">
        <f t="shared" ref="Y49:Y112" si="83">Y48</f>
        <v xml:space="preserve"> đến Đường Võ Trường Toản</v>
      </c>
      <c r="Z49" s="17" t="s">
        <v>604</v>
      </c>
      <c r="AA49" s="101" t="s">
        <v>251</v>
      </c>
      <c r="AB49" s="101" t="s">
        <v>252</v>
      </c>
      <c r="AC49" s="17"/>
    </row>
    <row r="50" spans="1:29" s="26" customFormat="1" ht="78.75">
      <c r="A50" s="122">
        <f t="shared" si="3"/>
        <v>45</v>
      </c>
      <c r="B50" s="122" t="str">
        <f t="shared" ref="B50:B54" si="84">B43</f>
        <v>VT3</v>
      </c>
      <c r="C50" s="122" t="s">
        <v>120</v>
      </c>
      <c r="D50" s="131" t="str">
        <f>V50&amp;W50&amp;X50&amp;Y50&amp;Z50&amp;"
"&amp;AA50&amp;"
"&amp;AB50&amp;"
"&amp;AC50</f>
        <v>Các tuyến đường giao thông đấu nối trực tiếp ra Đường Nguyễn Đình Chiểu đoạn từ Đường Huỳnh Văn Nghệ đến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v>
      </c>
      <c r="E50" s="131"/>
      <c r="F50" s="131"/>
      <c r="G50" s="127">
        <v>4700</v>
      </c>
      <c r="H50" s="127">
        <v>3300</v>
      </c>
      <c r="I50" s="127">
        <v>2800</v>
      </c>
      <c r="J50" s="128">
        <f>VLOOKUP(C50,'[2]1. MA DO'!$E$5:$AA$1933,23,0)</f>
        <v>1.1299999999999999</v>
      </c>
      <c r="K50" s="130">
        <f t="shared" si="13"/>
        <v>1.1299999999999999</v>
      </c>
      <c r="L50" s="130">
        <f t="shared" si="14"/>
        <v>1.1299999999999999</v>
      </c>
      <c r="M50" s="25">
        <f t="shared" si="73"/>
        <v>17000</v>
      </c>
      <c r="N50" s="25">
        <f t="shared" si="74"/>
        <v>8000</v>
      </c>
      <c r="O50" s="25">
        <f t="shared" si="75"/>
        <v>4200</v>
      </c>
      <c r="P50" s="25">
        <f t="shared" si="76"/>
        <v>3100</v>
      </c>
      <c r="Q50" s="17">
        <f t="shared" si="77"/>
        <v>18700</v>
      </c>
      <c r="R50" s="17">
        <f t="shared" si="78"/>
        <v>9000</v>
      </c>
      <c r="S50" s="17">
        <f t="shared" si="79"/>
        <v>4700</v>
      </c>
      <c r="T50" s="17">
        <f t="shared" si="80"/>
        <v>3500</v>
      </c>
      <c r="U50" s="17">
        <f t="shared" si="80"/>
        <v>0</v>
      </c>
      <c r="V50" s="17" t="str">
        <f t="shared" si="81"/>
        <v xml:space="preserve">Các tuyến đường giao thông đấu nối trực tiếp ra </v>
      </c>
      <c r="W50" s="17" t="str">
        <f t="shared" si="82"/>
        <v>Đường Nguyễn Đình Chiểu</v>
      </c>
      <c r="X50" s="17" t="str">
        <f t="shared" si="82"/>
        <v xml:space="preserve"> đoạn từ Đường Huỳnh Văn Nghệ</v>
      </c>
      <c r="Y50" s="17" t="str">
        <f t="shared" si="83"/>
        <v xml:space="preserve"> đến Đường Võ Trường Toản</v>
      </c>
      <c r="Z50" s="17" t="s">
        <v>604</v>
      </c>
      <c r="AA50" s="101" t="s">
        <v>253</v>
      </c>
      <c r="AB50" s="101" t="s">
        <v>254</v>
      </c>
      <c r="AC50" s="101" t="s">
        <v>255</v>
      </c>
    </row>
    <row r="51" spans="1:29" s="26" customFormat="1" ht="94.5">
      <c r="A51" s="122">
        <f t="shared" si="3"/>
        <v>46</v>
      </c>
      <c r="B51" s="122" t="str">
        <f t="shared" si="84"/>
        <v>VT4</v>
      </c>
      <c r="C51" s="122" t="s">
        <v>120</v>
      </c>
      <c r="D51" s="131" t="str">
        <f>V51&amp;W51&amp;X51&amp;Y51&amp;Z51</f>
        <v>Các tuyến đường giao thông đấu nối trực tiếp ra Đường Nguyễn Đình Chiểu đoạn từ Đường Huỳnh Văn Nghệ đến Đường Võ Trường Toản có hiện trạng là đường nhựa, bê tông xi măng:
- Có bề rộng từ ≥3m đến &lt;5m, cách đường giao thông &gt;600m.
- Có bề rộng &lt;3m, cách đường giao thông &gt;200m.</v>
      </c>
      <c r="E51" s="131"/>
      <c r="F51" s="131"/>
      <c r="G51" s="127">
        <v>3500</v>
      </c>
      <c r="H51" s="127">
        <v>2500</v>
      </c>
      <c r="I51" s="127">
        <v>2100</v>
      </c>
      <c r="J51" s="128">
        <f>VLOOKUP(C51,'[2]1. MA DO'!$E$5:$AA$1933,23,0)</f>
        <v>1.1299999999999999</v>
      </c>
      <c r="K51" s="130">
        <f t="shared" si="13"/>
        <v>1.1299999999999999</v>
      </c>
      <c r="L51" s="130">
        <f t="shared" si="14"/>
        <v>1.1299999999999999</v>
      </c>
      <c r="M51" s="25">
        <f t="shared" si="73"/>
        <v>17000</v>
      </c>
      <c r="N51" s="25">
        <f t="shared" si="74"/>
        <v>8000</v>
      </c>
      <c r="O51" s="25">
        <f t="shared" si="75"/>
        <v>4200</v>
      </c>
      <c r="P51" s="25">
        <f t="shared" si="76"/>
        <v>3100</v>
      </c>
      <c r="Q51" s="17">
        <f t="shared" si="77"/>
        <v>18700</v>
      </c>
      <c r="R51" s="17">
        <f t="shared" si="78"/>
        <v>9000</v>
      </c>
      <c r="S51" s="17">
        <f t="shared" si="79"/>
        <v>4700</v>
      </c>
      <c r="T51" s="17">
        <f t="shared" si="80"/>
        <v>3500</v>
      </c>
      <c r="U51" s="17">
        <f t="shared" si="80"/>
        <v>0</v>
      </c>
      <c r="V51" s="17" t="str">
        <f t="shared" si="81"/>
        <v xml:space="preserve">Các tuyến đường giao thông đấu nối trực tiếp ra </v>
      </c>
      <c r="W51" s="17" t="str">
        <f t="shared" si="82"/>
        <v>Đường Nguyễn Đình Chiểu</v>
      </c>
      <c r="X51" s="17" t="str">
        <f t="shared" si="82"/>
        <v xml:space="preserve"> đoạn từ Đường Huỳnh Văn Nghệ</v>
      </c>
      <c r="Y51" s="17" t="str">
        <f t="shared" si="83"/>
        <v xml:space="preserve"> đến Đường Võ Trường Toản</v>
      </c>
      <c r="Z51" s="17" t="s">
        <v>605</v>
      </c>
      <c r="AA51" s="17"/>
      <c r="AB51" s="17"/>
      <c r="AC51" s="17"/>
    </row>
    <row r="52" spans="1:29" s="26" customFormat="1" ht="94.5">
      <c r="A52" s="122">
        <f t="shared" si="3"/>
        <v>47</v>
      </c>
      <c r="B52" s="122" t="str">
        <f t="shared" si="84"/>
        <v>VT2*0,8</v>
      </c>
      <c r="C52" s="122" t="s">
        <v>120</v>
      </c>
      <c r="D52" s="131" t="str">
        <f>V52&amp;W52&amp;X52&amp;Y52&amp;Z52&amp;"
"&amp;AA52&amp;"
"
&amp;AB52</f>
        <v>Các tuyến đường giao thông không đấu nối trực tiếp và thông ra Đường Nguyễn Đình Chiểu đoạn từ Đường Huỳnh Văn Nghệ đến Đường Võ Trường Toản có hiện trạng là đường nhựa, bê tông xi măng:
- Có bề rộng ≥5m, cách đường giao thông ≤600m.
- Có bề rộng từ ≥3m đến &lt;5m, cách đường giao thông ≤400m.</v>
      </c>
      <c r="E52" s="131"/>
      <c r="F52" s="131"/>
      <c r="G52" s="127">
        <v>8100</v>
      </c>
      <c r="H52" s="127">
        <v>5700</v>
      </c>
      <c r="I52" s="127">
        <v>4900</v>
      </c>
      <c r="J52" s="128">
        <f>VLOOKUP(C52,'[2]1. MA DO'!$E$5:$AA$1933,23,0)</f>
        <v>1.1299999999999999</v>
      </c>
      <c r="K52" s="130">
        <f t="shared" si="13"/>
        <v>1.1299999999999999</v>
      </c>
      <c r="L52" s="130">
        <f t="shared" si="14"/>
        <v>1.1299999999999999</v>
      </c>
      <c r="M52" s="25">
        <f t="shared" si="73"/>
        <v>17000</v>
      </c>
      <c r="N52" s="25">
        <f t="shared" si="74"/>
        <v>8000</v>
      </c>
      <c r="O52" s="25">
        <f t="shared" si="75"/>
        <v>4200</v>
      </c>
      <c r="P52" s="25">
        <f t="shared" si="76"/>
        <v>3100</v>
      </c>
      <c r="Q52" s="17">
        <f t="shared" si="77"/>
        <v>18700</v>
      </c>
      <c r="R52" s="17">
        <f t="shared" si="78"/>
        <v>9000</v>
      </c>
      <c r="S52" s="17">
        <f t="shared" si="79"/>
        <v>4700</v>
      </c>
      <c r="T52" s="17">
        <f t="shared" si="80"/>
        <v>3500</v>
      </c>
      <c r="U52" s="17">
        <f t="shared" si="80"/>
        <v>0</v>
      </c>
      <c r="V52" s="17" t="str">
        <f t="shared" si="81"/>
        <v xml:space="preserve">Các tuyến đường giao thông không đấu nối trực tiếp và thông ra </v>
      </c>
      <c r="W52" s="17" t="str">
        <f t="shared" si="82"/>
        <v>Đường Nguyễn Đình Chiểu</v>
      </c>
      <c r="X52" s="17" t="str">
        <f t="shared" si="82"/>
        <v xml:space="preserve"> đoạn từ Đường Huỳnh Văn Nghệ</v>
      </c>
      <c r="Y52" s="17" t="str">
        <f t="shared" si="83"/>
        <v xml:space="preserve"> đến Đường Võ Trường Toản</v>
      </c>
      <c r="Z52" s="17" t="s">
        <v>604</v>
      </c>
      <c r="AA52" s="101" t="s">
        <v>251</v>
      </c>
      <c r="AB52" s="101" t="s">
        <v>252</v>
      </c>
      <c r="AC52" s="17"/>
    </row>
    <row r="53" spans="1:29" s="26" customFormat="1" ht="94.5">
      <c r="A53" s="122">
        <f t="shared" si="3"/>
        <v>48</v>
      </c>
      <c r="B53" s="122" t="str">
        <f t="shared" si="84"/>
        <v>VT3*0,8</v>
      </c>
      <c r="C53" s="122" t="s">
        <v>120</v>
      </c>
      <c r="D53" s="131" t="str">
        <f>V53&amp;W53&amp;X53&amp;Y53&amp;Z53&amp;"
"&amp;AA53&amp;"
"
&amp;AB53&amp;"
"&amp;AC53</f>
        <v>Các tuyến đường giao thông không đấu nối trực tiếp và thông ra Đường Nguyễn Đình Chiểu đoạn từ Đường Huỳnh Văn Nghệ đến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v>
      </c>
      <c r="E53" s="131"/>
      <c r="F53" s="131"/>
      <c r="G53" s="127">
        <v>4200</v>
      </c>
      <c r="H53" s="127">
        <v>2900</v>
      </c>
      <c r="I53" s="127">
        <v>2500</v>
      </c>
      <c r="J53" s="128">
        <f>VLOOKUP(C53,'[2]1. MA DO'!$E$5:$AA$1933,23,0)</f>
        <v>1.1299999999999999</v>
      </c>
      <c r="K53" s="130">
        <f t="shared" si="13"/>
        <v>1.1299999999999999</v>
      </c>
      <c r="L53" s="130">
        <f t="shared" si="14"/>
        <v>1.1299999999999999</v>
      </c>
      <c r="M53" s="25">
        <f t="shared" si="73"/>
        <v>17000</v>
      </c>
      <c r="N53" s="25">
        <f t="shared" si="74"/>
        <v>8000</v>
      </c>
      <c r="O53" s="25">
        <f t="shared" si="75"/>
        <v>4200</v>
      </c>
      <c r="P53" s="25">
        <f t="shared" si="76"/>
        <v>3100</v>
      </c>
      <c r="Q53" s="17">
        <f t="shared" si="77"/>
        <v>18700</v>
      </c>
      <c r="R53" s="17">
        <f t="shared" si="78"/>
        <v>9000</v>
      </c>
      <c r="S53" s="17">
        <f t="shared" si="79"/>
        <v>4700</v>
      </c>
      <c r="T53" s="17">
        <f t="shared" si="80"/>
        <v>3500</v>
      </c>
      <c r="U53" s="17">
        <f t="shared" si="80"/>
        <v>0</v>
      </c>
      <c r="V53" s="17" t="str">
        <f t="shared" si="81"/>
        <v xml:space="preserve">Các tuyến đường giao thông không đấu nối trực tiếp và thông ra </v>
      </c>
      <c r="W53" s="17" t="str">
        <f t="shared" ref="W53:X53" si="85">W52</f>
        <v>Đường Nguyễn Đình Chiểu</v>
      </c>
      <c r="X53" s="17" t="str">
        <f t="shared" si="85"/>
        <v xml:space="preserve"> đoạn từ Đường Huỳnh Văn Nghệ</v>
      </c>
      <c r="Y53" s="17" t="str">
        <f t="shared" si="83"/>
        <v xml:space="preserve"> đến Đường Võ Trường Toản</v>
      </c>
      <c r="Z53" s="17" t="s">
        <v>604</v>
      </c>
      <c r="AA53" s="101" t="s">
        <v>253</v>
      </c>
      <c r="AB53" s="101" t="s">
        <v>254</v>
      </c>
      <c r="AC53" s="101" t="s">
        <v>255</v>
      </c>
    </row>
    <row r="54" spans="1:29" s="26" customFormat="1" ht="94.5">
      <c r="A54" s="122">
        <f t="shared" si="3"/>
        <v>49</v>
      </c>
      <c r="B54" s="122" t="str">
        <f t="shared" si="84"/>
        <v>VT4*0,8</v>
      </c>
      <c r="C54" s="122" t="s">
        <v>120</v>
      </c>
      <c r="D54" s="131" t="str">
        <f>V54&amp;W54&amp;X54&amp;Y54&amp;Z54</f>
        <v>Các tuyến đường giao thông không đấu nối trực tiếp và thông ra Đường Nguyễn Đình Chiểu đoạn từ Đường Huỳnh Văn Nghệ đến Đường Võ Trường Toản có hiện trạng là đường nhựa, bê tông xi măng:
- Có bề rộng từ ≥3m đến &lt;5m, cách đường giao thông &gt;600m.
- Có bề rộng &lt;3m, cách đường giao thông &gt; 200m.</v>
      </c>
      <c r="E54" s="131"/>
      <c r="F54" s="131"/>
      <c r="G54" s="127">
        <v>3200</v>
      </c>
      <c r="H54" s="127">
        <v>2200</v>
      </c>
      <c r="I54" s="127">
        <v>1900</v>
      </c>
      <c r="J54" s="128">
        <f>VLOOKUP(C54,'[2]1. MA DO'!$E$5:$AA$1933,23,0)</f>
        <v>1.1299999999999999</v>
      </c>
      <c r="K54" s="130">
        <f t="shared" si="13"/>
        <v>1.1299999999999999</v>
      </c>
      <c r="L54" s="130">
        <f t="shared" si="14"/>
        <v>1.1299999999999999</v>
      </c>
      <c r="M54" s="25">
        <f t="shared" si="73"/>
        <v>17000</v>
      </c>
      <c r="N54" s="25">
        <f t="shared" si="74"/>
        <v>8000</v>
      </c>
      <c r="O54" s="25">
        <f t="shared" si="75"/>
        <v>4200</v>
      </c>
      <c r="P54" s="25">
        <f t="shared" si="76"/>
        <v>3100</v>
      </c>
      <c r="Q54" s="17">
        <f t="shared" si="77"/>
        <v>18700</v>
      </c>
      <c r="R54" s="17">
        <f t="shared" si="78"/>
        <v>9000</v>
      </c>
      <c r="S54" s="17">
        <f t="shared" si="79"/>
        <v>4700</v>
      </c>
      <c r="T54" s="17">
        <f t="shared" si="80"/>
        <v>3500</v>
      </c>
      <c r="U54" s="17">
        <f t="shared" si="80"/>
        <v>0</v>
      </c>
      <c r="V54" s="17" t="str">
        <f t="shared" si="81"/>
        <v xml:space="preserve">Các tuyến đường giao thông không đấu nối trực tiếp và thông ra </v>
      </c>
      <c r="W54" s="17" t="str">
        <f t="shared" ref="W54:X54" si="86">W53</f>
        <v>Đường Nguyễn Đình Chiểu</v>
      </c>
      <c r="X54" s="17" t="str">
        <f t="shared" si="86"/>
        <v xml:space="preserve"> đoạn từ Đường Huỳnh Văn Nghệ</v>
      </c>
      <c r="Y54" s="17" t="str">
        <f t="shared" si="83"/>
        <v xml:space="preserve"> đến Đường Võ Trường Toản</v>
      </c>
      <c r="Z54" s="17" t="s">
        <v>606</v>
      </c>
      <c r="AA54" s="17"/>
      <c r="AB54" s="17"/>
      <c r="AC54" s="17"/>
    </row>
    <row r="55" spans="1:29" s="26" customFormat="1" ht="45.75" customHeight="1">
      <c r="A55" s="122">
        <f t="shared" si="3"/>
        <v>50</v>
      </c>
      <c r="B55" s="122" t="str">
        <f>'Đầu vào (2)'!G50</f>
        <v>BH69DT</v>
      </c>
      <c r="C55" s="122" t="s">
        <v>117</v>
      </c>
      <c r="D55" s="126" t="str">
        <f>'Đầu vào (2)'!H50</f>
        <v>Đường Võ Trường Toản</v>
      </c>
      <c r="E55" s="126" t="str">
        <f>'Đầu vào (2)'!I50</f>
        <v>Đường Huỳnh Văn Nghệ</v>
      </c>
      <c r="F55" s="126" t="str">
        <f>'Đầu vào (2)'!J50</f>
        <v>Giáp ranh phường Tân Triều</v>
      </c>
      <c r="G55" s="124">
        <v>16600</v>
      </c>
      <c r="H55" s="127">
        <v>11600</v>
      </c>
      <c r="I55" s="127">
        <v>10000</v>
      </c>
      <c r="J55" s="128">
        <f>VLOOKUP(C55,'[2]1. MA DO'!$E$5:$AA$1933,23,0)</f>
        <v>1.1299999999999999</v>
      </c>
      <c r="K55" s="130">
        <f t="shared" si="13"/>
        <v>1.1299999999999999</v>
      </c>
      <c r="L55" s="130">
        <f t="shared" si="14"/>
        <v>1.1299999999999999</v>
      </c>
      <c r="M55" s="25">
        <f>'Đầu vào (2)'!K50</f>
        <v>14000</v>
      </c>
      <c r="N55" s="25">
        <f>'Đầu vào (2)'!L50</f>
        <v>8000</v>
      </c>
      <c r="O55" s="25">
        <f>'Đầu vào (2)'!M50</f>
        <v>3900</v>
      </c>
      <c r="P55" s="25">
        <f>'Đầu vào (2)'!N50</f>
        <v>2700</v>
      </c>
      <c r="Q55" s="17">
        <f>VLOOKUP(B55,'[1]Giá đề xuất ODT'!$G$11:$AD$2233,21,0)</f>
        <v>16600</v>
      </c>
      <c r="R55" s="17">
        <f>VLOOKUP(B55,'[1]Giá đề xuất ODT'!$G$11:$AD$2233,22,0)</f>
        <v>9500</v>
      </c>
      <c r="S55" s="17">
        <f>VLOOKUP(B55,'[1]Giá đề xuất ODT'!$G$11:$AD$2233,23,0)</f>
        <v>4600</v>
      </c>
      <c r="T55" s="17">
        <f>VLOOKUP(B55,'[1]Giá đề xuất ODT'!$G$11:$AD$2233,24,0)</f>
        <v>3200</v>
      </c>
      <c r="U55" s="6"/>
      <c r="V55" s="17"/>
      <c r="W55" s="17" t="str">
        <f>D55</f>
        <v>Đường Võ Trường Toản</v>
      </c>
      <c r="X55" s="17" t="str">
        <f>" đoạn từ "&amp;E55</f>
        <v xml:space="preserve"> đoạn từ Đường Huỳnh Văn Nghệ</v>
      </c>
      <c r="Y55" s="17" t="str">
        <f>" đến "&amp;F55</f>
        <v xml:space="preserve"> đến Giáp ranh phường Tân Triều</v>
      </c>
      <c r="Z55" s="17"/>
      <c r="AA55" s="17"/>
      <c r="AB55" s="17"/>
      <c r="AC55" s="17">
        <v>0</v>
      </c>
    </row>
    <row r="56" spans="1:29" s="26" customFormat="1" ht="78.75">
      <c r="A56" s="122">
        <f t="shared" si="3"/>
        <v>51</v>
      </c>
      <c r="B56" s="122" t="str">
        <f>B49</f>
        <v>VT2</v>
      </c>
      <c r="C56" s="122" t="s">
        <v>117</v>
      </c>
      <c r="D56" s="131" t="str">
        <f>V56&amp;W56&amp;X56&amp;Y56&amp;Z56&amp;"
"&amp;AA56&amp;"
"
&amp;AB56</f>
        <v>Các tuyến đường giao thông đấu nối trực tiếp ra Đường Võ Trường Toản đoạn từ Đường Huỳnh Văn Nghệ đến Giáp ranh phường Tân Triều có hiện trạng là đường nhựa, bê tông xi măng:
- Có bề rộng ≥5m, cách đường giao thông ≤600m.
- Có bề rộng từ ≥3m đến &lt;5m, cách đường giao thông ≤400m.</v>
      </c>
      <c r="E56" s="131"/>
      <c r="F56" s="131"/>
      <c r="G56" s="127">
        <v>9500</v>
      </c>
      <c r="H56" s="127">
        <v>6700</v>
      </c>
      <c r="I56" s="127">
        <v>5700</v>
      </c>
      <c r="J56" s="128">
        <f>VLOOKUP(C56,'[2]1. MA DO'!$E$5:$AA$1933,23,0)</f>
        <v>1.1299999999999999</v>
      </c>
      <c r="K56" s="130">
        <f t="shared" si="13"/>
        <v>1.1299999999999999</v>
      </c>
      <c r="L56" s="130">
        <f t="shared" si="14"/>
        <v>1.1299999999999999</v>
      </c>
      <c r="M56" s="25">
        <f t="shared" ref="M56:M61" si="87">M55</f>
        <v>14000</v>
      </c>
      <c r="N56" s="25">
        <f t="shared" ref="N56:N61" si="88">N55</f>
        <v>8000</v>
      </c>
      <c r="O56" s="25">
        <f t="shared" ref="O56:O61" si="89">O55</f>
        <v>3900</v>
      </c>
      <c r="P56" s="25">
        <f t="shared" ref="P56:P61" si="90">P55</f>
        <v>2700</v>
      </c>
      <c r="Q56" s="17">
        <f t="shared" ref="Q56:Q61" si="91">Q55</f>
        <v>16600</v>
      </c>
      <c r="R56" s="17">
        <f t="shared" ref="R56:R61" si="92">R55</f>
        <v>9500</v>
      </c>
      <c r="S56" s="17">
        <f t="shared" ref="S56:S61" si="93">S55</f>
        <v>4600</v>
      </c>
      <c r="T56" s="17">
        <f t="shared" ref="T56:U61" si="94">T55</f>
        <v>3200</v>
      </c>
      <c r="U56" s="17">
        <f t="shared" si="94"/>
        <v>0</v>
      </c>
      <c r="V56" s="17" t="str">
        <f t="shared" ref="V56:V61" si="95">V49</f>
        <v xml:space="preserve">Các tuyến đường giao thông đấu nối trực tiếp ra </v>
      </c>
      <c r="W56" s="17" t="str">
        <f t="shared" ref="W56:X56" si="96">W55</f>
        <v>Đường Võ Trường Toản</v>
      </c>
      <c r="X56" s="17" t="str">
        <f t="shared" si="96"/>
        <v xml:space="preserve"> đoạn từ Đường Huỳnh Văn Nghệ</v>
      </c>
      <c r="Y56" s="17" t="str">
        <f t="shared" si="83"/>
        <v xml:space="preserve"> đến Giáp ranh phường Tân Triều</v>
      </c>
      <c r="Z56" s="17" t="s">
        <v>604</v>
      </c>
      <c r="AA56" s="101" t="s">
        <v>251</v>
      </c>
      <c r="AB56" s="101" t="s">
        <v>252</v>
      </c>
      <c r="AC56" s="17"/>
    </row>
    <row r="57" spans="1:29" s="26" customFormat="1" ht="78.75">
      <c r="A57" s="122">
        <f t="shared" si="3"/>
        <v>52</v>
      </c>
      <c r="B57" s="122" t="str">
        <f t="shared" ref="B57:B61" si="97">B50</f>
        <v>VT3</v>
      </c>
      <c r="C57" s="122" t="s">
        <v>117</v>
      </c>
      <c r="D57" s="131" t="str">
        <f>V57&amp;W57&amp;X57&amp;Y57&amp;Z57&amp;"
"&amp;AA57&amp;"
"&amp;AB57&amp;"
"&amp;AC57</f>
        <v>Các tuyến đường giao thông đấu nối trực tiếp ra Đường Võ Trường Toản đoạn từ Đường Huỳnh Văn Nghệ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E57" s="131"/>
      <c r="F57" s="131"/>
      <c r="G57" s="127">
        <v>4600</v>
      </c>
      <c r="H57" s="127">
        <v>3200</v>
      </c>
      <c r="I57" s="127">
        <v>2800</v>
      </c>
      <c r="J57" s="128">
        <f>VLOOKUP(C57,'[2]1. MA DO'!$E$5:$AA$1933,23,0)</f>
        <v>1.1299999999999999</v>
      </c>
      <c r="K57" s="130">
        <f t="shared" si="13"/>
        <v>1.1299999999999999</v>
      </c>
      <c r="L57" s="130">
        <f t="shared" si="14"/>
        <v>1.1299999999999999</v>
      </c>
      <c r="M57" s="25">
        <f t="shared" si="87"/>
        <v>14000</v>
      </c>
      <c r="N57" s="25">
        <f t="shared" si="88"/>
        <v>8000</v>
      </c>
      <c r="O57" s="25">
        <f t="shared" si="89"/>
        <v>3900</v>
      </c>
      <c r="P57" s="25">
        <f t="shared" si="90"/>
        <v>2700</v>
      </c>
      <c r="Q57" s="17">
        <f t="shared" si="91"/>
        <v>16600</v>
      </c>
      <c r="R57" s="17">
        <f t="shared" si="92"/>
        <v>9500</v>
      </c>
      <c r="S57" s="17">
        <f t="shared" si="93"/>
        <v>4600</v>
      </c>
      <c r="T57" s="17">
        <f t="shared" si="94"/>
        <v>3200</v>
      </c>
      <c r="U57" s="17">
        <f t="shared" si="94"/>
        <v>0</v>
      </c>
      <c r="V57" s="17" t="str">
        <f t="shared" si="95"/>
        <v xml:space="preserve">Các tuyến đường giao thông đấu nối trực tiếp ra </v>
      </c>
      <c r="W57" s="17" t="str">
        <f t="shared" ref="W57:X57" si="98">W56</f>
        <v>Đường Võ Trường Toản</v>
      </c>
      <c r="X57" s="17" t="str">
        <f t="shared" si="98"/>
        <v xml:space="preserve"> đoạn từ Đường Huỳnh Văn Nghệ</v>
      </c>
      <c r="Y57" s="17" t="str">
        <f t="shared" si="83"/>
        <v xml:space="preserve"> đến Giáp ranh phường Tân Triều</v>
      </c>
      <c r="Z57" s="17" t="s">
        <v>604</v>
      </c>
      <c r="AA57" s="101" t="s">
        <v>253</v>
      </c>
      <c r="AB57" s="101" t="s">
        <v>254</v>
      </c>
      <c r="AC57" s="101" t="s">
        <v>255</v>
      </c>
    </row>
    <row r="58" spans="1:29" s="26" customFormat="1" ht="94.5">
      <c r="A58" s="122">
        <f t="shared" si="3"/>
        <v>53</v>
      </c>
      <c r="B58" s="122" t="str">
        <f t="shared" si="97"/>
        <v>VT4</v>
      </c>
      <c r="C58" s="122" t="s">
        <v>117</v>
      </c>
      <c r="D58" s="131" t="str">
        <f>V58&amp;W58&amp;X58&amp;Y58&amp;Z58</f>
        <v>Các tuyến đường giao thông đấu nối trực tiếp ra Đường Võ Trường Toản đoạn từ Đường Huỳnh Văn Nghệ đến Giáp ranh phường Tân Triều có hiện trạng là đường nhựa, bê tông xi măng:
- Có bề rộng từ ≥3m đến &lt;5m, cách đường giao thông &gt;600m.
- Có bề rộng &lt;3m, cách đường giao thông &gt;200m.</v>
      </c>
      <c r="E58" s="131"/>
      <c r="F58" s="131"/>
      <c r="G58" s="127">
        <v>3200</v>
      </c>
      <c r="H58" s="127">
        <v>2200</v>
      </c>
      <c r="I58" s="127">
        <v>1900</v>
      </c>
      <c r="J58" s="128">
        <f>VLOOKUP(C58,'[2]1. MA DO'!$E$5:$AA$1933,23,0)</f>
        <v>1.1299999999999999</v>
      </c>
      <c r="K58" s="130">
        <f t="shared" si="13"/>
        <v>1.1299999999999999</v>
      </c>
      <c r="L58" s="130">
        <f t="shared" si="14"/>
        <v>1.1299999999999999</v>
      </c>
      <c r="M58" s="25">
        <f t="shared" si="87"/>
        <v>14000</v>
      </c>
      <c r="N58" s="25">
        <f t="shared" si="88"/>
        <v>8000</v>
      </c>
      <c r="O58" s="25">
        <f t="shared" si="89"/>
        <v>3900</v>
      </c>
      <c r="P58" s="25">
        <f t="shared" si="90"/>
        <v>2700</v>
      </c>
      <c r="Q58" s="17">
        <f t="shared" si="91"/>
        <v>16600</v>
      </c>
      <c r="R58" s="17">
        <f t="shared" si="92"/>
        <v>9500</v>
      </c>
      <c r="S58" s="17">
        <f t="shared" si="93"/>
        <v>4600</v>
      </c>
      <c r="T58" s="17">
        <f t="shared" si="94"/>
        <v>3200</v>
      </c>
      <c r="U58" s="17">
        <f t="shared" si="94"/>
        <v>0</v>
      </c>
      <c r="V58" s="17" t="str">
        <f t="shared" si="95"/>
        <v xml:space="preserve">Các tuyến đường giao thông đấu nối trực tiếp ra </v>
      </c>
      <c r="W58" s="17" t="str">
        <f t="shared" ref="W58:X58" si="99">W57</f>
        <v>Đường Võ Trường Toản</v>
      </c>
      <c r="X58" s="17" t="str">
        <f t="shared" si="99"/>
        <v xml:space="preserve"> đoạn từ Đường Huỳnh Văn Nghệ</v>
      </c>
      <c r="Y58" s="17" t="str">
        <f t="shared" si="83"/>
        <v xml:space="preserve"> đến Giáp ranh phường Tân Triều</v>
      </c>
      <c r="Z58" s="17" t="s">
        <v>605</v>
      </c>
      <c r="AA58" s="17"/>
      <c r="AB58" s="17"/>
      <c r="AC58" s="17"/>
    </row>
    <row r="59" spans="1:29" s="26" customFormat="1" ht="94.5">
      <c r="A59" s="122">
        <f t="shared" si="3"/>
        <v>54</v>
      </c>
      <c r="B59" s="122" t="str">
        <f t="shared" si="97"/>
        <v>VT2*0,8</v>
      </c>
      <c r="C59" s="122" t="s">
        <v>117</v>
      </c>
      <c r="D59" s="131" t="str">
        <f>V59&amp;W59&amp;X59&amp;Y59&amp;Z59&amp;"
"&amp;AA59&amp;"
"
&amp;AB59</f>
        <v>Các tuyến đường giao thông không đấu nối trực tiếp và thông ra Đường Võ Trường Toản đoạn từ Đường Huỳnh Văn Nghệ đến Giáp ranh phường Tân Triều có hiện trạng là đường nhựa, bê tông xi măng:
- Có bề rộng ≥5m, cách đường giao thông ≤600m.
- Có bề rộng từ ≥3m đến &lt;5m, cách đường giao thông ≤400m.</v>
      </c>
      <c r="E59" s="131"/>
      <c r="F59" s="131"/>
      <c r="G59" s="127">
        <v>8600</v>
      </c>
      <c r="H59" s="127">
        <v>6000</v>
      </c>
      <c r="I59" s="127">
        <v>5200</v>
      </c>
      <c r="J59" s="128">
        <f>VLOOKUP(C59,'[2]1. MA DO'!$E$5:$AA$1933,23,0)</f>
        <v>1.1299999999999999</v>
      </c>
      <c r="K59" s="130">
        <f t="shared" si="13"/>
        <v>1.1299999999999999</v>
      </c>
      <c r="L59" s="130">
        <f t="shared" si="14"/>
        <v>1.1299999999999999</v>
      </c>
      <c r="M59" s="25">
        <f t="shared" si="87"/>
        <v>14000</v>
      </c>
      <c r="N59" s="25">
        <f t="shared" si="88"/>
        <v>8000</v>
      </c>
      <c r="O59" s="25">
        <f t="shared" si="89"/>
        <v>3900</v>
      </c>
      <c r="P59" s="25">
        <f t="shared" si="90"/>
        <v>2700</v>
      </c>
      <c r="Q59" s="17">
        <f t="shared" si="91"/>
        <v>16600</v>
      </c>
      <c r="R59" s="17">
        <f t="shared" si="92"/>
        <v>9500</v>
      </c>
      <c r="S59" s="17">
        <f t="shared" si="93"/>
        <v>4600</v>
      </c>
      <c r="T59" s="17">
        <f t="shared" si="94"/>
        <v>3200</v>
      </c>
      <c r="U59" s="17">
        <f t="shared" si="94"/>
        <v>0</v>
      </c>
      <c r="V59" s="17" t="str">
        <f t="shared" si="95"/>
        <v xml:space="preserve">Các tuyến đường giao thông không đấu nối trực tiếp và thông ra </v>
      </c>
      <c r="W59" s="17" t="str">
        <f t="shared" ref="W59:X59" si="100">W58</f>
        <v>Đường Võ Trường Toản</v>
      </c>
      <c r="X59" s="17" t="str">
        <f t="shared" si="100"/>
        <v xml:space="preserve"> đoạn từ Đường Huỳnh Văn Nghệ</v>
      </c>
      <c r="Y59" s="17" t="str">
        <f t="shared" si="83"/>
        <v xml:space="preserve"> đến Giáp ranh phường Tân Triều</v>
      </c>
      <c r="Z59" s="17" t="s">
        <v>604</v>
      </c>
      <c r="AA59" s="101" t="s">
        <v>251</v>
      </c>
      <c r="AB59" s="101" t="s">
        <v>252</v>
      </c>
      <c r="AC59" s="17"/>
    </row>
    <row r="60" spans="1:29" s="26" customFormat="1" ht="94.5">
      <c r="A60" s="122">
        <f t="shared" si="3"/>
        <v>55</v>
      </c>
      <c r="B60" s="122" t="str">
        <f t="shared" si="97"/>
        <v>VT3*0,8</v>
      </c>
      <c r="C60" s="122" t="s">
        <v>117</v>
      </c>
      <c r="D60" s="131" t="str">
        <f>V60&amp;W60&amp;X60&amp;Y60&amp;Z60&amp;"
"&amp;AA60&amp;"
"
&amp;AB60&amp;"
"&amp;AC60</f>
        <v>Các tuyến đường giao thông không đấu nối trực tiếp và thông ra Đường Võ Trường Toản đoạn từ Đường Huỳnh Văn Nghệ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E60" s="131"/>
      <c r="F60" s="131"/>
      <c r="G60" s="127">
        <v>4100</v>
      </c>
      <c r="H60" s="127">
        <v>2900</v>
      </c>
      <c r="I60" s="127">
        <v>2500</v>
      </c>
      <c r="J60" s="128">
        <f>VLOOKUP(C60,'[2]1. MA DO'!$E$5:$AA$1933,23,0)</f>
        <v>1.1299999999999999</v>
      </c>
      <c r="K60" s="130">
        <f t="shared" si="13"/>
        <v>1.1299999999999999</v>
      </c>
      <c r="L60" s="130">
        <f t="shared" si="14"/>
        <v>1.1299999999999999</v>
      </c>
      <c r="M60" s="25">
        <f t="shared" si="87"/>
        <v>14000</v>
      </c>
      <c r="N60" s="25">
        <f t="shared" si="88"/>
        <v>8000</v>
      </c>
      <c r="O60" s="25">
        <f t="shared" si="89"/>
        <v>3900</v>
      </c>
      <c r="P60" s="25">
        <f t="shared" si="90"/>
        <v>2700</v>
      </c>
      <c r="Q60" s="17">
        <f t="shared" si="91"/>
        <v>16600</v>
      </c>
      <c r="R60" s="17">
        <f t="shared" si="92"/>
        <v>9500</v>
      </c>
      <c r="S60" s="17">
        <f t="shared" si="93"/>
        <v>4600</v>
      </c>
      <c r="T60" s="17">
        <f t="shared" si="94"/>
        <v>3200</v>
      </c>
      <c r="U60" s="17">
        <f t="shared" si="94"/>
        <v>0</v>
      </c>
      <c r="V60" s="17" t="str">
        <f t="shared" si="95"/>
        <v xml:space="preserve">Các tuyến đường giao thông không đấu nối trực tiếp và thông ra </v>
      </c>
      <c r="W60" s="17" t="str">
        <f t="shared" ref="W60:X60" si="101">W59</f>
        <v>Đường Võ Trường Toản</v>
      </c>
      <c r="X60" s="17" t="str">
        <f t="shared" si="101"/>
        <v xml:space="preserve"> đoạn từ Đường Huỳnh Văn Nghệ</v>
      </c>
      <c r="Y60" s="17" t="str">
        <f t="shared" si="83"/>
        <v xml:space="preserve"> đến Giáp ranh phường Tân Triều</v>
      </c>
      <c r="Z60" s="17" t="s">
        <v>604</v>
      </c>
      <c r="AA60" s="101" t="s">
        <v>253</v>
      </c>
      <c r="AB60" s="101" t="s">
        <v>254</v>
      </c>
      <c r="AC60" s="101" t="s">
        <v>255</v>
      </c>
    </row>
    <row r="61" spans="1:29" s="26" customFormat="1" ht="94.5">
      <c r="A61" s="122">
        <f t="shared" si="3"/>
        <v>56</v>
      </c>
      <c r="B61" s="122" t="str">
        <f t="shared" si="97"/>
        <v>VT4*0,8</v>
      </c>
      <c r="C61" s="122" t="s">
        <v>117</v>
      </c>
      <c r="D61" s="131" t="str">
        <f>V61&amp;W61&amp;X61&amp;Y61&amp;Z61</f>
        <v>Các tuyến đường giao thông không đấu nối trực tiếp và thông ra Đường Võ Trường Toản đoạn từ Đường Huỳnh Văn Nghệ đến Giáp ranh phường Tân Triều có hiện trạng là đường nhựa, bê tông xi măng:
- Có bề rộng từ ≥3m đến &lt;5m, cách đường giao thông &gt;600m.
- Có bề rộng &lt;3m, cách đường giao thông &gt; 200m.</v>
      </c>
      <c r="E61" s="131"/>
      <c r="F61" s="131"/>
      <c r="G61" s="127">
        <v>2900</v>
      </c>
      <c r="H61" s="127">
        <v>2000</v>
      </c>
      <c r="I61" s="127">
        <v>1700</v>
      </c>
      <c r="J61" s="128">
        <f>VLOOKUP(C61,'[2]1. MA DO'!$E$5:$AA$1933,23,0)</f>
        <v>1.1299999999999999</v>
      </c>
      <c r="K61" s="130">
        <f t="shared" si="13"/>
        <v>1.1299999999999999</v>
      </c>
      <c r="L61" s="130">
        <f t="shared" si="14"/>
        <v>1.1299999999999999</v>
      </c>
      <c r="M61" s="25">
        <f t="shared" si="87"/>
        <v>14000</v>
      </c>
      <c r="N61" s="25">
        <f t="shared" si="88"/>
        <v>8000</v>
      </c>
      <c r="O61" s="25">
        <f t="shared" si="89"/>
        <v>3900</v>
      </c>
      <c r="P61" s="25">
        <f t="shared" si="90"/>
        <v>2700</v>
      </c>
      <c r="Q61" s="17">
        <f t="shared" si="91"/>
        <v>16600</v>
      </c>
      <c r="R61" s="17">
        <f t="shared" si="92"/>
        <v>9500</v>
      </c>
      <c r="S61" s="17">
        <f t="shared" si="93"/>
        <v>4600</v>
      </c>
      <c r="T61" s="17">
        <f t="shared" si="94"/>
        <v>3200</v>
      </c>
      <c r="U61" s="17">
        <f t="shared" si="94"/>
        <v>0</v>
      </c>
      <c r="V61" s="17" t="str">
        <f t="shared" si="95"/>
        <v xml:space="preserve">Các tuyến đường giao thông không đấu nối trực tiếp và thông ra </v>
      </c>
      <c r="W61" s="17" t="str">
        <f t="shared" ref="W61:X61" si="102">W60</f>
        <v>Đường Võ Trường Toản</v>
      </c>
      <c r="X61" s="17" t="str">
        <f t="shared" si="102"/>
        <v xml:space="preserve"> đoạn từ Đường Huỳnh Văn Nghệ</v>
      </c>
      <c r="Y61" s="17" t="str">
        <f t="shared" si="83"/>
        <v xml:space="preserve"> đến Giáp ranh phường Tân Triều</v>
      </c>
      <c r="Z61" s="17" t="s">
        <v>606</v>
      </c>
      <c r="AA61" s="17"/>
      <c r="AB61" s="17"/>
      <c r="AC61" s="17"/>
    </row>
    <row r="62" spans="1:29" s="26" customFormat="1" ht="47.25">
      <c r="A62" s="122">
        <f t="shared" si="3"/>
        <v>57</v>
      </c>
      <c r="B62" s="122" t="str">
        <f>'Đầu vào (2)'!G57</f>
        <v>BH72DT</v>
      </c>
      <c r="C62" s="122" t="s">
        <v>122</v>
      </c>
      <c r="D62" s="126" t="str">
        <f>'Đầu vào (2)'!H57</f>
        <v>Đường Chu Văn An</v>
      </c>
      <c r="E62" s="126" t="str">
        <f>'Đầu vào (2)'!I57</f>
        <v>Đường Nguyễn Đình Chiểu</v>
      </c>
      <c r="F62" s="126" t="str">
        <f>'Đầu vào (2)'!J57</f>
        <v>Hết Văn Miếu Trấn Biên</v>
      </c>
      <c r="G62" s="124">
        <v>15400</v>
      </c>
      <c r="H62" s="127">
        <v>10800</v>
      </c>
      <c r="I62" s="127">
        <v>9200</v>
      </c>
      <c r="J62" s="128">
        <f>VLOOKUP(C62,'[2]1. MA DO'!$E$5:$AA$1933,23,0)</f>
        <v>1.1299999999999999</v>
      </c>
      <c r="K62" s="130">
        <f t="shared" si="13"/>
        <v>1.1299999999999999</v>
      </c>
      <c r="L62" s="130">
        <f t="shared" si="14"/>
        <v>1.1299999999999999</v>
      </c>
      <c r="M62" s="25">
        <f>'Đầu vào (2)'!K57</f>
        <v>14000</v>
      </c>
      <c r="N62" s="25">
        <f>'Đầu vào (2)'!L57</f>
        <v>8000</v>
      </c>
      <c r="O62" s="25">
        <f>'Đầu vào (2)'!M57</f>
        <v>4200</v>
      </c>
      <c r="P62" s="25">
        <f>'Đầu vào (2)'!N57</f>
        <v>3000</v>
      </c>
      <c r="Q62" s="17">
        <f>VLOOKUP(B62,'[1]Giá đề xuất ODT'!$G$11:$AD$2233,21,0)</f>
        <v>15400</v>
      </c>
      <c r="R62" s="17">
        <f>VLOOKUP(B62,'[1]Giá đề xuất ODT'!$G$11:$AD$2233,22,0)</f>
        <v>9000</v>
      </c>
      <c r="S62" s="17">
        <f>VLOOKUP(B62,'[1]Giá đề xuất ODT'!$G$11:$AD$2233,23,0)</f>
        <v>4700</v>
      </c>
      <c r="T62" s="17">
        <f>VLOOKUP(B62,'[1]Giá đề xuất ODT'!$G$11:$AD$2233,24,0)</f>
        <v>3400</v>
      </c>
      <c r="U62" s="6"/>
      <c r="V62" s="17"/>
      <c r="W62" s="17" t="str">
        <f>D62</f>
        <v>Đường Chu Văn An</v>
      </c>
      <c r="X62" s="17" t="str">
        <f>" đoạn từ "&amp;E62</f>
        <v xml:space="preserve"> đoạn từ Đường Nguyễn Đình Chiểu</v>
      </c>
      <c r="Y62" s="17" t="str">
        <f>" đến "&amp;F62</f>
        <v xml:space="preserve"> đến Hết Văn Miếu Trấn Biên</v>
      </c>
      <c r="Z62" s="17"/>
      <c r="AA62" s="17"/>
      <c r="AB62" s="17"/>
      <c r="AC62" s="17">
        <v>0</v>
      </c>
    </row>
    <row r="63" spans="1:29" s="26" customFormat="1" ht="78.75">
      <c r="A63" s="122">
        <f t="shared" si="3"/>
        <v>58</v>
      </c>
      <c r="B63" s="122" t="str">
        <f>B56</f>
        <v>VT2</v>
      </c>
      <c r="C63" s="122" t="s">
        <v>122</v>
      </c>
      <c r="D63" s="131" t="str">
        <f>V63&amp;W63&amp;X63&amp;Y63&amp;Z63&amp;"
"&amp;AA63&amp;"
"
&amp;AB63</f>
        <v>Các tuyến đường giao thông đấu nối trực tiếp ra Đường Chu Văn An đoạn từ Đường Nguyễn Đình Chiểu đến Hết Văn Miếu Trấn Biên có hiện trạng là đường nhựa, bê tông xi măng:
- Có bề rộng ≥5m, cách đường giao thông ≤600m.
- Có bề rộng từ ≥3m đến &lt;5m, cách đường giao thông ≤400m.</v>
      </c>
      <c r="E63" s="131"/>
      <c r="F63" s="131"/>
      <c r="G63" s="127">
        <v>9000</v>
      </c>
      <c r="H63" s="127">
        <v>6300</v>
      </c>
      <c r="I63" s="127">
        <v>5400</v>
      </c>
      <c r="J63" s="128">
        <f>VLOOKUP(C63,'[2]1. MA DO'!$E$5:$AA$1933,23,0)</f>
        <v>1.1299999999999999</v>
      </c>
      <c r="K63" s="130">
        <f t="shared" si="13"/>
        <v>1.1299999999999999</v>
      </c>
      <c r="L63" s="130">
        <f t="shared" si="14"/>
        <v>1.1299999999999999</v>
      </c>
      <c r="M63" s="25">
        <f t="shared" ref="M63:M68" si="103">M62</f>
        <v>14000</v>
      </c>
      <c r="N63" s="25">
        <f t="shared" ref="N63:N68" si="104">N62</f>
        <v>8000</v>
      </c>
      <c r="O63" s="25">
        <f t="shared" ref="O63:O68" si="105">O62</f>
        <v>4200</v>
      </c>
      <c r="P63" s="25">
        <f t="shared" ref="P63:P68" si="106">P62</f>
        <v>3000</v>
      </c>
      <c r="Q63" s="17">
        <f t="shared" ref="Q63:Q68" si="107">Q62</f>
        <v>15400</v>
      </c>
      <c r="R63" s="17">
        <f t="shared" ref="R63:R68" si="108">R62</f>
        <v>9000</v>
      </c>
      <c r="S63" s="17">
        <f t="shared" ref="S63:S68" si="109">S62</f>
        <v>4700</v>
      </c>
      <c r="T63" s="17">
        <f t="shared" ref="T63:U68" si="110">T62</f>
        <v>3400</v>
      </c>
      <c r="U63" s="17">
        <f t="shared" si="110"/>
        <v>0</v>
      </c>
      <c r="V63" s="17" t="str">
        <f t="shared" ref="V63:V68" si="111">V56</f>
        <v xml:space="preserve">Các tuyến đường giao thông đấu nối trực tiếp ra </v>
      </c>
      <c r="W63" s="17" t="str">
        <f t="shared" ref="W63:X63" si="112">W62</f>
        <v>Đường Chu Văn An</v>
      </c>
      <c r="X63" s="17" t="str">
        <f t="shared" si="112"/>
        <v xml:space="preserve"> đoạn từ Đường Nguyễn Đình Chiểu</v>
      </c>
      <c r="Y63" s="17" t="str">
        <f t="shared" si="83"/>
        <v xml:space="preserve"> đến Hết Văn Miếu Trấn Biên</v>
      </c>
      <c r="Z63" s="17" t="s">
        <v>604</v>
      </c>
      <c r="AA63" s="101" t="s">
        <v>251</v>
      </c>
      <c r="AB63" s="101" t="s">
        <v>252</v>
      </c>
      <c r="AC63" s="17"/>
    </row>
    <row r="64" spans="1:29" s="26" customFormat="1" ht="78.75">
      <c r="A64" s="122">
        <f t="shared" si="3"/>
        <v>59</v>
      </c>
      <c r="B64" s="122" t="str">
        <f t="shared" ref="B64:B68" si="113">B57</f>
        <v>VT3</v>
      </c>
      <c r="C64" s="122" t="s">
        <v>122</v>
      </c>
      <c r="D64" s="131" t="str">
        <f>V64&amp;W64&amp;X64&amp;Y64&amp;Z64&amp;"
"&amp;AA64&amp;"
"&amp;AB64&amp;"
"&amp;AC64</f>
        <v>Các tuyến đường giao thông đấu nối trực tiếp ra Đường Chu Văn An đoạn từ Đường Nguyễn Đình Chiểu đến Hết Văn Miếu Trấn Biên có hiện trạng là đường nhựa, bê tông xi măng:
- Có bề rộng ≥5m, cách đường giao thông &gt;600m.
- Có bề rộng từ ≥3m đến &lt;5m, cách đường giao thông từ &gt;400m đến ≤600m.
- Có bề rộng &lt;3m, cách đường giao thông ≤200m.</v>
      </c>
      <c r="E64" s="131"/>
      <c r="F64" s="131"/>
      <c r="G64" s="127">
        <v>4700</v>
      </c>
      <c r="H64" s="127">
        <v>3300</v>
      </c>
      <c r="I64" s="127">
        <v>2800</v>
      </c>
      <c r="J64" s="128">
        <f>VLOOKUP(C64,'[2]1. MA DO'!$E$5:$AA$1933,23,0)</f>
        <v>1.1299999999999999</v>
      </c>
      <c r="K64" s="130">
        <f t="shared" si="13"/>
        <v>1.1299999999999999</v>
      </c>
      <c r="L64" s="130">
        <f t="shared" si="14"/>
        <v>1.1299999999999999</v>
      </c>
      <c r="M64" s="25">
        <f t="shared" si="103"/>
        <v>14000</v>
      </c>
      <c r="N64" s="25">
        <f t="shared" si="104"/>
        <v>8000</v>
      </c>
      <c r="O64" s="25">
        <f t="shared" si="105"/>
        <v>4200</v>
      </c>
      <c r="P64" s="25">
        <f t="shared" si="106"/>
        <v>3000</v>
      </c>
      <c r="Q64" s="17">
        <f t="shared" si="107"/>
        <v>15400</v>
      </c>
      <c r="R64" s="17">
        <f t="shared" si="108"/>
        <v>9000</v>
      </c>
      <c r="S64" s="17">
        <f t="shared" si="109"/>
        <v>4700</v>
      </c>
      <c r="T64" s="17">
        <f t="shared" si="110"/>
        <v>3400</v>
      </c>
      <c r="U64" s="17">
        <f t="shared" si="110"/>
        <v>0</v>
      </c>
      <c r="V64" s="17" t="str">
        <f t="shared" si="111"/>
        <v xml:space="preserve">Các tuyến đường giao thông đấu nối trực tiếp ra </v>
      </c>
      <c r="W64" s="17" t="str">
        <f t="shared" ref="W64:X64" si="114">W63</f>
        <v>Đường Chu Văn An</v>
      </c>
      <c r="X64" s="17" t="str">
        <f t="shared" si="114"/>
        <v xml:space="preserve"> đoạn từ Đường Nguyễn Đình Chiểu</v>
      </c>
      <c r="Y64" s="17" t="str">
        <f t="shared" si="83"/>
        <v xml:space="preserve"> đến Hết Văn Miếu Trấn Biên</v>
      </c>
      <c r="Z64" s="17" t="s">
        <v>604</v>
      </c>
      <c r="AA64" s="101" t="s">
        <v>253</v>
      </c>
      <c r="AB64" s="101" t="s">
        <v>254</v>
      </c>
      <c r="AC64" s="101" t="s">
        <v>255</v>
      </c>
    </row>
    <row r="65" spans="1:29" s="26" customFormat="1" ht="94.5">
      <c r="A65" s="122">
        <f t="shared" si="3"/>
        <v>60</v>
      </c>
      <c r="B65" s="122" t="str">
        <f t="shared" si="113"/>
        <v>VT4</v>
      </c>
      <c r="C65" s="122" t="s">
        <v>122</v>
      </c>
      <c r="D65" s="131" t="str">
        <f>V65&amp;W65&amp;X65&amp;Y65&amp;Z65</f>
        <v>Các tuyến đường giao thông đấu nối trực tiếp ra Đường Chu Văn An đoạn từ Đường Nguyễn Đình Chiểu đến Hết Văn Miếu Trấn Biên có hiện trạng là đường nhựa, bê tông xi măng:
- Có bề rộng từ ≥3m đến &lt;5m, cách đường giao thông &gt;600m.
- Có bề rộng &lt;3m, cách đường giao thông &gt;200m.</v>
      </c>
      <c r="E65" s="131"/>
      <c r="F65" s="131"/>
      <c r="G65" s="127">
        <v>3400</v>
      </c>
      <c r="H65" s="127">
        <v>2400</v>
      </c>
      <c r="I65" s="127">
        <v>2000</v>
      </c>
      <c r="J65" s="128">
        <f>VLOOKUP(C65,'[2]1. MA DO'!$E$5:$AA$1933,23,0)</f>
        <v>1.1299999999999999</v>
      </c>
      <c r="K65" s="130">
        <f t="shared" si="13"/>
        <v>1.1299999999999999</v>
      </c>
      <c r="L65" s="130">
        <f t="shared" si="14"/>
        <v>1.1299999999999999</v>
      </c>
      <c r="M65" s="25">
        <f t="shared" si="103"/>
        <v>14000</v>
      </c>
      <c r="N65" s="25">
        <f t="shared" si="104"/>
        <v>8000</v>
      </c>
      <c r="O65" s="25">
        <f t="shared" si="105"/>
        <v>4200</v>
      </c>
      <c r="P65" s="25">
        <f t="shared" si="106"/>
        <v>3000</v>
      </c>
      <c r="Q65" s="17">
        <f t="shared" si="107"/>
        <v>15400</v>
      </c>
      <c r="R65" s="17">
        <f t="shared" si="108"/>
        <v>9000</v>
      </c>
      <c r="S65" s="17">
        <f t="shared" si="109"/>
        <v>4700</v>
      </c>
      <c r="T65" s="17">
        <f t="shared" si="110"/>
        <v>3400</v>
      </c>
      <c r="U65" s="17">
        <f t="shared" si="110"/>
        <v>0</v>
      </c>
      <c r="V65" s="17" t="str">
        <f t="shared" si="111"/>
        <v xml:space="preserve">Các tuyến đường giao thông đấu nối trực tiếp ra </v>
      </c>
      <c r="W65" s="17" t="str">
        <f t="shared" ref="W65:X65" si="115">W64</f>
        <v>Đường Chu Văn An</v>
      </c>
      <c r="X65" s="17" t="str">
        <f t="shared" si="115"/>
        <v xml:space="preserve"> đoạn từ Đường Nguyễn Đình Chiểu</v>
      </c>
      <c r="Y65" s="17" t="str">
        <f t="shared" si="83"/>
        <v xml:space="preserve"> đến Hết Văn Miếu Trấn Biên</v>
      </c>
      <c r="Z65" s="17" t="s">
        <v>605</v>
      </c>
      <c r="AA65" s="17"/>
      <c r="AB65" s="17"/>
      <c r="AC65" s="17"/>
    </row>
    <row r="66" spans="1:29" s="26" customFormat="1" ht="94.5">
      <c r="A66" s="122">
        <f t="shared" si="3"/>
        <v>61</v>
      </c>
      <c r="B66" s="122" t="str">
        <f t="shared" si="113"/>
        <v>VT2*0,8</v>
      </c>
      <c r="C66" s="122" t="s">
        <v>122</v>
      </c>
      <c r="D66" s="131" t="str">
        <f>V66&amp;W66&amp;X66&amp;Y66&amp;Z66&amp;"
"&amp;AA66&amp;"
"
&amp;AB66</f>
        <v>Các tuyến đường giao thông không đấu nối trực tiếp và thông ra Đường Chu Văn An đoạn từ Đường Nguyễn Đình Chiểu đến Hết Văn Miếu Trấn Biên có hiện trạng là đường nhựa, bê tông xi măng:
- Có bề rộng ≥5m, cách đường giao thông ≤600m.
- Có bề rộng từ ≥3m đến &lt;5m, cách đường giao thông ≤400m.</v>
      </c>
      <c r="E66" s="131"/>
      <c r="F66" s="131"/>
      <c r="G66" s="127">
        <v>8100</v>
      </c>
      <c r="H66" s="127">
        <v>5700</v>
      </c>
      <c r="I66" s="127">
        <v>4900</v>
      </c>
      <c r="J66" s="128">
        <f>VLOOKUP(C66,'[2]1. MA DO'!$E$5:$AA$1933,23,0)</f>
        <v>1.1299999999999999</v>
      </c>
      <c r="K66" s="130">
        <f t="shared" si="13"/>
        <v>1.1299999999999999</v>
      </c>
      <c r="L66" s="130">
        <f t="shared" si="14"/>
        <v>1.1299999999999999</v>
      </c>
      <c r="M66" s="25">
        <f t="shared" si="103"/>
        <v>14000</v>
      </c>
      <c r="N66" s="25">
        <f t="shared" si="104"/>
        <v>8000</v>
      </c>
      <c r="O66" s="25">
        <f t="shared" si="105"/>
        <v>4200</v>
      </c>
      <c r="P66" s="25">
        <f t="shared" si="106"/>
        <v>3000</v>
      </c>
      <c r="Q66" s="17">
        <f t="shared" si="107"/>
        <v>15400</v>
      </c>
      <c r="R66" s="17">
        <f t="shared" si="108"/>
        <v>9000</v>
      </c>
      <c r="S66" s="17">
        <f t="shared" si="109"/>
        <v>4700</v>
      </c>
      <c r="T66" s="17">
        <f t="shared" si="110"/>
        <v>3400</v>
      </c>
      <c r="U66" s="17">
        <f t="shared" si="110"/>
        <v>0</v>
      </c>
      <c r="V66" s="17" t="str">
        <f t="shared" si="111"/>
        <v xml:space="preserve">Các tuyến đường giao thông không đấu nối trực tiếp và thông ra </v>
      </c>
      <c r="W66" s="17" t="str">
        <f t="shared" ref="W66:X66" si="116">W65</f>
        <v>Đường Chu Văn An</v>
      </c>
      <c r="X66" s="17" t="str">
        <f t="shared" si="116"/>
        <v xml:space="preserve"> đoạn từ Đường Nguyễn Đình Chiểu</v>
      </c>
      <c r="Y66" s="17" t="str">
        <f t="shared" si="83"/>
        <v xml:space="preserve"> đến Hết Văn Miếu Trấn Biên</v>
      </c>
      <c r="Z66" s="17" t="s">
        <v>604</v>
      </c>
      <c r="AA66" s="101" t="s">
        <v>251</v>
      </c>
      <c r="AB66" s="101" t="s">
        <v>252</v>
      </c>
      <c r="AC66" s="17"/>
    </row>
    <row r="67" spans="1:29" s="26" customFormat="1" ht="94.5">
      <c r="A67" s="122">
        <f t="shared" si="3"/>
        <v>62</v>
      </c>
      <c r="B67" s="122" t="str">
        <f t="shared" si="113"/>
        <v>VT3*0,8</v>
      </c>
      <c r="C67" s="122" t="s">
        <v>122</v>
      </c>
      <c r="D67" s="131" t="str">
        <f>V67&amp;W67&amp;X67&amp;Y67&amp;Z67&amp;"
"&amp;AA67&amp;"
"
&amp;AB67&amp;"
"&amp;AC67</f>
        <v>Các tuyến đường giao thông không đấu nối trực tiếp và thông ra Đường Chu Văn An đoạn từ Đường Nguyễn Đình Chiểu đến Hết Văn Miếu Trấn Biên có hiện trạng là đường nhựa, bê tông xi măng:
- Có bề rộng ≥5m, cách đường giao thông &gt;600m.
- Có bề rộng từ ≥3m đến &lt;5m, cách đường giao thông từ &gt;400m đến ≤600m.
- Có bề rộng &lt;3m, cách đường giao thông ≤200m.</v>
      </c>
      <c r="E67" s="131"/>
      <c r="F67" s="131"/>
      <c r="G67" s="127">
        <v>4200</v>
      </c>
      <c r="H67" s="127">
        <v>2900</v>
      </c>
      <c r="I67" s="127">
        <v>2500</v>
      </c>
      <c r="J67" s="128">
        <f>VLOOKUP(C67,'[2]1. MA DO'!$E$5:$AA$1933,23,0)</f>
        <v>1.1299999999999999</v>
      </c>
      <c r="K67" s="130">
        <f t="shared" si="13"/>
        <v>1.1299999999999999</v>
      </c>
      <c r="L67" s="130">
        <f t="shared" si="14"/>
        <v>1.1299999999999999</v>
      </c>
      <c r="M67" s="25">
        <f t="shared" si="103"/>
        <v>14000</v>
      </c>
      <c r="N67" s="25">
        <f t="shared" si="104"/>
        <v>8000</v>
      </c>
      <c r="O67" s="25">
        <f t="shared" si="105"/>
        <v>4200</v>
      </c>
      <c r="P67" s="25">
        <f t="shared" si="106"/>
        <v>3000</v>
      </c>
      <c r="Q67" s="17">
        <f t="shared" si="107"/>
        <v>15400</v>
      </c>
      <c r="R67" s="17">
        <f t="shared" si="108"/>
        <v>9000</v>
      </c>
      <c r="S67" s="17">
        <f t="shared" si="109"/>
        <v>4700</v>
      </c>
      <c r="T67" s="17">
        <f t="shared" si="110"/>
        <v>3400</v>
      </c>
      <c r="U67" s="17">
        <f t="shared" si="110"/>
        <v>0</v>
      </c>
      <c r="V67" s="17" t="str">
        <f t="shared" si="111"/>
        <v xml:space="preserve">Các tuyến đường giao thông không đấu nối trực tiếp và thông ra </v>
      </c>
      <c r="W67" s="17" t="str">
        <f t="shared" ref="W67:X67" si="117">W66</f>
        <v>Đường Chu Văn An</v>
      </c>
      <c r="X67" s="17" t="str">
        <f t="shared" si="117"/>
        <v xml:space="preserve"> đoạn từ Đường Nguyễn Đình Chiểu</v>
      </c>
      <c r="Y67" s="17" t="str">
        <f t="shared" si="83"/>
        <v xml:space="preserve"> đến Hết Văn Miếu Trấn Biên</v>
      </c>
      <c r="Z67" s="17" t="s">
        <v>604</v>
      </c>
      <c r="AA67" s="101" t="s">
        <v>253</v>
      </c>
      <c r="AB67" s="101" t="s">
        <v>254</v>
      </c>
      <c r="AC67" s="101" t="s">
        <v>255</v>
      </c>
    </row>
    <row r="68" spans="1:29" s="26" customFormat="1" ht="94.5">
      <c r="A68" s="122">
        <f t="shared" si="3"/>
        <v>63</v>
      </c>
      <c r="B68" s="122" t="str">
        <f t="shared" si="113"/>
        <v>VT4*0,8</v>
      </c>
      <c r="C68" s="122" t="s">
        <v>122</v>
      </c>
      <c r="D68" s="131" t="str">
        <f>V68&amp;W68&amp;X68&amp;Y68&amp;Z68</f>
        <v>Các tuyến đường giao thông không đấu nối trực tiếp và thông ra Đường Chu Văn An đoạn từ Đường Nguyễn Đình Chiểu đến Hết Văn Miếu Trấn Biên có hiện trạng là đường nhựa, bê tông xi măng:
- Có bề rộng từ ≥3m đến &lt;5m, cách đường giao thông &gt;600m.
- Có bề rộng &lt;3m, cách đường giao thông &gt; 200m.</v>
      </c>
      <c r="E68" s="131"/>
      <c r="F68" s="131"/>
      <c r="G68" s="127">
        <v>3100</v>
      </c>
      <c r="H68" s="127">
        <v>2200</v>
      </c>
      <c r="I68" s="127">
        <v>1900</v>
      </c>
      <c r="J68" s="128">
        <f>VLOOKUP(C68,'[2]1. MA DO'!$E$5:$AA$1933,23,0)</f>
        <v>1.1299999999999999</v>
      </c>
      <c r="K68" s="130">
        <f t="shared" si="13"/>
        <v>1.1299999999999999</v>
      </c>
      <c r="L68" s="130">
        <f t="shared" si="14"/>
        <v>1.1299999999999999</v>
      </c>
      <c r="M68" s="25">
        <f t="shared" si="103"/>
        <v>14000</v>
      </c>
      <c r="N68" s="25">
        <f t="shared" si="104"/>
        <v>8000</v>
      </c>
      <c r="O68" s="25">
        <f t="shared" si="105"/>
        <v>4200</v>
      </c>
      <c r="P68" s="25">
        <f t="shared" si="106"/>
        <v>3000</v>
      </c>
      <c r="Q68" s="17">
        <f t="shared" si="107"/>
        <v>15400</v>
      </c>
      <c r="R68" s="17">
        <f t="shared" si="108"/>
        <v>9000</v>
      </c>
      <c r="S68" s="17">
        <f t="shared" si="109"/>
        <v>4700</v>
      </c>
      <c r="T68" s="17">
        <f t="shared" si="110"/>
        <v>3400</v>
      </c>
      <c r="U68" s="17">
        <f t="shared" si="110"/>
        <v>0</v>
      </c>
      <c r="V68" s="17" t="str">
        <f t="shared" si="111"/>
        <v xml:space="preserve">Các tuyến đường giao thông không đấu nối trực tiếp và thông ra </v>
      </c>
      <c r="W68" s="17" t="str">
        <f t="shared" ref="W68:X68" si="118">W67</f>
        <v>Đường Chu Văn An</v>
      </c>
      <c r="X68" s="17" t="str">
        <f t="shared" si="118"/>
        <v xml:space="preserve"> đoạn từ Đường Nguyễn Đình Chiểu</v>
      </c>
      <c r="Y68" s="17" t="str">
        <f t="shared" si="83"/>
        <v xml:space="preserve"> đến Hết Văn Miếu Trấn Biên</v>
      </c>
      <c r="Z68" s="17" t="s">
        <v>606</v>
      </c>
      <c r="AA68" s="17"/>
      <c r="AB68" s="17"/>
      <c r="AC68" s="17"/>
    </row>
    <row r="69" spans="1:29" s="26" customFormat="1" ht="47.25">
      <c r="A69" s="122">
        <f t="shared" si="3"/>
        <v>64</v>
      </c>
      <c r="B69" s="122" t="str">
        <f>'Đầu vào (2)'!G64</f>
        <v>BH70DT</v>
      </c>
      <c r="C69" s="122" t="s">
        <v>118</v>
      </c>
      <c r="D69" s="126" t="str">
        <f>'Đầu vào (2)'!H64</f>
        <v>Đường Nguyễn Du (đường vào Miếu Bình Thiền cũ)</v>
      </c>
      <c r="E69" s="126" t="str">
        <f>'Đầu vào (2)'!I64</f>
        <v>Đường Chu Văn An</v>
      </c>
      <c r="F69" s="126" t="str">
        <f>'Đầu vào (2)'!J64</f>
        <v>Đường Nguyễn Ái Quốc</v>
      </c>
      <c r="G69" s="124">
        <v>23300</v>
      </c>
      <c r="H69" s="127">
        <v>16300</v>
      </c>
      <c r="I69" s="127">
        <v>14000</v>
      </c>
      <c r="J69" s="128">
        <f>VLOOKUP(C69,'[2]1. MA DO'!$E$5:$AA$1933,23,0)</f>
        <v>1.17</v>
      </c>
      <c r="K69" s="130">
        <f t="shared" si="13"/>
        <v>1.17</v>
      </c>
      <c r="L69" s="130">
        <f t="shared" si="14"/>
        <v>1.17</v>
      </c>
      <c r="M69" s="25">
        <f>'Đầu vào (2)'!K64</f>
        <v>23000</v>
      </c>
      <c r="N69" s="25">
        <f>'Đầu vào (2)'!L64</f>
        <v>13000</v>
      </c>
      <c r="O69" s="25">
        <f>'Đầu vào (2)'!M64</f>
        <v>6000</v>
      </c>
      <c r="P69" s="25">
        <f>'Đầu vào (2)'!N64</f>
        <v>3600</v>
      </c>
      <c r="Q69" s="17">
        <f>VLOOKUP(B69,'[1]Giá đề xuất ODT'!$G$11:$AD$2233,21,0)</f>
        <v>23300</v>
      </c>
      <c r="R69" s="17">
        <f>VLOOKUP(B69,'[1]Giá đề xuất ODT'!$G$11:$AD$2233,22,0)</f>
        <v>14600</v>
      </c>
      <c r="S69" s="17">
        <f>VLOOKUP(B69,'[1]Giá đề xuất ODT'!$G$11:$AD$2233,23,0)</f>
        <v>6700</v>
      </c>
      <c r="T69" s="17">
        <f>VLOOKUP(B69,'[1]Giá đề xuất ODT'!$G$11:$AD$2233,24,0)</f>
        <v>4000</v>
      </c>
      <c r="U69" s="6"/>
      <c r="V69" s="17"/>
      <c r="W69" s="17" t="str">
        <f>D69</f>
        <v>Đường Nguyễn Du (đường vào Miếu Bình Thiền cũ)</v>
      </c>
      <c r="X69" s="17" t="str">
        <f>" đoạn từ "&amp;E69</f>
        <v xml:space="preserve"> đoạn từ Đường Chu Văn An</v>
      </c>
      <c r="Y69" s="17" t="str">
        <f>" đến "&amp;F69</f>
        <v xml:space="preserve"> đến Đường Nguyễn Ái Quốc</v>
      </c>
      <c r="Z69" s="17"/>
      <c r="AA69" s="17"/>
      <c r="AB69" s="17"/>
      <c r="AC69" s="17">
        <v>0</v>
      </c>
    </row>
    <row r="70" spans="1:29" s="26" customFormat="1" ht="78.75">
      <c r="A70" s="122">
        <f t="shared" si="3"/>
        <v>65</v>
      </c>
      <c r="B70" s="122" t="str">
        <f>B63</f>
        <v>VT2</v>
      </c>
      <c r="C70" s="122" t="s">
        <v>118</v>
      </c>
      <c r="D70" s="131" t="str">
        <f>V70&amp;W70&amp;X70&amp;Y70&amp;Z70&amp;"
"&amp;AA70&amp;"
"
&amp;AB70</f>
        <v>Các tuyến đường giao thông đấu nối trực tiếp ra Đường Nguyễn Du (đường vào Miếu Bình Thiền cũ) đoạn từ Đường Chu Văn An đến Đường Nguyễn Ái Quốc có hiện trạng là đường nhựa, bê tông xi măng:
- Có bề rộng ≥5m, cách đường giao thông ≤600m.
- Có bề rộng từ ≥3m đến &lt;5m, cách đường giao thông ≤400m.</v>
      </c>
      <c r="E70" s="131"/>
      <c r="F70" s="131"/>
      <c r="G70" s="127">
        <v>14600</v>
      </c>
      <c r="H70" s="127">
        <v>10200</v>
      </c>
      <c r="I70" s="127">
        <v>8800</v>
      </c>
      <c r="J70" s="128">
        <f>VLOOKUP(C70,'[2]1. MA DO'!$E$5:$AA$1933,23,0)</f>
        <v>1.17</v>
      </c>
      <c r="K70" s="130">
        <f t="shared" si="13"/>
        <v>1.17</v>
      </c>
      <c r="L70" s="130">
        <f t="shared" si="14"/>
        <v>1.17</v>
      </c>
      <c r="M70" s="25">
        <f t="shared" ref="M70:M75" si="119">M69</f>
        <v>23000</v>
      </c>
      <c r="N70" s="25">
        <f t="shared" ref="N70:N75" si="120">N69</f>
        <v>13000</v>
      </c>
      <c r="O70" s="25">
        <f t="shared" ref="O70:O75" si="121">O69</f>
        <v>6000</v>
      </c>
      <c r="P70" s="25">
        <f t="shared" ref="P70:P75" si="122">P69</f>
        <v>3600</v>
      </c>
      <c r="Q70" s="17">
        <f t="shared" ref="Q70:Q75" si="123">Q69</f>
        <v>23300</v>
      </c>
      <c r="R70" s="17">
        <f t="shared" ref="R70:R75" si="124">R69</f>
        <v>14600</v>
      </c>
      <c r="S70" s="17">
        <f t="shared" ref="S70:S75" si="125">S69</f>
        <v>6700</v>
      </c>
      <c r="T70" s="17">
        <f t="shared" ref="T70:U75" si="126">T69</f>
        <v>4000</v>
      </c>
      <c r="U70" s="17">
        <f t="shared" si="126"/>
        <v>0</v>
      </c>
      <c r="V70" s="17" t="str">
        <f t="shared" ref="V70:V75" si="127">V63</f>
        <v xml:space="preserve">Các tuyến đường giao thông đấu nối trực tiếp ra </v>
      </c>
      <c r="W70" s="17" t="str">
        <f t="shared" ref="W70:X70" si="128">W69</f>
        <v>Đường Nguyễn Du (đường vào Miếu Bình Thiền cũ)</v>
      </c>
      <c r="X70" s="17" t="str">
        <f t="shared" si="128"/>
        <v xml:space="preserve"> đoạn từ Đường Chu Văn An</v>
      </c>
      <c r="Y70" s="17" t="str">
        <f t="shared" si="83"/>
        <v xml:space="preserve"> đến Đường Nguyễn Ái Quốc</v>
      </c>
      <c r="Z70" s="17" t="s">
        <v>604</v>
      </c>
      <c r="AA70" s="101" t="s">
        <v>251</v>
      </c>
      <c r="AB70" s="101" t="s">
        <v>252</v>
      </c>
      <c r="AC70" s="17"/>
    </row>
    <row r="71" spans="1:29" s="26" customFormat="1" ht="78.75">
      <c r="A71" s="122">
        <f t="shared" si="3"/>
        <v>66</v>
      </c>
      <c r="B71" s="122" t="str">
        <f t="shared" ref="B71:B75" si="129">B64</f>
        <v>VT3</v>
      </c>
      <c r="C71" s="122" t="s">
        <v>118</v>
      </c>
      <c r="D71" s="131" t="str">
        <f>V71&amp;W71&amp;X71&amp;Y71&amp;Z71&amp;"
"&amp;AA71&amp;"
"&amp;AB71&amp;"
"&amp;AC71</f>
        <v>Các tuyến đường giao thông đấu nối trực tiếp ra Đường Nguyễn Du (đường vào Miếu Bình Thiền cũ) đoạn từ Đường Chu Văn An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71" s="131"/>
      <c r="F71" s="131"/>
      <c r="G71" s="127">
        <v>6700</v>
      </c>
      <c r="H71" s="127">
        <v>4700</v>
      </c>
      <c r="I71" s="127">
        <v>4000</v>
      </c>
      <c r="J71" s="128">
        <f>VLOOKUP(C71,'[2]1. MA DO'!$E$5:$AA$1933,23,0)</f>
        <v>1.17</v>
      </c>
      <c r="K71" s="130">
        <f t="shared" si="13"/>
        <v>1.17</v>
      </c>
      <c r="L71" s="130">
        <f t="shared" si="14"/>
        <v>1.17</v>
      </c>
      <c r="M71" s="25">
        <f t="shared" si="119"/>
        <v>23000</v>
      </c>
      <c r="N71" s="25">
        <f t="shared" si="120"/>
        <v>13000</v>
      </c>
      <c r="O71" s="25">
        <f t="shared" si="121"/>
        <v>6000</v>
      </c>
      <c r="P71" s="25">
        <f t="shared" si="122"/>
        <v>3600</v>
      </c>
      <c r="Q71" s="17">
        <f t="shared" si="123"/>
        <v>23300</v>
      </c>
      <c r="R71" s="17">
        <f t="shared" si="124"/>
        <v>14600</v>
      </c>
      <c r="S71" s="17">
        <f t="shared" si="125"/>
        <v>6700</v>
      </c>
      <c r="T71" s="17">
        <f t="shared" si="126"/>
        <v>4000</v>
      </c>
      <c r="U71" s="17">
        <f t="shared" si="126"/>
        <v>0</v>
      </c>
      <c r="V71" s="17" t="str">
        <f t="shared" si="127"/>
        <v xml:space="preserve">Các tuyến đường giao thông đấu nối trực tiếp ra </v>
      </c>
      <c r="W71" s="17" t="str">
        <f t="shared" ref="W71:X71" si="130">W70</f>
        <v>Đường Nguyễn Du (đường vào Miếu Bình Thiền cũ)</v>
      </c>
      <c r="X71" s="17" t="str">
        <f t="shared" si="130"/>
        <v xml:space="preserve"> đoạn từ Đường Chu Văn An</v>
      </c>
      <c r="Y71" s="17" t="str">
        <f t="shared" si="83"/>
        <v xml:space="preserve"> đến Đường Nguyễn Ái Quốc</v>
      </c>
      <c r="Z71" s="17" t="s">
        <v>604</v>
      </c>
      <c r="AA71" s="101" t="s">
        <v>253</v>
      </c>
      <c r="AB71" s="101" t="s">
        <v>254</v>
      </c>
      <c r="AC71" s="101" t="s">
        <v>255</v>
      </c>
    </row>
    <row r="72" spans="1:29" s="26" customFormat="1" ht="94.5">
      <c r="A72" s="122">
        <f t="shared" ref="A72:A135" si="131">A71+1</f>
        <v>67</v>
      </c>
      <c r="B72" s="122" t="str">
        <f t="shared" si="129"/>
        <v>VT4</v>
      </c>
      <c r="C72" s="122" t="s">
        <v>118</v>
      </c>
      <c r="D72" s="131" t="str">
        <f>V72&amp;W72&amp;X72&amp;Y72&amp;Z72</f>
        <v>Các tuyến đường giao thông đấu nối trực tiếp ra Đường Nguyễn Du (đường vào Miếu Bình Thiền cũ) đoạn từ Đường Chu Văn An đến Đường Nguyễn Ái Quốc có hiện trạng là đường nhựa, bê tông xi măng:
- Có bề rộng từ ≥3m đến &lt;5m, cách đường giao thông &gt;600m.
- Có bề rộng &lt;3m, cách đường giao thông &gt;200m.</v>
      </c>
      <c r="E72" s="131"/>
      <c r="F72" s="131"/>
      <c r="G72" s="127">
        <v>4000</v>
      </c>
      <c r="H72" s="127">
        <v>2800</v>
      </c>
      <c r="I72" s="127">
        <v>2400</v>
      </c>
      <c r="J72" s="128">
        <f>VLOOKUP(C72,'[2]1. MA DO'!$E$5:$AA$1933,23,0)</f>
        <v>1.17</v>
      </c>
      <c r="K72" s="130">
        <f t="shared" si="13"/>
        <v>1.17</v>
      </c>
      <c r="L72" s="130">
        <f t="shared" si="14"/>
        <v>1.17</v>
      </c>
      <c r="M72" s="25">
        <f t="shared" si="119"/>
        <v>23000</v>
      </c>
      <c r="N72" s="25">
        <f t="shared" si="120"/>
        <v>13000</v>
      </c>
      <c r="O72" s="25">
        <f t="shared" si="121"/>
        <v>6000</v>
      </c>
      <c r="P72" s="25">
        <f t="shared" si="122"/>
        <v>3600</v>
      </c>
      <c r="Q72" s="17">
        <f t="shared" si="123"/>
        <v>23300</v>
      </c>
      <c r="R72" s="17">
        <f t="shared" si="124"/>
        <v>14600</v>
      </c>
      <c r="S72" s="17">
        <f t="shared" si="125"/>
        <v>6700</v>
      </c>
      <c r="T72" s="17">
        <f t="shared" si="126"/>
        <v>4000</v>
      </c>
      <c r="U72" s="17">
        <f t="shared" si="126"/>
        <v>0</v>
      </c>
      <c r="V72" s="17" t="str">
        <f t="shared" si="127"/>
        <v xml:space="preserve">Các tuyến đường giao thông đấu nối trực tiếp ra </v>
      </c>
      <c r="W72" s="17" t="str">
        <f t="shared" ref="W72:X72" si="132">W71</f>
        <v>Đường Nguyễn Du (đường vào Miếu Bình Thiền cũ)</v>
      </c>
      <c r="X72" s="17" t="str">
        <f t="shared" si="132"/>
        <v xml:space="preserve"> đoạn từ Đường Chu Văn An</v>
      </c>
      <c r="Y72" s="17" t="str">
        <f t="shared" si="83"/>
        <v xml:space="preserve"> đến Đường Nguyễn Ái Quốc</v>
      </c>
      <c r="Z72" s="17" t="s">
        <v>605</v>
      </c>
      <c r="AA72" s="17"/>
      <c r="AB72" s="17"/>
      <c r="AC72" s="17"/>
    </row>
    <row r="73" spans="1:29" s="26" customFormat="1" ht="94.5">
      <c r="A73" s="122">
        <f t="shared" si="131"/>
        <v>68</v>
      </c>
      <c r="B73" s="122" t="str">
        <f t="shared" si="129"/>
        <v>VT2*0,8</v>
      </c>
      <c r="C73" s="122" t="s">
        <v>118</v>
      </c>
      <c r="D73" s="131" t="str">
        <f>V73&amp;W73&amp;X73&amp;Y73&amp;Z73&amp;"
"&amp;AA73&amp;"
"
&amp;AB73</f>
        <v>Các tuyến đường giao thông không đấu nối trực tiếp và thông ra Đường Nguyễn Du (đường vào Miếu Bình Thiền cũ) đoạn từ Đường Chu Văn An đến Đường Nguyễn Ái Quốc có hiện trạng là đường nhựa, bê tông xi măng:
- Có bề rộng ≥5m, cách đường giao thông ≤600m.
- Có bề rộng từ ≥3m đến &lt;5m, cách đường giao thông ≤400m.</v>
      </c>
      <c r="E73" s="131"/>
      <c r="F73" s="131"/>
      <c r="G73" s="127">
        <v>13100</v>
      </c>
      <c r="H73" s="127">
        <v>9200</v>
      </c>
      <c r="I73" s="127">
        <v>7900</v>
      </c>
      <c r="J73" s="128">
        <f>VLOOKUP(C73,'[2]1. MA DO'!$E$5:$AA$1933,23,0)</f>
        <v>1.17</v>
      </c>
      <c r="K73" s="130">
        <f t="shared" si="13"/>
        <v>1.17</v>
      </c>
      <c r="L73" s="130">
        <f t="shared" si="14"/>
        <v>1.17</v>
      </c>
      <c r="M73" s="25">
        <f t="shared" si="119"/>
        <v>23000</v>
      </c>
      <c r="N73" s="25">
        <f t="shared" si="120"/>
        <v>13000</v>
      </c>
      <c r="O73" s="25">
        <f t="shared" si="121"/>
        <v>6000</v>
      </c>
      <c r="P73" s="25">
        <f t="shared" si="122"/>
        <v>3600</v>
      </c>
      <c r="Q73" s="17">
        <f t="shared" si="123"/>
        <v>23300</v>
      </c>
      <c r="R73" s="17">
        <f t="shared" si="124"/>
        <v>14600</v>
      </c>
      <c r="S73" s="17">
        <f t="shared" si="125"/>
        <v>6700</v>
      </c>
      <c r="T73" s="17">
        <f t="shared" si="126"/>
        <v>4000</v>
      </c>
      <c r="U73" s="17">
        <f t="shared" si="126"/>
        <v>0</v>
      </c>
      <c r="V73" s="17" t="str">
        <f t="shared" si="127"/>
        <v xml:space="preserve">Các tuyến đường giao thông không đấu nối trực tiếp và thông ra </v>
      </c>
      <c r="W73" s="17" t="str">
        <f t="shared" ref="W73:X73" si="133">W72</f>
        <v>Đường Nguyễn Du (đường vào Miếu Bình Thiền cũ)</v>
      </c>
      <c r="X73" s="17" t="str">
        <f t="shared" si="133"/>
        <v xml:space="preserve"> đoạn từ Đường Chu Văn An</v>
      </c>
      <c r="Y73" s="17" t="str">
        <f t="shared" si="83"/>
        <v xml:space="preserve"> đến Đường Nguyễn Ái Quốc</v>
      </c>
      <c r="Z73" s="17" t="s">
        <v>604</v>
      </c>
      <c r="AA73" s="101" t="s">
        <v>251</v>
      </c>
      <c r="AB73" s="101" t="s">
        <v>252</v>
      </c>
      <c r="AC73" s="17"/>
    </row>
    <row r="74" spans="1:29" s="26" customFormat="1" ht="94.5">
      <c r="A74" s="122">
        <f t="shared" si="131"/>
        <v>69</v>
      </c>
      <c r="B74" s="122" t="str">
        <f t="shared" si="129"/>
        <v>VT3*0,8</v>
      </c>
      <c r="C74" s="122" t="s">
        <v>118</v>
      </c>
      <c r="D74" s="131" t="str">
        <f>V74&amp;W74&amp;X74&amp;Y74&amp;Z74&amp;"
"&amp;AA74&amp;"
"
&amp;AB74&amp;"
"&amp;AC74</f>
        <v>Các tuyến đường giao thông không đấu nối trực tiếp và thông ra Đường Nguyễn Du (đường vào Miếu Bình Thiền cũ) đoạn từ Đường Chu Văn An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74" s="131"/>
      <c r="F74" s="131"/>
      <c r="G74" s="127">
        <v>6000</v>
      </c>
      <c r="H74" s="127">
        <v>4200</v>
      </c>
      <c r="I74" s="127">
        <v>3600</v>
      </c>
      <c r="J74" s="128">
        <f>VLOOKUP(C74,'[2]1. MA DO'!$E$5:$AA$1933,23,0)</f>
        <v>1.17</v>
      </c>
      <c r="K74" s="130">
        <f t="shared" si="13"/>
        <v>1.17</v>
      </c>
      <c r="L74" s="130">
        <f t="shared" si="14"/>
        <v>1.17</v>
      </c>
      <c r="M74" s="25">
        <f t="shared" si="119"/>
        <v>23000</v>
      </c>
      <c r="N74" s="25">
        <f t="shared" si="120"/>
        <v>13000</v>
      </c>
      <c r="O74" s="25">
        <f t="shared" si="121"/>
        <v>6000</v>
      </c>
      <c r="P74" s="25">
        <f t="shared" si="122"/>
        <v>3600</v>
      </c>
      <c r="Q74" s="17">
        <f t="shared" si="123"/>
        <v>23300</v>
      </c>
      <c r="R74" s="17">
        <f t="shared" si="124"/>
        <v>14600</v>
      </c>
      <c r="S74" s="17">
        <f t="shared" si="125"/>
        <v>6700</v>
      </c>
      <c r="T74" s="17">
        <f t="shared" si="126"/>
        <v>4000</v>
      </c>
      <c r="U74" s="17">
        <f t="shared" si="126"/>
        <v>0</v>
      </c>
      <c r="V74" s="17" t="str">
        <f t="shared" si="127"/>
        <v xml:space="preserve">Các tuyến đường giao thông không đấu nối trực tiếp và thông ra </v>
      </c>
      <c r="W74" s="17" t="str">
        <f t="shared" ref="W74:X74" si="134">W73</f>
        <v>Đường Nguyễn Du (đường vào Miếu Bình Thiền cũ)</v>
      </c>
      <c r="X74" s="17" t="str">
        <f t="shared" si="134"/>
        <v xml:space="preserve"> đoạn từ Đường Chu Văn An</v>
      </c>
      <c r="Y74" s="17" t="str">
        <f t="shared" si="83"/>
        <v xml:space="preserve"> đến Đường Nguyễn Ái Quốc</v>
      </c>
      <c r="Z74" s="17" t="s">
        <v>604</v>
      </c>
      <c r="AA74" s="101" t="s">
        <v>253</v>
      </c>
      <c r="AB74" s="101" t="s">
        <v>254</v>
      </c>
      <c r="AC74" s="101" t="s">
        <v>255</v>
      </c>
    </row>
    <row r="75" spans="1:29" s="26" customFormat="1" ht="94.5">
      <c r="A75" s="122">
        <f t="shared" si="131"/>
        <v>70</v>
      </c>
      <c r="B75" s="122" t="str">
        <f t="shared" si="129"/>
        <v>VT4*0,8</v>
      </c>
      <c r="C75" s="122" t="s">
        <v>118</v>
      </c>
      <c r="D75" s="131" t="str">
        <f>V75&amp;W75&amp;X75&amp;Y75&amp;Z75</f>
        <v>Các tuyến đường giao thông không đấu nối trực tiếp và thông ra Đường Nguyễn Du (đường vào Miếu Bình Thiền cũ) đoạn từ Đường Chu Văn An đến Đường Nguyễn Ái Quốc có hiện trạng là đường nhựa, bê tông xi măng:
- Có bề rộng từ ≥3m đến &lt;5m, cách đường giao thông &gt;600m.
- Có bề rộng &lt;3m, cách đường giao thông &gt; 200m.</v>
      </c>
      <c r="E75" s="131"/>
      <c r="F75" s="131"/>
      <c r="G75" s="127">
        <v>3600</v>
      </c>
      <c r="H75" s="127">
        <v>2500</v>
      </c>
      <c r="I75" s="127">
        <v>2200</v>
      </c>
      <c r="J75" s="128">
        <f>VLOOKUP(C75,'[2]1. MA DO'!$E$5:$AA$1933,23,0)</f>
        <v>1.17</v>
      </c>
      <c r="K75" s="130">
        <f t="shared" si="13"/>
        <v>1.17</v>
      </c>
      <c r="L75" s="130">
        <f t="shared" si="14"/>
        <v>1.17</v>
      </c>
      <c r="M75" s="25">
        <f t="shared" si="119"/>
        <v>23000</v>
      </c>
      <c r="N75" s="25">
        <f t="shared" si="120"/>
        <v>13000</v>
      </c>
      <c r="O75" s="25">
        <f t="shared" si="121"/>
        <v>6000</v>
      </c>
      <c r="P75" s="25">
        <f t="shared" si="122"/>
        <v>3600</v>
      </c>
      <c r="Q75" s="17">
        <f t="shared" si="123"/>
        <v>23300</v>
      </c>
      <c r="R75" s="17">
        <f t="shared" si="124"/>
        <v>14600</v>
      </c>
      <c r="S75" s="17">
        <f t="shared" si="125"/>
        <v>6700</v>
      </c>
      <c r="T75" s="17">
        <f t="shared" si="126"/>
        <v>4000</v>
      </c>
      <c r="U75" s="17">
        <f t="shared" si="126"/>
        <v>0</v>
      </c>
      <c r="V75" s="17" t="str">
        <f t="shared" si="127"/>
        <v xml:space="preserve">Các tuyến đường giao thông không đấu nối trực tiếp và thông ra </v>
      </c>
      <c r="W75" s="17" t="str">
        <f t="shared" ref="W75:X75" si="135">W74</f>
        <v>Đường Nguyễn Du (đường vào Miếu Bình Thiền cũ)</v>
      </c>
      <c r="X75" s="17" t="str">
        <f t="shared" si="135"/>
        <v xml:space="preserve"> đoạn từ Đường Chu Văn An</v>
      </c>
      <c r="Y75" s="17" t="str">
        <f t="shared" si="83"/>
        <v xml:space="preserve"> đến Đường Nguyễn Ái Quốc</v>
      </c>
      <c r="Z75" s="17" t="s">
        <v>606</v>
      </c>
      <c r="AA75" s="17"/>
      <c r="AB75" s="17"/>
      <c r="AC75" s="17"/>
    </row>
    <row r="76" spans="1:29" s="26" customFormat="1" ht="42" customHeight="1">
      <c r="A76" s="122">
        <f t="shared" si="131"/>
        <v>71</v>
      </c>
      <c r="B76" s="122" t="str">
        <f>'Đầu vào (2)'!G71</f>
        <v>BH75DT</v>
      </c>
      <c r="C76" s="122" t="s">
        <v>128</v>
      </c>
      <c r="D76" s="126" t="str">
        <f>'Đầu vào (2)'!H71</f>
        <v>Đường Ngô Thì Nhậm</v>
      </c>
      <c r="E76" s="126" t="str">
        <f>'Đầu vào (2)'!I71</f>
        <v>Đường Huỳnh Văn Nghệ</v>
      </c>
      <c r="F76" s="126" t="str">
        <f>'Đầu vào (2)'!J71</f>
        <v>Bến đò trạm 1</v>
      </c>
      <c r="G76" s="124">
        <v>14300</v>
      </c>
      <c r="H76" s="127">
        <v>10000</v>
      </c>
      <c r="I76" s="127">
        <v>8600</v>
      </c>
      <c r="J76" s="128">
        <f>VLOOKUP(C76,'[2]1. MA DO'!$E$5:$AA$1933,23,0)</f>
        <v>1.22</v>
      </c>
      <c r="K76" s="130">
        <f t="shared" si="13"/>
        <v>1.22</v>
      </c>
      <c r="L76" s="130">
        <f t="shared" si="14"/>
        <v>1.22</v>
      </c>
      <c r="M76" s="25">
        <f>'Đầu vào (2)'!K71</f>
        <v>13000</v>
      </c>
      <c r="N76" s="25">
        <f>'Đầu vào (2)'!L71</f>
        <v>7000</v>
      </c>
      <c r="O76" s="25">
        <f>'Đầu vào (2)'!M71</f>
        <v>3900</v>
      </c>
      <c r="P76" s="25">
        <f>'Đầu vào (2)'!N71</f>
        <v>3000</v>
      </c>
      <c r="Q76" s="17">
        <f>VLOOKUP(B76,'[1]Giá đề xuất ODT'!$G$11:$AD$2233,21,0)</f>
        <v>14300</v>
      </c>
      <c r="R76" s="17">
        <f>VLOOKUP(B76,'[1]Giá đề xuất ODT'!$G$11:$AD$2233,22,0)</f>
        <v>7800</v>
      </c>
      <c r="S76" s="17">
        <f>VLOOKUP(B76,'[1]Giá đề xuất ODT'!$G$11:$AD$2233,23,0)</f>
        <v>4400</v>
      </c>
      <c r="T76" s="17">
        <f>VLOOKUP(B76,'[1]Giá đề xuất ODT'!$G$11:$AD$2233,24,0)</f>
        <v>3400</v>
      </c>
      <c r="U76" s="6"/>
      <c r="V76" s="17"/>
      <c r="W76" s="17" t="str">
        <f>D76</f>
        <v>Đường Ngô Thì Nhậm</v>
      </c>
      <c r="X76" s="17" t="str">
        <f>" đoạn từ "&amp;E76</f>
        <v xml:space="preserve"> đoạn từ Đường Huỳnh Văn Nghệ</v>
      </c>
      <c r="Y76" s="17" t="str">
        <f>" đến "&amp;F76</f>
        <v xml:space="preserve"> đến Bến đò trạm 1</v>
      </c>
      <c r="Z76" s="17"/>
      <c r="AA76" s="17"/>
      <c r="AB76" s="17"/>
      <c r="AC76" s="17">
        <v>0</v>
      </c>
    </row>
    <row r="77" spans="1:29" s="26" customFormat="1" ht="78.75">
      <c r="A77" s="122">
        <f t="shared" si="131"/>
        <v>72</v>
      </c>
      <c r="B77" s="122" t="str">
        <f>B70</f>
        <v>VT2</v>
      </c>
      <c r="C77" s="122" t="s">
        <v>128</v>
      </c>
      <c r="D77" s="131" t="str">
        <f>V77&amp;W77&amp;X77&amp;Y77&amp;Z77&amp;"
"&amp;AA77&amp;"
"
&amp;AB77</f>
        <v>Các tuyến đường giao thông đấu nối trực tiếp ra Đường Ngô Thì Nhậm đoạn từ Đường Huỳnh Văn Nghệ đến Bến đò trạm 1 có hiện trạng là đường nhựa, bê tông xi măng:
- Có bề rộng ≥5m, cách đường giao thông ≤600m.
- Có bề rộng từ ≥3m đến &lt;5m, cách đường giao thông ≤400m.</v>
      </c>
      <c r="E77" s="131"/>
      <c r="F77" s="131"/>
      <c r="G77" s="127">
        <v>7800</v>
      </c>
      <c r="H77" s="127">
        <v>5500</v>
      </c>
      <c r="I77" s="127">
        <v>4700</v>
      </c>
      <c r="J77" s="128">
        <f>VLOOKUP(C77,'[2]1. MA DO'!$E$5:$AA$1933,23,0)</f>
        <v>1.22</v>
      </c>
      <c r="K77" s="130">
        <f t="shared" si="13"/>
        <v>1.22</v>
      </c>
      <c r="L77" s="130">
        <f t="shared" si="14"/>
        <v>1.22</v>
      </c>
      <c r="M77" s="25">
        <f t="shared" ref="M77:M82" si="136">M76</f>
        <v>13000</v>
      </c>
      <c r="N77" s="25">
        <f t="shared" ref="N77:N82" si="137">N76</f>
        <v>7000</v>
      </c>
      <c r="O77" s="25">
        <f t="shared" ref="O77:O82" si="138">O76</f>
        <v>3900</v>
      </c>
      <c r="P77" s="25">
        <f t="shared" ref="P77:P82" si="139">P76</f>
        <v>3000</v>
      </c>
      <c r="Q77" s="17">
        <f t="shared" ref="Q77:Q82" si="140">Q76</f>
        <v>14300</v>
      </c>
      <c r="R77" s="17">
        <f t="shared" ref="R77:R82" si="141">R76</f>
        <v>7800</v>
      </c>
      <c r="S77" s="17">
        <f t="shared" ref="S77:S82" si="142">S76</f>
        <v>4400</v>
      </c>
      <c r="T77" s="17">
        <f t="shared" ref="T77:U82" si="143">T76</f>
        <v>3400</v>
      </c>
      <c r="U77" s="17">
        <f t="shared" si="143"/>
        <v>0</v>
      </c>
      <c r="V77" s="17" t="str">
        <f t="shared" ref="V77:V82" si="144">V70</f>
        <v xml:space="preserve">Các tuyến đường giao thông đấu nối trực tiếp ra </v>
      </c>
      <c r="W77" s="17" t="str">
        <f t="shared" ref="W77:X77" si="145">W76</f>
        <v>Đường Ngô Thì Nhậm</v>
      </c>
      <c r="X77" s="17" t="str">
        <f t="shared" si="145"/>
        <v xml:space="preserve"> đoạn từ Đường Huỳnh Văn Nghệ</v>
      </c>
      <c r="Y77" s="17" t="str">
        <f t="shared" si="83"/>
        <v xml:space="preserve"> đến Bến đò trạm 1</v>
      </c>
      <c r="Z77" s="17" t="s">
        <v>604</v>
      </c>
      <c r="AA77" s="101" t="s">
        <v>251</v>
      </c>
      <c r="AB77" s="101" t="s">
        <v>252</v>
      </c>
      <c r="AC77" s="17"/>
    </row>
    <row r="78" spans="1:29" s="26" customFormat="1" ht="78.75">
      <c r="A78" s="122">
        <f t="shared" si="131"/>
        <v>73</v>
      </c>
      <c r="B78" s="122" t="str">
        <f t="shared" ref="B78:B82" si="146">B71</f>
        <v>VT3</v>
      </c>
      <c r="C78" s="122" t="s">
        <v>128</v>
      </c>
      <c r="D78" s="131" t="str">
        <f>V78&amp;W78&amp;X78&amp;Y78&amp;Z78&amp;"
"&amp;AA78&amp;"
"&amp;AB78&amp;"
"&amp;AC78</f>
        <v>Các tuyến đường giao thông đấu nối trực tiếp ra Đường Ngô Thì Nhậm đoạn từ Đường Huỳnh Văn Nghệ đến Bến đò trạm 1 có hiện trạng là đường nhựa, bê tông xi măng:
- Có bề rộng ≥5m, cách đường giao thông &gt;600m.
- Có bề rộng từ ≥3m đến &lt;5m, cách đường giao thông từ &gt;400m đến ≤600m.
- Có bề rộng &lt;3m, cách đường giao thông ≤200m.</v>
      </c>
      <c r="E78" s="131"/>
      <c r="F78" s="131"/>
      <c r="G78" s="127">
        <v>4400</v>
      </c>
      <c r="H78" s="127">
        <v>3100</v>
      </c>
      <c r="I78" s="127">
        <v>2600</v>
      </c>
      <c r="J78" s="128">
        <f>VLOOKUP(C78,'[2]1. MA DO'!$E$5:$AA$1933,23,0)</f>
        <v>1.22</v>
      </c>
      <c r="K78" s="130">
        <f t="shared" ref="K78:K141" si="147">J78</f>
        <v>1.22</v>
      </c>
      <c r="L78" s="130">
        <f t="shared" ref="L78:L141" si="148">J78</f>
        <v>1.22</v>
      </c>
      <c r="M78" s="25">
        <f t="shared" si="136"/>
        <v>13000</v>
      </c>
      <c r="N78" s="25">
        <f t="shared" si="137"/>
        <v>7000</v>
      </c>
      <c r="O78" s="25">
        <f t="shared" si="138"/>
        <v>3900</v>
      </c>
      <c r="P78" s="25">
        <f t="shared" si="139"/>
        <v>3000</v>
      </c>
      <c r="Q78" s="17">
        <f t="shared" si="140"/>
        <v>14300</v>
      </c>
      <c r="R78" s="17">
        <f t="shared" si="141"/>
        <v>7800</v>
      </c>
      <c r="S78" s="17">
        <f t="shared" si="142"/>
        <v>4400</v>
      </c>
      <c r="T78" s="17">
        <f t="shared" si="143"/>
        <v>3400</v>
      </c>
      <c r="U78" s="17">
        <f t="shared" si="143"/>
        <v>0</v>
      </c>
      <c r="V78" s="17" t="str">
        <f t="shared" si="144"/>
        <v xml:space="preserve">Các tuyến đường giao thông đấu nối trực tiếp ra </v>
      </c>
      <c r="W78" s="17" t="str">
        <f t="shared" ref="W78:X78" si="149">W77</f>
        <v>Đường Ngô Thì Nhậm</v>
      </c>
      <c r="X78" s="17" t="str">
        <f t="shared" si="149"/>
        <v xml:space="preserve"> đoạn từ Đường Huỳnh Văn Nghệ</v>
      </c>
      <c r="Y78" s="17" t="str">
        <f t="shared" si="83"/>
        <v xml:space="preserve"> đến Bến đò trạm 1</v>
      </c>
      <c r="Z78" s="17" t="s">
        <v>604</v>
      </c>
      <c r="AA78" s="101" t="s">
        <v>253</v>
      </c>
      <c r="AB78" s="101" t="s">
        <v>254</v>
      </c>
      <c r="AC78" s="101" t="s">
        <v>255</v>
      </c>
    </row>
    <row r="79" spans="1:29" s="26" customFormat="1" ht="94.5">
      <c r="A79" s="122">
        <f t="shared" si="131"/>
        <v>74</v>
      </c>
      <c r="B79" s="122" t="str">
        <f t="shared" si="146"/>
        <v>VT4</v>
      </c>
      <c r="C79" s="122" t="s">
        <v>128</v>
      </c>
      <c r="D79" s="131" t="str">
        <f>V79&amp;W79&amp;X79&amp;Y79&amp;Z79</f>
        <v>Các tuyến đường giao thông đấu nối trực tiếp ra Đường Ngô Thì Nhậm đoạn từ Đường Huỳnh Văn Nghệ đến Bến đò trạm 1 có hiện trạng là đường nhựa, bê tông xi măng:
- Có bề rộng từ ≥3m đến &lt;5m, cách đường giao thông &gt;600m.
- Có bề rộng &lt;3m, cách đường giao thông &gt;200m.</v>
      </c>
      <c r="E79" s="131"/>
      <c r="F79" s="131"/>
      <c r="G79" s="127">
        <v>3400</v>
      </c>
      <c r="H79" s="127">
        <v>2400</v>
      </c>
      <c r="I79" s="127">
        <v>2000</v>
      </c>
      <c r="J79" s="128">
        <f>VLOOKUP(C79,'[2]1. MA DO'!$E$5:$AA$1933,23,0)</f>
        <v>1.22</v>
      </c>
      <c r="K79" s="130">
        <f t="shared" si="147"/>
        <v>1.22</v>
      </c>
      <c r="L79" s="130">
        <f t="shared" si="148"/>
        <v>1.22</v>
      </c>
      <c r="M79" s="25">
        <f t="shared" si="136"/>
        <v>13000</v>
      </c>
      <c r="N79" s="25">
        <f t="shared" si="137"/>
        <v>7000</v>
      </c>
      <c r="O79" s="25">
        <f t="shared" si="138"/>
        <v>3900</v>
      </c>
      <c r="P79" s="25">
        <f t="shared" si="139"/>
        <v>3000</v>
      </c>
      <c r="Q79" s="17">
        <f t="shared" si="140"/>
        <v>14300</v>
      </c>
      <c r="R79" s="17">
        <f t="shared" si="141"/>
        <v>7800</v>
      </c>
      <c r="S79" s="17">
        <f t="shared" si="142"/>
        <v>4400</v>
      </c>
      <c r="T79" s="17">
        <f t="shared" si="143"/>
        <v>3400</v>
      </c>
      <c r="U79" s="17">
        <f t="shared" si="143"/>
        <v>0</v>
      </c>
      <c r="V79" s="17" t="str">
        <f t="shared" si="144"/>
        <v xml:space="preserve">Các tuyến đường giao thông đấu nối trực tiếp ra </v>
      </c>
      <c r="W79" s="17" t="str">
        <f t="shared" ref="W79:X79" si="150">W78</f>
        <v>Đường Ngô Thì Nhậm</v>
      </c>
      <c r="X79" s="17" t="str">
        <f t="shared" si="150"/>
        <v xml:space="preserve"> đoạn từ Đường Huỳnh Văn Nghệ</v>
      </c>
      <c r="Y79" s="17" t="str">
        <f t="shared" si="83"/>
        <v xml:space="preserve"> đến Bến đò trạm 1</v>
      </c>
      <c r="Z79" s="17" t="s">
        <v>605</v>
      </c>
      <c r="AA79" s="17"/>
      <c r="AB79" s="17"/>
      <c r="AC79" s="17"/>
    </row>
    <row r="80" spans="1:29" s="26" customFormat="1" ht="94.5">
      <c r="A80" s="122">
        <f t="shared" si="131"/>
        <v>75</v>
      </c>
      <c r="B80" s="122" t="str">
        <f t="shared" si="146"/>
        <v>VT2*0,8</v>
      </c>
      <c r="C80" s="122" t="s">
        <v>128</v>
      </c>
      <c r="D80" s="131" t="str">
        <f>V80&amp;W80&amp;X80&amp;Y80&amp;Z80&amp;"
"&amp;AA80&amp;"
"
&amp;AB80</f>
        <v>Các tuyến đường giao thông không đấu nối trực tiếp và thông ra Đường Ngô Thì Nhậm đoạn từ Đường Huỳnh Văn Nghệ đến Bến đò trạm 1 có hiện trạng là đường nhựa, bê tông xi măng:
- Có bề rộng ≥5m, cách đường giao thông ≤600m.
- Có bề rộng từ ≥3m đến &lt;5m, cách đường giao thông ≤400m.</v>
      </c>
      <c r="E80" s="131"/>
      <c r="F80" s="131"/>
      <c r="G80" s="127">
        <v>7000</v>
      </c>
      <c r="H80" s="127">
        <v>4900</v>
      </c>
      <c r="I80" s="127">
        <v>4200</v>
      </c>
      <c r="J80" s="128">
        <f>VLOOKUP(C80,'[2]1. MA DO'!$E$5:$AA$1933,23,0)</f>
        <v>1.22</v>
      </c>
      <c r="K80" s="130">
        <f t="shared" si="147"/>
        <v>1.22</v>
      </c>
      <c r="L80" s="130">
        <f t="shared" si="148"/>
        <v>1.22</v>
      </c>
      <c r="M80" s="25">
        <f t="shared" si="136"/>
        <v>13000</v>
      </c>
      <c r="N80" s="25">
        <f t="shared" si="137"/>
        <v>7000</v>
      </c>
      <c r="O80" s="25">
        <f t="shared" si="138"/>
        <v>3900</v>
      </c>
      <c r="P80" s="25">
        <f t="shared" si="139"/>
        <v>3000</v>
      </c>
      <c r="Q80" s="17">
        <f t="shared" si="140"/>
        <v>14300</v>
      </c>
      <c r="R80" s="17">
        <f t="shared" si="141"/>
        <v>7800</v>
      </c>
      <c r="S80" s="17">
        <f t="shared" si="142"/>
        <v>4400</v>
      </c>
      <c r="T80" s="17">
        <f t="shared" si="143"/>
        <v>3400</v>
      </c>
      <c r="U80" s="17">
        <f t="shared" si="143"/>
        <v>0</v>
      </c>
      <c r="V80" s="17" t="str">
        <f t="shared" si="144"/>
        <v xml:space="preserve">Các tuyến đường giao thông không đấu nối trực tiếp và thông ra </v>
      </c>
      <c r="W80" s="17" t="str">
        <f t="shared" ref="W80:X80" si="151">W79</f>
        <v>Đường Ngô Thì Nhậm</v>
      </c>
      <c r="X80" s="17" t="str">
        <f t="shared" si="151"/>
        <v xml:space="preserve"> đoạn từ Đường Huỳnh Văn Nghệ</v>
      </c>
      <c r="Y80" s="17" t="str">
        <f t="shared" si="83"/>
        <v xml:space="preserve"> đến Bến đò trạm 1</v>
      </c>
      <c r="Z80" s="17" t="s">
        <v>604</v>
      </c>
      <c r="AA80" s="101" t="s">
        <v>251</v>
      </c>
      <c r="AB80" s="101" t="s">
        <v>252</v>
      </c>
      <c r="AC80" s="17"/>
    </row>
    <row r="81" spans="1:29" s="26" customFormat="1" ht="94.5">
      <c r="A81" s="122">
        <f t="shared" si="131"/>
        <v>76</v>
      </c>
      <c r="B81" s="122" t="str">
        <f t="shared" si="146"/>
        <v>VT3*0,8</v>
      </c>
      <c r="C81" s="122" t="s">
        <v>128</v>
      </c>
      <c r="D81" s="131" t="str">
        <f>V81&amp;W81&amp;X81&amp;Y81&amp;Z81&amp;"
"&amp;AA81&amp;"
"
&amp;AB81&amp;"
"&amp;AC81</f>
        <v>Các tuyến đường giao thông không đấu nối trực tiếp và thông ra Đường Ngô Thì Nhậm đoạn từ Đường Huỳnh Văn Nghệ đến Bến đò trạm 1 có hiện trạng là đường nhựa, bê tông xi măng:
- Có bề rộng ≥5m, cách đường giao thông &gt;600m.
- Có bề rộng từ ≥3m đến &lt;5m, cách đường giao thông từ &gt;400m đến ≤600m.
- Có bề rộng &lt;3m, cách đường giao thông ≤200m.</v>
      </c>
      <c r="E81" s="131"/>
      <c r="F81" s="131"/>
      <c r="G81" s="127">
        <v>4000</v>
      </c>
      <c r="H81" s="127">
        <v>2800</v>
      </c>
      <c r="I81" s="127">
        <v>2400</v>
      </c>
      <c r="J81" s="128">
        <f>VLOOKUP(C81,'[2]1. MA DO'!$E$5:$AA$1933,23,0)</f>
        <v>1.22</v>
      </c>
      <c r="K81" s="130">
        <f t="shared" si="147"/>
        <v>1.22</v>
      </c>
      <c r="L81" s="130">
        <f t="shared" si="148"/>
        <v>1.22</v>
      </c>
      <c r="M81" s="25">
        <f t="shared" si="136"/>
        <v>13000</v>
      </c>
      <c r="N81" s="25">
        <f t="shared" si="137"/>
        <v>7000</v>
      </c>
      <c r="O81" s="25">
        <f t="shared" si="138"/>
        <v>3900</v>
      </c>
      <c r="P81" s="25">
        <f t="shared" si="139"/>
        <v>3000</v>
      </c>
      <c r="Q81" s="17">
        <f t="shared" si="140"/>
        <v>14300</v>
      </c>
      <c r="R81" s="17">
        <f t="shared" si="141"/>
        <v>7800</v>
      </c>
      <c r="S81" s="17">
        <f t="shared" si="142"/>
        <v>4400</v>
      </c>
      <c r="T81" s="17">
        <f t="shared" si="143"/>
        <v>3400</v>
      </c>
      <c r="U81" s="17">
        <f t="shared" si="143"/>
        <v>0</v>
      </c>
      <c r="V81" s="17" t="str">
        <f t="shared" si="144"/>
        <v xml:space="preserve">Các tuyến đường giao thông không đấu nối trực tiếp và thông ra </v>
      </c>
      <c r="W81" s="17" t="str">
        <f t="shared" ref="W81:X81" si="152">W80</f>
        <v>Đường Ngô Thì Nhậm</v>
      </c>
      <c r="X81" s="17" t="str">
        <f t="shared" si="152"/>
        <v xml:space="preserve"> đoạn từ Đường Huỳnh Văn Nghệ</v>
      </c>
      <c r="Y81" s="17" t="str">
        <f t="shared" si="83"/>
        <v xml:space="preserve"> đến Bến đò trạm 1</v>
      </c>
      <c r="Z81" s="17" t="s">
        <v>604</v>
      </c>
      <c r="AA81" s="101" t="s">
        <v>253</v>
      </c>
      <c r="AB81" s="101" t="s">
        <v>254</v>
      </c>
      <c r="AC81" s="101" t="s">
        <v>255</v>
      </c>
    </row>
    <row r="82" spans="1:29" s="26" customFormat="1" ht="94.5">
      <c r="A82" s="122">
        <f t="shared" si="131"/>
        <v>77</v>
      </c>
      <c r="B82" s="122" t="str">
        <f t="shared" si="146"/>
        <v>VT4*0,8</v>
      </c>
      <c r="C82" s="122" t="s">
        <v>128</v>
      </c>
      <c r="D82" s="131" t="str">
        <f>V82&amp;W82&amp;X82&amp;Y82&amp;Z82</f>
        <v>Các tuyến đường giao thông không đấu nối trực tiếp và thông ra Đường Ngô Thì Nhậm đoạn từ Đường Huỳnh Văn Nghệ đến Bến đò trạm 1 có hiện trạng là đường nhựa, bê tông xi măng:
- Có bề rộng từ ≥3m đến &lt;5m, cách đường giao thông &gt;600m.
- Có bề rộng &lt;3m, cách đường giao thông &gt; 200m.</v>
      </c>
      <c r="E82" s="131"/>
      <c r="F82" s="131"/>
      <c r="G82" s="127">
        <v>3100</v>
      </c>
      <c r="H82" s="127">
        <v>2200</v>
      </c>
      <c r="I82" s="127">
        <v>1900</v>
      </c>
      <c r="J82" s="128">
        <f>VLOOKUP(C82,'[2]1. MA DO'!$E$5:$AA$1933,23,0)</f>
        <v>1.22</v>
      </c>
      <c r="K82" s="130">
        <f t="shared" si="147"/>
        <v>1.22</v>
      </c>
      <c r="L82" s="130">
        <f t="shared" si="148"/>
        <v>1.22</v>
      </c>
      <c r="M82" s="25">
        <f t="shared" si="136"/>
        <v>13000</v>
      </c>
      <c r="N82" s="25">
        <f t="shared" si="137"/>
        <v>7000</v>
      </c>
      <c r="O82" s="25">
        <f t="shared" si="138"/>
        <v>3900</v>
      </c>
      <c r="P82" s="25">
        <f t="shared" si="139"/>
        <v>3000</v>
      </c>
      <c r="Q82" s="17">
        <f t="shared" si="140"/>
        <v>14300</v>
      </c>
      <c r="R82" s="17">
        <f t="shared" si="141"/>
        <v>7800</v>
      </c>
      <c r="S82" s="17">
        <f t="shared" si="142"/>
        <v>4400</v>
      </c>
      <c r="T82" s="17">
        <f t="shared" si="143"/>
        <v>3400</v>
      </c>
      <c r="U82" s="17">
        <f t="shared" si="143"/>
        <v>0</v>
      </c>
      <c r="V82" s="17" t="str">
        <f t="shared" si="144"/>
        <v xml:space="preserve">Các tuyến đường giao thông không đấu nối trực tiếp và thông ra </v>
      </c>
      <c r="W82" s="17" t="str">
        <f t="shared" ref="W82:X82" si="153">W81</f>
        <v>Đường Ngô Thì Nhậm</v>
      </c>
      <c r="X82" s="17" t="str">
        <f t="shared" si="153"/>
        <v xml:space="preserve"> đoạn từ Đường Huỳnh Văn Nghệ</v>
      </c>
      <c r="Y82" s="17" t="str">
        <f t="shared" si="83"/>
        <v xml:space="preserve"> đến Bến đò trạm 1</v>
      </c>
      <c r="Z82" s="17" t="s">
        <v>606</v>
      </c>
      <c r="AA82" s="17"/>
      <c r="AB82" s="17"/>
      <c r="AC82" s="17"/>
    </row>
    <row r="83" spans="1:29" s="17" customFormat="1" ht="31.5">
      <c r="A83" s="122">
        <f t="shared" si="131"/>
        <v>78</v>
      </c>
      <c r="B83" s="122" t="str">
        <f>'Đầu vào (2)'!G78</f>
        <v>BH2DT_D1</v>
      </c>
      <c r="C83" s="122" t="s">
        <v>30</v>
      </c>
      <c r="D83" s="126" t="str">
        <f>'Đầu vào (2)'!H78</f>
        <v>Đường Cách Mạng Tháng 8</v>
      </c>
      <c r="E83" s="126" t="str">
        <f>'Đầu vào (2)'!I78</f>
        <v>Ngã ba mũi tàu</v>
      </c>
      <c r="F83" s="126" t="str">
        <f>'Đầu vào (2)'!J78</f>
        <v>Đường Nguyễn Văn Trị</v>
      </c>
      <c r="G83" s="124">
        <v>29200</v>
      </c>
      <c r="H83" s="127">
        <v>20400</v>
      </c>
      <c r="I83" s="127">
        <v>17500</v>
      </c>
      <c r="J83" s="128">
        <f>VLOOKUP(C83,'[2]1. MA DO'!$E$5:$AA$1933,23,0)</f>
        <v>1.1299999999999999</v>
      </c>
      <c r="K83" s="130">
        <f t="shared" si="147"/>
        <v>1.1299999999999999</v>
      </c>
      <c r="L83" s="130">
        <f t="shared" si="148"/>
        <v>1.1299999999999999</v>
      </c>
      <c r="M83" s="25">
        <f>'Đầu vào (2)'!K78</f>
        <v>23000</v>
      </c>
      <c r="N83" s="25">
        <f>'Đầu vào (2)'!L78</f>
        <v>11000</v>
      </c>
      <c r="O83" s="25">
        <f>'Đầu vào (2)'!M78</f>
        <v>8000</v>
      </c>
      <c r="P83" s="25">
        <f>'Đầu vào (2)'!N78</f>
        <v>6500</v>
      </c>
      <c r="Q83" s="17">
        <f>VLOOKUP(B83,'[1]Giá đề xuất ODT'!$G$11:$AD$2233,21,0)</f>
        <v>26500</v>
      </c>
      <c r="R83" s="17">
        <f>VLOOKUP(B83,'[1]Giá đề xuất ODT'!$G$11:$AD$2233,22,0)</f>
        <v>12700</v>
      </c>
      <c r="S83" s="17">
        <f>VLOOKUP(B83,'[1]Giá đề xuất ODT'!$G$11:$AD$2233,23,0)</f>
        <v>9200</v>
      </c>
      <c r="T83" s="17">
        <f>VLOOKUP(B83,'[1]Giá đề xuất ODT'!$G$11:$AD$2233,24,0)</f>
        <v>7500</v>
      </c>
      <c r="U83" s="6"/>
      <c r="W83" s="17" t="str">
        <f>D83</f>
        <v>Đường Cách Mạng Tháng 8</v>
      </c>
      <c r="X83" s="17" t="str">
        <f>" đoạn từ "&amp;E83</f>
        <v xml:space="preserve"> đoạn từ Ngã ba mũi tàu</v>
      </c>
      <c r="Y83" s="17" t="str">
        <f>" đến "&amp;F83</f>
        <v xml:space="preserve"> đến Đường Nguyễn Văn Trị</v>
      </c>
      <c r="AC83" s="17">
        <v>0</v>
      </c>
    </row>
    <row r="84" spans="1:29" s="17" customFormat="1" ht="78.75">
      <c r="A84" s="122">
        <f t="shared" si="131"/>
        <v>79</v>
      </c>
      <c r="B84" s="122" t="str">
        <f>B77</f>
        <v>VT2</v>
      </c>
      <c r="C84" s="122" t="s">
        <v>30</v>
      </c>
      <c r="D84" s="131" t="str">
        <f>V84&amp;W84&amp;X84&amp;Y84&amp;Z84&amp;"
"&amp;AA84&amp;"
"
&amp;AB84</f>
        <v>Các tuyến đường giao thông đấu nối trực tiếp ra Đường Cách Mạng Tháng 8 đoạn từ Ngã ba mũi tàu đến Đường Nguyễn Văn Trị có hiện trạng là đường nhựa, bê tông xi măng:
- Có bề rộng ≥5m, cách đường giao thông ≤600m.
- Có bề rộng từ ≥3m đến &lt;5m, cách đường giao thông ≤400m.</v>
      </c>
      <c r="E84" s="131"/>
      <c r="F84" s="131"/>
      <c r="G84" s="127">
        <v>14000</v>
      </c>
      <c r="H84" s="127">
        <v>9800</v>
      </c>
      <c r="I84" s="127">
        <v>8400</v>
      </c>
      <c r="J84" s="128">
        <f>VLOOKUP(C84,'[2]1. MA DO'!$E$5:$AA$1933,23,0)</f>
        <v>1.1299999999999999</v>
      </c>
      <c r="K84" s="130">
        <f t="shared" si="147"/>
        <v>1.1299999999999999</v>
      </c>
      <c r="L84" s="130">
        <f t="shared" si="148"/>
        <v>1.1299999999999999</v>
      </c>
      <c r="M84" s="25">
        <f t="shared" ref="M84:M89" si="154">M83</f>
        <v>23000</v>
      </c>
      <c r="N84" s="25">
        <f t="shared" ref="N84:N89" si="155">N83</f>
        <v>11000</v>
      </c>
      <c r="O84" s="25">
        <f t="shared" ref="O84:O89" si="156">O83</f>
        <v>8000</v>
      </c>
      <c r="P84" s="25">
        <f t="shared" ref="P84:P89" si="157">P83</f>
        <v>6500</v>
      </c>
      <c r="Q84" s="17">
        <f t="shared" ref="Q84:Q89" si="158">Q83</f>
        <v>26500</v>
      </c>
      <c r="R84" s="17">
        <f t="shared" ref="R84:R89" si="159">R83</f>
        <v>12700</v>
      </c>
      <c r="S84" s="17">
        <f t="shared" ref="S84:S89" si="160">S83</f>
        <v>9200</v>
      </c>
      <c r="T84" s="17">
        <f t="shared" ref="T84:U89" si="161">T83</f>
        <v>7500</v>
      </c>
      <c r="U84" s="17">
        <f t="shared" si="161"/>
        <v>0</v>
      </c>
      <c r="V84" s="17" t="str">
        <f t="shared" ref="V84:V89" si="162">V77</f>
        <v xml:space="preserve">Các tuyến đường giao thông đấu nối trực tiếp ra </v>
      </c>
      <c r="W84" s="17" t="str">
        <f t="shared" ref="W84:X84" si="163">W83</f>
        <v>Đường Cách Mạng Tháng 8</v>
      </c>
      <c r="X84" s="17" t="str">
        <f t="shared" si="163"/>
        <v xml:space="preserve"> đoạn từ Ngã ba mũi tàu</v>
      </c>
      <c r="Y84" s="17" t="str">
        <f t="shared" si="83"/>
        <v xml:space="preserve"> đến Đường Nguyễn Văn Trị</v>
      </c>
      <c r="Z84" s="17" t="s">
        <v>604</v>
      </c>
      <c r="AA84" s="101" t="s">
        <v>251</v>
      </c>
      <c r="AB84" s="101" t="s">
        <v>252</v>
      </c>
    </row>
    <row r="85" spans="1:29" s="17" customFormat="1" ht="69" customHeight="1">
      <c r="A85" s="122">
        <f t="shared" si="131"/>
        <v>80</v>
      </c>
      <c r="B85" s="122" t="str">
        <f t="shared" ref="B85:B89" si="164">B78</f>
        <v>VT3</v>
      </c>
      <c r="C85" s="122" t="s">
        <v>30</v>
      </c>
      <c r="D85" s="131" t="str">
        <f>V85&amp;W85&amp;X85&amp;Y85&amp;Z85&amp;"
"&amp;AA85&amp;"
"&amp;AB85&amp;"
"&amp;AC85</f>
        <v>Các tuyến đường giao thông đấu nối trực tiếp ra Đường Cách Mạng Tháng 8 đoạn từ Ngã ba mũi tàu đến Đường Nguyễn Văn Trị có hiện trạng là đường nhựa, bê tông xi măng:
- Có bề rộng ≥5m, cách đường giao thông &gt;600m.
- Có bề rộng từ ≥3m đến &lt;5m, cách đường giao thông từ &gt;400m đến ≤600m.
- Có bề rộng &lt;3m, cách đường giao thông ≤200m.</v>
      </c>
      <c r="E85" s="131"/>
      <c r="F85" s="131"/>
      <c r="G85" s="127">
        <v>10200</v>
      </c>
      <c r="H85" s="127">
        <v>7100</v>
      </c>
      <c r="I85" s="127">
        <v>6100</v>
      </c>
      <c r="J85" s="128">
        <f>VLOOKUP(C85,'[2]1. MA DO'!$E$5:$AA$1933,23,0)</f>
        <v>1.1299999999999999</v>
      </c>
      <c r="K85" s="130">
        <f t="shared" si="147"/>
        <v>1.1299999999999999</v>
      </c>
      <c r="L85" s="130">
        <f t="shared" si="148"/>
        <v>1.1299999999999999</v>
      </c>
      <c r="M85" s="25">
        <f t="shared" si="154"/>
        <v>23000</v>
      </c>
      <c r="N85" s="25">
        <f t="shared" si="155"/>
        <v>11000</v>
      </c>
      <c r="O85" s="25">
        <f t="shared" si="156"/>
        <v>8000</v>
      </c>
      <c r="P85" s="25">
        <f t="shared" si="157"/>
        <v>6500</v>
      </c>
      <c r="Q85" s="17">
        <f t="shared" si="158"/>
        <v>26500</v>
      </c>
      <c r="R85" s="17">
        <f t="shared" si="159"/>
        <v>12700</v>
      </c>
      <c r="S85" s="17">
        <f t="shared" si="160"/>
        <v>9200</v>
      </c>
      <c r="T85" s="17">
        <f t="shared" si="161"/>
        <v>7500</v>
      </c>
      <c r="U85" s="17">
        <f t="shared" si="161"/>
        <v>0</v>
      </c>
      <c r="V85" s="17" t="str">
        <f t="shared" si="162"/>
        <v xml:space="preserve">Các tuyến đường giao thông đấu nối trực tiếp ra </v>
      </c>
      <c r="W85" s="17" t="str">
        <f t="shared" ref="W85:X85" si="165">W84</f>
        <v>Đường Cách Mạng Tháng 8</v>
      </c>
      <c r="X85" s="17" t="str">
        <f t="shared" si="165"/>
        <v xml:space="preserve"> đoạn từ Ngã ba mũi tàu</v>
      </c>
      <c r="Y85" s="17" t="str">
        <f t="shared" si="83"/>
        <v xml:space="preserve"> đến Đường Nguyễn Văn Trị</v>
      </c>
      <c r="Z85" s="17" t="s">
        <v>604</v>
      </c>
      <c r="AA85" s="101" t="s">
        <v>253</v>
      </c>
      <c r="AB85" s="101" t="s">
        <v>254</v>
      </c>
      <c r="AC85" s="101" t="s">
        <v>255</v>
      </c>
    </row>
    <row r="86" spans="1:29" s="17" customFormat="1" ht="67.5" customHeight="1">
      <c r="A86" s="122">
        <f t="shared" si="131"/>
        <v>81</v>
      </c>
      <c r="B86" s="122" t="str">
        <f t="shared" si="164"/>
        <v>VT4</v>
      </c>
      <c r="C86" s="122" t="s">
        <v>30</v>
      </c>
      <c r="D86" s="131" t="str">
        <f>V86&amp;W86&amp;X86&amp;Y86&amp;Z86</f>
        <v>Các tuyến đường giao thông đấu nối trực tiếp ra Đường Cách Mạng Tháng 8 đoạn từ Ngã ba mũi tàu đến Đường Nguyễn Văn Trị có hiện trạng là đường nhựa, bê tông xi măng:
- Có bề rộng từ ≥3m đến &lt;5m, cách đường giao thông &gt;600m.
- Có bề rộng &lt;3m, cách đường giao thông &gt;200m.</v>
      </c>
      <c r="E86" s="131"/>
      <c r="F86" s="131"/>
      <c r="G86" s="127">
        <v>8200</v>
      </c>
      <c r="H86" s="127">
        <v>5700</v>
      </c>
      <c r="I86" s="127">
        <v>4900</v>
      </c>
      <c r="J86" s="128">
        <f>VLOOKUP(C86,'[2]1. MA DO'!$E$5:$AA$1933,23,0)</f>
        <v>1.1299999999999999</v>
      </c>
      <c r="K86" s="130">
        <f t="shared" si="147"/>
        <v>1.1299999999999999</v>
      </c>
      <c r="L86" s="130">
        <f t="shared" si="148"/>
        <v>1.1299999999999999</v>
      </c>
      <c r="M86" s="25">
        <f t="shared" si="154"/>
        <v>23000</v>
      </c>
      <c r="N86" s="25">
        <f t="shared" si="155"/>
        <v>11000</v>
      </c>
      <c r="O86" s="25">
        <f t="shared" si="156"/>
        <v>8000</v>
      </c>
      <c r="P86" s="25">
        <f t="shared" si="157"/>
        <v>6500</v>
      </c>
      <c r="Q86" s="17">
        <f t="shared" si="158"/>
        <v>26500</v>
      </c>
      <c r="R86" s="17">
        <f t="shared" si="159"/>
        <v>12700</v>
      </c>
      <c r="S86" s="17">
        <f t="shared" si="160"/>
        <v>9200</v>
      </c>
      <c r="T86" s="17">
        <f t="shared" si="161"/>
        <v>7500</v>
      </c>
      <c r="U86" s="17">
        <f t="shared" si="161"/>
        <v>0</v>
      </c>
      <c r="V86" s="17" t="str">
        <f t="shared" si="162"/>
        <v xml:space="preserve">Các tuyến đường giao thông đấu nối trực tiếp ra </v>
      </c>
      <c r="W86" s="17" t="str">
        <f t="shared" ref="W86:X86" si="166">W85</f>
        <v>Đường Cách Mạng Tháng 8</v>
      </c>
      <c r="X86" s="17" t="str">
        <f t="shared" si="166"/>
        <v xml:space="preserve"> đoạn từ Ngã ba mũi tàu</v>
      </c>
      <c r="Y86" s="17" t="str">
        <f t="shared" si="83"/>
        <v xml:space="preserve"> đến Đường Nguyễn Văn Trị</v>
      </c>
      <c r="Z86" s="17" t="s">
        <v>605</v>
      </c>
    </row>
    <row r="87" spans="1:29" s="17" customFormat="1" ht="81" customHeight="1">
      <c r="A87" s="122">
        <f t="shared" si="131"/>
        <v>82</v>
      </c>
      <c r="B87" s="122" t="str">
        <f t="shared" si="164"/>
        <v>VT2*0,8</v>
      </c>
      <c r="C87" s="122" t="s">
        <v>30</v>
      </c>
      <c r="D87" s="131" t="str">
        <f>V87&amp;W87&amp;X87&amp;Y87&amp;Z87&amp;"
"&amp;AA87&amp;"
"
&amp;AB87</f>
        <v>Các tuyến đường giao thông không đấu nối trực tiếp và thông ra Đường Cách Mạng Tháng 8 đoạn từ Ngã ba mũi tàu đến Đường Nguyễn Văn Trị có hiện trạng là đường nhựa, bê tông xi măng:
- Có bề rộng ≥5m, cách đường giao thông ≤600m.
- Có bề rộng từ ≥3m đến &lt;5m, cách đường giao thông ≤400m.</v>
      </c>
      <c r="E87" s="131"/>
      <c r="F87" s="131"/>
      <c r="G87" s="127">
        <v>12600</v>
      </c>
      <c r="H87" s="127">
        <v>8800</v>
      </c>
      <c r="I87" s="127">
        <v>7600</v>
      </c>
      <c r="J87" s="128">
        <f>VLOOKUP(C87,'[2]1. MA DO'!$E$5:$AA$1933,23,0)</f>
        <v>1.1299999999999999</v>
      </c>
      <c r="K87" s="130">
        <f t="shared" si="147"/>
        <v>1.1299999999999999</v>
      </c>
      <c r="L87" s="130">
        <f t="shared" si="148"/>
        <v>1.1299999999999999</v>
      </c>
      <c r="M87" s="25">
        <f t="shared" si="154"/>
        <v>23000</v>
      </c>
      <c r="N87" s="25">
        <f t="shared" si="155"/>
        <v>11000</v>
      </c>
      <c r="O87" s="25">
        <f t="shared" si="156"/>
        <v>8000</v>
      </c>
      <c r="P87" s="25">
        <f t="shared" si="157"/>
        <v>6500</v>
      </c>
      <c r="Q87" s="17">
        <f t="shared" si="158"/>
        <v>26500</v>
      </c>
      <c r="R87" s="17">
        <f t="shared" si="159"/>
        <v>12700</v>
      </c>
      <c r="S87" s="17">
        <f t="shared" si="160"/>
        <v>9200</v>
      </c>
      <c r="T87" s="17">
        <f t="shared" si="161"/>
        <v>7500</v>
      </c>
      <c r="U87" s="17">
        <f t="shared" si="161"/>
        <v>0</v>
      </c>
      <c r="V87" s="17" t="str">
        <f t="shared" si="162"/>
        <v xml:space="preserve">Các tuyến đường giao thông không đấu nối trực tiếp và thông ra </v>
      </c>
      <c r="W87" s="17" t="str">
        <f t="shared" ref="W87:X87" si="167">W86</f>
        <v>Đường Cách Mạng Tháng 8</v>
      </c>
      <c r="X87" s="17" t="str">
        <f t="shared" si="167"/>
        <v xml:space="preserve"> đoạn từ Ngã ba mũi tàu</v>
      </c>
      <c r="Y87" s="17" t="str">
        <f t="shared" si="83"/>
        <v xml:space="preserve"> đến Đường Nguyễn Văn Trị</v>
      </c>
      <c r="Z87" s="17" t="s">
        <v>604</v>
      </c>
      <c r="AA87" s="101" t="s">
        <v>251</v>
      </c>
      <c r="AB87" s="101" t="s">
        <v>252</v>
      </c>
    </row>
    <row r="88" spans="1:29" s="17" customFormat="1" ht="87.75" customHeight="1">
      <c r="A88" s="122">
        <f t="shared" si="131"/>
        <v>83</v>
      </c>
      <c r="B88" s="122" t="str">
        <f t="shared" si="164"/>
        <v>VT3*0,8</v>
      </c>
      <c r="C88" s="122" t="s">
        <v>30</v>
      </c>
      <c r="D88" s="131" t="str">
        <f>V88&amp;W88&amp;X88&amp;Y88&amp;Z88&amp;"
"&amp;AA88&amp;"
"
&amp;AB88&amp;"
"&amp;AC88</f>
        <v>Các tuyến đường giao thông không đấu nối trực tiếp và thông ra Đường Cách Mạng Tháng 8 đoạn từ Ngã ba mũi tàu đến Đường Nguyễn Văn Trị có hiện trạng là đường nhựa, bê tông xi măng:
- Có bề rộng ≥5m, cách đường giao thông &gt;600m.
- Có bề rộng từ ≥3m đến &lt;5m, cách đường giao thông từ &gt;400m đến ≤600m.
- Có bề rộng &lt;3m, cách đường giao thông ≤200m.</v>
      </c>
      <c r="E88" s="131"/>
      <c r="F88" s="131"/>
      <c r="G88" s="127">
        <v>9200</v>
      </c>
      <c r="H88" s="127">
        <v>6400</v>
      </c>
      <c r="I88" s="127">
        <v>5500</v>
      </c>
      <c r="J88" s="128">
        <f>VLOOKUP(C88,'[2]1. MA DO'!$E$5:$AA$1933,23,0)</f>
        <v>1.1299999999999999</v>
      </c>
      <c r="K88" s="130">
        <f t="shared" si="147"/>
        <v>1.1299999999999999</v>
      </c>
      <c r="L88" s="130">
        <f t="shared" si="148"/>
        <v>1.1299999999999999</v>
      </c>
      <c r="M88" s="25">
        <f t="shared" si="154"/>
        <v>23000</v>
      </c>
      <c r="N88" s="25">
        <f t="shared" si="155"/>
        <v>11000</v>
      </c>
      <c r="O88" s="25">
        <f t="shared" si="156"/>
        <v>8000</v>
      </c>
      <c r="P88" s="25">
        <f t="shared" si="157"/>
        <v>6500</v>
      </c>
      <c r="Q88" s="17">
        <f t="shared" si="158"/>
        <v>26500</v>
      </c>
      <c r="R88" s="17">
        <f t="shared" si="159"/>
        <v>12700</v>
      </c>
      <c r="S88" s="17">
        <f t="shared" si="160"/>
        <v>9200</v>
      </c>
      <c r="T88" s="17">
        <f t="shared" si="161"/>
        <v>7500</v>
      </c>
      <c r="U88" s="17">
        <f t="shared" si="161"/>
        <v>0</v>
      </c>
      <c r="V88" s="17" t="str">
        <f t="shared" si="162"/>
        <v xml:space="preserve">Các tuyến đường giao thông không đấu nối trực tiếp và thông ra </v>
      </c>
      <c r="W88" s="17" t="str">
        <f t="shared" ref="W88:X88" si="168">W87</f>
        <v>Đường Cách Mạng Tháng 8</v>
      </c>
      <c r="X88" s="17" t="str">
        <f t="shared" si="168"/>
        <v xml:space="preserve"> đoạn từ Ngã ba mũi tàu</v>
      </c>
      <c r="Y88" s="17" t="str">
        <f t="shared" si="83"/>
        <v xml:space="preserve"> đến Đường Nguyễn Văn Trị</v>
      </c>
      <c r="Z88" s="17" t="s">
        <v>604</v>
      </c>
      <c r="AA88" s="101" t="s">
        <v>253</v>
      </c>
      <c r="AB88" s="101" t="s">
        <v>254</v>
      </c>
      <c r="AC88" s="101" t="s">
        <v>255</v>
      </c>
    </row>
    <row r="89" spans="1:29" s="17" customFormat="1" ht="83.25" customHeight="1">
      <c r="A89" s="122">
        <f t="shared" si="131"/>
        <v>84</v>
      </c>
      <c r="B89" s="122" t="str">
        <f t="shared" si="164"/>
        <v>VT4*0,8</v>
      </c>
      <c r="C89" s="122" t="s">
        <v>30</v>
      </c>
      <c r="D89" s="131" t="str">
        <f>V89&amp;W89&amp;X89&amp;Y89&amp;Z89</f>
        <v>Các tuyến đường giao thông không đấu nối trực tiếp và thông ra Đường Cách Mạng Tháng 8 đoạn từ Ngã ba mũi tàu đến Đường Nguyễn Văn Trị có hiện trạng là đường nhựa, bê tông xi măng:
- Có bề rộng từ ≥3m đến &lt;5m, cách đường giao thông &gt;600m.
- Có bề rộng &lt;3m, cách đường giao thông &gt; 200m.</v>
      </c>
      <c r="E89" s="131"/>
      <c r="F89" s="131"/>
      <c r="G89" s="127">
        <v>7400</v>
      </c>
      <c r="H89" s="127">
        <v>5200</v>
      </c>
      <c r="I89" s="127">
        <v>4400</v>
      </c>
      <c r="J89" s="128">
        <f>VLOOKUP(C89,'[2]1. MA DO'!$E$5:$AA$1933,23,0)</f>
        <v>1.1299999999999999</v>
      </c>
      <c r="K89" s="130">
        <f t="shared" si="147"/>
        <v>1.1299999999999999</v>
      </c>
      <c r="L89" s="130">
        <f t="shared" si="148"/>
        <v>1.1299999999999999</v>
      </c>
      <c r="M89" s="25">
        <f t="shared" si="154"/>
        <v>23000</v>
      </c>
      <c r="N89" s="25">
        <f t="shared" si="155"/>
        <v>11000</v>
      </c>
      <c r="O89" s="25">
        <f t="shared" si="156"/>
        <v>8000</v>
      </c>
      <c r="P89" s="25">
        <f t="shared" si="157"/>
        <v>6500</v>
      </c>
      <c r="Q89" s="17">
        <f t="shared" si="158"/>
        <v>26500</v>
      </c>
      <c r="R89" s="17">
        <f t="shared" si="159"/>
        <v>12700</v>
      </c>
      <c r="S89" s="17">
        <f t="shared" si="160"/>
        <v>9200</v>
      </c>
      <c r="T89" s="17">
        <f t="shared" si="161"/>
        <v>7500</v>
      </c>
      <c r="U89" s="17">
        <f t="shared" si="161"/>
        <v>0</v>
      </c>
      <c r="V89" s="17" t="str">
        <f t="shared" si="162"/>
        <v xml:space="preserve">Các tuyến đường giao thông không đấu nối trực tiếp và thông ra </v>
      </c>
      <c r="W89" s="17" t="str">
        <f t="shared" ref="W89:X89" si="169">W88</f>
        <v>Đường Cách Mạng Tháng 8</v>
      </c>
      <c r="X89" s="17" t="str">
        <f t="shared" si="169"/>
        <v xml:space="preserve"> đoạn từ Ngã ba mũi tàu</v>
      </c>
      <c r="Y89" s="17" t="str">
        <f t="shared" si="83"/>
        <v xml:space="preserve"> đến Đường Nguyễn Văn Trị</v>
      </c>
      <c r="Z89" s="17" t="s">
        <v>606</v>
      </c>
    </row>
    <row r="90" spans="1:29" s="17" customFormat="1" ht="31.5">
      <c r="A90" s="122">
        <f t="shared" si="131"/>
        <v>85</v>
      </c>
      <c r="B90" s="122" t="str">
        <f>'Đầu vào (2)'!G85</f>
        <v>BH2DT_D2</v>
      </c>
      <c r="C90" s="122" t="s">
        <v>32</v>
      </c>
      <c r="D90" s="126" t="str">
        <f>'Đầu vào (2)'!H85</f>
        <v>Đường Cách Mạng Tháng 8</v>
      </c>
      <c r="E90" s="126" t="str">
        <f>'Đầu vào (2)'!I85</f>
        <v>Đường Nguyễn Văn Trị</v>
      </c>
      <c r="F90" s="126" t="str">
        <f>'Đầu vào (2)'!J85</f>
        <v>Đường Phan Chu Trinh</v>
      </c>
      <c r="G90" s="124">
        <v>44400</v>
      </c>
      <c r="H90" s="127">
        <v>31100</v>
      </c>
      <c r="I90" s="127">
        <v>26600</v>
      </c>
      <c r="J90" s="128">
        <f>VLOOKUP(C90,'[2]1. MA DO'!$E$5:$AA$1933,23,0)</f>
        <v>1.1299999999999999</v>
      </c>
      <c r="K90" s="130">
        <f t="shared" si="147"/>
        <v>1.1299999999999999</v>
      </c>
      <c r="L90" s="130">
        <f t="shared" si="148"/>
        <v>1.1299999999999999</v>
      </c>
      <c r="M90" s="25">
        <f>'Đầu vào (2)'!K85</f>
        <v>37500</v>
      </c>
      <c r="N90" s="25">
        <f>'Đầu vào (2)'!L85</f>
        <v>15000</v>
      </c>
      <c r="O90" s="25">
        <f>'Đầu vào (2)'!M85</f>
        <v>10000</v>
      </c>
      <c r="P90" s="25">
        <f>'Đầu vào (2)'!N85</f>
        <v>8500</v>
      </c>
      <c r="Q90" s="17">
        <f>VLOOKUP(B90,'[1]Giá đề xuất ODT'!$G$11:$AD$2233,21,0)</f>
        <v>42000</v>
      </c>
      <c r="R90" s="17">
        <f>VLOOKUP(B90,'[1]Giá đề xuất ODT'!$G$11:$AD$2233,22,0)</f>
        <v>16800</v>
      </c>
      <c r="S90" s="17">
        <f>VLOOKUP(B90,'[1]Giá đề xuất ODT'!$G$11:$AD$2233,23,0)</f>
        <v>11200</v>
      </c>
      <c r="T90" s="17">
        <f>VLOOKUP(B90,'[1]Giá đề xuất ODT'!$G$11:$AD$2233,24,0)</f>
        <v>9500</v>
      </c>
      <c r="U90" s="6"/>
      <c r="W90" s="17" t="str">
        <f>D90</f>
        <v>Đường Cách Mạng Tháng 8</v>
      </c>
      <c r="X90" s="17" t="str">
        <f>" đoạn từ "&amp;E90</f>
        <v xml:space="preserve"> đoạn từ Đường Nguyễn Văn Trị</v>
      </c>
      <c r="Y90" s="17" t="str">
        <f>" đến "&amp;F90</f>
        <v xml:space="preserve"> đến Đường Phan Chu Trinh</v>
      </c>
      <c r="AC90" s="17">
        <v>0</v>
      </c>
    </row>
    <row r="91" spans="1:29" s="17" customFormat="1" ht="78.75">
      <c r="A91" s="122">
        <f t="shared" si="131"/>
        <v>86</v>
      </c>
      <c r="B91" s="122" t="str">
        <f>B84</f>
        <v>VT2</v>
      </c>
      <c r="C91" s="122" t="s">
        <v>32</v>
      </c>
      <c r="D91" s="131" t="str">
        <f>V91&amp;W91&amp;X91&amp;Y91&amp;Z91&amp;"
"&amp;AA91&amp;"
"
&amp;AB91</f>
        <v>Các tuyến đường giao thông đấu nối trực tiếp ra Đường Cách Mạng Tháng 8 đoạn từ Đường Nguyễn Văn Trị đến Đường Phan Chu Trinh có hiện trạng là đường nhựa, bê tông xi măng:
- Có bề rộng ≥5m, cách đường giao thông ≤600m.
- Có bề rộng từ ≥3m đến &lt;5m, cách đường giao thông ≤400m.</v>
      </c>
      <c r="E91" s="131"/>
      <c r="F91" s="131"/>
      <c r="G91" s="127">
        <v>17800</v>
      </c>
      <c r="H91" s="127">
        <v>12500</v>
      </c>
      <c r="I91" s="127">
        <v>10700</v>
      </c>
      <c r="J91" s="128">
        <f>VLOOKUP(C91,'[2]1. MA DO'!$E$5:$AA$1933,23,0)</f>
        <v>1.1299999999999999</v>
      </c>
      <c r="K91" s="130">
        <f t="shared" si="147"/>
        <v>1.1299999999999999</v>
      </c>
      <c r="L91" s="130">
        <f t="shared" si="148"/>
        <v>1.1299999999999999</v>
      </c>
      <c r="M91" s="25">
        <f t="shared" ref="M91:M96" si="170">M90</f>
        <v>37500</v>
      </c>
      <c r="N91" s="25">
        <f t="shared" ref="N91:N96" si="171">N90</f>
        <v>15000</v>
      </c>
      <c r="O91" s="25">
        <f t="shared" ref="O91:O96" si="172">O90</f>
        <v>10000</v>
      </c>
      <c r="P91" s="25">
        <f t="shared" ref="P91:P96" si="173">P90</f>
        <v>8500</v>
      </c>
      <c r="Q91" s="17">
        <f t="shared" ref="Q91:Q96" si="174">Q90</f>
        <v>42000</v>
      </c>
      <c r="R91" s="17">
        <f t="shared" ref="R91:R96" si="175">R90</f>
        <v>16800</v>
      </c>
      <c r="S91" s="17">
        <f t="shared" ref="S91:S96" si="176">S90</f>
        <v>11200</v>
      </c>
      <c r="T91" s="17">
        <f t="shared" ref="T91:U96" si="177">T90</f>
        <v>9500</v>
      </c>
      <c r="U91" s="17">
        <f t="shared" si="177"/>
        <v>0</v>
      </c>
      <c r="V91" s="17" t="str">
        <f t="shared" ref="V91:V96" si="178">V84</f>
        <v xml:space="preserve">Các tuyến đường giao thông đấu nối trực tiếp ra </v>
      </c>
      <c r="W91" s="17" t="str">
        <f t="shared" ref="W91:X91" si="179">W90</f>
        <v>Đường Cách Mạng Tháng 8</v>
      </c>
      <c r="X91" s="17" t="str">
        <f t="shared" si="179"/>
        <v xml:space="preserve"> đoạn từ Đường Nguyễn Văn Trị</v>
      </c>
      <c r="Y91" s="17" t="str">
        <f t="shared" si="83"/>
        <v xml:space="preserve"> đến Đường Phan Chu Trinh</v>
      </c>
      <c r="Z91" s="17" t="s">
        <v>604</v>
      </c>
      <c r="AA91" s="101" t="s">
        <v>251</v>
      </c>
      <c r="AB91" s="101" t="s">
        <v>252</v>
      </c>
    </row>
    <row r="92" spans="1:29" s="17" customFormat="1" ht="78.75">
      <c r="A92" s="122">
        <f t="shared" si="131"/>
        <v>87</v>
      </c>
      <c r="B92" s="122" t="str">
        <f t="shared" ref="B92:B96" si="180">B85</f>
        <v>VT3</v>
      </c>
      <c r="C92" s="122" t="s">
        <v>32</v>
      </c>
      <c r="D92" s="131" t="str">
        <f>V92&amp;W92&amp;X92&amp;Y92&amp;Z92&amp;"
"&amp;AA92&amp;"
"&amp;AB92&amp;"
"&amp;AC92</f>
        <v>Các tuyến đường giao thông đấu nối trực tiếp ra Đường Cách Mạng Tháng 8 đoạn từ Đường Nguyễn Văn Trị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92" s="131"/>
      <c r="F92" s="131"/>
      <c r="G92" s="127">
        <v>11800</v>
      </c>
      <c r="H92" s="127">
        <v>8300</v>
      </c>
      <c r="I92" s="127">
        <v>7100</v>
      </c>
      <c r="J92" s="128">
        <f>VLOOKUP(C92,'[2]1. MA DO'!$E$5:$AA$1933,23,0)</f>
        <v>1.1299999999999999</v>
      </c>
      <c r="K92" s="130">
        <f t="shared" si="147"/>
        <v>1.1299999999999999</v>
      </c>
      <c r="L92" s="130">
        <f t="shared" si="148"/>
        <v>1.1299999999999999</v>
      </c>
      <c r="M92" s="25">
        <f t="shared" si="170"/>
        <v>37500</v>
      </c>
      <c r="N92" s="25">
        <f t="shared" si="171"/>
        <v>15000</v>
      </c>
      <c r="O92" s="25">
        <f t="shared" si="172"/>
        <v>10000</v>
      </c>
      <c r="P92" s="25">
        <f t="shared" si="173"/>
        <v>8500</v>
      </c>
      <c r="Q92" s="17">
        <f t="shared" si="174"/>
        <v>42000</v>
      </c>
      <c r="R92" s="17">
        <f t="shared" si="175"/>
        <v>16800</v>
      </c>
      <c r="S92" s="17">
        <f t="shared" si="176"/>
        <v>11200</v>
      </c>
      <c r="T92" s="17">
        <f t="shared" si="177"/>
        <v>9500</v>
      </c>
      <c r="U92" s="17">
        <f t="shared" si="177"/>
        <v>0</v>
      </c>
      <c r="V92" s="17" t="str">
        <f t="shared" si="178"/>
        <v xml:space="preserve">Các tuyến đường giao thông đấu nối trực tiếp ra </v>
      </c>
      <c r="W92" s="17" t="str">
        <f t="shared" ref="W92:X92" si="181">W91</f>
        <v>Đường Cách Mạng Tháng 8</v>
      </c>
      <c r="X92" s="17" t="str">
        <f t="shared" si="181"/>
        <v xml:space="preserve"> đoạn từ Đường Nguyễn Văn Trị</v>
      </c>
      <c r="Y92" s="17" t="str">
        <f t="shared" si="83"/>
        <v xml:space="preserve"> đến Đường Phan Chu Trinh</v>
      </c>
      <c r="Z92" s="17" t="s">
        <v>604</v>
      </c>
      <c r="AA92" s="101" t="s">
        <v>253</v>
      </c>
      <c r="AB92" s="101" t="s">
        <v>254</v>
      </c>
      <c r="AC92" s="101" t="s">
        <v>255</v>
      </c>
    </row>
    <row r="93" spans="1:29" s="17" customFormat="1" ht="94.5">
      <c r="A93" s="122">
        <f t="shared" si="131"/>
        <v>88</v>
      </c>
      <c r="B93" s="122" t="str">
        <f t="shared" si="180"/>
        <v>VT4</v>
      </c>
      <c r="C93" s="122" t="s">
        <v>32</v>
      </c>
      <c r="D93" s="131" t="str">
        <f>V93&amp;W93&amp;X93&amp;Y93&amp;Z93</f>
        <v>Các tuyến đường giao thông đấu nối trực tiếp ra Đường Cách Mạng Tháng 8 đoạn từ Đường Nguyễn Văn Trị đến Đường Phan Chu Trinh có hiện trạng là đường nhựa, bê tông xi măng:
- Có bề rộng từ ≥3m đến &lt;5m, cách đường giao thông &gt;600m.
- Có bề rộng &lt;3m, cách đường giao thông &gt;200m.</v>
      </c>
      <c r="E93" s="131"/>
      <c r="F93" s="131"/>
      <c r="G93" s="127">
        <v>10100</v>
      </c>
      <c r="H93" s="127">
        <v>7100</v>
      </c>
      <c r="I93" s="127">
        <v>6100</v>
      </c>
      <c r="J93" s="128">
        <f>VLOOKUP(C93,'[2]1. MA DO'!$E$5:$AA$1933,23,0)</f>
        <v>1.1299999999999999</v>
      </c>
      <c r="K93" s="130">
        <f t="shared" si="147"/>
        <v>1.1299999999999999</v>
      </c>
      <c r="L93" s="130">
        <f t="shared" si="148"/>
        <v>1.1299999999999999</v>
      </c>
      <c r="M93" s="25">
        <f t="shared" si="170"/>
        <v>37500</v>
      </c>
      <c r="N93" s="25">
        <f t="shared" si="171"/>
        <v>15000</v>
      </c>
      <c r="O93" s="25">
        <f t="shared" si="172"/>
        <v>10000</v>
      </c>
      <c r="P93" s="25">
        <f t="shared" si="173"/>
        <v>8500</v>
      </c>
      <c r="Q93" s="17">
        <f t="shared" si="174"/>
        <v>42000</v>
      </c>
      <c r="R93" s="17">
        <f t="shared" si="175"/>
        <v>16800</v>
      </c>
      <c r="S93" s="17">
        <f t="shared" si="176"/>
        <v>11200</v>
      </c>
      <c r="T93" s="17">
        <f t="shared" si="177"/>
        <v>9500</v>
      </c>
      <c r="U93" s="17">
        <f t="shared" si="177"/>
        <v>0</v>
      </c>
      <c r="V93" s="17" t="str">
        <f t="shared" si="178"/>
        <v xml:space="preserve">Các tuyến đường giao thông đấu nối trực tiếp ra </v>
      </c>
      <c r="W93" s="17" t="str">
        <f t="shared" ref="W93:X93" si="182">W92</f>
        <v>Đường Cách Mạng Tháng 8</v>
      </c>
      <c r="X93" s="17" t="str">
        <f t="shared" si="182"/>
        <v xml:space="preserve"> đoạn từ Đường Nguyễn Văn Trị</v>
      </c>
      <c r="Y93" s="17" t="str">
        <f t="shared" si="83"/>
        <v xml:space="preserve"> đến Đường Phan Chu Trinh</v>
      </c>
      <c r="Z93" s="17" t="s">
        <v>605</v>
      </c>
    </row>
    <row r="94" spans="1:29" s="17" customFormat="1" ht="94.5">
      <c r="A94" s="122">
        <f t="shared" si="131"/>
        <v>89</v>
      </c>
      <c r="B94" s="122" t="str">
        <f t="shared" si="180"/>
        <v>VT2*0,8</v>
      </c>
      <c r="C94" s="122" t="s">
        <v>32</v>
      </c>
      <c r="D94" s="131" t="str">
        <f>V94&amp;W94&amp;X94&amp;Y94&amp;Z94&amp;"
"&amp;AA94&amp;"
"
&amp;AB94</f>
        <v>Các tuyến đường giao thông không đấu nối trực tiếp và thông ra Đường Cách Mạng Tháng 8 đoạn từ Đường Nguyễn Văn Trị đến Đường Phan Chu Trinh có hiện trạng là đường nhựa, bê tông xi măng:
- Có bề rộng ≥5m, cách đường giao thông ≤600m.
- Có bề rộng từ ≥3m đến &lt;5m, cách đường giao thông ≤400m.</v>
      </c>
      <c r="E94" s="131"/>
      <c r="F94" s="131"/>
      <c r="G94" s="127">
        <v>16000</v>
      </c>
      <c r="H94" s="127">
        <v>11200</v>
      </c>
      <c r="I94" s="127">
        <v>9600</v>
      </c>
      <c r="J94" s="128">
        <f>VLOOKUP(C94,'[2]1. MA DO'!$E$5:$AA$1933,23,0)</f>
        <v>1.1299999999999999</v>
      </c>
      <c r="K94" s="130">
        <f t="shared" si="147"/>
        <v>1.1299999999999999</v>
      </c>
      <c r="L94" s="130">
        <f t="shared" si="148"/>
        <v>1.1299999999999999</v>
      </c>
      <c r="M94" s="25">
        <f t="shared" si="170"/>
        <v>37500</v>
      </c>
      <c r="N94" s="25">
        <f t="shared" si="171"/>
        <v>15000</v>
      </c>
      <c r="O94" s="25">
        <f t="shared" si="172"/>
        <v>10000</v>
      </c>
      <c r="P94" s="25">
        <f t="shared" si="173"/>
        <v>8500</v>
      </c>
      <c r="Q94" s="17">
        <f t="shared" si="174"/>
        <v>42000</v>
      </c>
      <c r="R94" s="17">
        <f t="shared" si="175"/>
        <v>16800</v>
      </c>
      <c r="S94" s="17">
        <f t="shared" si="176"/>
        <v>11200</v>
      </c>
      <c r="T94" s="17">
        <f t="shared" si="177"/>
        <v>9500</v>
      </c>
      <c r="U94" s="17">
        <f t="shared" si="177"/>
        <v>0</v>
      </c>
      <c r="V94" s="17" t="str">
        <f t="shared" si="178"/>
        <v xml:space="preserve">Các tuyến đường giao thông không đấu nối trực tiếp và thông ra </v>
      </c>
      <c r="W94" s="17" t="str">
        <f t="shared" ref="W94:X94" si="183">W93</f>
        <v>Đường Cách Mạng Tháng 8</v>
      </c>
      <c r="X94" s="17" t="str">
        <f t="shared" si="183"/>
        <v xml:space="preserve"> đoạn từ Đường Nguyễn Văn Trị</v>
      </c>
      <c r="Y94" s="17" t="str">
        <f t="shared" si="83"/>
        <v xml:space="preserve"> đến Đường Phan Chu Trinh</v>
      </c>
      <c r="Z94" s="17" t="s">
        <v>604</v>
      </c>
      <c r="AA94" s="101" t="s">
        <v>251</v>
      </c>
      <c r="AB94" s="101" t="s">
        <v>252</v>
      </c>
    </row>
    <row r="95" spans="1:29" s="17" customFormat="1" ht="94.5">
      <c r="A95" s="122">
        <f t="shared" si="131"/>
        <v>90</v>
      </c>
      <c r="B95" s="122" t="str">
        <f t="shared" si="180"/>
        <v>VT3*0,8</v>
      </c>
      <c r="C95" s="122" t="s">
        <v>32</v>
      </c>
      <c r="D95" s="131" t="str">
        <f>V95&amp;W95&amp;X95&amp;Y95&amp;Z95&amp;"
"&amp;AA95&amp;"
"
&amp;AB95&amp;"
"&amp;AC95</f>
        <v>Các tuyến đường giao thông không đấu nối trực tiếp và thông ra Đường Cách Mạng Tháng 8 đoạn từ Đường Nguyễn Văn Trị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95" s="131"/>
      <c r="F95" s="131"/>
      <c r="G95" s="127">
        <v>10600</v>
      </c>
      <c r="H95" s="127">
        <v>7400</v>
      </c>
      <c r="I95" s="127">
        <v>6400</v>
      </c>
      <c r="J95" s="128">
        <f>VLOOKUP(C95,'[2]1. MA DO'!$E$5:$AA$1933,23,0)</f>
        <v>1.1299999999999999</v>
      </c>
      <c r="K95" s="130">
        <f t="shared" si="147"/>
        <v>1.1299999999999999</v>
      </c>
      <c r="L95" s="130">
        <f t="shared" si="148"/>
        <v>1.1299999999999999</v>
      </c>
      <c r="M95" s="25">
        <f t="shared" si="170"/>
        <v>37500</v>
      </c>
      <c r="N95" s="25">
        <f t="shared" si="171"/>
        <v>15000</v>
      </c>
      <c r="O95" s="25">
        <f t="shared" si="172"/>
        <v>10000</v>
      </c>
      <c r="P95" s="25">
        <f t="shared" si="173"/>
        <v>8500</v>
      </c>
      <c r="Q95" s="17">
        <f t="shared" si="174"/>
        <v>42000</v>
      </c>
      <c r="R95" s="17">
        <f t="shared" si="175"/>
        <v>16800</v>
      </c>
      <c r="S95" s="17">
        <f t="shared" si="176"/>
        <v>11200</v>
      </c>
      <c r="T95" s="17">
        <f t="shared" si="177"/>
        <v>9500</v>
      </c>
      <c r="U95" s="17">
        <f t="shared" si="177"/>
        <v>0</v>
      </c>
      <c r="V95" s="17" t="str">
        <f t="shared" si="178"/>
        <v xml:space="preserve">Các tuyến đường giao thông không đấu nối trực tiếp và thông ra </v>
      </c>
      <c r="W95" s="17" t="str">
        <f t="shared" ref="W95:X95" si="184">W94</f>
        <v>Đường Cách Mạng Tháng 8</v>
      </c>
      <c r="X95" s="17" t="str">
        <f t="shared" si="184"/>
        <v xml:space="preserve"> đoạn từ Đường Nguyễn Văn Trị</v>
      </c>
      <c r="Y95" s="17" t="str">
        <f t="shared" si="83"/>
        <v xml:space="preserve"> đến Đường Phan Chu Trinh</v>
      </c>
      <c r="Z95" s="17" t="s">
        <v>604</v>
      </c>
      <c r="AA95" s="101" t="s">
        <v>253</v>
      </c>
      <c r="AB95" s="101" t="s">
        <v>254</v>
      </c>
      <c r="AC95" s="101" t="s">
        <v>255</v>
      </c>
    </row>
    <row r="96" spans="1:29" s="17" customFormat="1" ht="94.5">
      <c r="A96" s="122">
        <f t="shared" si="131"/>
        <v>91</v>
      </c>
      <c r="B96" s="122" t="str">
        <f t="shared" si="180"/>
        <v>VT4*0,8</v>
      </c>
      <c r="C96" s="122" t="s">
        <v>32</v>
      </c>
      <c r="D96" s="131" t="str">
        <f>V96&amp;W96&amp;X96&amp;Y96&amp;Z96</f>
        <v>Các tuyến đường giao thông không đấu nối trực tiếp và thông ra Đường Cách Mạng Tháng 8 đoạn từ Đường Nguyễn Văn Trị đến Đường Phan Chu Trinh có hiện trạng là đường nhựa, bê tông xi măng:
- Có bề rộng từ ≥3m đến &lt;5m, cách đường giao thông &gt;600m.
- Có bề rộng &lt;3m, cách đường giao thông &gt; 200m.</v>
      </c>
      <c r="E96" s="131"/>
      <c r="F96" s="131"/>
      <c r="G96" s="127">
        <v>9100</v>
      </c>
      <c r="H96" s="127">
        <v>6400</v>
      </c>
      <c r="I96" s="127">
        <v>5500</v>
      </c>
      <c r="J96" s="128">
        <f>VLOOKUP(C96,'[2]1. MA DO'!$E$5:$AA$1933,23,0)</f>
        <v>1.1299999999999999</v>
      </c>
      <c r="K96" s="130">
        <f t="shared" si="147"/>
        <v>1.1299999999999999</v>
      </c>
      <c r="L96" s="130">
        <f t="shared" si="148"/>
        <v>1.1299999999999999</v>
      </c>
      <c r="M96" s="25">
        <f t="shared" si="170"/>
        <v>37500</v>
      </c>
      <c r="N96" s="25">
        <f t="shared" si="171"/>
        <v>15000</v>
      </c>
      <c r="O96" s="25">
        <f t="shared" si="172"/>
        <v>10000</v>
      </c>
      <c r="P96" s="25">
        <f t="shared" si="173"/>
        <v>8500</v>
      </c>
      <c r="Q96" s="17">
        <f t="shared" si="174"/>
        <v>42000</v>
      </c>
      <c r="R96" s="17">
        <f t="shared" si="175"/>
        <v>16800</v>
      </c>
      <c r="S96" s="17">
        <f t="shared" si="176"/>
        <v>11200</v>
      </c>
      <c r="T96" s="17">
        <f t="shared" si="177"/>
        <v>9500</v>
      </c>
      <c r="U96" s="17">
        <f t="shared" si="177"/>
        <v>0</v>
      </c>
      <c r="V96" s="17" t="str">
        <f t="shared" si="178"/>
        <v xml:space="preserve">Các tuyến đường giao thông không đấu nối trực tiếp và thông ra </v>
      </c>
      <c r="W96" s="17" t="str">
        <f t="shared" ref="W96:X96" si="185">W95</f>
        <v>Đường Cách Mạng Tháng 8</v>
      </c>
      <c r="X96" s="17" t="str">
        <f t="shared" si="185"/>
        <v xml:space="preserve"> đoạn từ Đường Nguyễn Văn Trị</v>
      </c>
      <c r="Y96" s="17" t="str">
        <f t="shared" si="83"/>
        <v xml:space="preserve"> đến Đường Phan Chu Trinh</v>
      </c>
      <c r="Z96" s="17" t="s">
        <v>606</v>
      </c>
    </row>
    <row r="97" spans="1:29" s="17" customFormat="1" ht="31.5">
      <c r="A97" s="122">
        <f t="shared" si="131"/>
        <v>92</v>
      </c>
      <c r="B97" s="122" t="str">
        <f>'Đầu vào (2)'!G92</f>
        <v>BH2DT_D3</v>
      </c>
      <c r="C97" s="122" t="s">
        <v>33</v>
      </c>
      <c r="D97" s="126" t="str">
        <f>'Đầu vào (2)'!H92</f>
        <v>Đường Cách Mạng Tháng 8</v>
      </c>
      <c r="E97" s="126" t="str">
        <f>'Đầu vào (2)'!I92</f>
        <v>Đường Phan Chu Trinh</v>
      </c>
      <c r="F97" s="126" t="str">
        <f>'Đầu vào (2)'!J92</f>
        <v>Đường Nguyễn Ái Quốc</v>
      </c>
      <c r="G97" s="124">
        <v>34900</v>
      </c>
      <c r="H97" s="127">
        <v>24400</v>
      </c>
      <c r="I97" s="127">
        <v>20900</v>
      </c>
      <c r="J97" s="128">
        <f>VLOOKUP(C97,'[2]1. MA DO'!$E$5:$AA$1933,23,0)</f>
        <v>1.1299999999999999</v>
      </c>
      <c r="K97" s="130">
        <f t="shared" si="147"/>
        <v>1.1299999999999999</v>
      </c>
      <c r="L97" s="130">
        <f t="shared" si="148"/>
        <v>1.1299999999999999</v>
      </c>
      <c r="M97" s="25">
        <f>'Đầu vào (2)'!K92</f>
        <v>27500</v>
      </c>
      <c r="N97" s="25">
        <f>'Đầu vào (2)'!L92</f>
        <v>11000</v>
      </c>
      <c r="O97" s="25">
        <f>'Đầu vào (2)'!M92</f>
        <v>8500</v>
      </c>
      <c r="P97" s="25">
        <f>'Đầu vào (2)'!N92</f>
        <v>6500</v>
      </c>
      <c r="Q97" s="17">
        <f>VLOOKUP(B97,'[1]Giá đề xuất ODT'!$G$11:$AD$2233,21,0)</f>
        <v>31600</v>
      </c>
      <c r="R97" s="17">
        <f>VLOOKUP(B97,'[1]Giá đề xuất ODT'!$G$11:$AD$2233,22,0)</f>
        <v>12700</v>
      </c>
      <c r="S97" s="17">
        <f>VLOOKUP(B97,'[1]Giá đề xuất ODT'!$G$11:$AD$2233,23,0)</f>
        <v>9800</v>
      </c>
      <c r="T97" s="17">
        <f>VLOOKUP(B97,'[1]Giá đề xuất ODT'!$G$11:$AD$2233,24,0)</f>
        <v>7500</v>
      </c>
      <c r="U97" s="6"/>
      <c r="W97" s="17" t="str">
        <f>D97</f>
        <v>Đường Cách Mạng Tháng 8</v>
      </c>
      <c r="X97" s="17" t="str">
        <f>" đoạn từ "&amp;E97</f>
        <v xml:space="preserve"> đoạn từ Đường Phan Chu Trinh</v>
      </c>
      <c r="Y97" s="17" t="str">
        <f>" đến "&amp;F97</f>
        <v xml:space="preserve"> đến Đường Nguyễn Ái Quốc</v>
      </c>
      <c r="AC97" s="17">
        <v>0</v>
      </c>
    </row>
    <row r="98" spans="1:29" s="17" customFormat="1" ht="78.75">
      <c r="A98" s="122">
        <f t="shared" si="131"/>
        <v>93</v>
      </c>
      <c r="B98" s="122" t="str">
        <f>B91</f>
        <v>VT2</v>
      </c>
      <c r="C98" s="122" t="s">
        <v>33</v>
      </c>
      <c r="D98" s="131" t="str">
        <f>V98&amp;W98&amp;X98&amp;Y98&amp;Z98&amp;"
"&amp;AA98&amp;"
"
&amp;AB98</f>
        <v>Các tuyến đường giao thông đấu nối trực tiếp ra Đường Cách Mạng Tháng 8 đoạn từ Đường Phan Chu Trinh đến Đường Nguyễn Ái Quốc có hiện trạng là đường nhựa, bê tông xi măng:
- Có bề rộng ≥5m, cách đường giao thông ≤600m.
- Có bề rộng từ ≥3m đến &lt;5m, cách đường giao thông ≤400m.</v>
      </c>
      <c r="E98" s="131"/>
      <c r="F98" s="131"/>
      <c r="G98" s="127">
        <v>14000</v>
      </c>
      <c r="H98" s="127">
        <v>9800</v>
      </c>
      <c r="I98" s="127">
        <v>8400</v>
      </c>
      <c r="J98" s="128">
        <f>VLOOKUP(C98,'[2]1. MA DO'!$E$5:$AA$1933,23,0)</f>
        <v>1.1299999999999999</v>
      </c>
      <c r="K98" s="130">
        <f t="shared" si="147"/>
        <v>1.1299999999999999</v>
      </c>
      <c r="L98" s="130">
        <f t="shared" si="148"/>
        <v>1.1299999999999999</v>
      </c>
      <c r="M98" s="25">
        <f t="shared" ref="M98:M103" si="186">M97</f>
        <v>27500</v>
      </c>
      <c r="N98" s="25">
        <f t="shared" ref="N98:N103" si="187">N97</f>
        <v>11000</v>
      </c>
      <c r="O98" s="25">
        <f t="shared" ref="O98:O103" si="188">O97</f>
        <v>8500</v>
      </c>
      <c r="P98" s="25">
        <f t="shared" ref="P98:P103" si="189">P97</f>
        <v>6500</v>
      </c>
      <c r="Q98" s="17">
        <f t="shared" ref="Q98:Q103" si="190">Q97</f>
        <v>31600</v>
      </c>
      <c r="R98" s="17">
        <f t="shared" ref="R98:R103" si="191">R97</f>
        <v>12700</v>
      </c>
      <c r="S98" s="17">
        <f t="shared" ref="S98:S103" si="192">S97</f>
        <v>9800</v>
      </c>
      <c r="T98" s="17">
        <f t="shared" ref="T98:U103" si="193">T97</f>
        <v>7500</v>
      </c>
      <c r="U98" s="17">
        <f t="shared" si="193"/>
        <v>0</v>
      </c>
      <c r="V98" s="17" t="str">
        <f t="shared" ref="V98:V103" si="194">V91</f>
        <v xml:space="preserve">Các tuyến đường giao thông đấu nối trực tiếp ra </v>
      </c>
      <c r="W98" s="17" t="str">
        <f t="shared" ref="W98:X98" si="195">W97</f>
        <v>Đường Cách Mạng Tháng 8</v>
      </c>
      <c r="X98" s="17" t="str">
        <f t="shared" si="195"/>
        <v xml:space="preserve"> đoạn từ Đường Phan Chu Trinh</v>
      </c>
      <c r="Y98" s="17" t="str">
        <f t="shared" si="83"/>
        <v xml:space="preserve"> đến Đường Nguyễn Ái Quốc</v>
      </c>
      <c r="Z98" s="17" t="s">
        <v>604</v>
      </c>
      <c r="AA98" s="101" t="s">
        <v>251</v>
      </c>
      <c r="AB98" s="101" t="s">
        <v>252</v>
      </c>
    </row>
    <row r="99" spans="1:29" s="17" customFormat="1" ht="78.75">
      <c r="A99" s="122">
        <f t="shared" si="131"/>
        <v>94</v>
      </c>
      <c r="B99" s="122" t="str">
        <f t="shared" ref="B99:B103" si="196">B92</f>
        <v>VT3</v>
      </c>
      <c r="C99" s="122" t="s">
        <v>33</v>
      </c>
      <c r="D99" s="131" t="str">
        <f>V99&amp;W99&amp;X99&amp;Y99&amp;Z99&amp;"
"&amp;AA99&amp;"
"&amp;AB99&amp;"
"&amp;AC99</f>
        <v>Các tuyến đường giao thông đấu nối trực tiếp ra Đường Cách Mạng Tháng 8 đoạn từ Đường Phan Chu Trinh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99" s="131"/>
      <c r="F99" s="131"/>
      <c r="G99" s="127">
        <v>10800</v>
      </c>
      <c r="H99" s="127">
        <v>7600</v>
      </c>
      <c r="I99" s="127">
        <v>6500</v>
      </c>
      <c r="J99" s="128">
        <f>VLOOKUP(C99,'[2]1. MA DO'!$E$5:$AA$1933,23,0)</f>
        <v>1.1299999999999999</v>
      </c>
      <c r="K99" s="130">
        <f t="shared" si="147"/>
        <v>1.1299999999999999</v>
      </c>
      <c r="L99" s="130">
        <f t="shared" si="148"/>
        <v>1.1299999999999999</v>
      </c>
      <c r="M99" s="25">
        <f t="shared" si="186"/>
        <v>27500</v>
      </c>
      <c r="N99" s="25">
        <f t="shared" si="187"/>
        <v>11000</v>
      </c>
      <c r="O99" s="25">
        <f t="shared" si="188"/>
        <v>8500</v>
      </c>
      <c r="P99" s="25">
        <f t="shared" si="189"/>
        <v>6500</v>
      </c>
      <c r="Q99" s="17">
        <f t="shared" si="190"/>
        <v>31600</v>
      </c>
      <c r="R99" s="17">
        <f t="shared" si="191"/>
        <v>12700</v>
      </c>
      <c r="S99" s="17">
        <f t="shared" si="192"/>
        <v>9800</v>
      </c>
      <c r="T99" s="17">
        <f t="shared" si="193"/>
        <v>7500</v>
      </c>
      <c r="U99" s="17">
        <f t="shared" si="193"/>
        <v>0</v>
      </c>
      <c r="V99" s="17" t="str">
        <f t="shared" si="194"/>
        <v xml:space="preserve">Các tuyến đường giao thông đấu nối trực tiếp ra </v>
      </c>
      <c r="W99" s="17" t="str">
        <f t="shared" ref="W99:X99" si="197">W98</f>
        <v>Đường Cách Mạng Tháng 8</v>
      </c>
      <c r="X99" s="17" t="str">
        <f t="shared" si="197"/>
        <v xml:space="preserve"> đoạn từ Đường Phan Chu Trinh</v>
      </c>
      <c r="Y99" s="17" t="str">
        <f t="shared" si="83"/>
        <v xml:space="preserve"> đến Đường Nguyễn Ái Quốc</v>
      </c>
      <c r="Z99" s="17" t="s">
        <v>604</v>
      </c>
      <c r="AA99" s="101" t="s">
        <v>253</v>
      </c>
      <c r="AB99" s="101" t="s">
        <v>254</v>
      </c>
      <c r="AC99" s="101" t="s">
        <v>255</v>
      </c>
    </row>
    <row r="100" spans="1:29" s="17" customFormat="1" ht="94.5">
      <c r="A100" s="122">
        <f t="shared" si="131"/>
        <v>95</v>
      </c>
      <c r="B100" s="122" t="str">
        <f t="shared" si="196"/>
        <v>VT4</v>
      </c>
      <c r="C100" s="122" t="s">
        <v>33</v>
      </c>
      <c r="D100" s="131" t="str">
        <f>V100&amp;W100&amp;X100&amp;Y100&amp;Z100</f>
        <v>Các tuyến đường giao thông đấu nối trực tiếp ra Đường Cách Mạng Tháng 8 đoạn từ Đường Phan Chu Trinh đến Đường Nguyễn Ái Quốc có hiện trạng là đường nhựa, bê tông xi măng:
- Có bề rộng từ ≥3m đến &lt;5m, cách đường giao thông &gt;600m.
- Có bề rộng &lt;3m, cách đường giao thông &gt;200m.</v>
      </c>
      <c r="E100" s="131"/>
      <c r="F100" s="131"/>
      <c r="G100" s="127">
        <v>8200</v>
      </c>
      <c r="H100" s="127">
        <v>5700</v>
      </c>
      <c r="I100" s="127">
        <v>4900</v>
      </c>
      <c r="J100" s="128">
        <f>VLOOKUP(C100,'[2]1. MA DO'!$E$5:$AA$1933,23,0)</f>
        <v>1.1299999999999999</v>
      </c>
      <c r="K100" s="130">
        <f t="shared" si="147"/>
        <v>1.1299999999999999</v>
      </c>
      <c r="L100" s="130">
        <f t="shared" si="148"/>
        <v>1.1299999999999999</v>
      </c>
      <c r="M100" s="25">
        <f t="shared" si="186"/>
        <v>27500</v>
      </c>
      <c r="N100" s="25">
        <f t="shared" si="187"/>
        <v>11000</v>
      </c>
      <c r="O100" s="25">
        <f t="shared" si="188"/>
        <v>8500</v>
      </c>
      <c r="P100" s="25">
        <f t="shared" si="189"/>
        <v>6500</v>
      </c>
      <c r="Q100" s="17">
        <f t="shared" si="190"/>
        <v>31600</v>
      </c>
      <c r="R100" s="17">
        <f t="shared" si="191"/>
        <v>12700</v>
      </c>
      <c r="S100" s="17">
        <f t="shared" si="192"/>
        <v>9800</v>
      </c>
      <c r="T100" s="17">
        <f t="shared" si="193"/>
        <v>7500</v>
      </c>
      <c r="U100" s="17">
        <f t="shared" si="193"/>
        <v>0</v>
      </c>
      <c r="V100" s="17" t="str">
        <f t="shared" si="194"/>
        <v xml:space="preserve">Các tuyến đường giao thông đấu nối trực tiếp ra </v>
      </c>
      <c r="W100" s="17" t="str">
        <f t="shared" ref="W100:X100" si="198">W99</f>
        <v>Đường Cách Mạng Tháng 8</v>
      </c>
      <c r="X100" s="17" t="str">
        <f t="shared" si="198"/>
        <v xml:space="preserve"> đoạn từ Đường Phan Chu Trinh</v>
      </c>
      <c r="Y100" s="17" t="str">
        <f t="shared" si="83"/>
        <v xml:space="preserve"> đến Đường Nguyễn Ái Quốc</v>
      </c>
      <c r="Z100" s="17" t="s">
        <v>605</v>
      </c>
    </row>
    <row r="101" spans="1:29" s="17" customFormat="1" ht="94.5">
      <c r="A101" s="122">
        <f t="shared" si="131"/>
        <v>96</v>
      </c>
      <c r="B101" s="122" t="str">
        <f t="shared" si="196"/>
        <v>VT2*0,8</v>
      </c>
      <c r="C101" s="122" t="s">
        <v>33</v>
      </c>
      <c r="D101" s="131" t="str">
        <f>V101&amp;W101&amp;X101&amp;Y101&amp;Z101&amp;"
"&amp;AA101&amp;"
"
&amp;AB101</f>
        <v>Các tuyến đường giao thông không đấu nối trực tiếp và thông ra Đường Cách Mạng Tháng 8 đoạn từ Đường Phan Chu Trinh đến Đường Nguyễn Ái Quốc có hiện trạng là đường nhựa, bê tông xi măng:
- Có bề rộng ≥5m, cách đường giao thông ≤600m.
- Có bề rộng từ ≥3m đến &lt;5m, cách đường giao thông ≤400m.</v>
      </c>
      <c r="E101" s="131"/>
      <c r="F101" s="131"/>
      <c r="G101" s="127">
        <v>12600</v>
      </c>
      <c r="H101" s="127">
        <v>8800</v>
      </c>
      <c r="I101" s="127">
        <v>7600</v>
      </c>
      <c r="J101" s="128">
        <f>VLOOKUP(C101,'[2]1. MA DO'!$E$5:$AA$1933,23,0)</f>
        <v>1.1299999999999999</v>
      </c>
      <c r="K101" s="130">
        <f t="shared" si="147"/>
        <v>1.1299999999999999</v>
      </c>
      <c r="L101" s="130">
        <f t="shared" si="148"/>
        <v>1.1299999999999999</v>
      </c>
      <c r="M101" s="25">
        <f t="shared" si="186"/>
        <v>27500</v>
      </c>
      <c r="N101" s="25">
        <f t="shared" si="187"/>
        <v>11000</v>
      </c>
      <c r="O101" s="25">
        <f t="shared" si="188"/>
        <v>8500</v>
      </c>
      <c r="P101" s="25">
        <f t="shared" si="189"/>
        <v>6500</v>
      </c>
      <c r="Q101" s="17">
        <f t="shared" si="190"/>
        <v>31600</v>
      </c>
      <c r="R101" s="17">
        <f t="shared" si="191"/>
        <v>12700</v>
      </c>
      <c r="S101" s="17">
        <f t="shared" si="192"/>
        <v>9800</v>
      </c>
      <c r="T101" s="17">
        <f t="shared" si="193"/>
        <v>7500</v>
      </c>
      <c r="U101" s="17">
        <f t="shared" si="193"/>
        <v>0</v>
      </c>
      <c r="V101" s="17" t="str">
        <f t="shared" si="194"/>
        <v xml:space="preserve">Các tuyến đường giao thông không đấu nối trực tiếp và thông ra </v>
      </c>
      <c r="W101" s="17" t="str">
        <f t="shared" ref="W101:X101" si="199">W100</f>
        <v>Đường Cách Mạng Tháng 8</v>
      </c>
      <c r="X101" s="17" t="str">
        <f t="shared" si="199"/>
        <v xml:space="preserve"> đoạn từ Đường Phan Chu Trinh</v>
      </c>
      <c r="Y101" s="17" t="str">
        <f t="shared" si="83"/>
        <v xml:space="preserve"> đến Đường Nguyễn Ái Quốc</v>
      </c>
      <c r="Z101" s="17" t="s">
        <v>604</v>
      </c>
      <c r="AA101" s="101" t="s">
        <v>251</v>
      </c>
      <c r="AB101" s="101" t="s">
        <v>252</v>
      </c>
    </row>
    <row r="102" spans="1:29" s="17" customFormat="1" ht="94.5">
      <c r="A102" s="122">
        <f t="shared" si="131"/>
        <v>97</v>
      </c>
      <c r="B102" s="122" t="str">
        <f t="shared" si="196"/>
        <v>VT3*0,8</v>
      </c>
      <c r="C102" s="122" t="s">
        <v>33</v>
      </c>
      <c r="D102" s="131" t="str">
        <f>V102&amp;W102&amp;X102&amp;Y102&amp;Z102&amp;"
"&amp;AA102&amp;"
"
&amp;AB102&amp;"
"&amp;AC102</f>
        <v>Các tuyến đường giao thông không đấu nối trực tiếp và thông ra Đường Cách Mạng Tháng 8 đoạn từ Đường Phan Chu Trinh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102" s="131"/>
      <c r="F102" s="131"/>
      <c r="G102" s="127">
        <v>9700</v>
      </c>
      <c r="H102" s="127">
        <v>6800</v>
      </c>
      <c r="I102" s="127">
        <v>5800</v>
      </c>
      <c r="J102" s="128">
        <f>VLOOKUP(C102,'[2]1. MA DO'!$E$5:$AA$1933,23,0)</f>
        <v>1.1299999999999999</v>
      </c>
      <c r="K102" s="130">
        <f t="shared" si="147"/>
        <v>1.1299999999999999</v>
      </c>
      <c r="L102" s="130">
        <f t="shared" si="148"/>
        <v>1.1299999999999999</v>
      </c>
      <c r="M102" s="25">
        <f t="shared" si="186"/>
        <v>27500</v>
      </c>
      <c r="N102" s="25">
        <f t="shared" si="187"/>
        <v>11000</v>
      </c>
      <c r="O102" s="25">
        <f t="shared" si="188"/>
        <v>8500</v>
      </c>
      <c r="P102" s="25">
        <f t="shared" si="189"/>
        <v>6500</v>
      </c>
      <c r="Q102" s="17">
        <f t="shared" si="190"/>
        <v>31600</v>
      </c>
      <c r="R102" s="17">
        <f t="shared" si="191"/>
        <v>12700</v>
      </c>
      <c r="S102" s="17">
        <f t="shared" si="192"/>
        <v>9800</v>
      </c>
      <c r="T102" s="17">
        <f t="shared" si="193"/>
        <v>7500</v>
      </c>
      <c r="U102" s="17">
        <f t="shared" si="193"/>
        <v>0</v>
      </c>
      <c r="V102" s="17" t="str">
        <f t="shared" si="194"/>
        <v xml:space="preserve">Các tuyến đường giao thông không đấu nối trực tiếp và thông ra </v>
      </c>
      <c r="W102" s="17" t="str">
        <f t="shared" ref="W102:X102" si="200">W101</f>
        <v>Đường Cách Mạng Tháng 8</v>
      </c>
      <c r="X102" s="17" t="str">
        <f t="shared" si="200"/>
        <v xml:space="preserve"> đoạn từ Đường Phan Chu Trinh</v>
      </c>
      <c r="Y102" s="17" t="str">
        <f t="shared" si="83"/>
        <v xml:space="preserve"> đến Đường Nguyễn Ái Quốc</v>
      </c>
      <c r="Z102" s="17" t="s">
        <v>604</v>
      </c>
      <c r="AA102" s="101" t="s">
        <v>253</v>
      </c>
      <c r="AB102" s="101" t="s">
        <v>254</v>
      </c>
      <c r="AC102" s="101" t="s">
        <v>255</v>
      </c>
    </row>
    <row r="103" spans="1:29" s="17" customFormat="1" ht="94.5">
      <c r="A103" s="122">
        <f t="shared" si="131"/>
        <v>98</v>
      </c>
      <c r="B103" s="122" t="str">
        <f t="shared" si="196"/>
        <v>VT4*0,8</v>
      </c>
      <c r="C103" s="122" t="s">
        <v>33</v>
      </c>
      <c r="D103" s="131" t="str">
        <f>V103&amp;W103&amp;X103&amp;Y103&amp;Z103</f>
        <v>Các tuyến đường giao thông không đấu nối trực tiếp và thông ra Đường Cách Mạng Tháng 8 đoạn từ Đường Phan Chu Trinh đến Đường Nguyễn Ái Quốc có hiện trạng là đường nhựa, bê tông xi măng:
- Có bề rộng từ ≥3m đến &lt;5m, cách đường giao thông &gt;600m.
- Có bề rộng &lt;3m, cách đường giao thông &gt; 200m.</v>
      </c>
      <c r="E103" s="131"/>
      <c r="F103" s="131"/>
      <c r="G103" s="127">
        <v>7400</v>
      </c>
      <c r="H103" s="127">
        <v>5200</v>
      </c>
      <c r="I103" s="127">
        <v>4400</v>
      </c>
      <c r="J103" s="128">
        <f>VLOOKUP(C103,'[2]1. MA DO'!$E$5:$AA$1933,23,0)</f>
        <v>1.1299999999999999</v>
      </c>
      <c r="K103" s="130">
        <f t="shared" si="147"/>
        <v>1.1299999999999999</v>
      </c>
      <c r="L103" s="130">
        <f t="shared" si="148"/>
        <v>1.1299999999999999</v>
      </c>
      <c r="M103" s="25">
        <f t="shared" si="186"/>
        <v>27500</v>
      </c>
      <c r="N103" s="25">
        <f t="shared" si="187"/>
        <v>11000</v>
      </c>
      <c r="O103" s="25">
        <f t="shared" si="188"/>
        <v>8500</v>
      </c>
      <c r="P103" s="25">
        <f t="shared" si="189"/>
        <v>6500</v>
      </c>
      <c r="Q103" s="17">
        <f t="shared" si="190"/>
        <v>31600</v>
      </c>
      <c r="R103" s="17">
        <f t="shared" si="191"/>
        <v>12700</v>
      </c>
      <c r="S103" s="17">
        <f t="shared" si="192"/>
        <v>9800</v>
      </c>
      <c r="T103" s="17">
        <f t="shared" si="193"/>
        <v>7500</v>
      </c>
      <c r="U103" s="17">
        <f t="shared" si="193"/>
        <v>0</v>
      </c>
      <c r="V103" s="17" t="str">
        <f t="shared" si="194"/>
        <v xml:space="preserve">Các tuyến đường giao thông không đấu nối trực tiếp và thông ra </v>
      </c>
      <c r="W103" s="17" t="str">
        <f t="shared" ref="W103:X103" si="201">W102</f>
        <v>Đường Cách Mạng Tháng 8</v>
      </c>
      <c r="X103" s="17" t="str">
        <f t="shared" si="201"/>
        <v xml:space="preserve"> đoạn từ Đường Phan Chu Trinh</v>
      </c>
      <c r="Y103" s="17" t="str">
        <f t="shared" si="83"/>
        <v xml:space="preserve"> đến Đường Nguyễn Ái Quốc</v>
      </c>
      <c r="Z103" s="17" t="s">
        <v>606</v>
      </c>
    </row>
    <row r="104" spans="1:29" s="17" customFormat="1" ht="31.5">
      <c r="A104" s="122">
        <f t="shared" si="131"/>
        <v>99</v>
      </c>
      <c r="B104" s="122" t="str">
        <f>'Đầu vào (2)'!G99</f>
        <v>BH24DT</v>
      </c>
      <c r="C104" s="122" t="s">
        <v>86</v>
      </c>
      <c r="D104" s="126" t="str">
        <f>'Đầu vào (2)'!H99</f>
        <v>Đường Hồ Văn Đại</v>
      </c>
      <c r="E104" s="126" t="str">
        <f>'Đầu vào (2)'!I99</f>
        <v>Đường Nguyễn Ái Quốc</v>
      </c>
      <c r="F104" s="126" t="str">
        <f>'Đầu vào (2)'!J99</f>
        <v>Đường Cách Mạng Tháng 8</v>
      </c>
      <c r="G104" s="124">
        <v>36800</v>
      </c>
      <c r="H104" s="127">
        <v>25800</v>
      </c>
      <c r="I104" s="127">
        <v>22100</v>
      </c>
      <c r="J104" s="128">
        <f>VLOOKUP(C104,'[2]1. MA DO'!$E$5:$AA$1933,23,0)</f>
        <v>1.1000000000000001</v>
      </c>
      <c r="K104" s="130">
        <f t="shared" si="147"/>
        <v>1.1000000000000001</v>
      </c>
      <c r="L104" s="130">
        <f t="shared" si="148"/>
        <v>1.1000000000000001</v>
      </c>
      <c r="M104" s="25">
        <f>'Đầu vào (2)'!K99</f>
        <v>29000</v>
      </c>
      <c r="N104" s="25">
        <f>'Đầu vào (2)'!L99</f>
        <v>11000</v>
      </c>
      <c r="O104" s="25">
        <f>'Đầu vào (2)'!M99</f>
        <v>6500</v>
      </c>
      <c r="P104" s="25">
        <f>'Đầu vào (2)'!N99</f>
        <v>4400</v>
      </c>
      <c r="Q104" s="17">
        <f>VLOOKUP(B104,'[1]Giá đề xuất ODT'!$G$11:$AD$2233,21,0)</f>
        <v>36800</v>
      </c>
      <c r="R104" s="17">
        <f>VLOOKUP(B104,'[1]Giá đề xuất ODT'!$G$11:$AD$2233,22,0)</f>
        <v>14000</v>
      </c>
      <c r="S104" s="17">
        <f>VLOOKUP(B104,'[1]Giá đề xuất ODT'!$G$11:$AD$2233,23,0)</f>
        <v>8200</v>
      </c>
      <c r="T104" s="17">
        <f>VLOOKUP(B104,'[1]Giá đề xuất ODT'!$G$11:$AD$2233,24,0)</f>
        <v>5600</v>
      </c>
      <c r="U104" s="6"/>
      <c r="W104" s="17" t="str">
        <f>D104</f>
        <v>Đường Hồ Văn Đại</v>
      </c>
      <c r="X104" s="17" t="str">
        <f>" đoạn từ "&amp;E104</f>
        <v xml:space="preserve"> đoạn từ Đường Nguyễn Ái Quốc</v>
      </c>
      <c r="Y104" s="17" t="str">
        <f>" đến "&amp;F104</f>
        <v xml:space="preserve"> đến Đường Cách Mạng Tháng 8</v>
      </c>
      <c r="AC104" s="17">
        <v>0</v>
      </c>
    </row>
    <row r="105" spans="1:29" s="17" customFormat="1" ht="78.75">
      <c r="A105" s="122">
        <f t="shared" si="131"/>
        <v>100</v>
      </c>
      <c r="B105" s="122" t="str">
        <f>B98</f>
        <v>VT2</v>
      </c>
      <c r="C105" s="122" t="s">
        <v>86</v>
      </c>
      <c r="D105" s="131" t="str">
        <f>V105&amp;W105&amp;X105&amp;Y105&amp;Z105&amp;"
"&amp;AA105&amp;"
"
&amp;AB105</f>
        <v>Các tuyến đường giao thông đấu nối trực tiếp ra Đường Hồ Văn Đại đoạn từ Đường Nguyễn Ái Quốc đến Đường Cách Mạng Tháng 8 có hiện trạng là đường nhựa, bê tông xi măng:
- Có bề rộng ≥5m, cách đường giao thông ≤600m.
- Có bề rộng từ ≥3m đến &lt;5m, cách đường giao thông ≤400m.</v>
      </c>
      <c r="E105" s="131"/>
      <c r="F105" s="131"/>
      <c r="G105" s="127">
        <v>14000</v>
      </c>
      <c r="H105" s="127">
        <v>9800</v>
      </c>
      <c r="I105" s="127">
        <v>8400</v>
      </c>
      <c r="J105" s="128">
        <f>VLOOKUP(C105,'[2]1. MA DO'!$E$5:$AA$1933,23,0)</f>
        <v>1.1000000000000001</v>
      </c>
      <c r="K105" s="130">
        <f t="shared" si="147"/>
        <v>1.1000000000000001</v>
      </c>
      <c r="L105" s="130">
        <f t="shared" si="148"/>
        <v>1.1000000000000001</v>
      </c>
      <c r="M105" s="25">
        <f t="shared" ref="M105:M110" si="202">M104</f>
        <v>29000</v>
      </c>
      <c r="N105" s="25">
        <f t="shared" ref="N105:N110" si="203">N104</f>
        <v>11000</v>
      </c>
      <c r="O105" s="25">
        <f t="shared" ref="O105:O110" si="204">O104</f>
        <v>6500</v>
      </c>
      <c r="P105" s="25">
        <f t="shared" ref="P105:P110" si="205">P104</f>
        <v>4400</v>
      </c>
      <c r="Q105" s="17">
        <f t="shared" ref="Q105:Q110" si="206">Q104</f>
        <v>36800</v>
      </c>
      <c r="R105" s="17">
        <f t="shared" ref="R105:R110" si="207">R104</f>
        <v>14000</v>
      </c>
      <c r="S105" s="17">
        <f t="shared" ref="S105:S110" si="208">S104</f>
        <v>8200</v>
      </c>
      <c r="T105" s="17">
        <f t="shared" ref="T105:U110" si="209">T104</f>
        <v>5600</v>
      </c>
      <c r="U105" s="17">
        <f t="shared" si="209"/>
        <v>0</v>
      </c>
      <c r="V105" s="17" t="str">
        <f t="shared" ref="V105:V110" si="210">V98</f>
        <v xml:space="preserve">Các tuyến đường giao thông đấu nối trực tiếp ra </v>
      </c>
      <c r="W105" s="17" t="str">
        <f t="shared" ref="W105:X105" si="211">W104</f>
        <v>Đường Hồ Văn Đại</v>
      </c>
      <c r="X105" s="17" t="str">
        <f t="shared" si="211"/>
        <v xml:space="preserve"> đoạn từ Đường Nguyễn Ái Quốc</v>
      </c>
      <c r="Y105" s="17" t="str">
        <f t="shared" si="83"/>
        <v xml:space="preserve"> đến Đường Cách Mạng Tháng 8</v>
      </c>
      <c r="Z105" s="17" t="s">
        <v>604</v>
      </c>
      <c r="AA105" s="101" t="s">
        <v>251</v>
      </c>
      <c r="AB105" s="101" t="s">
        <v>252</v>
      </c>
    </row>
    <row r="106" spans="1:29" s="17" customFormat="1" ht="78.75">
      <c r="A106" s="122">
        <f t="shared" si="131"/>
        <v>101</v>
      </c>
      <c r="B106" s="122" t="str">
        <f t="shared" ref="B106:B110" si="212">B99</f>
        <v>VT3</v>
      </c>
      <c r="C106" s="122" t="s">
        <v>86</v>
      </c>
      <c r="D106" s="131" t="str">
        <f>V106&amp;W106&amp;X106&amp;Y106&amp;Z106&amp;"
"&amp;AA106&amp;"
"&amp;AB106&amp;"
"&amp;AC106</f>
        <v>Các tuyến đường giao thông đấu nối trực tiếp ra Đường Hồ Văn Đại đoạn từ Đường Nguyễn Ái Quốc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106" s="131"/>
      <c r="F106" s="131"/>
      <c r="G106" s="127">
        <v>8200</v>
      </c>
      <c r="H106" s="127">
        <v>5700</v>
      </c>
      <c r="I106" s="127">
        <v>4900</v>
      </c>
      <c r="J106" s="128">
        <f>VLOOKUP(C106,'[2]1. MA DO'!$E$5:$AA$1933,23,0)</f>
        <v>1.1000000000000001</v>
      </c>
      <c r="K106" s="130">
        <f t="shared" si="147"/>
        <v>1.1000000000000001</v>
      </c>
      <c r="L106" s="130">
        <f t="shared" si="148"/>
        <v>1.1000000000000001</v>
      </c>
      <c r="M106" s="25">
        <f t="shared" si="202"/>
        <v>29000</v>
      </c>
      <c r="N106" s="25">
        <f t="shared" si="203"/>
        <v>11000</v>
      </c>
      <c r="O106" s="25">
        <f t="shared" si="204"/>
        <v>6500</v>
      </c>
      <c r="P106" s="25">
        <f t="shared" si="205"/>
        <v>4400</v>
      </c>
      <c r="Q106" s="17">
        <f t="shared" si="206"/>
        <v>36800</v>
      </c>
      <c r="R106" s="17">
        <f t="shared" si="207"/>
        <v>14000</v>
      </c>
      <c r="S106" s="17">
        <f t="shared" si="208"/>
        <v>8200</v>
      </c>
      <c r="T106" s="17">
        <f t="shared" si="209"/>
        <v>5600</v>
      </c>
      <c r="U106" s="17">
        <f t="shared" si="209"/>
        <v>0</v>
      </c>
      <c r="V106" s="17" t="str">
        <f t="shared" si="210"/>
        <v xml:space="preserve">Các tuyến đường giao thông đấu nối trực tiếp ra </v>
      </c>
      <c r="W106" s="17" t="str">
        <f t="shared" ref="W106:X106" si="213">W105</f>
        <v>Đường Hồ Văn Đại</v>
      </c>
      <c r="X106" s="17" t="str">
        <f t="shared" si="213"/>
        <v xml:space="preserve"> đoạn từ Đường Nguyễn Ái Quốc</v>
      </c>
      <c r="Y106" s="17" t="str">
        <f t="shared" si="83"/>
        <v xml:space="preserve"> đến Đường Cách Mạng Tháng 8</v>
      </c>
      <c r="Z106" s="17" t="s">
        <v>604</v>
      </c>
      <c r="AA106" s="101" t="s">
        <v>253</v>
      </c>
      <c r="AB106" s="101" t="s">
        <v>254</v>
      </c>
      <c r="AC106" s="101" t="s">
        <v>255</v>
      </c>
    </row>
    <row r="107" spans="1:29" s="17" customFormat="1" ht="94.5">
      <c r="A107" s="122">
        <f t="shared" si="131"/>
        <v>102</v>
      </c>
      <c r="B107" s="122" t="str">
        <f t="shared" si="212"/>
        <v>VT4</v>
      </c>
      <c r="C107" s="122" t="s">
        <v>86</v>
      </c>
      <c r="D107" s="131" t="str">
        <f>V107&amp;W107&amp;X107&amp;Y107&amp;Z107</f>
        <v>Các tuyến đường giao thông đấu nối trực tiếp ra Đường Hồ Văn Đại đoạn từ Đường Nguyễn Ái Quốc đến Đường Cách Mạng Tháng 8 có hiện trạng là đường nhựa, bê tông xi măng:
- Có bề rộng từ ≥3m đến &lt;5m, cách đường giao thông &gt;600m.
- Có bề rộng &lt;3m, cách đường giao thông &gt;200m.</v>
      </c>
      <c r="E107" s="131"/>
      <c r="F107" s="131"/>
      <c r="G107" s="127">
        <v>5600</v>
      </c>
      <c r="H107" s="127">
        <v>3900</v>
      </c>
      <c r="I107" s="127">
        <v>3400</v>
      </c>
      <c r="J107" s="128">
        <f>VLOOKUP(C107,'[2]1. MA DO'!$E$5:$AA$1933,23,0)</f>
        <v>1.1000000000000001</v>
      </c>
      <c r="K107" s="130">
        <f t="shared" si="147"/>
        <v>1.1000000000000001</v>
      </c>
      <c r="L107" s="130">
        <f t="shared" si="148"/>
        <v>1.1000000000000001</v>
      </c>
      <c r="M107" s="25">
        <f t="shared" si="202"/>
        <v>29000</v>
      </c>
      <c r="N107" s="25">
        <f t="shared" si="203"/>
        <v>11000</v>
      </c>
      <c r="O107" s="25">
        <f t="shared" si="204"/>
        <v>6500</v>
      </c>
      <c r="P107" s="25">
        <f t="shared" si="205"/>
        <v>4400</v>
      </c>
      <c r="Q107" s="17">
        <f t="shared" si="206"/>
        <v>36800</v>
      </c>
      <c r="R107" s="17">
        <f t="shared" si="207"/>
        <v>14000</v>
      </c>
      <c r="S107" s="17">
        <f t="shared" si="208"/>
        <v>8200</v>
      </c>
      <c r="T107" s="17">
        <f t="shared" si="209"/>
        <v>5600</v>
      </c>
      <c r="U107" s="17">
        <f t="shared" si="209"/>
        <v>0</v>
      </c>
      <c r="V107" s="17" t="str">
        <f t="shared" si="210"/>
        <v xml:space="preserve">Các tuyến đường giao thông đấu nối trực tiếp ra </v>
      </c>
      <c r="W107" s="17" t="str">
        <f t="shared" ref="W107:X107" si="214">W106</f>
        <v>Đường Hồ Văn Đại</v>
      </c>
      <c r="X107" s="17" t="str">
        <f t="shared" si="214"/>
        <v xml:space="preserve"> đoạn từ Đường Nguyễn Ái Quốc</v>
      </c>
      <c r="Y107" s="17" t="str">
        <f t="shared" si="83"/>
        <v xml:space="preserve"> đến Đường Cách Mạng Tháng 8</v>
      </c>
      <c r="Z107" s="17" t="s">
        <v>605</v>
      </c>
    </row>
    <row r="108" spans="1:29" s="17" customFormat="1" ht="94.5">
      <c r="A108" s="122">
        <f t="shared" si="131"/>
        <v>103</v>
      </c>
      <c r="B108" s="122" t="str">
        <f t="shared" si="212"/>
        <v>VT2*0,8</v>
      </c>
      <c r="C108" s="122" t="s">
        <v>86</v>
      </c>
      <c r="D108" s="131" t="str">
        <f>V108&amp;W108&amp;X108&amp;Y108&amp;Z108&amp;"
"&amp;AA108&amp;"
"
&amp;AB108</f>
        <v>Các tuyến đường giao thông không đấu nối trực tiếp và thông ra Đường Hồ Văn Đại đoạn từ Đường Nguyễn Ái Quốc đến Đường Cách Mạng Tháng 8 có hiện trạng là đường nhựa, bê tông xi măng:
- Có bề rộng ≥5m, cách đường giao thông ≤600m.
- Có bề rộng từ ≥3m đến &lt;5m, cách đường giao thông ≤400m.</v>
      </c>
      <c r="E108" s="131"/>
      <c r="F108" s="131"/>
      <c r="G108" s="127">
        <v>12600</v>
      </c>
      <c r="H108" s="127">
        <v>8800</v>
      </c>
      <c r="I108" s="127">
        <v>7600</v>
      </c>
      <c r="J108" s="128">
        <f>VLOOKUP(C108,'[2]1. MA DO'!$E$5:$AA$1933,23,0)</f>
        <v>1.1000000000000001</v>
      </c>
      <c r="K108" s="130">
        <f t="shared" si="147"/>
        <v>1.1000000000000001</v>
      </c>
      <c r="L108" s="130">
        <f t="shared" si="148"/>
        <v>1.1000000000000001</v>
      </c>
      <c r="M108" s="25">
        <f t="shared" si="202"/>
        <v>29000</v>
      </c>
      <c r="N108" s="25">
        <f t="shared" si="203"/>
        <v>11000</v>
      </c>
      <c r="O108" s="25">
        <f t="shared" si="204"/>
        <v>6500</v>
      </c>
      <c r="P108" s="25">
        <f t="shared" si="205"/>
        <v>4400</v>
      </c>
      <c r="Q108" s="17">
        <f t="shared" si="206"/>
        <v>36800</v>
      </c>
      <c r="R108" s="17">
        <f t="shared" si="207"/>
        <v>14000</v>
      </c>
      <c r="S108" s="17">
        <f t="shared" si="208"/>
        <v>8200</v>
      </c>
      <c r="T108" s="17">
        <f t="shared" si="209"/>
        <v>5600</v>
      </c>
      <c r="U108" s="17">
        <f t="shared" si="209"/>
        <v>0</v>
      </c>
      <c r="V108" s="17" t="str">
        <f t="shared" si="210"/>
        <v xml:space="preserve">Các tuyến đường giao thông không đấu nối trực tiếp và thông ra </v>
      </c>
      <c r="W108" s="17" t="str">
        <f t="shared" ref="W108:X108" si="215">W107</f>
        <v>Đường Hồ Văn Đại</v>
      </c>
      <c r="X108" s="17" t="str">
        <f t="shared" si="215"/>
        <v xml:space="preserve"> đoạn từ Đường Nguyễn Ái Quốc</v>
      </c>
      <c r="Y108" s="17" t="str">
        <f t="shared" si="83"/>
        <v xml:space="preserve"> đến Đường Cách Mạng Tháng 8</v>
      </c>
      <c r="Z108" s="17" t="s">
        <v>604</v>
      </c>
      <c r="AA108" s="101" t="s">
        <v>251</v>
      </c>
      <c r="AB108" s="101" t="s">
        <v>252</v>
      </c>
    </row>
    <row r="109" spans="1:29" s="17" customFormat="1" ht="94.5">
      <c r="A109" s="122">
        <f t="shared" si="131"/>
        <v>104</v>
      </c>
      <c r="B109" s="122" t="str">
        <f t="shared" si="212"/>
        <v>VT3*0,8</v>
      </c>
      <c r="C109" s="122" t="s">
        <v>86</v>
      </c>
      <c r="D109" s="131" t="str">
        <f>V109&amp;W109&amp;X109&amp;Y109&amp;Z109&amp;"
"&amp;AA109&amp;"
"
&amp;AB109&amp;"
"&amp;AC109</f>
        <v>Các tuyến đường giao thông không đấu nối trực tiếp và thông ra Đường Hồ Văn Đại đoạn từ Đường Nguyễn Ái Quốc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109" s="131"/>
      <c r="F109" s="131"/>
      <c r="G109" s="127">
        <v>7400</v>
      </c>
      <c r="H109" s="127">
        <v>5200</v>
      </c>
      <c r="I109" s="127">
        <v>4400</v>
      </c>
      <c r="J109" s="128">
        <f>VLOOKUP(C109,'[2]1. MA DO'!$E$5:$AA$1933,23,0)</f>
        <v>1.1000000000000001</v>
      </c>
      <c r="K109" s="130">
        <f t="shared" si="147"/>
        <v>1.1000000000000001</v>
      </c>
      <c r="L109" s="130">
        <f t="shared" si="148"/>
        <v>1.1000000000000001</v>
      </c>
      <c r="M109" s="25">
        <f t="shared" si="202"/>
        <v>29000</v>
      </c>
      <c r="N109" s="25">
        <f t="shared" si="203"/>
        <v>11000</v>
      </c>
      <c r="O109" s="25">
        <f t="shared" si="204"/>
        <v>6500</v>
      </c>
      <c r="P109" s="25">
        <f t="shared" si="205"/>
        <v>4400</v>
      </c>
      <c r="Q109" s="17">
        <f t="shared" si="206"/>
        <v>36800</v>
      </c>
      <c r="R109" s="17">
        <f t="shared" si="207"/>
        <v>14000</v>
      </c>
      <c r="S109" s="17">
        <f t="shared" si="208"/>
        <v>8200</v>
      </c>
      <c r="T109" s="17">
        <f t="shared" si="209"/>
        <v>5600</v>
      </c>
      <c r="U109" s="17">
        <f t="shared" si="209"/>
        <v>0</v>
      </c>
      <c r="V109" s="17" t="str">
        <f t="shared" si="210"/>
        <v xml:space="preserve">Các tuyến đường giao thông không đấu nối trực tiếp và thông ra </v>
      </c>
      <c r="W109" s="17" t="str">
        <f t="shared" ref="W109:X109" si="216">W108</f>
        <v>Đường Hồ Văn Đại</v>
      </c>
      <c r="X109" s="17" t="str">
        <f t="shared" si="216"/>
        <v xml:space="preserve"> đoạn từ Đường Nguyễn Ái Quốc</v>
      </c>
      <c r="Y109" s="17" t="str">
        <f t="shared" si="83"/>
        <v xml:space="preserve"> đến Đường Cách Mạng Tháng 8</v>
      </c>
      <c r="Z109" s="17" t="s">
        <v>604</v>
      </c>
      <c r="AA109" s="101" t="s">
        <v>253</v>
      </c>
      <c r="AB109" s="101" t="s">
        <v>254</v>
      </c>
      <c r="AC109" s="101" t="s">
        <v>255</v>
      </c>
    </row>
    <row r="110" spans="1:29" s="17" customFormat="1" ht="94.5">
      <c r="A110" s="122">
        <f t="shared" si="131"/>
        <v>105</v>
      </c>
      <c r="B110" s="122" t="str">
        <f t="shared" si="212"/>
        <v>VT4*0,8</v>
      </c>
      <c r="C110" s="122" t="s">
        <v>86</v>
      </c>
      <c r="D110" s="131" t="str">
        <f>V110&amp;W110&amp;X110&amp;Y110&amp;Z110</f>
        <v>Các tuyến đường giao thông không đấu nối trực tiếp và thông ra Đường Hồ Văn Đại đoạn từ Đường Nguyễn Ái Quốc đến Đường Cách Mạng Tháng 8 có hiện trạng là đường nhựa, bê tông xi măng:
- Có bề rộng từ ≥3m đến &lt;5m, cách đường giao thông &gt;600m.
- Có bề rộng &lt;3m, cách đường giao thông &gt; 200m.</v>
      </c>
      <c r="E110" s="131"/>
      <c r="F110" s="131"/>
      <c r="G110" s="127">
        <v>5000</v>
      </c>
      <c r="H110" s="127">
        <v>3500</v>
      </c>
      <c r="I110" s="127">
        <v>3000</v>
      </c>
      <c r="J110" s="128">
        <f>VLOOKUP(C110,'[2]1. MA DO'!$E$5:$AA$1933,23,0)</f>
        <v>1.1000000000000001</v>
      </c>
      <c r="K110" s="130">
        <f t="shared" si="147"/>
        <v>1.1000000000000001</v>
      </c>
      <c r="L110" s="130">
        <f t="shared" si="148"/>
        <v>1.1000000000000001</v>
      </c>
      <c r="M110" s="25">
        <f t="shared" si="202"/>
        <v>29000</v>
      </c>
      <c r="N110" s="25">
        <f t="shared" si="203"/>
        <v>11000</v>
      </c>
      <c r="O110" s="25">
        <f t="shared" si="204"/>
        <v>6500</v>
      </c>
      <c r="P110" s="25">
        <f t="shared" si="205"/>
        <v>4400</v>
      </c>
      <c r="Q110" s="17">
        <f t="shared" si="206"/>
        <v>36800</v>
      </c>
      <c r="R110" s="17">
        <f t="shared" si="207"/>
        <v>14000</v>
      </c>
      <c r="S110" s="17">
        <f t="shared" si="208"/>
        <v>8200</v>
      </c>
      <c r="T110" s="17">
        <f t="shared" si="209"/>
        <v>5600</v>
      </c>
      <c r="U110" s="17">
        <f t="shared" si="209"/>
        <v>0</v>
      </c>
      <c r="V110" s="17" t="str">
        <f t="shared" si="210"/>
        <v xml:space="preserve">Các tuyến đường giao thông không đấu nối trực tiếp và thông ra </v>
      </c>
      <c r="W110" s="17" t="str">
        <f t="shared" ref="W110:X110" si="217">W109</f>
        <v>Đường Hồ Văn Đại</v>
      </c>
      <c r="X110" s="17" t="str">
        <f t="shared" si="217"/>
        <v xml:space="preserve"> đoạn từ Đường Nguyễn Ái Quốc</v>
      </c>
      <c r="Y110" s="17" t="str">
        <f t="shared" si="83"/>
        <v xml:space="preserve"> đến Đường Cách Mạng Tháng 8</v>
      </c>
      <c r="Z110" s="17" t="s">
        <v>606</v>
      </c>
    </row>
    <row r="111" spans="1:29" s="17" customFormat="1" ht="31.5">
      <c r="A111" s="122">
        <f t="shared" si="131"/>
        <v>106</v>
      </c>
      <c r="B111" s="122" t="str">
        <f>'Đầu vào (2)'!G106</f>
        <v>BH18DT</v>
      </c>
      <c r="C111" s="122" t="s">
        <v>74</v>
      </c>
      <c r="D111" s="126" t="str">
        <f>'Đầu vào (2)'!H106</f>
        <v>Đường Huỳnh Văn Lũy</v>
      </c>
      <c r="E111" s="126" t="str">
        <f>'Đầu vào (2)'!I106</f>
        <v>Đường Nguyễn Văn Trị</v>
      </c>
      <c r="F111" s="126" t="str">
        <f>'Đầu vào (2)'!J106</f>
        <v>Đường Nguyễn Ái Quốc</v>
      </c>
      <c r="G111" s="124">
        <v>29400</v>
      </c>
      <c r="H111" s="127">
        <v>20600</v>
      </c>
      <c r="I111" s="127">
        <v>17600</v>
      </c>
      <c r="J111" s="128">
        <f>VLOOKUP(C111,'[2]1. MA DO'!$E$5:$AA$1933,23,0)</f>
        <v>1.1000000000000001</v>
      </c>
      <c r="K111" s="130">
        <f t="shared" si="147"/>
        <v>1.1000000000000001</v>
      </c>
      <c r="L111" s="130">
        <f t="shared" si="148"/>
        <v>1.1000000000000001</v>
      </c>
      <c r="M111" s="25">
        <f>'Đầu vào (2)'!K106</f>
        <v>29000</v>
      </c>
      <c r="N111" s="25">
        <f>'Đầu vào (2)'!L106</f>
        <v>11000</v>
      </c>
      <c r="O111" s="25">
        <f>'Đầu vào (2)'!M106</f>
        <v>8000</v>
      </c>
      <c r="P111" s="25">
        <f>'Đầu vào (2)'!N106</f>
        <v>5000</v>
      </c>
      <c r="Q111" s="17">
        <f>VLOOKUP(B111,'[1]Giá đề xuất ODT'!$G$11:$AD$2233,21,0)</f>
        <v>29400</v>
      </c>
      <c r="R111" s="17">
        <f>VLOOKUP(B111,'[1]Giá đề xuất ODT'!$G$11:$AD$2233,22,0)</f>
        <v>12300</v>
      </c>
      <c r="S111" s="17">
        <f>VLOOKUP(B111,'[1]Giá đề xuất ODT'!$G$11:$AD$2233,23,0)</f>
        <v>9000</v>
      </c>
      <c r="T111" s="17">
        <f>VLOOKUP(B111,'[1]Giá đề xuất ODT'!$G$11:$AD$2233,24,0)</f>
        <v>5600</v>
      </c>
      <c r="U111" s="6"/>
      <c r="W111" s="17" t="str">
        <f>D111</f>
        <v>Đường Huỳnh Văn Lũy</v>
      </c>
      <c r="X111" s="17" t="str">
        <f>" đoạn từ "&amp;E111</f>
        <v xml:space="preserve"> đoạn từ Đường Nguyễn Văn Trị</v>
      </c>
      <c r="Y111" s="17" t="str">
        <f>" đến "&amp;F111</f>
        <v xml:space="preserve"> đến Đường Nguyễn Ái Quốc</v>
      </c>
      <c r="Z111" s="17" t="s">
        <v>275</v>
      </c>
      <c r="AC111" s="17">
        <v>0</v>
      </c>
    </row>
    <row r="112" spans="1:29" s="17" customFormat="1" ht="78.75">
      <c r="A112" s="122">
        <f t="shared" si="131"/>
        <v>107</v>
      </c>
      <c r="B112" s="122" t="str">
        <f>B105</f>
        <v>VT2</v>
      </c>
      <c r="C112" s="122" t="s">
        <v>74</v>
      </c>
      <c r="D112" s="131" t="str">
        <f>V112&amp;W112&amp;X112&amp;Y112&amp;Z112&amp;"
"&amp;AA112&amp;"
"
&amp;AB112</f>
        <v>Các tuyến đường giao thông đấu nối trực tiếp ra Đường Huỳnh Văn Lũy đoạn từ Đường Nguyễn Văn Trị đến Đường Nguyễn Ái Quốc có hiện trạng là đường nhựa, bê tông xi măng:
- Có bề rộng ≥5m, cách đường giao thông ≤600m.
- Có bề rộng từ ≥3m đến &lt;5m, cách đường giao thông ≤400m.</v>
      </c>
      <c r="E112" s="131"/>
      <c r="F112" s="131"/>
      <c r="G112" s="127">
        <v>12300</v>
      </c>
      <c r="H112" s="127">
        <v>8600</v>
      </c>
      <c r="I112" s="127">
        <v>7400</v>
      </c>
      <c r="J112" s="128">
        <f>VLOOKUP(C112,'[2]1. MA DO'!$E$5:$AA$1933,23,0)</f>
        <v>1.1000000000000001</v>
      </c>
      <c r="K112" s="130">
        <f t="shared" si="147"/>
        <v>1.1000000000000001</v>
      </c>
      <c r="L112" s="130">
        <f t="shared" si="148"/>
        <v>1.1000000000000001</v>
      </c>
      <c r="M112" s="25">
        <f t="shared" ref="M112:M117" si="218">M111</f>
        <v>29000</v>
      </c>
      <c r="N112" s="25">
        <f t="shared" ref="N112:N117" si="219">N111</f>
        <v>11000</v>
      </c>
      <c r="O112" s="25">
        <f t="shared" ref="O112:O117" si="220">O111</f>
        <v>8000</v>
      </c>
      <c r="P112" s="25">
        <f t="shared" ref="P112:P117" si="221">P111</f>
        <v>5000</v>
      </c>
      <c r="Q112" s="17">
        <f t="shared" ref="Q112:Q117" si="222">Q111</f>
        <v>29400</v>
      </c>
      <c r="R112" s="17">
        <f t="shared" ref="R112:R117" si="223">R111</f>
        <v>12300</v>
      </c>
      <c r="S112" s="17">
        <f t="shared" ref="S112:S117" si="224">S111</f>
        <v>9000</v>
      </c>
      <c r="T112" s="17">
        <f t="shared" ref="T112:U117" si="225">T111</f>
        <v>5600</v>
      </c>
      <c r="U112" s="17">
        <f t="shared" si="225"/>
        <v>0</v>
      </c>
      <c r="V112" s="17" t="str">
        <f t="shared" ref="V112:V117" si="226">V105</f>
        <v xml:space="preserve">Các tuyến đường giao thông đấu nối trực tiếp ra </v>
      </c>
      <c r="W112" s="17" t="str">
        <f t="shared" ref="W112:X112" si="227">W111</f>
        <v>Đường Huỳnh Văn Lũy</v>
      </c>
      <c r="X112" s="17" t="str">
        <f t="shared" si="227"/>
        <v xml:space="preserve"> đoạn từ Đường Nguyễn Văn Trị</v>
      </c>
      <c r="Y112" s="17" t="str">
        <f t="shared" si="83"/>
        <v xml:space="preserve"> đến Đường Nguyễn Ái Quốc</v>
      </c>
      <c r="Z112" s="17" t="s">
        <v>604</v>
      </c>
      <c r="AA112" s="101" t="s">
        <v>251</v>
      </c>
      <c r="AB112" s="101" t="s">
        <v>252</v>
      </c>
    </row>
    <row r="113" spans="1:29" s="17" customFormat="1" ht="78.75">
      <c r="A113" s="122">
        <f t="shared" si="131"/>
        <v>108</v>
      </c>
      <c r="B113" s="122" t="str">
        <f t="shared" ref="B113:B117" si="228">B106</f>
        <v>VT3</v>
      </c>
      <c r="C113" s="122" t="s">
        <v>74</v>
      </c>
      <c r="D113" s="131" t="str">
        <f>V113&amp;W113&amp;X113&amp;Y113&amp;Z113&amp;"
"&amp;AA113&amp;"
"&amp;AB113&amp;"
"&amp;AC113</f>
        <v>Các tuyến đường giao thông đấu nối trực tiếp ra Đường Huỳnh Văn Lũy đoạn từ Đường Nguyễn Văn Trị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113" s="131"/>
      <c r="F113" s="131"/>
      <c r="G113" s="127">
        <v>9000</v>
      </c>
      <c r="H113" s="127">
        <v>6300</v>
      </c>
      <c r="I113" s="127">
        <v>5400</v>
      </c>
      <c r="J113" s="128">
        <f>VLOOKUP(C113,'[2]1. MA DO'!$E$5:$AA$1933,23,0)</f>
        <v>1.1000000000000001</v>
      </c>
      <c r="K113" s="130">
        <f t="shared" si="147"/>
        <v>1.1000000000000001</v>
      </c>
      <c r="L113" s="130">
        <f t="shared" si="148"/>
        <v>1.1000000000000001</v>
      </c>
      <c r="M113" s="25">
        <f t="shared" si="218"/>
        <v>29000</v>
      </c>
      <c r="N113" s="25">
        <f t="shared" si="219"/>
        <v>11000</v>
      </c>
      <c r="O113" s="25">
        <f t="shared" si="220"/>
        <v>8000</v>
      </c>
      <c r="P113" s="25">
        <f t="shared" si="221"/>
        <v>5000</v>
      </c>
      <c r="Q113" s="17">
        <f t="shared" si="222"/>
        <v>29400</v>
      </c>
      <c r="R113" s="17">
        <f t="shared" si="223"/>
        <v>12300</v>
      </c>
      <c r="S113" s="17">
        <f t="shared" si="224"/>
        <v>9000</v>
      </c>
      <c r="T113" s="17">
        <f t="shared" si="225"/>
        <v>5600</v>
      </c>
      <c r="U113" s="17">
        <f t="shared" si="225"/>
        <v>0</v>
      </c>
      <c r="V113" s="17" t="str">
        <f t="shared" si="226"/>
        <v xml:space="preserve">Các tuyến đường giao thông đấu nối trực tiếp ra </v>
      </c>
      <c r="W113" s="17" t="str">
        <f t="shared" ref="W113:Y117" si="229">W112</f>
        <v>Đường Huỳnh Văn Lũy</v>
      </c>
      <c r="X113" s="17" t="str">
        <f t="shared" si="229"/>
        <v xml:space="preserve"> đoạn từ Đường Nguyễn Văn Trị</v>
      </c>
      <c r="Y113" s="17" t="str">
        <f t="shared" si="229"/>
        <v xml:space="preserve"> đến Đường Nguyễn Ái Quốc</v>
      </c>
      <c r="Z113" s="17" t="s">
        <v>604</v>
      </c>
      <c r="AA113" s="101" t="s">
        <v>253</v>
      </c>
      <c r="AB113" s="101" t="s">
        <v>254</v>
      </c>
      <c r="AC113" s="101" t="s">
        <v>255</v>
      </c>
    </row>
    <row r="114" spans="1:29" s="17" customFormat="1" ht="94.5">
      <c r="A114" s="122">
        <f t="shared" si="131"/>
        <v>109</v>
      </c>
      <c r="B114" s="122" t="str">
        <f t="shared" si="228"/>
        <v>VT4</v>
      </c>
      <c r="C114" s="122" t="s">
        <v>74</v>
      </c>
      <c r="D114" s="131" t="str">
        <f>V114&amp;W114&amp;X114&amp;Y114&amp;Z114</f>
        <v>Các tuyến đường giao thông đấu nối trực tiếp ra Đường Huỳnh Văn Lũy đoạn từ Đường Nguyễn Văn Trị đến Đường Nguyễn Ái Quốc có hiện trạng là đường nhựa, bê tông xi măng:
- Có bề rộng từ ≥3m đến &lt;5m, cách đường giao thông &gt;600m.
- Có bề rộng &lt;3m, cách đường giao thông &gt;200m.</v>
      </c>
      <c r="E114" s="131"/>
      <c r="F114" s="131"/>
      <c r="G114" s="127">
        <v>5600</v>
      </c>
      <c r="H114" s="127">
        <v>3900</v>
      </c>
      <c r="I114" s="127">
        <v>3400</v>
      </c>
      <c r="J114" s="128">
        <f>VLOOKUP(C114,'[2]1. MA DO'!$E$5:$AA$1933,23,0)</f>
        <v>1.1000000000000001</v>
      </c>
      <c r="K114" s="130">
        <f t="shared" si="147"/>
        <v>1.1000000000000001</v>
      </c>
      <c r="L114" s="130">
        <f t="shared" si="148"/>
        <v>1.1000000000000001</v>
      </c>
      <c r="M114" s="25">
        <f t="shared" si="218"/>
        <v>29000</v>
      </c>
      <c r="N114" s="25">
        <f t="shared" si="219"/>
        <v>11000</v>
      </c>
      <c r="O114" s="25">
        <f t="shared" si="220"/>
        <v>8000</v>
      </c>
      <c r="P114" s="25">
        <f t="shared" si="221"/>
        <v>5000</v>
      </c>
      <c r="Q114" s="17">
        <f t="shared" si="222"/>
        <v>29400</v>
      </c>
      <c r="R114" s="17">
        <f t="shared" si="223"/>
        <v>12300</v>
      </c>
      <c r="S114" s="17">
        <f t="shared" si="224"/>
        <v>9000</v>
      </c>
      <c r="T114" s="17">
        <f t="shared" si="225"/>
        <v>5600</v>
      </c>
      <c r="U114" s="17">
        <f t="shared" si="225"/>
        <v>0</v>
      </c>
      <c r="V114" s="17" t="str">
        <f t="shared" si="226"/>
        <v xml:space="preserve">Các tuyến đường giao thông đấu nối trực tiếp ra </v>
      </c>
      <c r="W114" s="17" t="str">
        <f t="shared" ref="W114:X114" si="230">W113</f>
        <v>Đường Huỳnh Văn Lũy</v>
      </c>
      <c r="X114" s="17" t="str">
        <f t="shared" si="230"/>
        <v xml:space="preserve"> đoạn từ Đường Nguyễn Văn Trị</v>
      </c>
      <c r="Y114" s="17" t="str">
        <f t="shared" si="229"/>
        <v xml:space="preserve"> đến Đường Nguyễn Ái Quốc</v>
      </c>
      <c r="Z114" s="17" t="s">
        <v>605</v>
      </c>
    </row>
    <row r="115" spans="1:29" s="17" customFormat="1" ht="94.5">
      <c r="A115" s="122">
        <f t="shared" si="131"/>
        <v>110</v>
      </c>
      <c r="B115" s="122" t="str">
        <f t="shared" si="228"/>
        <v>VT2*0,8</v>
      </c>
      <c r="C115" s="122" t="s">
        <v>74</v>
      </c>
      <c r="D115" s="131" t="str">
        <f>V115&amp;W115&amp;X115&amp;Y115&amp;Z115&amp;"
"&amp;AA115&amp;"
"
&amp;AB115</f>
        <v>Các tuyến đường giao thông không đấu nối trực tiếp và thông ra Đường Huỳnh Văn Lũy đoạn từ Đường Nguyễn Văn Trị đến Đường Nguyễn Ái Quốc có hiện trạng là đường nhựa, bê tông xi măng:
- Có bề rộng ≥5m, cách đường giao thông ≤600m.
- Có bề rộng từ ≥3m đến &lt;5m, cách đường giao thông ≤400m.</v>
      </c>
      <c r="E115" s="131"/>
      <c r="F115" s="131"/>
      <c r="G115" s="127">
        <v>11100</v>
      </c>
      <c r="H115" s="127">
        <v>7800</v>
      </c>
      <c r="I115" s="127">
        <v>6700</v>
      </c>
      <c r="J115" s="128">
        <f>VLOOKUP(C115,'[2]1. MA DO'!$E$5:$AA$1933,23,0)</f>
        <v>1.1000000000000001</v>
      </c>
      <c r="K115" s="130">
        <f t="shared" si="147"/>
        <v>1.1000000000000001</v>
      </c>
      <c r="L115" s="130">
        <f t="shared" si="148"/>
        <v>1.1000000000000001</v>
      </c>
      <c r="M115" s="25">
        <f t="shared" si="218"/>
        <v>29000</v>
      </c>
      <c r="N115" s="25">
        <f t="shared" si="219"/>
        <v>11000</v>
      </c>
      <c r="O115" s="25">
        <f t="shared" si="220"/>
        <v>8000</v>
      </c>
      <c r="P115" s="25">
        <f t="shared" si="221"/>
        <v>5000</v>
      </c>
      <c r="Q115" s="17">
        <f t="shared" si="222"/>
        <v>29400</v>
      </c>
      <c r="R115" s="17">
        <f t="shared" si="223"/>
        <v>12300</v>
      </c>
      <c r="S115" s="17">
        <f t="shared" si="224"/>
        <v>9000</v>
      </c>
      <c r="T115" s="17">
        <f t="shared" si="225"/>
        <v>5600</v>
      </c>
      <c r="U115" s="17">
        <f t="shared" si="225"/>
        <v>0</v>
      </c>
      <c r="V115" s="17" t="str">
        <f t="shared" si="226"/>
        <v xml:space="preserve">Các tuyến đường giao thông không đấu nối trực tiếp và thông ra </v>
      </c>
      <c r="W115" s="17" t="str">
        <f t="shared" ref="W115:X115" si="231">W114</f>
        <v>Đường Huỳnh Văn Lũy</v>
      </c>
      <c r="X115" s="17" t="str">
        <f t="shared" si="231"/>
        <v xml:space="preserve"> đoạn từ Đường Nguyễn Văn Trị</v>
      </c>
      <c r="Y115" s="17" t="str">
        <f t="shared" si="229"/>
        <v xml:space="preserve"> đến Đường Nguyễn Ái Quốc</v>
      </c>
      <c r="Z115" s="17" t="s">
        <v>604</v>
      </c>
      <c r="AA115" s="101" t="s">
        <v>251</v>
      </c>
      <c r="AB115" s="101" t="s">
        <v>252</v>
      </c>
    </row>
    <row r="116" spans="1:29" s="17" customFormat="1" ht="94.5">
      <c r="A116" s="122">
        <f t="shared" si="131"/>
        <v>111</v>
      </c>
      <c r="B116" s="122" t="str">
        <f t="shared" si="228"/>
        <v>VT3*0,8</v>
      </c>
      <c r="C116" s="122" t="s">
        <v>74</v>
      </c>
      <c r="D116" s="131" t="str">
        <f>V116&amp;W116&amp;X116&amp;Y116&amp;Z116&amp;"
"&amp;AA116&amp;"
"
&amp;AB116&amp;"
"&amp;AC116</f>
        <v>Các tuyến đường giao thông không đấu nối trực tiếp và thông ra Đường Huỳnh Văn Lũy đoạn từ Đường Nguyễn Văn Trị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116" s="131"/>
      <c r="F116" s="131"/>
      <c r="G116" s="127">
        <v>8100</v>
      </c>
      <c r="H116" s="127">
        <v>5700</v>
      </c>
      <c r="I116" s="127">
        <v>4900</v>
      </c>
      <c r="J116" s="128">
        <f>VLOOKUP(C116,'[2]1. MA DO'!$E$5:$AA$1933,23,0)</f>
        <v>1.1000000000000001</v>
      </c>
      <c r="K116" s="130">
        <f t="shared" si="147"/>
        <v>1.1000000000000001</v>
      </c>
      <c r="L116" s="130">
        <f t="shared" si="148"/>
        <v>1.1000000000000001</v>
      </c>
      <c r="M116" s="25">
        <f t="shared" si="218"/>
        <v>29000</v>
      </c>
      <c r="N116" s="25">
        <f t="shared" si="219"/>
        <v>11000</v>
      </c>
      <c r="O116" s="25">
        <f t="shared" si="220"/>
        <v>8000</v>
      </c>
      <c r="P116" s="25">
        <f t="shared" si="221"/>
        <v>5000</v>
      </c>
      <c r="Q116" s="17">
        <f t="shared" si="222"/>
        <v>29400</v>
      </c>
      <c r="R116" s="17">
        <f t="shared" si="223"/>
        <v>12300</v>
      </c>
      <c r="S116" s="17">
        <f t="shared" si="224"/>
        <v>9000</v>
      </c>
      <c r="T116" s="17">
        <f t="shared" si="225"/>
        <v>5600</v>
      </c>
      <c r="U116" s="17">
        <f t="shared" si="225"/>
        <v>0</v>
      </c>
      <c r="V116" s="17" t="str">
        <f t="shared" si="226"/>
        <v xml:space="preserve">Các tuyến đường giao thông không đấu nối trực tiếp và thông ra </v>
      </c>
      <c r="W116" s="17" t="str">
        <f t="shared" ref="W116:X116" si="232">W115</f>
        <v>Đường Huỳnh Văn Lũy</v>
      </c>
      <c r="X116" s="17" t="str">
        <f t="shared" si="232"/>
        <v xml:space="preserve"> đoạn từ Đường Nguyễn Văn Trị</v>
      </c>
      <c r="Y116" s="17" t="str">
        <f t="shared" si="229"/>
        <v xml:space="preserve"> đến Đường Nguyễn Ái Quốc</v>
      </c>
      <c r="Z116" s="17" t="s">
        <v>604</v>
      </c>
      <c r="AA116" s="101" t="s">
        <v>253</v>
      </c>
      <c r="AB116" s="101" t="s">
        <v>254</v>
      </c>
      <c r="AC116" s="101" t="s">
        <v>255</v>
      </c>
    </row>
    <row r="117" spans="1:29" s="17" customFormat="1" ht="94.5">
      <c r="A117" s="122">
        <f t="shared" si="131"/>
        <v>112</v>
      </c>
      <c r="B117" s="122" t="str">
        <f t="shared" si="228"/>
        <v>VT4*0,8</v>
      </c>
      <c r="C117" s="122" t="s">
        <v>74</v>
      </c>
      <c r="D117" s="131" t="str">
        <f>V117&amp;W117&amp;X117&amp;Y117&amp;Z117</f>
        <v>Các tuyến đường giao thông không đấu nối trực tiếp và thông ra Đường Huỳnh Văn Lũy đoạn từ Đường Nguyễn Văn Trị đến Đường Nguyễn Ái Quốc có hiện trạng là đường nhựa, bê tông xi măng:
- Có bề rộng từ ≥3m đến &lt;5m, cách đường giao thông &gt;600m.
- Có bề rộng &lt;3m, cách đường giao thông &gt; 200m.</v>
      </c>
      <c r="E117" s="131"/>
      <c r="F117" s="131"/>
      <c r="G117" s="127">
        <v>5000</v>
      </c>
      <c r="H117" s="127">
        <v>3500</v>
      </c>
      <c r="I117" s="127">
        <v>3000</v>
      </c>
      <c r="J117" s="128">
        <f>VLOOKUP(C117,'[2]1. MA DO'!$E$5:$AA$1933,23,0)</f>
        <v>1.1000000000000001</v>
      </c>
      <c r="K117" s="130">
        <f t="shared" si="147"/>
        <v>1.1000000000000001</v>
      </c>
      <c r="L117" s="130">
        <f t="shared" si="148"/>
        <v>1.1000000000000001</v>
      </c>
      <c r="M117" s="25">
        <f t="shared" si="218"/>
        <v>29000</v>
      </c>
      <c r="N117" s="25">
        <f t="shared" si="219"/>
        <v>11000</v>
      </c>
      <c r="O117" s="25">
        <f t="shared" si="220"/>
        <v>8000</v>
      </c>
      <c r="P117" s="25">
        <f t="shared" si="221"/>
        <v>5000</v>
      </c>
      <c r="Q117" s="17">
        <f t="shared" si="222"/>
        <v>29400</v>
      </c>
      <c r="R117" s="17">
        <f t="shared" si="223"/>
        <v>12300</v>
      </c>
      <c r="S117" s="17">
        <f t="shared" si="224"/>
        <v>9000</v>
      </c>
      <c r="T117" s="17">
        <f t="shared" si="225"/>
        <v>5600</v>
      </c>
      <c r="U117" s="17">
        <f t="shared" si="225"/>
        <v>0</v>
      </c>
      <c r="V117" s="17" t="str">
        <f t="shared" si="226"/>
        <v xml:space="preserve">Các tuyến đường giao thông không đấu nối trực tiếp và thông ra </v>
      </c>
      <c r="W117" s="17" t="str">
        <f t="shared" ref="W117:X117" si="233">W116</f>
        <v>Đường Huỳnh Văn Lũy</v>
      </c>
      <c r="X117" s="17" t="str">
        <f t="shared" si="233"/>
        <v xml:space="preserve"> đoạn từ Đường Nguyễn Văn Trị</v>
      </c>
      <c r="Y117" s="17" t="str">
        <f t="shared" si="229"/>
        <v xml:space="preserve"> đến Đường Nguyễn Ái Quốc</v>
      </c>
      <c r="Z117" s="17" t="s">
        <v>606</v>
      </c>
    </row>
    <row r="118" spans="1:29" s="17" customFormat="1" ht="31.5">
      <c r="A118" s="122">
        <f t="shared" si="131"/>
        <v>113</v>
      </c>
      <c r="B118" s="122" t="str">
        <f>'Đầu vào (2)'!G113</f>
        <v>BH23DT</v>
      </c>
      <c r="C118" s="122" t="s">
        <v>85</v>
      </c>
      <c r="D118" s="126" t="str">
        <f>'Đầu vào (2)'!H113</f>
        <v>Đường Nguyễn Văn Trỗi</v>
      </c>
      <c r="E118" s="126" t="str">
        <f>'Đầu vào (2)'!I113</f>
        <v>Đường Nguyễn Du</v>
      </c>
      <c r="F118" s="126" t="str">
        <f>'Đầu vào (2)'!J113</f>
        <v>Đường Nguyễn Ái Quốc</v>
      </c>
      <c r="G118" s="124">
        <v>26600</v>
      </c>
      <c r="H118" s="127">
        <v>18600</v>
      </c>
      <c r="I118" s="127">
        <v>16000</v>
      </c>
      <c r="J118" s="128">
        <f>VLOOKUP(C118,'[2]1. MA DO'!$E$5:$AA$1933,23,0)</f>
        <v>1.1299999999999999</v>
      </c>
      <c r="K118" s="130">
        <f t="shared" si="147"/>
        <v>1.1299999999999999</v>
      </c>
      <c r="L118" s="130">
        <f t="shared" si="148"/>
        <v>1.1299999999999999</v>
      </c>
      <c r="M118" s="25">
        <f>'Đầu vào (2)'!K113</f>
        <v>21000</v>
      </c>
      <c r="N118" s="25">
        <f>'Đầu vào (2)'!L113</f>
        <v>13000</v>
      </c>
      <c r="O118" s="25">
        <f>'Đầu vào (2)'!M113</f>
        <v>5900</v>
      </c>
      <c r="P118" s="25">
        <f>'Đầu vào (2)'!N113</f>
        <v>3600</v>
      </c>
      <c r="Q118" s="17">
        <f>VLOOKUP(B118,'[1]Giá đề xuất ODT'!$G$11:$AD$2233,21,0)</f>
        <v>26600</v>
      </c>
      <c r="R118" s="17">
        <f>VLOOKUP(B118,'[1]Giá đề xuất ODT'!$G$11:$AD$2233,22,0)</f>
        <v>16500</v>
      </c>
      <c r="S118" s="17">
        <f>VLOOKUP(B118,'[1]Giá đề xuất ODT'!$G$11:$AD$2233,23,0)</f>
        <v>7500</v>
      </c>
      <c r="T118" s="17">
        <f>VLOOKUP(B118,'[1]Giá đề xuất ODT'!$G$11:$AD$2233,24,0)</f>
        <v>4600</v>
      </c>
      <c r="U118" s="6"/>
      <c r="W118" s="17" t="str">
        <f>D118</f>
        <v>Đường Nguyễn Văn Trỗi</v>
      </c>
      <c r="X118" s="17" t="str">
        <f>" đoạn từ "&amp;E118</f>
        <v xml:space="preserve"> đoạn từ Đường Nguyễn Du</v>
      </c>
      <c r="Y118" s="17" t="str">
        <f>" đến "&amp;F118</f>
        <v xml:space="preserve"> đến Đường Nguyễn Ái Quốc</v>
      </c>
      <c r="AC118" s="17">
        <v>0</v>
      </c>
    </row>
    <row r="119" spans="1:29" s="17" customFormat="1" ht="78.75">
      <c r="A119" s="122">
        <f t="shared" si="131"/>
        <v>114</v>
      </c>
      <c r="B119" s="122" t="str">
        <f>B112</f>
        <v>VT2</v>
      </c>
      <c r="C119" s="122" t="s">
        <v>85</v>
      </c>
      <c r="D119" s="131" t="str">
        <f>V119&amp;W119&amp;X119&amp;Y119&amp;Z119&amp;"
"&amp;AA119&amp;"
"
&amp;AB119</f>
        <v>Các tuyến đường giao thông đấu nối trực tiếp ra Đường Nguyễn Văn Trỗi đoạn từ Đường Nguyễn Du đến Đường Nguyễn Ái Quốc có hiện trạng là đường nhựa, bê tông xi măng:
- Có bề rộng ≥5m, cách đường giao thông ≤600m.
- Có bề rộng từ ≥3m đến &lt;5m, cách đường giao thông ≤400m.</v>
      </c>
      <c r="E119" s="131"/>
      <c r="F119" s="131"/>
      <c r="G119" s="127">
        <v>16500</v>
      </c>
      <c r="H119" s="127">
        <v>11600</v>
      </c>
      <c r="I119" s="127">
        <v>9900</v>
      </c>
      <c r="J119" s="128">
        <f>VLOOKUP(C119,'[2]1. MA DO'!$E$5:$AA$1933,23,0)</f>
        <v>1.1299999999999999</v>
      </c>
      <c r="K119" s="130">
        <f t="shared" si="147"/>
        <v>1.1299999999999999</v>
      </c>
      <c r="L119" s="130">
        <f t="shared" si="148"/>
        <v>1.1299999999999999</v>
      </c>
      <c r="M119" s="25">
        <f t="shared" ref="M119:M124" si="234">M118</f>
        <v>21000</v>
      </c>
      <c r="N119" s="25">
        <f t="shared" ref="N119:N124" si="235">N118</f>
        <v>13000</v>
      </c>
      <c r="O119" s="25">
        <f t="shared" ref="O119:O124" si="236">O118</f>
        <v>5900</v>
      </c>
      <c r="P119" s="25">
        <f t="shared" ref="P119:P124" si="237">P118</f>
        <v>3600</v>
      </c>
      <c r="Q119" s="17">
        <f t="shared" ref="Q119:Q124" si="238">Q118</f>
        <v>26600</v>
      </c>
      <c r="R119" s="17">
        <f t="shared" ref="R119:R124" si="239">R118</f>
        <v>16500</v>
      </c>
      <c r="S119" s="17">
        <f t="shared" ref="S119:S124" si="240">S118</f>
        <v>7500</v>
      </c>
      <c r="T119" s="17">
        <f t="shared" ref="T119:U124" si="241">T118</f>
        <v>4600</v>
      </c>
      <c r="U119" s="17">
        <f t="shared" si="241"/>
        <v>0</v>
      </c>
      <c r="V119" s="17" t="str">
        <f t="shared" ref="V119:V124" si="242">V112</f>
        <v xml:space="preserve">Các tuyến đường giao thông đấu nối trực tiếp ra </v>
      </c>
      <c r="W119" s="17" t="str">
        <f t="shared" ref="W119:Y124" si="243">W118</f>
        <v>Đường Nguyễn Văn Trỗi</v>
      </c>
      <c r="X119" s="17" t="str">
        <f t="shared" si="243"/>
        <v xml:space="preserve"> đoạn từ Đường Nguyễn Du</v>
      </c>
      <c r="Y119" s="17" t="str">
        <f t="shared" si="243"/>
        <v xml:space="preserve"> đến Đường Nguyễn Ái Quốc</v>
      </c>
      <c r="Z119" s="17" t="s">
        <v>604</v>
      </c>
      <c r="AA119" s="101" t="s">
        <v>251</v>
      </c>
      <c r="AB119" s="101" t="s">
        <v>252</v>
      </c>
    </row>
    <row r="120" spans="1:29" s="17" customFormat="1" ht="78.75">
      <c r="A120" s="122">
        <f t="shared" si="131"/>
        <v>115</v>
      </c>
      <c r="B120" s="122" t="str">
        <f t="shared" ref="B120:B124" si="244">B113</f>
        <v>VT3</v>
      </c>
      <c r="C120" s="122" t="s">
        <v>85</v>
      </c>
      <c r="D120" s="131" t="str">
        <f>V120&amp;W120&amp;X120&amp;Y120&amp;Z120&amp;"
"&amp;AA120&amp;"
"&amp;AB120&amp;"
"&amp;AC120</f>
        <v>Các tuyến đường giao thông đấu nối trực tiếp ra Đường Nguyễn Văn Trỗi đoạn từ Đường Nguyễn Du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120" s="131"/>
      <c r="F120" s="131"/>
      <c r="G120" s="127">
        <v>7500</v>
      </c>
      <c r="H120" s="127">
        <v>5300</v>
      </c>
      <c r="I120" s="127">
        <v>4500</v>
      </c>
      <c r="J120" s="128">
        <f>VLOOKUP(C120,'[2]1. MA DO'!$E$5:$AA$1933,23,0)</f>
        <v>1.1299999999999999</v>
      </c>
      <c r="K120" s="130">
        <f t="shared" si="147"/>
        <v>1.1299999999999999</v>
      </c>
      <c r="L120" s="130">
        <f t="shared" si="148"/>
        <v>1.1299999999999999</v>
      </c>
      <c r="M120" s="25">
        <f t="shared" si="234"/>
        <v>21000</v>
      </c>
      <c r="N120" s="25">
        <f t="shared" si="235"/>
        <v>13000</v>
      </c>
      <c r="O120" s="25">
        <f t="shared" si="236"/>
        <v>5900</v>
      </c>
      <c r="P120" s="25">
        <f t="shared" si="237"/>
        <v>3600</v>
      </c>
      <c r="Q120" s="17">
        <f t="shared" si="238"/>
        <v>26600</v>
      </c>
      <c r="R120" s="17">
        <f t="shared" si="239"/>
        <v>16500</v>
      </c>
      <c r="S120" s="17">
        <f t="shared" si="240"/>
        <v>7500</v>
      </c>
      <c r="T120" s="17">
        <f t="shared" si="241"/>
        <v>4600</v>
      </c>
      <c r="U120" s="17">
        <f t="shared" si="241"/>
        <v>0</v>
      </c>
      <c r="V120" s="17" t="str">
        <f t="shared" si="242"/>
        <v xml:space="preserve">Các tuyến đường giao thông đấu nối trực tiếp ra </v>
      </c>
      <c r="W120" s="17" t="str">
        <f t="shared" ref="W120:X120" si="245">W119</f>
        <v>Đường Nguyễn Văn Trỗi</v>
      </c>
      <c r="X120" s="17" t="str">
        <f t="shared" si="245"/>
        <v xml:space="preserve"> đoạn từ Đường Nguyễn Du</v>
      </c>
      <c r="Y120" s="17" t="str">
        <f t="shared" si="243"/>
        <v xml:space="preserve"> đến Đường Nguyễn Ái Quốc</v>
      </c>
      <c r="Z120" s="17" t="s">
        <v>604</v>
      </c>
      <c r="AA120" s="101" t="s">
        <v>253</v>
      </c>
      <c r="AB120" s="101" t="s">
        <v>254</v>
      </c>
      <c r="AC120" s="101" t="s">
        <v>255</v>
      </c>
    </row>
    <row r="121" spans="1:29" s="17" customFormat="1" ht="94.5">
      <c r="A121" s="122">
        <f t="shared" si="131"/>
        <v>116</v>
      </c>
      <c r="B121" s="122" t="str">
        <f t="shared" si="244"/>
        <v>VT4</v>
      </c>
      <c r="C121" s="122" t="s">
        <v>85</v>
      </c>
      <c r="D121" s="131" t="str">
        <f>V121&amp;W121&amp;X121&amp;Y121&amp;Z121</f>
        <v>Các tuyến đường giao thông đấu nối trực tiếp ra Đường Nguyễn Văn Trỗi đoạn từ Đường Nguyễn Du đến Đường Nguyễn Ái Quốc có hiện trạng là đường nhựa, bê tông xi măng:
- Có bề rộng từ ≥3m đến &lt;5m, cách đường giao thông &gt;600m.
- Có bề rộng &lt;3m, cách đường giao thông &gt;200m.</v>
      </c>
      <c r="E121" s="131"/>
      <c r="F121" s="131"/>
      <c r="G121" s="127">
        <v>4600</v>
      </c>
      <c r="H121" s="127">
        <v>3200</v>
      </c>
      <c r="I121" s="127">
        <v>2800</v>
      </c>
      <c r="J121" s="128">
        <f>VLOOKUP(C121,'[2]1. MA DO'!$E$5:$AA$1933,23,0)</f>
        <v>1.1299999999999999</v>
      </c>
      <c r="K121" s="130">
        <f t="shared" si="147"/>
        <v>1.1299999999999999</v>
      </c>
      <c r="L121" s="130">
        <f t="shared" si="148"/>
        <v>1.1299999999999999</v>
      </c>
      <c r="M121" s="25">
        <f t="shared" si="234"/>
        <v>21000</v>
      </c>
      <c r="N121" s="25">
        <f t="shared" si="235"/>
        <v>13000</v>
      </c>
      <c r="O121" s="25">
        <f t="shared" si="236"/>
        <v>5900</v>
      </c>
      <c r="P121" s="25">
        <f t="shared" si="237"/>
        <v>3600</v>
      </c>
      <c r="Q121" s="17">
        <f t="shared" si="238"/>
        <v>26600</v>
      </c>
      <c r="R121" s="17">
        <f t="shared" si="239"/>
        <v>16500</v>
      </c>
      <c r="S121" s="17">
        <f t="shared" si="240"/>
        <v>7500</v>
      </c>
      <c r="T121" s="17">
        <f t="shared" si="241"/>
        <v>4600</v>
      </c>
      <c r="U121" s="17">
        <f t="shared" si="241"/>
        <v>0</v>
      </c>
      <c r="V121" s="17" t="str">
        <f t="shared" si="242"/>
        <v xml:space="preserve">Các tuyến đường giao thông đấu nối trực tiếp ra </v>
      </c>
      <c r="W121" s="17" t="str">
        <f t="shared" ref="W121:X121" si="246">W120</f>
        <v>Đường Nguyễn Văn Trỗi</v>
      </c>
      <c r="X121" s="17" t="str">
        <f t="shared" si="246"/>
        <v xml:space="preserve"> đoạn từ Đường Nguyễn Du</v>
      </c>
      <c r="Y121" s="17" t="str">
        <f t="shared" si="243"/>
        <v xml:space="preserve"> đến Đường Nguyễn Ái Quốc</v>
      </c>
      <c r="Z121" s="17" t="s">
        <v>605</v>
      </c>
    </row>
    <row r="122" spans="1:29" s="17" customFormat="1" ht="94.5">
      <c r="A122" s="122">
        <f t="shared" si="131"/>
        <v>117</v>
      </c>
      <c r="B122" s="122" t="str">
        <f t="shared" si="244"/>
        <v>VT2*0,8</v>
      </c>
      <c r="C122" s="122" t="s">
        <v>85</v>
      </c>
      <c r="D122" s="131" t="str">
        <f>V122&amp;W122&amp;X122&amp;Y122&amp;Z122&amp;"
"&amp;AA122&amp;"
"
&amp;AB122</f>
        <v>Các tuyến đường giao thông không đấu nối trực tiếp và thông ra Đường Nguyễn Văn Trỗi đoạn từ Đường Nguyễn Du đến Đường Nguyễn Ái Quốc có hiện trạng là đường nhựa, bê tông xi măng:
- Có bề rộng ≥5m, cách đường giao thông ≤600m.
- Có bề rộng từ ≥3m đến &lt;5m, cách đường giao thông ≤400m.</v>
      </c>
      <c r="E122" s="131"/>
      <c r="F122" s="131"/>
      <c r="G122" s="127">
        <v>14900</v>
      </c>
      <c r="H122" s="127">
        <v>10400</v>
      </c>
      <c r="I122" s="127">
        <v>8900</v>
      </c>
      <c r="J122" s="128">
        <f>VLOOKUP(C122,'[2]1. MA DO'!$E$5:$AA$1933,23,0)</f>
        <v>1.1299999999999999</v>
      </c>
      <c r="K122" s="130">
        <f t="shared" si="147"/>
        <v>1.1299999999999999</v>
      </c>
      <c r="L122" s="130">
        <f t="shared" si="148"/>
        <v>1.1299999999999999</v>
      </c>
      <c r="M122" s="25">
        <f t="shared" si="234"/>
        <v>21000</v>
      </c>
      <c r="N122" s="25">
        <f t="shared" si="235"/>
        <v>13000</v>
      </c>
      <c r="O122" s="25">
        <f t="shared" si="236"/>
        <v>5900</v>
      </c>
      <c r="P122" s="25">
        <f t="shared" si="237"/>
        <v>3600</v>
      </c>
      <c r="Q122" s="17">
        <f t="shared" si="238"/>
        <v>26600</v>
      </c>
      <c r="R122" s="17">
        <f t="shared" si="239"/>
        <v>16500</v>
      </c>
      <c r="S122" s="17">
        <f t="shared" si="240"/>
        <v>7500</v>
      </c>
      <c r="T122" s="17">
        <f t="shared" si="241"/>
        <v>4600</v>
      </c>
      <c r="U122" s="17">
        <f t="shared" si="241"/>
        <v>0</v>
      </c>
      <c r="V122" s="17" t="str">
        <f t="shared" si="242"/>
        <v xml:space="preserve">Các tuyến đường giao thông không đấu nối trực tiếp và thông ra </v>
      </c>
      <c r="W122" s="17" t="str">
        <f t="shared" ref="W122:X122" si="247">W121</f>
        <v>Đường Nguyễn Văn Trỗi</v>
      </c>
      <c r="X122" s="17" t="str">
        <f t="shared" si="247"/>
        <v xml:space="preserve"> đoạn từ Đường Nguyễn Du</v>
      </c>
      <c r="Y122" s="17" t="str">
        <f t="shared" si="243"/>
        <v xml:space="preserve"> đến Đường Nguyễn Ái Quốc</v>
      </c>
      <c r="Z122" s="17" t="s">
        <v>604</v>
      </c>
      <c r="AA122" s="101" t="s">
        <v>251</v>
      </c>
      <c r="AB122" s="101" t="s">
        <v>252</v>
      </c>
    </row>
    <row r="123" spans="1:29" s="17" customFormat="1" ht="94.5">
      <c r="A123" s="122">
        <f t="shared" si="131"/>
        <v>118</v>
      </c>
      <c r="B123" s="122" t="str">
        <f t="shared" si="244"/>
        <v>VT3*0,8</v>
      </c>
      <c r="C123" s="122" t="s">
        <v>85</v>
      </c>
      <c r="D123" s="131" t="str">
        <f>V123&amp;W123&amp;X123&amp;Y123&amp;Z123&amp;"
"&amp;AA123&amp;"
"
&amp;AB123&amp;"
"&amp;AC123</f>
        <v>Các tuyến đường giao thông không đấu nối trực tiếp và thông ra Đường Nguyễn Văn Trỗi đoạn từ Đường Nguyễn Du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123" s="131"/>
      <c r="F123" s="131"/>
      <c r="G123" s="127">
        <v>6800</v>
      </c>
      <c r="H123" s="127">
        <v>4800</v>
      </c>
      <c r="I123" s="127">
        <v>4100</v>
      </c>
      <c r="J123" s="128">
        <f>VLOOKUP(C123,'[2]1. MA DO'!$E$5:$AA$1933,23,0)</f>
        <v>1.1299999999999999</v>
      </c>
      <c r="K123" s="130">
        <f t="shared" si="147"/>
        <v>1.1299999999999999</v>
      </c>
      <c r="L123" s="130">
        <f t="shared" si="148"/>
        <v>1.1299999999999999</v>
      </c>
      <c r="M123" s="25">
        <f t="shared" si="234"/>
        <v>21000</v>
      </c>
      <c r="N123" s="25">
        <f t="shared" si="235"/>
        <v>13000</v>
      </c>
      <c r="O123" s="25">
        <f t="shared" si="236"/>
        <v>5900</v>
      </c>
      <c r="P123" s="25">
        <f t="shared" si="237"/>
        <v>3600</v>
      </c>
      <c r="Q123" s="17">
        <f t="shared" si="238"/>
        <v>26600</v>
      </c>
      <c r="R123" s="17">
        <f t="shared" si="239"/>
        <v>16500</v>
      </c>
      <c r="S123" s="17">
        <f t="shared" si="240"/>
        <v>7500</v>
      </c>
      <c r="T123" s="17">
        <f t="shared" si="241"/>
        <v>4600</v>
      </c>
      <c r="U123" s="17">
        <f t="shared" si="241"/>
        <v>0</v>
      </c>
      <c r="V123" s="17" t="str">
        <f t="shared" si="242"/>
        <v xml:space="preserve">Các tuyến đường giao thông không đấu nối trực tiếp và thông ra </v>
      </c>
      <c r="W123" s="17" t="str">
        <f t="shared" ref="W123:X123" si="248">W122</f>
        <v>Đường Nguyễn Văn Trỗi</v>
      </c>
      <c r="X123" s="17" t="str">
        <f t="shared" si="248"/>
        <v xml:space="preserve"> đoạn từ Đường Nguyễn Du</v>
      </c>
      <c r="Y123" s="17" t="str">
        <f t="shared" si="243"/>
        <v xml:space="preserve"> đến Đường Nguyễn Ái Quốc</v>
      </c>
      <c r="Z123" s="17" t="s">
        <v>604</v>
      </c>
      <c r="AA123" s="101" t="s">
        <v>253</v>
      </c>
      <c r="AB123" s="101" t="s">
        <v>254</v>
      </c>
      <c r="AC123" s="101" t="s">
        <v>255</v>
      </c>
    </row>
    <row r="124" spans="1:29" s="17" customFormat="1" ht="94.5">
      <c r="A124" s="122">
        <f t="shared" si="131"/>
        <v>119</v>
      </c>
      <c r="B124" s="122" t="str">
        <f t="shared" si="244"/>
        <v>VT4*0,8</v>
      </c>
      <c r="C124" s="122" t="s">
        <v>85</v>
      </c>
      <c r="D124" s="131" t="str">
        <f>V124&amp;W124&amp;X124&amp;Y124&amp;Z124</f>
        <v>Các tuyến đường giao thông không đấu nối trực tiếp và thông ra Đường Nguyễn Văn Trỗi đoạn từ Đường Nguyễn Du đến Đường Nguyễn Ái Quốc có hiện trạng là đường nhựa, bê tông xi măng:
- Có bề rộng từ ≥3m đến &lt;5m, cách đường giao thông &gt;600m.
- Có bề rộng &lt;3m, cách đường giao thông &gt; 200m.</v>
      </c>
      <c r="E124" s="131"/>
      <c r="F124" s="131"/>
      <c r="G124" s="127">
        <v>4100</v>
      </c>
      <c r="H124" s="127">
        <v>2900</v>
      </c>
      <c r="I124" s="127">
        <v>2500</v>
      </c>
      <c r="J124" s="128">
        <f>VLOOKUP(C124,'[2]1. MA DO'!$E$5:$AA$1933,23,0)</f>
        <v>1.1299999999999999</v>
      </c>
      <c r="K124" s="130">
        <f t="shared" si="147"/>
        <v>1.1299999999999999</v>
      </c>
      <c r="L124" s="130">
        <f t="shared" si="148"/>
        <v>1.1299999999999999</v>
      </c>
      <c r="M124" s="25">
        <f t="shared" si="234"/>
        <v>21000</v>
      </c>
      <c r="N124" s="25">
        <f t="shared" si="235"/>
        <v>13000</v>
      </c>
      <c r="O124" s="25">
        <f t="shared" si="236"/>
        <v>5900</v>
      </c>
      <c r="P124" s="25">
        <f t="shared" si="237"/>
        <v>3600</v>
      </c>
      <c r="Q124" s="17">
        <f t="shared" si="238"/>
        <v>26600</v>
      </c>
      <c r="R124" s="17">
        <f t="shared" si="239"/>
        <v>16500</v>
      </c>
      <c r="S124" s="17">
        <f t="shared" si="240"/>
        <v>7500</v>
      </c>
      <c r="T124" s="17">
        <f t="shared" si="241"/>
        <v>4600</v>
      </c>
      <c r="U124" s="17">
        <f t="shared" si="241"/>
        <v>0</v>
      </c>
      <c r="V124" s="17" t="str">
        <f t="shared" si="242"/>
        <v xml:space="preserve">Các tuyến đường giao thông không đấu nối trực tiếp và thông ra </v>
      </c>
      <c r="W124" s="17" t="str">
        <f t="shared" ref="W124:X124" si="249">W123</f>
        <v>Đường Nguyễn Văn Trỗi</v>
      </c>
      <c r="X124" s="17" t="str">
        <f t="shared" si="249"/>
        <v xml:space="preserve"> đoạn từ Đường Nguyễn Du</v>
      </c>
      <c r="Y124" s="17" t="str">
        <f t="shared" si="243"/>
        <v xml:space="preserve"> đến Đường Nguyễn Ái Quốc</v>
      </c>
      <c r="Z124" s="17" t="s">
        <v>606</v>
      </c>
    </row>
    <row r="125" spans="1:29" s="17" customFormat="1" ht="48.75" customHeight="1">
      <c r="A125" s="122">
        <f t="shared" si="131"/>
        <v>120</v>
      </c>
      <c r="B125" s="122" t="str">
        <f>'Đầu vào (2)'!G120</f>
        <v>BH20DT_D2</v>
      </c>
      <c r="C125" s="122" t="s">
        <v>79</v>
      </c>
      <c r="D125" s="126" t="str">
        <f>'Đầu vào (2)'!H120</f>
        <v>Đường Nguyễn Ái Quốc</v>
      </c>
      <c r="E125" s="126" t="str">
        <f>'Đầu vào (2)'!I120</f>
        <v>Cầu Hóa An</v>
      </c>
      <c r="F125" s="126" t="str">
        <f>'Đầu vào (2)'!J120</f>
        <v>Hết ranh giới phường Trấn Biên</v>
      </c>
      <c r="G125" s="124">
        <v>33800</v>
      </c>
      <c r="H125" s="127">
        <v>23700</v>
      </c>
      <c r="I125" s="127">
        <v>20300</v>
      </c>
      <c r="J125" s="128">
        <f>VLOOKUP(C125,'[2]1. MA DO'!$E$5:$AA$1933,23,0)</f>
        <v>1.1200000000000001</v>
      </c>
      <c r="K125" s="130">
        <f t="shared" si="147"/>
        <v>1.1200000000000001</v>
      </c>
      <c r="L125" s="130">
        <f t="shared" si="148"/>
        <v>1.1200000000000001</v>
      </c>
      <c r="M125" s="25">
        <f>'Đầu vào (2)'!K120</f>
        <v>25000</v>
      </c>
      <c r="N125" s="25">
        <f>'Đầu vào (2)'!L120</f>
        <v>13000</v>
      </c>
      <c r="O125" s="25">
        <f>'Đầu vào (2)'!M120</f>
        <v>8000</v>
      </c>
      <c r="P125" s="25">
        <f>'Đầu vào (2)'!N120</f>
        <v>5000</v>
      </c>
      <c r="Q125" s="17">
        <f>VLOOKUP(B125,'[1]Giá đề xuất ODT'!$G$11:$AD$2233,21,0)</f>
        <v>33800</v>
      </c>
      <c r="R125" s="17">
        <f>VLOOKUP(B125,'[1]Giá đề xuất ODT'!$G$11:$AD$2233,22,0)</f>
        <v>17600</v>
      </c>
      <c r="S125" s="17">
        <f>VLOOKUP(B125,'[1]Giá đề xuất ODT'!$G$11:$AD$2233,23,0)</f>
        <v>10800</v>
      </c>
      <c r="T125" s="17">
        <f>VLOOKUP(B125,'[1]Giá đề xuất ODT'!$G$11:$AD$2233,24,0)</f>
        <v>6800</v>
      </c>
      <c r="U125" s="6"/>
      <c r="W125" s="17" t="str">
        <f>D125</f>
        <v>Đường Nguyễn Ái Quốc</v>
      </c>
      <c r="X125" s="17" t="str">
        <f>" đoạn từ "&amp;E125</f>
        <v xml:space="preserve"> đoạn từ Cầu Hóa An</v>
      </c>
      <c r="Y125" s="17" t="str">
        <f>" đến "&amp;F125</f>
        <v xml:space="preserve"> đến Hết ranh giới phường Trấn Biên</v>
      </c>
      <c r="AC125" s="17">
        <v>0</v>
      </c>
    </row>
    <row r="126" spans="1:29" s="17" customFormat="1" ht="78.75">
      <c r="A126" s="122">
        <f t="shared" si="131"/>
        <v>121</v>
      </c>
      <c r="B126" s="122" t="str">
        <f>B119</f>
        <v>VT2</v>
      </c>
      <c r="C126" s="122" t="s">
        <v>79</v>
      </c>
      <c r="D126" s="131" t="str">
        <f>V126&amp;W126&amp;X126&amp;Y126&amp;Z126&amp;"
"&amp;AA126&amp;"
"
&amp;AB126</f>
        <v>Các tuyến đường giao thông đấu nối trực tiếp ra Đường Nguyễn Ái Quốc đoạn từ Cầu Hóa An đến Hết ranh giới phường Trấn Biên có hiện trạng là đường nhựa, bê tông xi măng:
- Có bề rộng ≥5m, cách đường giao thông ≤600m.
- Có bề rộng từ ≥3m đến &lt;5m, cách đường giao thông ≤400m.</v>
      </c>
      <c r="E126" s="131"/>
      <c r="F126" s="131"/>
      <c r="G126" s="127">
        <v>17600</v>
      </c>
      <c r="H126" s="127">
        <v>12300</v>
      </c>
      <c r="I126" s="127">
        <v>10600</v>
      </c>
      <c r="J126" s="128">
        <f>VLOOKUP(C126,'[2]1. MA DO'!$E$5:$AA$1933,23,0)</f>
        <v>1.1200000000000001</v>
      </c>
      <c r="K126" s="130">
        <f t="shared" si="147"/>
        <v>1.1200000000000001</v>
      </c>
      <c r="L126" s="130">
        <f t="shared" si="148"/>
        <v>1.1200000000000001</v>
      </c>
      <c r="M126" s="25">
        <f t="shared" ref="M126:M131" si="250">M125</f>
        <v>25000</v>
      </c>
      <c r="N126" s="25">
        <f t="shared" ref="N126:N131" si="251">N125</f>
        <v>13000</v>
      </c>
      <c r="O126" s="25">
        <f t="shared" ref="O126:O131" si="252">O125</f>
        <v>8000</v>
      </c>
      <c r="P126" s="25">
        <f t="shared" ref="P126:P131" si="253">P125</f>
        <v>5000</v>
      </c>
      <c r="Q126" s="17">
        <f t="shared" ref="Q126:Q131" si="254">Q125</f>
        <v>33800</v>
      </c>
      <c r="R126" s="17">
        <f t="shared" ref="R126:R131" si="255">R125</f>
        <v>17600</v>
      </c>
      <c r="S126" s="17">
        <f t="shared" ref="S126:S131" si="256">S125</f>
        <v>10800</v>
      </c>
      <c r="T126" s="17">
        <f t="shared" ref="T126:U131" si="257">T125</f>
        <v>6800</v>
      </c>
      <c r="U126" s="17">
        <f t="shared" si="257"/>
        <v>0</v>
      </c>
      <c r="V126" s="17" t="str">
        <f t="shared" ref="V126:V131" si="258">V119</f>
        <v xml:space="preserve">Các tuyến đường giao thông đấu nối trực tiếp ra </v>
      </c>
      <c r="W126" s="17" t="str">
        <f t="shared" ref="W126:Y131" si="259">W125</f>
        <v>Đường Nguyễn Ái Quốc</v>
      </c>
      <c r="X126" s="17" t="str">
        <f t="shared" si="259"/>
        <v xml:space="preserve"> đoạn từ Cầu Hóa An</v>
      </c>
      <c r="Y126" s="17" t="str">
        <f t="shared" si="259"/>
        <v xml:space="preserve"> đến Hết ranh giới phường Trấn Biên</v>
      </c>
      <c r="Z126" s="17" t="s">
        <v>604</v>
      </c>
      <c r="AA126" s="101" t="s">
        <v>251</v>
      </c>
      <c r="AB126" s="101" t="s">
        <v>252</v>
      </c>
    </row>
    <row r="127" spans="1:29" s="17" customFormat="1" ht="78.75">
      <c r="A127" s="122">
        <f t="shared" si="131"/>
        <v>122</v>
      </c>
      <c r="B127" s="122" t="str">
        <f t="shared" ref="B127:B131" si="260">B120</f>
        <v>VT3</v>
      </c>
      <c r="C127" s="122" t="s">
        <v>79</v>
      </c>
      <c r="D127" s="131" t="str">
        <f>V127&amp;W127&amp;X127&amp;Y127&amp;Z127&amp;"
"&amp;AA127&amp;"
"&amp;AB127&amp;"
"&amp;AC127</f>
        <v>Các tuyến đường giao thông đấu nối trực tiếp ra Đường Nguyễn Ái Quốc đoạn từ Cầu Hóa An đến Hết ranh giới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127" s="131"/>
      <c r="F127" s="131"/>
      <c r="G127" s="127">
        <v>10800</v>
      </c>
      <c r="H127" s="127">
        <v>7600</v>
      </c>
      <c r="I127" s="127">
        <v>6500</v>
      </c>
      <c r="J127" s="128">
        <f>VLOOKUP(C127,'[2]1. MA DO'!$E$5:$AA$1933,23,0)</f>
        <v>1.1200000000000001</v>
      </c>
      <c r="K127" s="130">
        <f t="shared" si="147"/>
        <v>1.1200000000000001</v>
      </c>
      <c r="L127" s="130">
        <f t="shared" si="148"/>
        <v>1.1200000000000001</v>
      </c>
      <c r="M127" s="25">
        <f t="shared" si="250"/>
        <v>25000</v>
      </c>
      <c r="N127" s="25">
        <f t="shared" si="251"/>
        <v>13000</v>
      </c>
      <c r="O127" s="25">
        <f t="shared" si="252"/>
        <v>8000</v>
      </c>
      <c r="P127" s="25">
        <f t="shared" si="253"/>
        <v>5000</v>
      </c>
      <c r="Q127" s="17">
        <f t="shared" si="254"/>
        <v>33800</v>
      </c>
      <c r="R127" s="17">
        <f t="shared" si="255"/>
        <v>17600</v>
      </c>
      <c r="S127" s="17">
        <f t="shared" si="256"/>
        <v>10800</v>
      </c>
      <c r="T127" s="17">
        <f t="shared" si="257"/>
        <v>6800</v>
      </c>
      <c r="U127" s="17">
        <f t="shared" si="257"/>
        <v>0</v>
      </c>
      <c r="V127" s="17" t="str">
        <f t="shared" si="258"/>
        <v xml:space="preserve">Các tuyến đường giao thông đấu nối trực tiếp ra </v>
      </c>
      <c r="W127" s="17" t="str">
        <f t="shared" ref="W127:X127" si="261">W126</f>
        <v>Đường Nguyễn Ái Quốc</v>
      </c>
      <c r="X127" s="17" t="str">
        <f t="shared" si="261"/>
        <v xml:space="preserve"> đoạn từ Cầu Hóa An</v>
      </c>
      <c r="Y127" s="17" t="str">
        <f t="shared" si="259"/>
        <v xml:space="preserve"> đến Hết ranh giới phường Trấn Biên</v>
      </c>
      <c r="Z127" s="17" t="s">
        <v>604</v>
      </c>
      <c r="AA127" s="101" t="s">
        <v>253</v>
      </c>
      <c r="AB127" s="101" t="s">
        <v>254</v>
      </c>
      <c r="AC127" s="101" t="s">
        <v>255</v>
      </c>
    </row>
    <row r="128" spans="1:29" s="17" customFormat="1" ht="94.5">
      <c r="A128" s="122">
        <f t="shared" si="131"/>
        <v>123</v>
      </c>
      <c r="B128" s="122" t="str">
        <f t="shared" si="260"/>
        <v>VT4</v>
      </c>
      <c r="C128" s="122" t="s">
        <v>79</v>
      </c>
      <c r="D128" s="131" t="str">
        <f>V128&amp;W128&amp;X128&amp;Y128&amp;Z128</f>
        <v>Các tuyến đường giao thông đấu nối trực tiếp ra Đường Nguyễn Ái Quốc đoạn từ Cầu Hóa An đến Hết ranh giới phường Trấn Biên có hiện trạng là đường nhựa, bê tông xi măng:
- Có bề rộng từ ≥3m đến &lt;5m, cách đường giao thông &gt;600m.
- Có bề rộng &lt;3m, cách đường giao thông &gt;200m.</v>
      </c>
      <c r="E128" s="131"/>
      <c r="F128" s="131"/>
      <c r="G128" s="127">
        <v>6800</v>
      </c>
      <c r="H128" s="127">
        <v>4800</v>
      </c>
      <c r="I128" s="127">
        <v>4100</v>
      </c>
      <c r="J128" s="128">
        <f>VLOOKUP(C128,'[2]1. MA DO'!$E$5:$AA$1933,23,0)</f>
        <v>1.1200000000000001</v>
      </c>
      <c r="K128" s="130">
        <f t="shared" si="147"/>
        <v>1.1200000000000001</v>
      </c>
      <c r="L128" s="130">
        <f t="shared" si="148"/>
        <v>1.1200000000000001</v>
      </c>
      <c r="M128" s="25">
        <f t="shared" si="250"/>
        <v>25000</v>
      </c>
      <c r="N128" s="25">
        <f t="shared" si="251"/>
        <v>13000</v>
      </c>
      <c r="O128" s="25">
        <f t="shared" si="252"/>
        <v>8000</v>
      </c>
      <c r="P128" s="25">
        <f t="shared" si="253"/>
        <v>5000</v>
      </c>
      <c r="Q128" s="17">
        <f t="shared" si="254"/>
        <v>33800</v>
      </c>
      <c r="R128" s="17">
        <f t="shared" si="255"/>
        <v>17600</v>
      </c>
      <c r="S128" s="17">
        <f t="shared" si="256"/>
        <v>10800</v>
      </c>
      <c r="T128" s="17">
        <f t="shared" si="257"/>
        <v>6800</v>
      </c>
      <c r="U128" s="17">
        <f t="shared" si="257"/>
        <v>0</v>
      </c>
      <c r="V128" s="17" t="str">
        <f t="shared" si="258"/>
        <v xml:space="preserve">Các tuyến đường giao thông đấu nối trực tiếp ra </v>
      </c>
      <c r="W128" s="17" t="str">
        <f t="shared" ref="W128:X128" si="262">W127</f>
        <v>Đường Nguyễn Ái Quốc</v>
      </c>
      <c r="X128" s="17" t="str">
        <f t="shared" si="262"/>
        <v xml:space="preserve"> đoạn từ Cầu Hóa An</v>
      </c>
      <c r="Y128" s="17" t="str">
        <f t="shared" si="259"/>
        <v xml:space="preserve"> đến Hết ranh giới phường Trấn Biên</v>
      </c>
      <c r="Z128" s="17" t="s">
        <v>605</v>
      </c>
    </row>
    <row r="129" spans="1:29" s="17" customFormat="1" ht="94.5">
      <c r="A129" s="122">
        <f t="shared" si="131"/>
        <v>124</v>
      </c>
      <c r="B129" s="122" t="str">
        <f t="shared" si="260"/>
        <v>VT2*0,8</v>
      </c>
      <c r="C129" s="122" t="s">
        <v>79</v>
      </c>
      <c r="D129" s="131" t="str">
        <f>V129&amp;W129&amp;X129&amp;Y129&amp;Z129&amp;"
"&amp;AA129&amp;"
"
&amp;AB129</f>
        <v>Các tuyến đường giao thông không đấu nối trực tiếp và thông ra Đường Nguyễn Ái Quốc đoạn từ Cầu Hóa An đến Hết ranh giới phường Trấn Biên có hiện trạng là đường nhựa, bê tông xi măng:
- Có bề rộng ≥5m, cách đường giao thông ≤600m.
- Có bề rộng từ ≥3m đến &lt;5m, cách đường giao thông ≤400m.</v>
      </c>
      <c r="E129" s="131"/>
      <c r="F129" s="131"/>
      <c r="G129" s="127">
        <v>15800</v>
      </c>
      <c r="H129" s="127">
        <v>11100</v>
      </c>
      <c r="I129" s="127">
        <v>9500</v>
      </c>
      <c r="J129" s="128">
        <f>VLOOKUP(C129,'[2]1. MA DO'!$E$5:$AA$1933,23,0)</f>
        <v>1.1200000000000001</v>
      </c>
      <c r="K129" s="130">
        <f t="shared" si="147"/>
        <v>1.1200000000000001</v>
      </c>
      <c r="L129" s="130">
        <f t="shared" si="148"/>
        <v>1.1200000000000001</v>
      </c>
      <c r="M129" s="25">
        <f t="shared" si="250"/>
        <v>25000</v>
      </c>
      <c r="N129" s="25">
        <f t="shared" si="251"/>
        <v>13000</v>
      </c>
      <c r="O129" s="25">
        <f t="shared" si="252"/>
        <v>8000</v>
      </c>
      <c r="P129" s="25">
        <f t="shared" si="253"/>
        <v>5000</v>
      </c>
      <c r="Q129" s="17">
        <f t="shared" si="254"/>
        <v>33800</v>
      </c>
      <c r="R129" s="17">
        <f t="shared" si="255"/>
        <v>17600</v>
      </c>
      <c r="S129" s="17">
        <f t="shared" si="256"/>
        <v>10800</v>
      </c>
      <c r="T129" s="17">
        <f t="shared" si="257"/>
        <v>6800</v>
      </c>
      <c r="U129" s="17">
        <f t="shared" si="257"/>
        <v>0</v>
      </c>
      <c r="V129" s="17" t="str">
        <f t="shared" si="258"/>
        <v xml:space="preserve">Các tuyến đường giao thông không đấu nối trực tiếp và thông ra </v>
      </c>
      <c r="W129" s="17" t="str">
        <f t="shared" ref="W129:X129" si="263">W128</f>
        <v>Đường Nguyễn Ái Quốc</v>
      </c>
      <c r="X129" s="17" t="str">
        <f t="shared" si="263"/>
        <v xml:space="preserve"> đoạn từ Cầu Hóa An</v>
      </c>
      <c r="Y129" s="17" t="str">
        <f t="shared" si="259"/>
        <v xml:space="preserve"> đến Hết ranh giới phường Trấn Biên</v>
      </c>
      <c r="Z129" s="17" t="s">
        <v>604</v>
      </c>
      <c r="AA129" s="101" t="s">
        <v>251</v>
      </c>
      <c r="AB129" s="101" t="s">
        <v>252</v>
      </c>
    </row>
    <row r="130" spans="1:29" s="17" customFormat="1" ht="94.5">
      <c r="A130" s="122">
        <f t="shared" si="131"/>
        <v>125</v>
      </c>
      <c r="B130" s="122" t="str">
        <f t="shared" si="260"/>
        <v>VT3*0,8</v>
      </c>
      <c r="C130" s="122" t="s">
        <v>79</v>
      </c>
      <c r="D130" s="131" t="str">
        <f>V130&amp;W130&amp;X130&amp;Y130&amp;Z130&amp;"
"&amp;AA130&amp;"
"
&amp;AB130&amp;"
"&amp;AC130</f>
        <v>Các tuyến đường giao thông không đấu nối trực tiếp và thông ra Đường Nguyễn Ái Quốc đoạn từ Cầu Hóa An đến Hết ranh giới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130" s="131"/>
      <c r="F130" s="131"/>
      <c r="G130" s="127">
        <v>9700</v>
      </c>
      <c r="H130" s="127">
        <v>6800</v>
      </c>
      <c r="I130" s="127">
        <v>5800</v>
      </c>
      <c r="J130" s="128">
        <f>VLOOKUP(C130,'[2]1. MA DO'!$E$5:$AA$1933,23,0)</f>
        <v>1.1200000000000001</v>
      </c>
      <c r="K130" s="130">
        <f t="shared" si="147"/>
        <v>1.1200000000000001</v>
      </c>
      <c r="L130" s="130">
        <f t="shared" si="148"/>
        <v>1.1200000000000001</v>
      </c>
      <c r="M130" s="25">
        <f t="shared" si="250"/>
        <v>25000</v>
      </c>
      <c r="N130" s="25">
        <f t="shared" si="251"/>
        <v>13000</v>
      </c>
      <c r="O130" s="25">
        <f t="shared" si="252"/>
        <v>8000</v>
      </c>
      <c r="P130" s="25">
        <f t="shared" si="253"/>
        <v>5000</v>
      </c>
      <c r="Q130" s="17">
        <f t="shared" si="254"/>
        <v>33800</v>
      </c>
      <c r="R130" s="17">
        <f t="shared" si="255"/>
        <v>17600</v>
      </c>
      <c r="S130" s="17">
        <f t="shared" si="256"/>
        <v>10800</v>
      </c>
      <c r="T130" s="17">
        <f t="shared" si="257"/>
        <v>6800</v>
      </c>
      <c r="U130" s="17">
        <f t="shared" si="257"/>
        <v>0</v>
      </c>
      <c r="V130" s="17" t="str">
        <f t="shared" si="258"/>
        <v xml:space="preserve">Các tuyến đường giao thông không đấu nối trực tiếp và thông ra </v>
      </c>
      <c r="W130" s="17" t="str">
        <f t="shared" ref="W130:X130" si="264">W129</f>
        <v>Đường Nguyễn Ái Quốc</v>
      </c>
      <c r="X130" s="17" t="str">
        <f t="shared" si="264"/>
        <v xml:space="preserve"> đoạn từ Cầu Hóa An</v>
      </c>
      <c r="Y130" s="17" t="str">
        <f t="shared" si="259"/>
        <v xml:space="preserve"> đến Hết ranh giới phường Trấn Biên</v>
      </c>
      <c r="Z130" s="17" t="s">
        <v>604</v>
      </c>
      <c r="AA130" s="101" t="s">
        <v>253</v>
      </c>
      <c r="AB130" s="101" t="s">
        <v>254</v>
      </c>
      <c r="AC130" s="101" t="s">
        <v>255</v>
      </c>
    </row>
    <row r="131" spans="1:29" s="17" customFormat="1" ht="94.5">
      <c r="A131" s="122">
        <f t="shared" si="131"/>
        <v>126</v>
      </c>
      <c r="B131" s="122" t="str">
        <f t="shared" si="260"/>
        <v>VT4*0,8</v>
      </c>
      <c r="C131" s="122" t="s">
        <v>79</v>
      </c>
      <c r="D131" s="131" t="str">
        <f>V131&amp;W131&amp;X131&amp;Y131&amp;Z131</f>
        <v>Các tuyến đường giao thông không đấu nối trực tiếp và thông ra Đường Nguyễn Ái Quốc đoạn từ Cầu Hóa An đến Hết ranh giới phường Trấn Biên có hiện trạng là đường nhựa, bê tông xi măng:
- Có bề rộng từ ≥3m đến &lt;5m, cách đường giao thông &gt;600m.
- Có bề rộng &lt;3m, cách đường giao thông &gt; 200m.</v>
      </c>
      <c r="E131" s="131"/>
      <c r="F131" s="131"/>
      <c r="G131" s="127">
        <v>6100</v>
      </c>
      <c r="H131" s="127">
        <v>4300</v>
      </c>
      <c r="I131" s="127">
        <v>3700</v>
      </c>
      <c r="J131" s="128">
        <f>VLOOKUP(C131,'[2]1. MA DO'!$E$5:$AA$1933,23,0)</f>
        <v>1.1200000000000001</v>
      </c>
      <c r="K131" s="130">
        <f t="shared" si="147"/>
        <v>1.1200000000000001</v>
      </c>
      <c r="L131" s="130">
        <f t="shared" si="148"/>
        <v>1.1200000000000001</v>
      </c>
      <c r="M131" s="25">
        <f t="shared" si="250"/>
        <v>25000</v>
      </c>
      <c r="N131" s="25">
        <f t="shared" si="251"/>
        <v>13000</v>
      </c>
      <c r="O131" s="25">
        <f t="shared" si="252"/>
        <v>8000</v>
      </c>
      <c r="P131" s="25">
        <f t="shared" si="253"/>
        <v>5000</v>
      </c>
      <c r="Q131" s="17">
        <f t="shared" si="254"/>
        <v>33800</v>
      </c>
      <c r="R131" s="17">
        <f t="shared" si="255"/>
        <v>17600</v>
      </c>
      <c r="S131" s="17">
        <f t="shared" si="256"/>
        <v>10800</v>
      </c>
      <c r="T131" s="17">
        <f t="shared" si="257"/>
        <v>6800</v>
      </c>
      <c r="U131" s="17">
        <f t="shared" si="257"/>
        <v>0</v>
      </c>
      <c r="V131" s="17" t="str">
        <f t="shared" si="258"/>
        <v xml:space="preserve">Các tuyến đường giao thông không đấu nối trực tiếp và thông ra </v>
      </c>
      <c r="W131" s="17" t="str">
        <f t="shared" ref="W131:X131" si="265">W130</f>
        <v>Đường Nguyễn Ái Quốc</v>
      </c>
      <c r="X131" s="17" t="str">
        <f t="shared" si="265"/>
        <v xml:space="preserve"> đoạn từ Cầu Hóa An</v>
      </c>
      <c r="Y131" s="17" t="str">
        <f t="shared" si="259"/>
        <v xml:space="preserve"> đến Hết ranh giới phường Trấn Biên</v>
      </c>
      <c r="Z131" s="17" t="s">
        <v>606</v>
      </c>
    </row>
    <row r="132" spans="1:29" ht="47.25">
      <c r="A132" s="122">
        <f t="shared" si="131"/>
        <v>127</v>
      </c>
      <c r="B132" s="122" t="str">
        <f>'Đầu vào (2)'!G127</f>
        <v>BH1DT_D1</v>
      </c>
      <c r="C132" s="122" t="s">
        <v>26</v>
      </c>
      <c r="D132" s="126" t="str">
        <f>'Đầu vào (2)'!H127</f>
        <v>Đường 30 tháng 4</v>
      </c>
      <c r="E132" s="126" t="str">
        <f>'Đầu vào (2)'!I127</f>
        <v>Đường Cách mạng tháng 8</v>
      </c>
      <c r="F132" s="126" t="str">
        <f>'Đầu vào (2)'!J127</f>
        <v>Ngã năm Biên Hùng</v>
      </c>
      <c r="G132" s="124">
        <v>47400</v>
      </c>
      <c r="H132" s="127">
        <v>33200</v>
      </c>
      <c r="I132" s="127">
        <v>28400</v>
      </c>
      <c r="J132" s="128">
        <f>VLOOKUP(C132,'[2]1. MA DO'!$E$5:$AA$1933,23,0)</f>
        <v>1.1399999999999999</v>
      </c>
      <c r="K132" s="130">
        <f t="shared" si="147"/>
        <v>1.1399999999999999</v>
      </c>
      <c r="L132" s="130">
        <f t="shared" si="148"/>
        <v>1.1399999999999999</v>
      </c>
      <c r="M132" s="25">
        <f>'Đầu vào (2)'!K127</f>
        <v>40000</v>
      </c>
      <c r="N132" s="25">
        <f>'Đầu vào (2)'!L127</f>
        <v>16000</v>
      </c>
      <c r="O132" s="25">
        <f>'Đầu vào (2)'!M127</f>
        <v>13000</v>
      </c>
      <c r="P132" s="25">
        <f>'Đầu vào (2)'!N127</f>
        <v>9000</v>
      </c>
      <c r="Q132" s="17">
        <f>VLOOKUP(B132,'[1]Giá đề xuất ODT'!$G$11:$AD$2233,21,0)</f>
        <v>47400</v>
      </c>
      <c r="R132" s="17">
        <f>VLOOKUP(B132,'[1]Giá đề xuất ODT'!$G$11:$AD$2233,22,0)</f>
        <v>19000</v>
      </c>
      <c r="S132" s="17">
        <f>VLOOKUP(B132,'[1]Giá đề xuất ODT'!$G$11:$AD$2233,23,0)</f>
        <v>15400</v>
      </c>
      <c r="T132" s="17">
        <f>VLOOKUP(B132,'[1]Giá đề xuất ODT'!$G$11:$AD$2233,24,0)</f>
        <v>10700</v>
      </c>
      <c r="W132" s="17" t="str">
        <f>D132</f>
        <v>Đường 30 tháng 4</v>
      </c>
      <c r="X132" s="17" t="str">
        <f>" đoạn từ "&amp;E132</f>
        <v xml:space="preserve"> đoạn từ Đường Cách mạng tháng 8</v>
      </c>
      <c r="Y132" s="17" t="str">
        <f>" đến "&amp;F132</f>
        <v xml:space="preserve"> đến Ngã năm Biên Hùng</v>
      </c>
    </row>
    <row r="133" spans="1:29" ht="78.75">
      <c r="A133" s="122">
        <f t="shared" si="131"/>
        <v>128</v>
      </c>
      <c r="B133" s="122" t="str">
        <f>B126</f>
        <v>VT2</v>
      </c>
      <c r="C133" s="122" t="s">
        <v>26</v>
      </c>
      <c r="D133" s="131" t="str">
        <f>V133&amp;W133&amp;X133&amp;Y133&amp;Z133&amp;"
"&amp;AA133&amp;"
"
&amp;AB133</f>
        <v>Các tuyến đường giao thông đấu nối trực tiếp ra Đường 30 tháng 4 đoạn từ Đường Cách mạng tháng 8 đến Ngã năm Biên Hùng có hiện trạng là đường nhựa, bê tông xi măng:
- Có bề rộng ≥5m, cách đường giao thông ≤600m.
- Có bề rộng từ ≥3m đến &lt;5m, cách đường giao thông ≤400m.</v>
      </c>
      <c r="E133" s="131"/>
      <c r="F133" s="131"/>
      <c r="G133" s="127">
        <v>19000</v>
      </c>
      <c r="H133" s="127">
        <v>13300</v>
      </c>
      <c r="I133" s="127">
        <v>11400</v>
      </c>
      <c r="J133" s="128">
        <f>VLOOKUP(C133,'[2]1. MA DO'!$E$5:$AA$1933,23,0)</f>
        <v>1.1399999999999999</v>
      </c>
      <c r="K133" s="130">
        <f t="shared" si="147"/>
        <v>1.1399999999999999</v>
      </c>
      <c r="L133" s="130">
        <f t="shared" si="148"/>
        <v>1.1399999999999999</v>
      </c>
      <c r="M133" s="25">
        <f t="shared" ref="M133:M138" si="266">M132</f>
        <v>40000</v>
      </c>
      <c r="N133" s="25">
        <f t="shared" ref="N133:N138" si="267">N132</f>
        <v>16000</v>
      </c>
      <c r="O133" s="25">
        <f t="shared" ref="O133:O138" si="268">O132</f>
        <v>13000</v>
      </c>
      <c r="P133" s="25">
        <f t="shared" ref="P133:P138" si="269">P132</f>
        <v>9000</v>
      </c>
      <c r="Q133" s="17">
        <f t="shared" ref="Q133:Q138" si="270">Q132</f>
        <v>47400</v>
      </c>
      <c r="R133" s="17">
        <f t="shared" ref="R133:R138" si="271">R132</f>
        <v>19000</v>
      </c>
      <c r="S133" s="17">
        <f t="shared" ref="S133:S138" si="272">S132</f>
        <v>15400</v>
      </c>
      <c r="T133" s="17">
        <f t="shared" ref="T133:U138" si="273">T132</f>
        <v>10700</v>
      </c>
      <c r="U133" s="17">
        <f t="shared" si="273"/>
        <v>0</v>
      </c>
      <c r="V133" s="17" t="str">
        <f t="shared" ref="V133:V138" si="274">V126</f>
        <v xml:space="preserve">Các tuyến đường giao thông đấu nối trực tiếp ra </v>
      </c>
      <c r="W133" s="17" t="str">
        <f t="shared" ref="W133:Y138" si="275">W132</f>
        <v>Đường 30 tháng 4</v>
      </c>
      <c r="X133" s="17" t="str">
        <f t="shared" si="275"/>
        <v xml:space="preserve"> đoạn từ Đường Cách mạng tháng 8</v>
      </c>
      <c r="Y133" s="17" t="str">
        <f t="shared" si="275"/>
        <v xml:space="preserve"> đến Ngã năm Biên Hùng</v>
      </c>
      <c r="Z133" s="17" t="s">
        <v>604</v>
      </c>
      <c r="AA133" s="101" t="s">
        <v>251</v>
      </c>
      <c r="AB133" s="101" t="s">
        <v>252</v>
      </c>
      <c r="AC133" s="17"/>
    </row>
    <row r="134" spans="1:29" ht="78.75">
      <c r="A134" s="122">
        <f t="shared" si="131"/>
        <v>129</v>
      </c>
      <c r="B134" s="122" t="str">
        <f t="shared" ref="B134:B138" si="276">B127</f>
        <v>VT3</v>
      </c>
      <c r="C134" s="122" t="s">
        <v>26</v>
      </c>
      <c r="D134" s="131" t="str">
        <f>V134&amp;W134&amp;X134&amp;Y134&amp;Z134&amp;"
"&amp;AA134&amp;"
"&amp;AB134&amp;"
"&amp;AC134</f>
        <v>Các tuyến đường giao thông đấu nối trực tiếp ra Đường 30 tháng 4 đoạn từ Đường Cách mạng tháng 8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E134" s="131"/>
      <c r="F134" s="131"/>
      <c r="G134" s="127">
        <v>15400</v>
      </c>
      <c r="H134" s="127">
        <v>10800</v>
      </c>
      <c r="I134" s="127">
        <v>9200</v>
      </c>
      <c r="J134" s="128">
        <f>VLOOKUP(C134,'[2]1. MA DO'!$E$5:$AA$1933,23,0)</f>
        <v>1.1399999999999999</v>
      </c>
      <c r="K134" s="130">
        <f t="shared" si="147"/>
        <v>1.1399999999999999</v>
      </c>
      <c r="L134" s="130">
        <f t="shared" si="148"/>
        <v>1.1399999999999999</v>
      </c>
      <c r="M134" s="25">
        <f t="shared" si="266"/>
        <v>40000</v>
      </c>
      <c r="N134" s="25">
        <f t="shared" si="267"/>
        <v>16000</v>
      </c>
      <c r="O134" s="25">
        <f t="shared" si="268"/>
        <v>13000</v>
      </c>
      <c r="P134" s="25">
        <f t="shared" si="269"/>
        <v>9000</v>
      </c>
      <c r="Q134" s="17">
        <f t="shared" si="270"/>
        <v>47400</v>
      </c>
      <c r="R134" s="17">
        <f t="shared" si="271"/>
        <v>19000</v>
      </c>
      <c r="S134" s="17">
        <f t="shared" si="272"/>
        <v>15400</v>
      </c>
      <c r="T134" s="17">
        <f t="shared" si="273"/>
        <v>10700</v>
      </c>
      <c r="U134" s="17">
        <f t="shared" si="273"/>
        <v>0</v>
      </c>
      <c r="V134" s="17" t="str">
        <f t="shared" si="274"/>
        <v xml:space="preserve">Các tuyến đường giao thông đấu nối trực tiếp ra </v>
      </c>
      <c r="W134" s="17" t="str">
        <f t="shared" ref="W134:X134" si="277">W133</f>
        <v>Đường 30 tháng 4</v>
      </c>
      <c r="X134" s="17" t="str">
        <f t="shared" si="277"/>
        <v xml:space="preserve"> đoạn từ Đường Cách mạng tháng 8</v>
      </c>
      <c r="Y134" s="17" t="str">
        <f t="shared" si="275"/>
        <v xml:space="preserve"> đến Ngã năm Biên Hùng</v>
      </c>
      <c r="Z134" s="17" t="s">
        <v>604</v>
      </c>
      <c r="AA134" s="101" t="s">
        <v>253</v>
      </c>
      <c r="AB134" s="101" t="s">
        <v>254</v>
      </c>
      <c r="AC134" s="101" t="s">
        <v>255</v>
      </c>
    </row>
    <row r="135" spans="1:29" ht="94.5">
      <c r="A135" s="122">
        <f t="shared" si="131"/>
        <v>130</v>
      </c>
      <c r="B135" s="122" t="str">
        <f t="shared" si="276"/>
        <v>VT4</v>
      </c>
      <c r="C135" s="122" t="s">
        <v>26</v>
      </c>
      <c r="D135" s="131" t="str">
        <f>V135&amp;W135&amp;X135&amp;Y135&amp;Z135</f>
        <v>Các tuyến đường giao thông đấu nối trực tiếp ra Đường 30 tháng 4 đoạn từ Đường Cách mạng tháng 8 đến Ngã năm Biên Hùng có hiện trạng là đường nhựa, bê tông xi măng:
- Có bề rộng từ ≥3m đến &lt;5m, cách đường giao thông &gt;600m.
- Có bề rộng &lt;3m, cách đường giao thông &gt;200m.</v>
      </c>
      <c r="E135" s="131"/>
      <c r="F135" s="131"/>
      <c r="G135" s="127">
        <v>10700</v>
      </c>
      <c r="H135" s="127">
        <v>7500</v>
      </c>
      <c r="I135" s="127">
        <v>6400</v>
      </c>
      <c r="J135" s="128">
        <f>VLOOKUP(C135,'[2]1. MA DO'!$E$5:$AA$1933,23,0)</f>
        <v>1.1399999999999999</v>
      </c>
      <c r="K135" s="130">
        <f t="shared" si="147"/>
        <v>1.1399999999999999</v>
      </c>
      <c r="L135" s="130">
        <f t="shared" si="148"/>
        <v>1.1399999999999999</v>
      </c>
      <c r="M135" s="25">
        <f t="shared" si="266"/>
        <v>40000</v>
      </c>
      <c r="N135" s="25">
        <f t="shared" si="267"/>
        <v>16000</v>
      </c>
      <c r="O135" s="25">
        <f t="shared" si="268"/>
        <v>13000</v>
      </c>
      <c r="P135" s="25">
        <f t="shared" si="269"/>
        <v>9000</v>
      </c>
      <c r="Q135" s="17">
        <f t="shared" si="270"/>
        <v>47400</v>
      </c>
      <c r="R135" s="17">
        <f t="shared" si="271"/>
        <v>19000</v>
      </c>
      <c r="S135" s="17">
        <f t="shared" si="272"/>
        <v>15400</v>
      </c>
      <c r="T135" s="17">
        <f t="shared" si="273"/>
        <v>10700</v>
      </c>
      <c r="U135" s="17">
        <f t="shared" si="273"/>
        <v>0</v>
      </c>
      <c r="V135" s="17" t="str">
        <f t="shared" si="274"/>
        <v xml:space="preserve">Các tuyến đường giao thông đấu nối trực tiếp ra </v>
      </c>
      <c r="W135" s="17" t="str">
        <f t="shared" ref="W135:X135" si="278">W134</f>
        <v>Đường 30 tháng 4</v>
      </c>
      <c r="X135" s="17" t="str">
        <f t="shared" si="278"/>
        <v xml:space="preserve"> đoạn từ Đường Cách mạng tháng 8</v>
      </c>
      <c r="Y135" s="17" t="str">
        <f t="shared" si="275"/>
        <v xml:space="preserve"> đến Ngã năm Biên Hùng</v>
      </c>
      <c r="Z135" s="17" t="s">
        <v>605</v>
      </c>
      <c r="AA135" s="17"/>
      <c r="AB135" s="17"/>
      <c r="AC135" s="17"/>
    </row>
    <row r="136" spans="1:29" ht="94.5">
      <c r="A136" s="122">
        <f t="shared" ref="A136:A199" si="279">A135+1</f>
        <v>131</v>
      </c>
      <c r="B136" s="122" t="str">
        <f t="shared" si="276"/>
        <v>VT2*0,8</v>
      </c>
      <c r="C136" s="122" t="s">
        <v>26</v>
      </c>
      <c r="D136" s="131" t="str">
        <f>V136&amp;W136&amp;X136&amp;Y136&amp;Z136&amp;"
"&amp;AA136&amp;"
"
&amp;AB136</f>
        <v>Các tuyến đường giao thông không đấu nối trực tiếp và thông ra Đường 30 tháng 4 đoạn từ Đường Cách mạng tháng 8 đến Ngã năm Biên Hùng có hiện trạng là đường nhựa, bê tông xi măng:
- Có bề rộng ≥5m, cách đường giao thông ≤600m.
- Có bề rộng từ ≥3m đến &lt;5m, cách đường giao thông ≤400m.</v>
      </c>
      <c r="E136" s="131"/>
      <c r="F136" s="131"/>
      <c r="G136" s="127">
        <v>17100</v>
      </c>
      <c r="H136" s="127">
        <v>12000</v>
      </c>
      <c r="I136" s="127">
        <v>10300</v>
      </c>
      <c r="J136" s="128">
        <f>VLOOKUP(C136,'[2]1. MA DO'!$E$5:$AA$1933,23,0)</f>
        <v>1.1399999999999999</v>
      </c>
      <c r="K136" s="130">
        <f t="shared" si="147"/>
        <v>1.1399999999999999</v>
      </c>
      <c r="L136" s="130">
        <f t="shared" si="148"/>
        <v>1.1399999999999999</v>
      </c>
      <c r="M136" s="25">
        <f t="shared" si="266"/>
        <v>40000</v>
      </c>
      <c r="N136" s="25">
        <f t="shared" si="267"/>
        <v>16000</v>
      </c>
      <c r="O136" s="25">
        <f t="shared" si="268"/>
        <v>13000</v>
      </c>
      <c r="P136" s="25">
        <f t="shared" si="269"/>
        <v>9000</v>
      </c>
      <c r="Q136" s="17">
        <f t="shared" si="270"/>
        <v>47400</v>
      </c>
      <c r="R136" s="17">
        <f t="shared" si="271"/>
        <v>19000</v>
      </c>
      <c r="S136" s="17">
        <f t="shared" si="272"/>
        <v>15400</v>
      </c>
      <c r="T136" s="17">
        <f t="shared" si="273"/>
        <v>10700</v>
      </c>
      <c r="U136" s="17">
        <f t="shared" si="273"/>
        <v>0</v>
      </c>
      <c r="V136" s="17" t="str">
        <f t="shared" si="274"/>
        <v xml:space="preserve">Các tuyến đường giao thông không đấu nối trực tiếp và thông ra </v>
      </c>
      <c r="W136" s="17" t="str">
        <f t="shared" ref="W136:X136" si="280">W135</f>
        <v>Đường 30 tháng 4</v>
      </c>
      <c r="X136" s="17" t="str">
        <f t="shared" si="280"/>
        <v xml:space="preserve"> đoạn từ Đường Cách mạng tháng 8</v>
      </c>
      <c r="Y136" s="17" t="str">
        <f t="shared" si="275"/>
        <v xml:space="preserve"> đến Ngã năm Biên Hùng</v>
      </c>
      <c r="Z136" s="17" t="s">
        <v>604</v>
      </c>
      <c r="AA136" s="101" t="s">
        <v>251</v>
      </c>
      <c r="AB136" s="101" t="s">
        <v>252</v>
      </c>
      <c r="AC136" s="17"/>
    </row>
    <row r="137" spans="1:29" ht="94.5">
      <c r="A137" s="122">
        <f t="shared" si="279"/>
        <v>132</v>
      </c>
      <c r="B137" s="122" t="str">
        <f t="shared" si="276"/>
        <v>VT3*0,8</v>
      </c>
      <c r="C137" s="122" t="s">
        <v>26</v>
      </c>
      <c r="D137" s="131" t="str">
        <f>V137&amp;W137&amp;X137&amp;Y137&amp;Z137&amp;"
"&amp;AA137&amp;"
"
&amp;AB137&amp;"
"&amp;AC137</f>
        <v>Các tuyến đường giao thông không đấu nối trực tiếp và thông ra Đường 30 tháng 4 đoạn từ Đường Cách mạng tháng 8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E137" s="131"/>
      <c r="F137" s="131"/>
      <c r="G137" s="127">
        <v>13900</v>
      </c>
      <c r="H137" s="127">
        <v>9700</v>
      </c>
      <c r="I137" s="127">
        <v>8300</v>
      </c>
      <c r="J137" s="128">
        <f>VLOOKUP(C137,'[2]1. MA DO'!$E$5:$AA$1933,23,0)</f>
        <v>1.1399999999999999</v>
      </c>
      <c r="K137" s="130">
        <f t="shared" si="147"/>
        <v>1.1399999999999999</v>
      </c>
      <c r="L137" s="130">
        <f t="shared" si="148"/>
        <v>1.1399999999999999</v>
      </c>
      <c r="M137" s="25">
        <f t="shared" si="266"/>
        <v>40000</v>
      </c>
      <c r="N137" s="25">
        <f t="shared" si="267"/>
        <v>16000</v>
      </c>
      <c r="O137" s="25">
        <f t="shared" si="268"/>
        <v>13000</v>
      </c>
      <c r="P137" s="25">
        <f t="shared" si="269"/>
        <v>9000</v>
      </c>
      <c r="Q137" s="17">
        <f t="shared" si="270"/>
        <v>47400</v>
      </c>
      <c r="R137" s="17">
        <f t="shared" si="271"/>
        <v>19000</v>
      </c>
      <c r="S137" s="17">
        <f t="shared" si="272"/>
        <v>15400</v>
      </c>
      <c r="T137" s="17">
        <f t="shared" si="273"/>
        <v>10700</v>
      </c>
      <c r="U137" s="17">
        <f t="shared" si="273"/>
        <v>0</v>
      </c>
      <c r="V137" s="17" t="str">
        <f t="shared" si="274"/>
        <v xml:space="preserve">Các tuyến đường giao thông không đấu nối trực tiếp và thông ra </v>
      </c>
      <c r="W137" s="17" t="str">
        <f t="shared" ref="W137:X137" si="281">W136</f>
        <v>Đường 30 tháng 4</v>
      </c>
      <c r="X137" s="17" t="str">
        <f t="shared" si="281"/>
        <v xml:space="preserve"> đoạn từ Đường Cách mạng tháng 8</v>
      </c>
      <c r="Y137" s="17" t="str">
        <f t="shared" si="275"/>
        <v xml:space="preserve"> đến Ngã năm Biên Hùng</v>
      </c>
      <c r="Z137" s="17" t="s">
        <v>604</v>
      </c>
      <c r="AA137" s="101" t="s">
        <v>253</v>
      </c>
      <c r="AB137" s="101" t="s">
        <v>254</v>
      </c>
      <c r="AC137" s="101" t="s">
        <v>255</v>
      </c>
    </row>
    <row r="138" spans="1:29" ht="94.5">
      <c r="A138" s="122">
        <f t="shared" si="279"/>
        <v>133</v>
      </c>
      <c r="B138" s="122" t="str">
        <f t="shared" si="276"/>
        <v>VT4*0,8</v>
      </c>
      <c r="C138" s="122" t="s">
        <v>26</v>
      </c>
      <c r="D138" s="131" t="str">
        <f>V138&amp;W138&amp;X138&amp;Y138&amp;Z138</f>
        <v>Các tuyến đường giao thông không đấu nối trực tiếp và thông ra Đường 30 tháng 4 đoạn từ Đường Cách mạng tháng 8 đến Ngã năm Biên Hùng có hiện trạng là đường nhựa, bê tông xi măng:
- Có bề rộng từ ≥3m đến &lt;5m, cách đường giao thông &gt;600m.
- Có bề rộng &lt;3m, cách đường giao thông &gt; 200m.</v>
      </c>
      <c r="E138" s="131"/>
      <c r="F138" s="131"/>
      <c r="G138" s="127">
        <v>9600</v>
      </c>
      <c r="H138" s="127">
        <v>6700</v>
      </c>
      <c r="I138" s="127">
        <v>5800</v>
      </c>
      <c r="J138" s="128">
        <f>VLOOKUP(C138,'[2]1. MA DO'!$E$5:$AA$1933,23,0)</f>
        <v>1.1399999999999999</v>
      </c>
      <c r="K138" s="130">
        <f t="shared" si="147"/>
        <v>1.1399999999999999</v>
      </c>
      <c r="L138" s="130">
        <f t="shared" si="148"/>
        <v>1.1399999999999999</v>
      </c>
      <c r="M138" s="25">
        <f t="shared" si="266"/>
        <v>40000</v>
      </c>
      <c r="N138" s="25">
        <f t="shared" si="267"/>
        <v>16000</v>
      </c>
      <c r="O138" s="25">
        <f t="shared" si="268"/>
        <v>13000</v>
      </c>
      <c r="P138" s="25">
        <f t="shared" si="269"/>
        <v>9000</v>
      </c>
      <c r="Q138" s="17">
        <f t="shared" si="270"/>
        <v>47400</v>
      </c>
      <c r="R138" s="17">
        <f t="shared" si="271"/>
        <v>19000</v>
      </c>
      <c r="S138" s="17">
        <f t="shared" si="272"/>
        <v>15400</v>
      </c>
      <c r="T138" s="17">
        <f t="shared" si="273"/>
        <v>10700</v>
      </c>
      <c r="U138" s="17">
        <f t="shared" si="273"/>
        <v>0</v>
      </c>
      <c r="V138" s="17" t="str">
        <f t="shared" si="274"/>
        <v xml:space="preserve">Các tuyến đường giao thông không đấu nối trực tiếp và thông ra </v>
      </c>
      <c r="W138" s="17" t="str">
        <f t="shared" ref="W138:X138" si="282">W137</f>
        <v>Đường 30 tháng 4</v>
      </c>
      <c r="X138" s="17" t="str">
        <f t="shared" si="282"/>
        <v xml:space="preserve"> đoạn từ Đường Cách mạng tháng 8</v>
      </c>
      <c r="Y138" s="17" t="str">
        <f t="shared" si="275"/>
        <v xml:space="preserve"> đến Ngã năm Biên Hùng</v>
      </c>
      <c r="Z138" s="17" t="s">
        <v>606</v>
      </c>
      <c r="AA138" s="17"/>
      <c r="AB138" s="17"/>
      <c r="AC138" s="17"/>
    </row>
    <row r="139" spans="1:29" ht="31.5">
      <c r="A139" s="122">
        <f t="shared" si="279"/>
        <v>134</v>
      </c>
      <c r="B139" s="122" t="str">
        <f>'Đầu vào (2)'!G134</f>
        <v>BH1DT_D2</v>
      </c>
      <c r="C139" s="122" t="s">
        <v>28</v>
      </c>
      <c r="D139" s="126" t="str">
        <f>'Đầu vào (2)'!H134</f>
        <v>Đường 30 tháng 4</v>
      </c>
      <c r="E139" s="126" t="str">
        <f>'Đầu vào (2)'!I134</f>
        <v>Ngã năm Biên Hùng</v>
      </c>
      <c r="F139" s="126" t="str">
        <f>'Đầu vào (2)'!J134</f>
        <v>Hết ranh giới Trung tâm Giao dịch Bưu Chính Viễn Thông</v>
      </c>
      <c r="G139" s="124">
        <v>41500</v>
      </c>
      <c r="H139" s="127">
        <v>29100</v>
      </c>
      <c r="I139" s="127">
        <v>24900</v>
      </c>
      <c r="J139" s="128">
        <f>VLOOKUP(C139,'[2]1. MA DO'!$E$5:$AA$1933,23,0)</f>
        <v>1.1399999999999999</v>
      </c>
      <c r="K139" s="130">
        <f t="shared" si="147"/>
        <v>1.1399999999999999</v>
      </c>
      <c r="L139" s="130">
        <f t="shared" si="148"/>
        <v>1.1399999999999999</v>
      </c>
      <c r="M139" s="25">
        <f>'Đầu vào (2)'!K134</f>
        <v>35000</v>
      </c>
      <c r="N139" s="25">
        <f>'Đầu vào (2)'!L134</f>
        <v>14000</v>
      </c>
      <c r="O139" s="25">
        <f>'Đầu vào (2)'!M134</f>
        <v>10000</v>
      </c>
      <c r="P139" s="25">
        <f>'Đầu vào (2)'!N134</f>
        <v>7500</v>
      </c>
      <c r="Q139" s="17">
        <f>VLOOKUP(B139,'[1]Giá đề xuất ODT'!$G$11:$AD$2233,21,0)</f>
        <v>41500</v>
      </c>
      <c r="R139" s="17">
        <f>VLOOKUP(B139,'[1]Giá đề xuất ODT'!$G$11:$AD$2233,22,0)</f>
        <v>16600</v>
      </c>
      <c r="S139" s="17">
        <f>VLOOKUP(B139,'[1]Giá đề xuất ODT'!$G$11:$AD$2233,23,0)</f>
        <v>11800</v>
      </c>
      <c r="T139" s="17">
        <f>VLOOKUP(B139,'[1]Giá đề xuất ODT'!$G$11:$AD$2233,24,0)</f>
        <v>8900</v>
      </c>
      <c r="W139" s="17" t="str">
        <f>D139</f>
        <v>Đường 30 tháng 4</v>
      </c>
      <c r="X139" s="17" t="str">
        <f>" đoạn từ "&amp;E139</f>
        <v xml:space="preserve"> đoạn từ Ngã năm Biên Hùng</v>
      </c>
      <c r="Y139" s="17" t="str">
        <f>" đến "&amp;F139</f>
        <v xml:space="preserve"> đến Hết ranh giới Trung tâm Giao dịch Bưu Chính Viễn Thông</v>
      </c>
    </row>
    <row r="140" spans="1:29" ht="78.75">
      <c r="A140" s="122">
        <f t="shared" si="279"/>
        <v>135</v>
      </c>
      <c r="B140" s="122" t="str">
        <f>B133</f>
        <v>VT2</v>
      </c>
      <c r="C140" s="122" t="s">
        <v>28</v>
      </c>
      <c r="D140" s="131" t="str">
        <f>V140&amp;W140&amp;X140&amp;Y140&amp;Z140&amp;"
"&amp;AA140&amp;"
"
&amp;AB140</f>
        <v>Các tuyến đường giao thông đấu nối trực tiếp ra Đường 30 tháng 4 đoạn từ Ngã năm Biên Hùng đến Hết ranh giới Trung tâm Giao dịch Bưu Chính Viễn Thông có hiện trạng là đường nhựa, bê tông xi măng:
- Có bề rộng ≥5m, cách đường giao thông ≤600m.
- Có bề rộng từ ≥3m đến &lt;5m, cách đường giao thông ≤400m.</v>
      </c>
      <c r="E140" s="131"/>
      <c r="F140" s="131"/>
      <c r="G140" s="127">
        <v>16600</v>
      </c>
      <c r="H140" s="127">
        <v>11600</v>
      </c>
      <c r="I140" s="127">
        <v>10000</v>
      </c>
      <c r="J140" s="128">
        <f>VLOOKUP(C140,'[2]1. MA DO'!$E$5:$AA$1933,23,0)</f>
        <v>1.1399999999999999</v>
      </c>
      <c r="K140" s="130">
        <f t="shared" si="147"/>
        <v>1.1399999999999999</v>
      </c>
      <c r="L140" s="130">
        <f t="shared" si="148"/>
        <v>1.1399999999999999</v>
      </c>
      <c r="M140" s="25">
        <f t="shared" ref="M140:M145" si="283">M139</f>
        <v>35000</v>
      </c>
      <c r="N140" s="25">
        <f t="shared" ref="N140:N145" si="284">N139</f>
        <v>14000</v>
      </c>
      <c r="O140" s="25">
        <f t="shared" ref="O140:O145" si="285">O139</f>
        <v>10000</v>
      </c>
      <c r="P140" s="25">
        <f t="shared" ref="P140:P145" si="286">P139</f>
        <v>7500</v>
      </c>
      <c r="Q140" s="17">
        <f t="shared" ref="Q140:Q145" si="287">Q139</f>
        <v>41500</v>
      </c>
      <c r="R140" s="17">
        <f t="shared" ref="R140:R145" si="288">R139</f>
        <v>16600</v>
      </c>
      <c r="S140" s="17">
        <f t="shared" ref="S140:S145" si="289">S139</f>
        <v>11800</v>
      </c>
      <c r="T140" s="17">
        <f t="shared" ref="T140:U145" si="290">T139</f>
        <v>8900</v>
      </c>
      <c r="U140" s="17">
        <f t="shared" si="290"/>
        <v>0</v>
      </c>
      <c r="V140" s="17" t="str">
        <f t="shared" ref="V140:V145" si="291">V133</f>
        <v xml:space="preserve">Các tuyến đường giao thông đấu nối trực tiếp ra </v>
      </c>
      <c r="W140" s="17" t="str">
        <f t="shared" ref="W140:Y145" si="292">W139</f>
        <v>Đường 30 tháng 4</v>
      </c>
      <c r="X140" s="17" t="str">
        <f t="shared" si="292"/>
        <v xml:space="preserve"> đoạn từ Ngã năm Biên Hùng</v>
      </c>
      <c r="Y140" s="17" t="str">
        <f t="shared" si="292"/>
        <v xml:space="preserve"> đến Hết ranh giới Trung tâm Giao dịch Bưu Chính Viễn Thông</v>
      </c>
      <c r="Z140" s="17" t="s">
        <v>604</v>
      </c>
      <c r="AA140" s="101" t="s">
        <v>251</v>
      </c>
      <c r="AB140" s="101" t="s">
        <v>252</v>
      </c>
      <c r="AC140" s="17"/>
    </row>
    <row r="141" spans="1:29" ht="78.75">
      <c r="A141" s="122">
        <f t="shared" si="279"/>
        <v>136</v>
      </c>
      <c r="B141" s="122" t="str">
        <f t="shared" ref="B141:B145" si="293">B134</f>
        <v>VT3</v>
      </c>
      <c r="C141" s="122" t="s">
        <v>28</v>
      </c>
      <c r="D141" s="131" t="str">
        <f>V141&amp;W141&amp;X141&amp;Y141&amp;Z141&amp;"
"&amp;AA141&amp;"
"&amp;AB141&amp;"
"&amp;AC141</f>
        <v>Các tuyến đường giao thông đấu nối trực tiếp ra Đường 30 tháng 4 đoạn từ Ngã năm Biên Hùng đến Hết ranh giới Trung tâm Giao dịch Bưu Chính Viễn Thông có hiện trạng là đường nhựa, bê tông xi măng:
- Có bề rộng ≥5m, cách đường giao thông &gt;600m.
- Có bề rộng từ ≥3m đến &lt;5m, cách đường giao thông từ &gt;400m đến ≤600m.
- Có bề rộng &lt;3m, cách đường giao thông ≤200m.</v>
      </c>
      <c r="E141" s="131"/>
      <c r="F141" s="131"/>
      <c r="G141" s="127">
        <v>11800</v>
      </c>
      <c r="H141" s="127">
        <v>8300</v>
      </c>
      <c r="I141" s="127">
        <v>7100</v>
      </c>
      <c r="J141" s="128">
        <f>VLOOKUP(C141,'[2]1. MA DO'!$E$5:$AA$1933,23,0)</f>
        <v>1.1399999999999999</v>
      </c>
      <c r="K141" s="130">
        <f t="shared" si="147"/>
        <v>1.1399999999999999</v>
      </c>
      <c r="L141" s="130">
        <f t="shared" si="148"/>
        <v>1.1399999999999999</v>
      </c>
      <c r="M141" s="25">
        <f t="shared" si="283"/>
        <v>35000</v>
      </c>
      <c r="N141" s="25">
        <f t="shared" si="284"/>
        <v>14000</v>
      </c>
      <c r="O141" s="25">
        <f t="shared" si="285"/>
        <v>10000</v>
      </c>
      <c r="P141" s="25">
        <f t="shared" si="286"/>
        <v>7500</v>
      </c>
      <c r="Q141" s="17">
        <f t="shared" si="287"/>
        <v>41500</v>
      </c>
      <c r="R141" s="17">
        <f t="shared" si="288"/>
        <v>16600</v>
      </c>
      <c r="S141" s="17">
        <f t="shared" si="289"/>
        <v>11800</v>
      </c>
      <c r="T141" s="17">
        <f t="shared" si="290"/>
        <v>8900</v>
      </c>
      <c r="U141" s="17">
        <f t="shared" si="290"/>
        <v>0</v>
      </c>
      <c r="V141" s="17" t="str">
        <f t="shared" si="291"/>
        <v xml:space="preserve">Các tuyến đường giao thông đấu nối trực tiếp ra </v>
      </c>
      <c r="W141" s="17" t="str">
        <f t="shared" ref="W141:X141" si="294">W140</f>
        <v>Đường 30 tháng 4</v>
      </c>
      <c r="X141" s="17" t="str">
        <f t="shared" si="294"/>
        <v xml:space="preserve"> đoạn từ Ngã năm Biên Hùng</v>
      </c>
      <c r="Y141" s="17" t="str">
        <f t="shared" si="292"/>
        <v xml:space="preserve"> đến Hết ranh giới Trung tâm Giao dịch Bưu Chính Viễn Thông</v>
      </c>
      <c r="Z141" s="17" t="s">
        <v>604</v>
      </c>
      <c r="AA141" s="101" t="s">
        <v>253</v>
      </c>
      <c r="AB141" s="101" t="s">
        <v>254</v>
      </c>
      <c r="AC141" s="101" t="s">
        <v>255</v>
      </c>
    </row>
    <row r="142" spans="1:29" ht="94.5">
      <c r="A142" s="122">
        <f t="shared" si="279"/>
        <v>137</v>
      </c>
      <c r="B142" s="122" t="str">
        <f t="shared" si="293"/>
        <v>VT4</v>
      </c>
      <c r="C142" s="122" t="s">
        <v>28</v>
      </c>
      <c r="D142" s="131" t="str">
        <f>V142&amp;W142&amp;X142&amp;Y142&amp;Z142</f>
        <v>Các tuyến đường giao thông đấu nối trực tiếp ra Đường 30 tháng 4 đoạn từ Ngã năm Biên Hùng đến Hết ranh giới Trung tâm Giao dịch Bưu Chính Viễn Thông có hiện trạng là đường nhựa, bê tông xi măng:
- Có bề rộng từ ≥3m đến &lt;5m, cách đường giao thông &gt;600m.
- Có bề rộng &lt;3m, cách đường giao thông &gt;200m.</v>
      </c>
      <c r="E142" s="131"/>
      <c r="F142" s="131"/>
      <c r="G142" s="127">
        <v>8900</v>
      </c>
      <c r="H142" s="127">
        <v>6200</v>
      </c>
      <c r="I142" s="127">
        <v>5300</v>
      </c>
      <c r="J142" s="128">
        <f>VLOOKUP(C142,'[2]1. MA DO'!$E$5:$AA$1933,23,0)</f>
        <v>1.1399999999999999</v>
      </c>
      <c r="K142" s="130">
        <f t="shared" ref="K142:K205" si="295">J142</f>
        <v>1.1399999999999999</v>
      </c>
      <c r="L142" s="130">
        <f t="shared" ref="L142:L205" si="296">J142</f>
        <v>1.1399999999999999</v>
      </c>
      <c r="M142" s="25">
        <f t="shared" si="283"/>
        <v>35000</v>
      </c>
      <c r="N142" s="25">
        <f t="shared" si="284"/>
        <v>14000</v>
      </c>
      <c r="O142" s="25">
        <f t="shared" si="285"/>
        <v>10000</v>
      </c>
      <c r="P142" s="25">
        <f t="shared" si="286"/>
        <v>7500</v>
      </c>
      <c r="Q142" s="17">
        <f t="shared" si="287"/>
        <v>41500</v>
      </c>
      <c r="R142" s="17">
        <f t="shared" si="288"/>
        <v>16600</v>
      </c>
      <c r="S142" s="17">
        <f t="shared" si="289"/>
        <v>11800</v>
      </c>
      <c r="T142" s="17">
        <f t="shared" si="290"/>
        <v>8900</v>
      </c>
      <c r="U142" s="17">
        <f t="shared" si="290"/>
        <v>0</v>
      </c>
      <c r="V142" s="17" t="str">
        <f t="shared" si="291"/>
        <v xml:space="preserve">Các tuyến đường giao thông đấu nối trực tiếp ra </v>
      </c>
      <c r="W142" s="17" t="str">
        <f t="shared" ref="W142:X142" si="297">W141</f>
        <v>Đường 30 tháng 4</v>
      </c>
      <c r="X142" s="17" t="str">
        <f t="shared" si="297"/>
        <v xml:space="preserve"> đoạn từ Ngã năm Biên Hùng</v>
      </c>
      <c r="Y142" s="17" t="str">
        <f t="shared" si="292"/>
        <v xml:space="preserve"> đến Hết ranh giới Trung tâm Giao dịch Bưu Chính Viễn Thông</v>
      </c>
      <c r="Z142" s="17" t="s">
        <v>605</v>
      </c>
      <c r="AA142" s="17"/>
      <c r="AB142" s="17"/>
      <c r="AC142" s="17"/>
    </row>
    <row r="143" spans="1:29" ht="94.5">
      <c r="A143" s="122">
        <f t="shared" si="279"/>
        <v>138</v>
      </c>
      <c r="B143" s="122" t="str">
        <f t="shared" si="293"/>
        <v>VT2*0,8</v>
      </c>
      <c r="C143" s="122" t="s">
        <v>28</v>
      </c>
      <c r="D143" s="131" t="str">
        <f>V143&amp;W143&amp;X143&amp;Y143&amp;Z143&amp;"
"&amp;AA143&amp;"
"
&amp;AB143</f>
        <v>Các tuyến đường giao thông không đấu nối trực tiếp và thông ra Đường 30 tháng 4 đoạn từ Ngã năm Biên Hùng đến Hết ranh giới Trung tâm Giao dịch Bưu Chính Viễn Thông có hiện trạng là đường nhựa, bê tông xi măng:
- Có bề rộng ≥5m, cách đường giao thông ≤600m.
- Có bề rộng từ ≥3m đến &lt;5m, cách đường giao thông ≤400m.</v>
      </c>
      <c r="E143" s="131"/>
      <c r="F143" s="131"/>
      <c r="G143" s="127">
        <v>14900</v>
      </c>
      <c r="H143" s="127">
        <v>10400</v>
      </c>
      <c r="I143" s="127">
        <v>8900</v>
      </c>
      <c r="J143" s="128">
        <f>VLOOKUP(C143,'[2]1. MA DO'!$E$5:$AA$1933,23,0)</f>
        <v>1.1399999999999999</v>
      </c>
      <c r="K143" s="130">
        <f t="shared" si="295"/>
        <v>1.1399999999999999</v>
      </c>
      <c r="L143" s="130">
        <f t="shared" si="296"/>
        <v>1.1399999999999999</v>
      </c>
      <c r="M143" s="25">
        <f t="shared" si="283"/>
        <v>35000</v>
      </c>
      <c r="N143" s="25">
        <f t="shared" si="284"/>
        <v>14000</v>
      </c>
      <c r="O143" s="25">
        <f t="shared" si="285"/>
        <v>10000</v>
      </c>
      <c r="P143" s="25">
        <f t="shared" si="286"/>
        <v>7500</v>
      </c>
      <c r="Q143" s="17">
        <f t="shared" si="287"/>
        <v>41500</v>
      </c>
      <c r="R143" s="17">
        <f t="shared" si="288"/>
        <v>16600</v>
      </c>
      <c r="S143" s="17">
        <f t="shared" si="289"/>
        <v>11800</v>
      </c>
      <c r="T143" s="17">
        <f t="shared" si="290"/>
        <v>8900</v>
      </c>
      <c r="U143" s="17">
        <f t="shared" si="290"/>
        <v>0</v>
      </c>
      <c r="V143" s="17" t="str">
        <f t="shared" si="291"/>
        <v xml:space="preserve">Các tuyến đường giao thông không đấu nối trực tiếp và thông ra </v>
      </c>
      <c r="W143" s="17" t="str">
        <f t="shared" ref="W143:X143" si="298">W142</f>
        <v>Đường 30 tháng 4</v>
      </c>
      <c r="X143" s="17" t="str">
        <f t="shared" si="298"/>
        <v xml:space="preserve"> đoạn từ Ngã năm Biên Hùng</v>
      </c>
      <c r="Y143" s="17" t="str">
        <f t="shared" si="292"/>
        <v xml:space="preserve"> đến Hết ranh giới Trung tâm Giao dịch Bưu Chính Viễn Thông</v>
      </c>
      <c r="Z143" s="17" t="s">
        <v>604</v>
      </c>
      <c r="AA143" s="101" t="s">
        <v>251</v>
      </c>
      <c r="AB143" s="101" t="s">
        <v>252</v>
      </c>
      <c r="AC143" s="17"/>
    </row>
    <row r="144" spans="1:29" ht="94.5">
      <c r="A144" s="122">
        <f t="shared" si="279"/>
        <v>139</v>
      </c>
      <c r="B144" s="122" t="str">
        <f t="shared" si="293"/>
        <v>VT3*0,8</v>
      </c>
      <c r="C144" s="122" t="s">
        <v>28</v>
      </c>
      <c r="D144" s="131" t="str">
        <f>V144&amp;W144&amp;X144&amp;Y144&amp;Z144&amp;"
"&amp;AA144&amp;"
"
&amp;AB144&amp;"
"&amp;AC144</f>
        <v>Các tuyến đường giao thông không đấu nối trực tiếp và thông ra Đường 30 tháng 4 đoạn từ Ngã năm Biên Hùng đến Hết ranh giới Trung tâm Giao dịch Bưu Chính Viễn Thông có hiện trạng là đường nhựa, bê tông xi măng:
- Có bề rộng ≥5m, cách đường giao thông &gt;600m.
- Có bề rộng từ ≥3m đến &lt;5m, cách đường giao thông từ &gt;400m đến ≤600m.
- Có bề rộng &lt;3m, cách đường giao thông ≤200m.</v>
      </c>
      <c r="E144" s="131"/>
      <c r="F144" s="131"/>
      <c r="G144" s="127">
        <v>10600</v>
      </c>
      <c r="H144" s="127">
        <v>7400</v>
      </c>
      <c r="I144" s="127">
        <v>6400</v>
      </c>
      <c r="J144" s="128">
        <f>VLOOKUP(C144,'[2]1. MA DO'!$E$5:$AA$1933,23,0)</f>
        <v>1.1399999999999999</v>
      </c>
      <c r="K144" s="130">
        <f t="shared" si="295"/>
        <v>1.1399999999999999</v>
      </c>
      <c r="L144" s="130">
        <f t="shared" si="296"/>
        <v>1.1399999999999999</v>
      </c>
      <c r="M144" s="25">
        <f t="shared" si="283"/>
        <v>35000</v>
      </c>
      <c r="N144" s="25">
        <f t="shared" si="284"/>
        <v>14000</v>
      </c>
      <c r="O144" s="25">
        <f t="shared" si="285"/>
        <v>10000</v>
      </c>
      <c r="P144" s="25">
        <f t="shared" si="286"/>
        <v>7500</v>
      </c>
      <c r="Q144" s="17">
        <f t="shared" si="287"/>
        <v>41500</v>
      </c>
      <c r="R144" s="17">
        <f t="shared" si="288"/>
        <v>16600</v>
      </c>
      <c r="S144" s="17">
        <f t="shared" si="289"/>
        <v>11800</v>
      </c>
      <c r="T144" s="17">
        <f t="shared" si="290"/>
        <v>8900</v>
      </c>
      <c r="U144" s="17">
        <f t="shared" si="290"/>
        <v>0</v>
      </c>
      <c r="V144" s="17" t="str">
        <f t="shared" si="291"/>
        <v xml:space="preserve">Các tuyến đường giao thông không đấu nối trực tiếp và thông ra </v>
      </c>
      <c r="W144" s="17" t="str">
        <f t="shared" ref="W144:X144" si="299">W143</f>
        <v>Đường 30 tháng 4</v>
      </c>
      <c r="X144" s="17" t="str">
        <f t="shared" si="299"/>
        <v xml:space="preserve"> đoạn từ Ngã năm Biên Hùng</v>
      </c>
      <c r="Y144" s="17" t="str">
        <f t="shared" si="292"/>
        <v xml:space="preserve"> đến Hết ranh giới Trung tâm Giao dịch Bưu Chính Viễn Thông</v>
      </c>
      <c r="Z144" s="17" t="s">
        <v>604</v>
      </c>
      <c r="AA144" s="101" t="s">
        <v>253</v>
      </c>
      <c r="AB144" s="101" t="s">
        <v>254</v>
      </c>
      <c r="AC144" s="101" t="s">
        <v>255</v>
      </c>
    </row>
    <row r="145" spans="1:29" ht="94.5">
      <c r="A145" s="122">
        <f t="shared" si="279"/>
        <v>140</v>
      </c>
      <c r="B145" s="122" t="str">
        <f t="shared" si="293"/>
        <v>VT4*0,8</v>
      </c>
      <c r="C145" s="122" t="s">
        <v>28</v>
      </c>
      <c r="D145" s="131" t="str">
        <f>V145&amp;W145&amp;X145&amp;Y145&amp;Z145</f>
        <v>Các tuyến đường giao thông không đấu nối trực tiếp và thông ra Đường 30 tháng 4 đoạn từ Ngã năm Biên Hùng đến Hết ranh giới Trung tâm Giao dịch Bưu Chính Viễn Thông có hiện trạng là đường nhựa, bê tông xi măng:
- Có bề rộng từ ≥3m đến &lt;5m, cách đường giao thông &gt;600m.
- Có bề rộng &lt;3m, cách đường giao thông &gt; 200m.</v>
      </c>
      <c r="E145" s="131"/>
      <c r="F145" s="131"/>
      <c r="G145" s="127">
        <v>8000</v>
      </c>
      <c r="H145" s="127">
        <v>5600</v>
      </c>
      <c r="I145" s="127">
        <v>4800</v>
      </c>
      <c r="J145" s="128">
        <f>VLOOKUP(C145,'[2]1. MA DO'!$E$5:$AA$1933,23,0)</f>
        <v>1.1399999999999999</v>
      </c>
      <c r="K145" s="130">
        <f t="shared" si="295"/>
        <v>1.1399999999999999</v>
      </c>
      <c r="L145" s="130">
        <f t="shared" si="296"/>
        <v>1.1399999999999999</v>
      </c>
      <c r="M145" s="25">
        <f t="shared" si="283"/>
        <v>35000</v>
      </c>
      <c r="N145" s="25">
        <f t="shared" si="284"/>
        <v>14000</v>
      </c>
      <c r="O145" s="25">
        <f t="shared" si="285"/>
        <v>10000</v>
      </c>
      <c r="P145" s="25">
        <f t="shared" si="286"/>
        <v>7500</v>
      </c>
      <c r="Q145" s="17">
        <f t="shared" si="287"/>
        <v>41500</v>
      </c>
      <c r="R145" s="17">
        <f t="shared" si="288"/>
        <v>16600</v>
      </c>
      <c r="S145" s="17">
        <f t="shared" si="289"/>
        <v>11800</v>
      </c>
      <c r="T145" s="17">
        <f t="shared" si="290"/>
        <v>8900</v>
      </c>
      <c r="U145" s="17">
        <f t="shared" si="290"/>
        <v>0</v>
      </c>
      <c r="V145" s="17" t="str">
        <f t="shared" si="291"/>
        <v xml:space="preserve">Các tuyến đường giao thông không đấu nối trực tiếp và thông ra </v>
      </c>
      <c r="W145" s="17" t="str">
        <f t="shared" ref="W145:X145" si="300">W144</f>
        <v>Đường 30 tháng 4</v>
      </c>
      <c r="X145" s="17" t="str">
        <f t="shared" si="300"/>
        <v xml:space="preserve"> đoạn từ Ngã năm Biên Hùng</v>
      </c>
      <c r="Y145" s="17" t="str">
        <f t="shared" si="292"/>
        <v xml:space="preserve"> đến Hết ranh giới Trung tâm Giao dịch Bưu Chính Viễn Thông</v>
      </c>
      <c r="Z145" s="17" t="s">
        <v>606</v>
      </c>
      <c r="AA145" s="17"/>
      <c r="AB145" s="17"/>
      <c r="AC145" s="17"/>
    </row>
    <row r="146" spans="1:29" ht="47.25">
      <c r="A146" s="122">
        <f t="shared" si="279"/>
        <v>141</v>
      </c>
      <c r="B146" s="122" t="str">
        <f>'Đầu vào (2)'!G141</f>
        <v>BH10DT_D1</v>
      </c>
      <c r="C146" s="122" t="s">
        <v>56</v>
      </c>
      <c r="D146" s="126" t="str">
        <f>'Đầu vào (2)'!H141</f>
        <v>Đường Nguyễn Văn Trị</v>
      </c>
      <c r="E146" s="126" t="str">
        <f>'Đầu vào (2)'!I141</f>
        <v>Đường Cách Mạng Tháng 8</v>
      </c>
      <c r="F146" s="126" t="str">
        <f>'Đầu vào (2)'!J141</f>
        <v>Hết Sở Giáo dục và Đào tạo</v>
      </c>
      <c r="G146" s="124">
        <v>38100</v>
      </c>
      <c r="H146" s="127">
        <v>26700</v>
      </c>
      <c r="I146" s="127">
        <v>22900</v>
      </c>
      <c r="J146" s="128">
        <f>VLOOKUP(C146,'[2]1. MA DO'!$E$5:$AA$1933,23,0)</f>
        <v>1.1299999999999999</v>
      </c>
      <c r="K146" s="130">
        <f t="shared" si="295"/>
        <v>1.1299999999999999</v>
      </c>
      <c r="L146" s="130">
        <f t="shared" si="296"/>
        <v>1.1299999999999999</v>
      </c>
      <c r="M146" s="25">
        <f>'Đầu vào (2)'!K141</f>
        <v>30000</v>
      </c>
      <c r="N146" s="25"/>
      <c r="O146" s="25"/>
      <c r="P146" s="25"/>
      <c r="Q146" s="17">
        <f>VLOOKUP(B146,'[1]Giá đề xuất ODT'!$G$11:$AD$2233,21,0)</f>
        <v>38100</v>
      </c>
      <c r="R146" s="17">
        <f>VLOOKUP(B146,'[1]Giá đề xuất ODT'!$G$11:$AD$2233,22,0)</f>
        <v>0</v>
      </c>
      <c r="S146" s="17">
        <f>VLOOKUP(B146,'[1]Giá đề xuất ODT'!$G$11:$AD$2233,23,0)</f>
        <v>0</v>
      </c>
      <c r="T146" s="17">
        <f>VLOOKUP(B146,'[1]Giá đề xuất ODT'!$G$11:$AD$2233,24,0)</f>
        <v>0</v>
      </c>
      <c r="W146" s="17" t="str">
        <f>D146</f>
        <v>Đường Nguyễn Văn Trị</v>
      </c>
      <c r="X146" s="17" t="str">
        <f>" đoạn từ "&amp;E146</f>
        <v xml:space="preserve"> đoạn từ Đường Cách Mạng Tháng 8</v>
      </c>
      <c r="Y146" s="17" t="str">
        <f>" đến "&amp;F146</f>
        <v xml:space="preserve"> đến Hết Sở Giáo dục và Đào tạo</v>
      </c>
    </row>
    <row r="147" spans="1:29" ht="47.25">
      <c r="A147" s="122">
        <f t="shared" si="279"/>
        <v>142</v>
      </c>
      <c r="B147" s="122" t="str">
        <f>'Đầu vào (2)'!G148</f>
        <v>BH10DT_D2</v>
      </c>
      <c r="C147" s="122" t="s">
        <v>58</v>
      </c>
      <c r="D147" s="126" t="str">
        <f>'Đầu vào (2)'!H148</f>
        <v>Đường Nguyễn Văn Trị</v>
      </c>
      <c r="E147" s="126" t="str">
        <f>'Đầu vào (2)'!I148</f>
        <v>Hết Sở Giáo dục và Đào tạo</v>
      </c>
      <c r="F147" s="126" t="str">
        <f>'Đầu vào (2)'!J148</f>
        <v>Đường Phan Chu Trinh</v>
      </c>
      <c r="G147" s="124">
        <v>38100</v>
      </c>
      <c r="H147" s="127">
        <v>26700</v>
      </c>
      <c r="I147" s="127">
        <v>22900</v>
      </c>
      <c r="J147" s="128">
        <f>VLOOKUP(C147,'[2]1. MA DO'!$E$5:$AA$1933,23,0)</f>
        <v>1.1299999999999999</v>
      </c>
      <c r="K147" s="130">
        <f t="shared" si="295"/>
        <v>1.1299999999999999</v>
      </c>
      <c r="L147" s="130">
        <f t="shared" si="296"/>
        <v>1.1299999999999999</v>
      </c>
      <c r="M147" s="25">
        <f>'Đầu vào (2)'!K148</f>
        <v>30000</v>
      </c>
      <c r="N147" s="25">
        <f>'Đầu vào (2)'!L148</f>
        <v>15000</v>
      </c>
      <c r="O147" s="25">
        <f>'Đầu vào (2)'!M148</f>
        <v>9500</v>
      </c>
      <c r="P147" s="25">
        <f>'Đầu vào (2)'!N148</f>
        <v>6500</v>
      </c>
      <c r="Q147" s="17">
        <f>VLOOKUP(B147,'[1]Giá đề xuất ODT'!$G$11:$AD$2233,21,0)</f>
        <v>38100</v>
      </c>
      <c r="R147" s="17">
        <f>VLOOKUP(B147,'[1]Giá đề xuất ODT'!$G$11:$AD$2233,22,0)</f>
        <v>19000</v>
      </c>
      <c r="S147" s="17">
        <f>VLOOKUP(B147,'[1]Giá đề xuất ODT'!$G$11:$AD$2233,23,0)</f>
        <v>12100</v>
      </c>
      <c r="T147" s="17">
        <f>VLOOKUP(B147,'[1]Giá đề xuất ODT'!$G$11:$AD$2233,24,0)</f>
        <v>8200</v>
      </c>
      <c r="W147" s="17" t="str">
        <f>D147</f>
        <v>Đường Nguyễn Văn Trị</v>
      </c>
      <c r="X147" s="17" t="str">
        <f>" đoạn từ "&amp;E147</f>
        <v xml:space="preserve"> đoạn từ Hết Sở Giáo dục và Đào tạo</v>
      </c>
      <c r="Y147" s="17" t="str">
        <f>" đến "&amp;F147</f>
        <v xml:space="preserve"> đến Đường Phan Chu Trinh</v>
      </c>
    </row>
    <row r="148" spans="1:29" ht="78.75">
      <c r="A148" s="122">
        <f t="shared" si="279"/>
        <v>143</v>
      </c>
      <c r="B148" s="122" t="str">
        <f t="shared" ref="B148:B153" si="301">B140</f>
        <v>VT2</v>
      </c>
      <c r="C148" s="122" t="s">
        <v>58</v>
      </c>
      <c r="D148" s="131" t="str">
        <f>V148&amp;W148&amp;X148&amp;Y148&amp;Z148&amp;"
"&amp;AA148&amp;"
"
&amp;AB148</f>
        <v>Các tuyến đường giao thông đấu nối trực tiếp ra Đường Nguyễn Văn Trị đoạn từ Hết Sở Giáo dục và Đào tạo đến Đường Phan Chu Trinh có hiện trạng là đường nhựa, bê tông xi măng:
- Có bề rộng ≥5m, cách đường giao thông ≤600m.
- Có bề rộng từ ≥3m đến &lt;5m, cách đường giao thông ≤400m.</v>
      </c>
      <c r="E148" s="131"/>
      <c r="F148" s="131"/>
      <c r="G148" s="127">
        <v>19000</v>
      </c>
      <c r="H148" s="127">
        <v>13300</v>
      </c>
      <c r="I148" s="127">
        <v>11400</v>
      </c>
      <c r="J148" s="128">
        <f>VLOOKUP(C148,'[2]1. MA DO'!$E$5:$AA$1933,23,0)</f>
        <v>1.1299999999999999</v>
      </c>
      <c r="K148" s="130">
        <f t="shared" si="295"/>
        <v>1.1299999999999999</v>
      </c>
      <c r="L148" s="130">
        <f t="shared" si="296"/>
        <v>1.1299999999999999</v>
      </c>
      <c r="M148" s="25">
        <f t="shared" ref="M148:M153" si="302">M147</f>
        <v>30000</v>
      </c>
      <c r="N148" s="25">
        <f t="shared" ref="N148:N153" si="303">N147</f>
        <v>15000</v>
      </c>
      <c r="O148" s="25">
        <f t="shared" ref="O148:O153" si="304">O147</f>
        <v>9500</v>
      </c>
      <c r="P148" s="25">
        <f t="shared" ref="P148:P153" si="305">P147</f>
        <v>6500</v>
      </c>
      <c r="Q148" s="17">
        <f t="shared" ref="Q148:Q153" si="306">Q147</f>
        <v>38100</v>
      </c>
      <c r="R148" s="17">
        <f t="shared" ref="R148:R153" si="307">R147</f>
        <v>19000</v>
      </c>
      <c r="S148" s="17">
        <f t="shared" ref="S148:S153" si="308">S147</f>
        <v>12100</v>
      </c>
      <c r="T148" s="17">
        <f t="shared" ref="T148:U153" si="309">T147</f>
        <v>8200</v>
      </c>
      <c r="U148" s="17">
        <f t="shared" si="309"/>
        <v>0</v>
      </c>
      <c r="V148" s="17" t="str">
        <f t="shared" ref="V148:V153" si="310">V140</f>
        <v xml:space="preserve">Các tuyến đường giao thông đấu nối trực tiếp ra </v>
      </c>
      <c r="W148" s="17" t="str">
        <f t="shared" ref="W148:Y153" si="311">W147</f>
        <v>Đường Nguyễn Văn Trị</v>
      </c>
      <c r="X148" s="17" t="str">
        <f t="shared" si="311"/>
        <v xml:space="preserve"> đoạn từ Hết Sở Giáo dục và Đào tạo</v>
      </c>
      <c r="Y148" s="17" t="str">
        <f t="shared" si="311"/>
        <v xml:space="preserve"> đến Đường Phan Chu Trinh</v>
      </c>
      <c r="Z148" s="17" t="s">
        <v>604</v>
      </c>
      <c r="AA148" s="101" t="s">
        <v>251</v>
      </c>
      <c r="AB148" s="101" t="s">
        <v>252</v>
      </c>
      <c r="AC148" s="17"/>
    </row>
    <row r="149" spans="1:29" ht="78.75">
      <c r="A149" s="122">
        <f t="shared" si="279"/>
        <v>144</v>
      </c>
      <c r="B149" s="122" t="str">
        <f t="shared" si="301"/>
        <v>VT3</v>
      </c>
      <c r="C149" s="122" t="s">
        <v>58</v>
      </c>
      <c r="D149" s="131" t="str">
        <f>V149&amp;W149&amp;X149&amp;Y149&amp;Z149&amp;"
"&amp;AA149&amp;"
"&amp;AB149&amp;"
"&amp;AC149</f>
        <v>Các tuyến đường giao thông đấu nối trực tiếp ra Đường Nguyễn Văn Trị đoạn từ Hết Sở Giáo dục và Đào tạo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149" s="131"/>
      <c r="F149" s="131"/>
      <c r="G149" s="127">
        <v>12100</v>
      </c>
      <c r="H149" s="127">
        <v>8500</v>
      </c>
      <c r="I149" s="127">
        <v>7300</v>
      </c>
      <c r="J149" s="128">
        <f>VLOOKUP(C149,'[2]1. MA DO'!$E$5:$AA$1933,23,0)</f>
        <v>1.1299999999999999</v>
      </c>
      <c r="K149" s="130">
        <f t="shared" si="295"/>
        <v>1.1299999999999999</v>
      </c>
      <c r="L149" s="130">
        <f t="shared" si="296"/>
        <v>1.1299999999999999</v>
      </c>
      <c r="M149" s="25">
        <f t="shared" si="302"/>
        <v>30000</v>
      </c>
      <c r="N149" s="25">
        <f t="shared" si="303"/>
        <v>15000</v>
      </c>
      <c r="O149" s="25">
        <f t="shared" si="304"/>
        <v>9500</v>
      </c>
      <c r="P149" s="25">
        <f t="shared" si="305"/>
        <v>6500</v>
      </c>
      <c r="Q149" s="17">
        <f t="shared" si="306"/>
        <v>38100</v>
      </c>
      <c r="R149" s="17">
        <f t="shared" si="307"/>
        <v>19000</v>
      </c>
      <c r="S149" s="17">
        <f t="shared" si="308"/>
        <v>12100</v>
      </c>
      <c r="T149" s="17">
        <f t="shared" si="309"/>
        <v>8200</v>
      </c>
      <c r="U149" s="17">
        <f t="shared" si="309"/>
        <v>0</v>
      </c>
      <c r="V149" s="17" t="str">
        <f t="shared" si="310"/>
        <v xml:space="preserve">Các tuyến đường giao thông đấu nối trực tiếp ra </v>
      </c>
      <c r="W149" s="17" t="str">
        <f t="shared" ref="W149:X149" si="312">W148</f>
        <v>Đường Nguyễn Văn Trị</v>
      </c>
      <c r="X149" s="17" t="str">
        <f t="shared" si="312"/>
        <v xml:space="preserve"> đoạn từ Hết Sở Giáo dục và Đào tạo</v>
      </c>
      <c r="Y149" s="17" t="str">
        <f t="shared" si="311"/>
        <v xml:space="preserve"> đến Đường Phan Chu Trinh</v>
      </c>
      <c r="Z149" s="17" t="s">
        <v>604</v>
      </c>
      <c r="AA149" s="101" t="s">
        <v>253</v>
      </c>
      <c r="AB149" s="101" t="s">
        <v>254</v>
      </c>
      <c r="AC149" s="101" t="s">
        <v>255</v>
      </c>
    </row>
    <row r="150" spans="1:29" ht="94.5">
      <c r="A150" s="122">
        <f t="shared" si="279"/>
        <v>145</v>
      </c>
      <c r="B150" s="122" t="str">
        <f t="shared" si="301"/>
        <v>VT4</v>
      </c>
      <c r="C150" s="122" t="s">
        <v>58</v>
      </c>
      <c r="D150" s="131" t="str">
        <f>V150&amp;W150&amp;X150&amp;Y150&amp;Z150</f>
        <v>Các tuyến đường giao thông đấu nối trực tiếp ra Đường Nguyễn Văn Trị đoạn từ Hết Sở Giáo dục và Đào tạo đến Đường Phan Chu Trinh có hiện trạng là đường nhựa, bê tông xi măng:
- Có bề rộng từ ≥3m đến &lt;5m, cách đường giao thông &gt;600m.
- Có bề rộng &lt;3m, cách đường giao thông &gt;200m.</v>
      </c>
      <c r="E150" s="131"/>
      <c r="F150" s="131"/>
      <c r="G150" s="127">
        <v>8200</v>
      </c>
      <c r="H150" s="127">
        <v>5700</v>
      </c>
      <c r="I150" s="127">
        <v>4900</v>
      </c>
      <c r="J150" s="128">
        <f>VLOOKUP(C150,'[2]1. MA DO'!$E$5:$AA$1933,23,0)</f>
        <v>1.1299999999999999</v>
      </c>
      <c r="K150" s="130">
        <f t="shared" si="295"/>
        <v>1.1299999999999999</v>
      </c>
      <c r="L150" s="130">
        <f t="shared" si="296"/>
        <v>1.1299999999999999</v>
      </c>
      <c r="M150" s="25">
        <f t="shared" si="302"/>
        <v>30000</v>
      </c>
      <c r="N150" s="25">
        <f t="shared" si="303"/>
        <v>15000</v>
      </c>
      <c r="O150" s="25">
        <f t="shared" si="304"/>
        <v>9500</v>
      </c>
      <c r="P150" s="25">
        <f t="shared" si="305"/>
        <v>6500</v>
      </c>
      <c r="Q150" s="17">
        <f t="shared" si="306"/>
        <v>38100</v>
      </c>
      <c r="R150" s="17">
        <f t="shared" si="307"/>
        <v>19000</v>
      </c>
      <c r="S150" s="17">
        <f t="shared" si="308"/>
        <v>12100</v>
      </c>
      <c r="T150" s="17">
        <f t="shared" si="309"/>
        <v>8200</v>
      </c>
      <c r="U150" s="17">
        <f t="shared" si="309"/>
        <v>0</v>
      </c>
      <c r="V150" s="17" t="str">
        <f t="shared" si="310"/>
        <v xml:space="preserve">Các tuyến đường giao thông đấu nối trực tiếp ra </v>
      </c>
      <c r="W150" s="17" t="str">
        <f t="shared" ref="W150:X150" si="313">W149</f>
        <v>Đường Nguyễn Văn Trị</v>
      </c>
      <c r="X150" s="17" t="str">
        <f t="shared" si="313"/>
        <v xml:space="preserve"> đoạn từ Hết Sở Giáo dục và Đào tạo</v>
      </c>
      <c r="Y150" s="17" t="str">
        <f t="shared" si="311"/>
        <v xml:space="preserve"> đến Đường Phan Chu Trinh</v>
      </c>
      <c r="Z150" s="17" t="s">
        <v>605</v>
      </c>
      <c r="AA150" s="17"/>
      <c r="AB150" s="17"/>
      <c r="AC150" s="17"/>
    </row>
    <row r="151" spans="1:29" ht="94.5">
      <c r="A151" s="122">
        <f t="shared" si="279"/>
        <v>146</v>
      </c>
      <c r="B151" s="122" t="str">
        <f t="shared" si="301"/>
        <v>VT2*0,8</v>
      </c>
      <c r="C151" s="122" t="s">
        <v>58</v>
      </c>
      <c r="D151" s="131" t="str">
        <f>V151&amp;W151&amp;X151&amp;Y151&amp;Z151&amp;"
"&amp;AA151&amp;"
"
&amp;AB151</f>
        <v>Các tuyến đường giao thông không đấu nối trực tiếp và thông ra Đường Nguyễn Văn Trị đoạn từ Hết Sở Giáo dục và Đào tạo đến Đường Phan Chu Trinh có hiện trạng là đường nhựa, bê tông xi măng:
- Có bề rộng ≥5m, cách đường giao thông ≤600m.
- Có bề rộng từ ≥3m đến &lt;5m, cách đường giao thông ≤400m.</v>
      </c>
      <c r="E151" s="131"/>
      <c r="F151" s="131"/>
      <c r="G151" s="127">
        <v>17100</v>
      </c>
      <c r="H151" s="127">
        <v>12000</v>
      </c>
      <c r="I151" s="127">
        <v>10300</v>
      </c>
      <c r="J151" s="128">
        <f>VLOOKUP(C151,'[2]1. MA DO'!$E$5:$AA$1933,23,0)</f>
        <v>1.1299999999999999</v>
      </c>
      <c r="K151" s="130">
        <f t="shared" si="295"/>
        <v>1.1299999999999999</v>
      </c>
      <c r="L151" s="130">
        <f t="shared" si="296"/>
        <v>1.1299999999999999</v>
      </c>
      <c r="M151" s="25">
        <f t="shared" si="302"/>
        <v>30000</v>
      </c>
      <c r="N151" s="25">
        <f t="shared" si="303"/>
        <v>15000</v>
      </c>
      <c r="O151" s="25">
        <f t="shared" si="304"/>
        <v>9500</v>
      </c>
      <c r="P151" s="25">
        <f t="shared" si="305"/>
        <v>6500</v>
      </c>
      <c r="Q151" s="17">
        <f t="shared" si="306"/>
        <v>38100</v>
      </c>
      <c r="R151" s="17">
        <f t="shared" si="307"/>
        <v>19000</v>
      </c>
      <c r="S151" s="17">
        <f t="shared" si="308"/>
        <v>12100</v>
      </c>
      <c r="T151" s="17">
        <f t="shared" si="309"/>
        <v>8200</v>
      </c>
      <c r="U151" s="17">
        <f t="shared" si="309"/>
        <v>0</v>
      </c>
      <c r="V151" s="17" t="str">
        <f t="shared" si="310"/>
        <v xml:space="preserve">Các tuyến đường giao thông không đấu nối trực tiếp và thông ra </v>
      </c>
      <c r="W151" s="17" t="str">
        <f t="shared" ref="W151:X151" si="314">W150</f>
        <v>Đường Nguyễn Văn Trị</v>
      </c>
      <c r="X151" s="17" t="str">
        <f t="shared" si="314"/>
        <v xml:space="preserve"> đoạn từ Hết Sở Giáo dục và Đào tạo</v>
      </c>
      <c r="Y151" s="17" t="str">
        <f t="shared" si="311"/>
        <v xml:space="preserve"> đến Đường Phan Chu Trinh</v>
      </c>
      <c r="Z151" s="17" t="s">
        <v>604</v>
      </c>
      <c r="AA151" s="101" t="s">
        <v>251</v>
      </c>
      <c r="AB151" s="101" t="s">
        <v>252</v>
      </c>
      <c r="AC151" s="17"/>
    </row>
    <row r="152" spans="1:29" ht="94.5">
      <c r="A152" s="122">
        <f t="shared" si="279"/>
        <v>147</v>
      </c>
      <c r="B152" s="122" t="str">
        <f t="shared" si="301"/>
        <v>VT3*0,8</v>
      </c>
      <c r="C152" s="122" t="s">
        <v>58</v>
      </c>
      <c r="D152" s="131" t="str">
        <f>V152&amp;W152&amp;X152&amp;Y152&amp;Z152&amp;"
"&amp;AA152&amp;"
"
&amp;AB152&amp;"
"&amp;AC152</f>
        <v>Các tuyến đường giao thông không đấu nối trực tiếp và thông ra Đường Nguyễn Văn Trị đoạn từ Hết Sở Giáo dục và Đào tạo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152" s="131"/>
      <c r="F152" s="131"/>
      <c r="G152" s="127">
        <v>10900</v>
      </c>
      <c r="H152" s="127">
        <v>7600</v>
      </c>
      <c r="I152" s="127">
        <v>6500</v>
      </c>
      <c r="J152" s="128">
        <f>VLOOKUP(C152,'[2]1. MA DO'!$E$5:$AA$1933,23,0)</f>
        <v>1.1299999999999999</v>
      </c>
      <c r="K152" s="130">
        <f t="shared" si="295"/>
        <v>1.1299999999999999</v>
      </c>
      <c r="L152" s="130">
        <f t="shared" si="296"/>
        <v>1.1299999999999999</v>
      </c>
      <c r="M152" s="25">
        <f t="shared" si="302"/>
        <v>30000</v>
      </c>
      <c r="N152" s="25">
        <f t="shared" si="303"/>
        <v>15000</v>
      </c>
      <c r="O152" s="25">
        <f t="shared" si="304"/>
        <v>9500</v>
      </c>
      <c r="P152" s="25">
        <f t="shared" si="305"/>
        <v>6500</v>
      </c>
      <c r="Q152" s="17">
        <f t="shared" si="306"/>
        <v>38100</v>
      </c>
      <c r="R152" s="17">
        <f t="shared" si="307"/>
        <v>19000</v>
      </c>
      <c r="S152" s="17">
        <f t="shared" si="308"/>
        <v>12100</v>
      </c>
      <c r="T152" s="17">
        <f t="shared" si="309"/>
        <v>8200</v>
      </c>
      <c r="U152" s="17">
        <f t="shared" si="309"/>
        <v>0</v>
      </c>
      <c r="V152" s="17" t="str">
        <f t="shared" si="310"/>
        <v xml:space="preserve">Các tuyến đường giao thông không đấu nối trực tiếp và thông ra </v>
      </c>
      <c r="W152" s="17" t="str">
        <f t="shared" ref="W152:X152" si="315">W151</f>
        <v>Đường Nguyễn Văn Trị</v>
      </c>
      <c r="X152" s="17" t="str">
        <f t="shared" si="315"/>
        <v xml:space="preserve"> đoạn từ Hết Sở Giáo dục và Đào tạo</v>
      </c>
      <c r="Y152" s="17" t="str">
        <f t="shared" si="311"/>
        <v xml:space="preserve"> đến Đường Phan Chu Trinh</v>
      </c>
      <c r="Z152" s="17" t="s">
        <v>604</v>
      </c>
      <c r="AA152" s="101" t="s">
        <v>253</v>
      </c>
      <c r="AB152" s="101" t="s">
        <v>254</v>
      </c>
      <c r="AC152" s="101" t="s">
        <v>255</v>
      </c>
    </row>
    <row r="153" spans="1:29" ht="94.5">
      <c r="A153" s="122">
        <f t="shared" si="279"/>
        <v>148</v>
      </c>
      <c r="B153" s="122" t="str">
        <f t="shared" si="301"/>
        <v>VT4*0,8</v>
      </c>
      <c r="C153" s="122" t="s">
        <v>58</v>
      </c>
      <c r="D153" s="131" t="str">
        <f>V153&amp;W153&amp;X153&amp;Y153&amp;Z153</f>
        <v>Các tuyến đường giao thông không đấu nối trực tiếp và thông ra Đường Nguyễn Văn Trị đoạn từ Hết Sở Giáo dục và Đào tạo đến Đường Phan Chu Trinh có hiện trạng là đường nhựa, bê tông xi măng:
- Có bề rộng từ ≥3m đến &lt;5m, cách đường giao thông &gt;600m.
- Có bề rộng &lt;3m, cách đường giao thông &gt; 200m.</v>
      </c>
      <c r="E153" s="131"/>
      <c r="F153" s="131"/>
      <c r="G153" s="127">
        <v>7400</v>
      </c>
      <c r="H153" s="127">
        <v>5200</v>
      </c>
      <c r="I153" s="127">
        <v>4400</v>
      </c>
      <c r="J153" s="128">
        <f>VLOOKUP(C153,'[2]1. MA DO'!$E$5:$AA$1933,23,0)</f>
        <v>1.1299999999999999</v>
      </c>
      <c r="K153" s="130">
        <f t="shared" si="295"/>
        <v>1.1299999999999999</v>
      </c>
      <c r="L153" s="130">
        <f t="shared" si="296"/>
        <v>1.1299999999999999</v>
      </c>
      <c r="M153" s="25">
        <f t="shared" si="302"/>
        <v>30000</v>
      </c>
      <c r="N153" s="25">
        <f t="shared" si="303"/>
        <v>15000</v>
      </c>
      <c r="O153" s="25">
        <f t="shared" si="304"/>
        <v>9500</v>
      </c>
      <c r="P153" s="25">
        <f t="shared" si="305"/>
        <v>6500</v>
      </c>
      <c r="Q153" s="17">
        <f t="shared" si="306"/>
        <v>38100</v>
      </c>
      <c r="R153" s="17">
        <f t="shared" si="307"/>
        <v>19000</v>
      </c>
      <c r="S153" s="17">
        <f t="shared" si="308"/>
        <v>12100</v>
      </c>
      <c r="T153" s="17">
        <f t="shared" si="309"/>
        <v>8200</v>
      </c>
      <c r="U153" s="17">
        <f t="shared" si="309"/>
        <v>0</v>
      </c>
      <c r="V153" s="17" t="str">
        <f t="shared" si="310"/>
        <v xml:space="preserve">Các tuyến đường giao thông không đấu nối trực tiếp và thông ra </v>
      </c>
      <c r="W153" s="17" t="str">
        <f t="shared" ref="W153:X153" si="316">W152</f>
        <v>Đường Nguyễn Văn Trị</v>
      </c>
      <c r="X153" s="17" t="str">
        <f t="shared" si="316"/>
        <v xml:space="preserve"> đoạn từ Hết Sở Giáo dục và Đào tạo</v>
      </c>
      <c r="Y153" s="17" t="str">
        <f t="shared" si="311"/>
        <v xml:space="preserve"> đến Đường Phan Chu Trinh</v>
      </c>
      <c r="Z153" s="17" t="s">
        <v>606</v>
      </c>
      <c r="AA153" s="17"/>
      <c r="AB153" s="17"/>
      <c r="AC153" s="17"/>
    </row>
    <row r="154" spans="1:29" ht="31.5">
      <c r="A154" s="122">
        <f t="shared" si="279"/>
        <v>149</v>
      </c>
      <c r="B154" s="122" t="str">
        <f>'Đầu vào (2)'!G155</f>
        <v>BH10DT_D3</v>
      </c>
      <c r="C154" s="122" t="s">
        <v>59</v>
      </c>
      <c r="D154" s="126" t="str">
        <f>'Đầu vào (2)'!H155</f>
        <v>Đường Nguyễn Văn Trị</v>
      </c>
      <c r="E154" s="126" t="str">
        <f>'Đầu vào (2)'!I155</f>
        <v>Đường Phan Chu Trinh</v>
      </c>
      <c r="F154" s="126" t="str">
        <f>'Đầu vào (2)'!J155</f>
        <v>Đường Nguyễn Ái Quốc</v>
      </c>
      <c r="G154" s="124">
        <v>35500</v>
      </c>
      <c r="H154" s="127">
        <v>24900</v>
      </c>
      <c r="I154" s="127">
        <v>21300</v>
      </c>
      <c r="J154" s="128">
        <f>VLOOKUP(C154,'[2]1. MA DO'!$E$5:$AA$1933,23,0)</f>
        <v>1.1299999999999999</v>
      </c>
      <c r="K154" s="130">
        <f t="shared" si="295"/>
        <v>1.1299999999999999</v>
      </c>
      <c r="L154" s="130">
        <f t="shared" si="296"/>
        <v>1.1299999999999999</v>
      </c>
      <c r="M154" s="25">
        <f>'Đầu vào (2)'!K155</f>
        <v>28000</v>
      </c>
      <c r="N154" s="25">
        <f>'Đầu vào (2)'!L155</f>
        <v>13000</v>
      </c>
      <c r="O154" s="25">
        <f>'Đầu vào (2)'!M155</f>
        <v>6600</v>
      </c>
      <c r="P154" s="25">
        <f>'Đầu vào (2)'!N155</f>
        <v>5000</v>
      </c>
      <c r="Q154" s="17">
        <f>VLOOKUP(B154,'[1]Giá đề xuất ODT'!$G$11:$AD$2233,21,0)</f>
        <v>35500</v>
      </c>
      <c r="R154" s="17">
        <f>VLOOKUP(B154,'[1]Giá đề xuất ODT'!$G$11:$AD$2233,22,0)</f>
        <v>16500</v>
      </c>
      <c r="S154" s="17">
        <f>VLOOKUP(B154,'[1]Giá đề xuất ODT'!$G$11:$AD$2233,23,0)</f>
        <v>8400</v>
      </c>
      <c r="T154" s="17">
        <f>VLOOKUP(B154,'[1]Giá đề xuất ODT'!$G$11:$AD$2233,24,0)</f>
        <v>6300</v>
      </c>
      <c r="W154" s="17" t="str">
        <f>D154</f>
        <v>Đường Nguyễn Văn Trị</v>
      </c>
      <c r="X154" s="17" t="str">
        <f>" đoạn từ "&amp;E154</f>
        <v xml:space="preserve"> đoạn từ Đường Phan Chu Trinh</v>
      </c>
      <c r="Y154" s="17" t="str">
        <f>" đến "&amp;F154</f>
        <v xml:space="preserve"> đến Đường Nguyễn Ái Quốc</v>
      </c>
    </row>
    <row r="155" spans="1:29" ht="78.75">
      <c r="A155" s="122">
        <f t="shared" si="279"/>
        <v>150</v>
      </c>
      <c r="B155" s="122" t="str">
        <f>B148</f>
        <v>VT2</v>
      </c>
      <c r="C155" s="122" t="s">
        <v>59</v>
      </c>
      <c r="D155" s="131" t="str">
        <f>V155&amp;W155&amp;X155&amp;Y155&amp;Z155&amp;"
"&amp;AA155&amp;"
"
&amp;AB155</f>
        <v>Các tuyến đường giao thông đấu nối trực tiếp ra Đường Nguyễn Văn Trị đoạn từ Đường Phan Chu Trinh đến Đường Nguyễn Ái Quốc có hiện trạng là đường nhựa, bê tông xi măng:
- Có bề rộng ≥5m, cách đường giao thông ≤600m.
- Có bề rộng từ ≥3m đến &lt;5m, cách đường giao thông ≤400m.</v>
      </c>
      <c r="E155" s="131"/>
      <c r="F155" s="131"/>
      <c r="G155" s="127">
        <v>16500</v>
      </c>
      <c r="H155" s="127">
        <v>11600</v>
      </c>
      <c r="I155" s="127">
        <v>9900</v>
      </c>
      <c r="J155" s="128">
        <f>VLOOKUP(C155,'[2]1. MA DO'!$E$5:$AA$1933,23,0)</f>
        <v>1.1299999999999999</v>
      </c>
      <c r="K155" s="130">
        <f t="shared" si="295"/>
        <v>1.1299999999999999</v>
      </c>
      <c r="L155" s="130">
        <f t="shared" si="296"/>
        <v>1.1299999999999999</v>
      </c>
      <c r="M155" s="25">
        <f t="shared" ref="M155:M160" si="317">M154</f>
        <v>28000</v>
      </c>
      <c r="N155" s="25">
        <f t="shared" ref="N155:N160" si="318">N154</f>
        <v>13000</v>
      </c>
      <c r="O155" s="25">
        <f t="shared" ref="O155:O160" si="319">O154</f>
        <v>6600</v>
      </c>
      <c r="P155" s="25">
        <f t="shared" ref="P155:P160" si="320">P154</f>
        <v>5000</v>
      </c>
      <c r="Q155" s="17">
        <f t="shared" ref="Q155:Q160" si="321">Q154</f>
        <v>35500</v>
      </c>
      <c r="R155" s="17">
        <f t="shared" ref="R155:R160" si="322">R154</f>
        <v>16500</v>
      </c>
      <c r="S155" s="17">
        <f t="shared" ref="S155:S160" si="323">S154</f>
        <v>8400</v>
      </c>
      <c r="T155" s="17">
        <f t="shared" ref="T155:U160" si="324">T154</f>
        <v>6300</v>
      </c>
      <c r="U155" s="17">
        <f t="shared" si="324"/>
        <v>0</v>
      </c>
      <c r="V155" s="17" t="str">
        <f t="shared" ref="V155:V160" si="325">V148</f>
        <v xml:space="preserve">Các tuyến đường giao thông đấu nối trực tiếp ra </v>
      </c>
      <c r="W155" s="17" t="str">
        <f t="shared" ref="W155:Y160" si="326">W154</f>
        <v>Đường Nguyễn Văn Trị</v>
      </c>
      <c r="X155" s="17" t="str">
        <f t="shared" si="326"/>
        <v xml:space="preserve"> đoạn từ Đường Phan Chu Trinh</v>
      </c>
      <c r="Y155" s="17" t="str">
        <f t="shared" si="326"/>
        <v xml:space="preserve"> đến Đường Nguyễn Ái Quốc</v>
      </c>
      <c r="Z155" s="17" t="s">
        <v>604</v>
      </c>
      <c r="AA155" s="101" t="s">
        <v>251</v>
      </c>
      <c r="AB155" s="101" t="s">
        <v>252</v>
      </c>
      <c r="AC155" s="17"/>
    </row>
    <row r="156" spans="1:29" ht="78.75">
      <c r="A156" s="122">
        <f t="shared" si="279"/>
        <v>151</v>
      </c>
      <c r="B156" s="122" t="str">
        <f t="shared" ref="B156:B160" si="327">B149</f>
        <v>VT3</v>
      </c>
      <c r="C156" s="122" t="s">
        <v>59</v>
      </c>
      <c r="D156" s="131" t="str">
        <f>V156&amp;W156&amp;X156&amp;Y156&amp;Z156&amp;"
"&amp;AA156&amp;"
"&amp;AB156&amp;"
"&amp;AC156</f>
        <v>Các tuyến đường giao thông đấu nối trực tiếp ra Đường Nguyễn Văn Trị đoạn từ Đường Phan Chu Trinh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156" s="131"/>
      <c r="F156" s="131"/>
      <c r="G156" s="127">
        <v>8400</v>
      </c>
      <c r="H156" s="127">
        <v>5900</v>
      </c>
      <c r="I156" s="127">
        <v>5000</v>
      </c>
      <c r="J156" s="128">
        <f>VLOOKUP(C156,'[2]1. MA DO'!$E$5:$AA$1933,23,0)</f>
        <v>1.1299999999999999</v>
      </c>
      <c r="K156" s="130">
        <f t="shared" si="295"/>
        <v>1.1299999999999999</v>
      </c>
      <c r="L156" s="130">
        <f t="shared" si="296"/>
        <v>1.1299999999999999</v>
      </c>
      <c r="M156" s="25">
        <f t="shared" si="317"/>
        <v>28000</v>
      </c>
      <c r="N156" s="25">
        <f t="shared" si="318"/>
        <v>13000</v>
      </c>
      <c r="O156" s="25">
        <f t="shared" si="319"/>
        <v>6600</v>
      </c>
      <c r="P156" s="25">
        <f t="shared" si="320"/>
        <v>5000</v>
      </c>
      <c r="Q156" s="17">
        <f t="shared" si="321"/>
        <v>35500</v>
      </c>
      <c r="R156" s="17">
        <f t="shared" si="322"/>
        <v>16500</v>
      </c>
      <c r="S156" s="17">
        <f t="shared" si="323"/>
        <v>8400</v>
      </c>
      <c r="T156" s="17">
        <f t="shared" si="324"/>
        <v>6300</v>
      </c>
      <c r="U156" s="17">
        <f t="shared" si="324"/>
        <v>0</v>
      </c>
      <c r="V156" s="17" t="str">
        <f t="shared" si="325"/>
        <v xml:space="preserve">Các tuyến đường giao thông đấu nối trực tiếp ra </v>
      </c>
      <c r="W156" s="17" t="str">
        <f t="shared" ref="W156:X156" si="328">W155</f>
        <v>Đường Nguyễn Văn Trị</v>
      </c>
      <c r="X156" s="17" t="str">
        <f t="shared" si="328"/>
        <v xml:space="preserve"> đoạn từ Đường Phan Chu Trinh</v>
      </c>
      <c r="Y156" s="17" t="str">
        <f t="shared" si="326"/>
        <v xml:space="preserve"> đến Đường Nguyễn Ái Quốc</v>
      </c>
      <c r="Z156" s="17" t="s">
        <v>604</v>
      </c>
      <c r="AA156" s="101" t="s">
        <v>253</v>
      </c>
      <c r="AB156" s="101" t="s">
        <v>254</v>
      </c>
      <c r="AC156" s="101" t="s">
        <v>255</v>
      </c>
    </row>
    <row r="157" spans="1:29" ht="94.5">
      <c r="A157" s="122">
        <f t="shared" si="279"/>
        <v>152</v>
      </c>
      <c r="B157" s="122" t="str">
        <f t="shared" si="327"/>
        <v>VT4</v>
      </c>
      <c r="C157" s="122" t="s">
        <v>59</v>
      </c>
      <c r="D157" s="131" t="str">
        <f>V157&amp;W157&amp;X157&amp;Y157&amp;Z157</f>
        <v>Các tuyến đường giao thông đấu nối trực tiếp ra Đường Nguyễn Văn Trị đoạn từ Đường Phan Chu Trinh đến Đường Nguyễn Ái Quốc có hiện trạng là đường nhựa, bê tông xi măng:
- Có bề rộng từ ≥3m đến &lt;5m, cách đường giao thông &gt;600m.
- Có bề rộng &lt;3m, cách đường giao thông &gt;200m.</v>
      </c>
      <c r="E157" s="131"/>
      <c r="F157" s="131"/>
      <c r="G157" s="127">
        <v>6300</v>
      </c>
      <c r="H157" s="127">
        <v>4400</v>
      </c>
      <c r="I157" s="127">
        <v>3800</v>
      </c>
      <c r="J157" s="128">
        <f>VLOOKUP(C157,'[2]1. MA DO'!$E$5:$AA$1933,23,0)</f>
        <v>1.1299999999999999</v>
      </c>
      <c r="K157" s="130">
        <f t="shared" si="295"/>
        <v>1.1299999999999999</v>
      </c>
      <c r="L157" s="130">
        <f t="shared" si="296"/>
        <v>1.1299999999999999</v>
      </c>
      <c r="M157" s="25">
        <f t="shared" si="317"/>
        <v>28000</v>
      </c>
      <c r="N157" s="25">
        <f t="shared" si="318"/>
        <v>13000</v>
      </c>
      <c r="O157" s="25">
        <f t="shared" si="319"/>
        <v>6600</v>
      </c>
      <c r="P157" s="25">
        <f t="shared" si="320"/>
        <v>5000</v>
      </c>
      <c r="Q157" s="17">
        <f t="shared" si="321"/>
        <v>35500</v>
      </c>
      <c r="R157" s="17">
        <f t="shared" si="322"/>
        <v>16500</v>
      </c>
      <c r="S157" s="17">
        <f t="shared" si="323"/>
        <v>8400</v>
      </c>
      <c r="T157" s="17">
        <f t="shared" si="324"/>
        <v>6300</v>
      </c>
      <c r="U157" s="17">
        <f t="shared" si="324"/>
        <v>0</v>
      </c>
      <c r="V157" s="17" t="str">
        <f t="shared" si="325"/>
        <v xml:space="preserve">Các tuyến đường giao thông đấu nối trực tiếp ra </v>
      </c>
      <c r="W157" s="17" t="str">
        <f t="shared" ref="W157:X157" si="329">W156</f>
        <v>Đường Nguyễn Văn Trị</v>
      </c>
      <c r="X157" s="17" t="str">
        <f t="shared" si="329"/>
        <v xml:space="preserve"> đoạn từ Đường Phan Chu Trinh</v>
      </c>
      <c r="Y157" s="17" t="str">
        <f t="shared" si="326"/>
        <v xml:space="preserve"> đến Đường Nguyễn Ái Quốc</v>
      </c>
      <c r="Z157" s="17" t="s">
        <v>605</v>
      </c>
      <c r="AA157" s="17"/>
      <c r="AB157" s="17"/>
      <c r="AC157" s="17"/>
    </row>
    <row r="158" spans="1:29" ht="94.5">
      <c r="A158" s="122">
        <f t="shared" si="279"/>
        <v>153</v>
      </c>
      <c r="B158" s="122" t="str">
        <f t="shared" si="327"/>
        <v>VT2*0,8</v>
      </c>
      <c r="C158" s="122" t="s">
        <v>59</v>
      </c>
      <c r="D158" s="131" t="str">
        <f>V158&amp;W158&amp;X158&amp;Y158&amp;Z158&amp;"
"&amp;AA158&amp;"
"
&amp;AB158</f>
        <v>Các tuyến đường giao thông không đấu nối trực tiếp và thông ra Đường Nguyễn Văn Trị đoạn từ Đường Phan Chu Trinh đến Đường Nguyễn Ái Quốc có hiện trạng là đường nhựa, bê tông xi măng:
- Có bề rộng ≥5m, cách đường giao thông ≤600m.
- Có bề rộng từ ≥3m đến &lt;5m, cách đường giao thông ≤400m.</v>
      </c>
      <c r="E158" s="131"/>
      <c r="F158" s="131"/>
      <c r="G158" s="127">
        <v>14900</v>
      </c>
      <c r="H158" s="127">
        <v>10400</v>
      </c>
      <c r="I158" s="127">
        <v>8900</v>
      </c>
      <c r="J158" s="128">
        <f>VLOOKUP(C158,'[2]1. MA DO'!$E$5:$AA$1933,23,0)</f>
        <v>1.1299999999999999</v>
      </c>
      <c r="K158" s="130">
        <f t="shared" si="295"/>
        <v>1.1299999999999999</v>
      </c>
      <c r="L158" s="130">
        <f t="shared" si="296"/>
        <v>1.1299999999999999</v>
      </c>
      <c r="M158" s="25">
        <f t="shared" si="317"/>
        <v>28000</v>
      </c>
      <c r="N158" s="25">
        <f t="shared" si="318"/>
        <v>13000</v>
      </c>
      <c r="O158" s="25">
        <f t="shared" si="319"/>
        <v>6600</v>
      </c>
      <c r="P158" s="25">
        <f t="shared" si="320"/>
        <v>5000</v>
      </c>
      <c r="Q158" s="17">
        <f t="shared" si="321"/>
        <v>35500</v>
      </c>
      <c r="R158" s="17">
        <f t="shared" si="322"/>
        <v>16500</v>
      </c>
      <c r="S158" s="17">
        <f t="shared" si="323"/>
        <v>8400</v>
      </c>
      <c r="T158" s="17">
        <f t="shared" si="324"/>
        <v>6300</v>
      </c>
      <c r="U158" s="17">
        <f t="shared" si="324"/>
        <v>0</v>
      </c>
      <c r="V158" s="17" t="str">
        <f t="shared" si="325"/>
        <v xml:space="preserve">Các tuyến đường giao thông không đấu nối trực tiếp và thông ra </v>
      </c>
      <c r="W158" s="17" t="str">
        <f t="shared" ref="W158:X158" si="330">W157</f>
        <v>Đường Nguyễn Văn Trị</v>
      </c>
      <c r="X158" s="17" t="str">
        <f t="shared" si="330"/>
        <v xml:space="preserve"> đoạn từ Đường Phan Chu Trinh</v>
      </c>
      <c r="Y158" s="17" t="str">
        <f t="shared" si="326"/>
        <v xml:space="preserve"> đến Đường Nguyễn Ái Quốc</v>
      </c>
      <c r="Z158" s="17" t="s">
        <v>604</v>
      </c>
      <c r="AA158" s="101" t="s">
        <v>251</v>
      </c>
      <c r="AB158" s="101" t="s">
        <v>252</v>
      </c>
      <c r="AC158" s="17"/>
    </row>
    <row r="159" spans="1:29" ht="94.5">
      <c r="A159" s="122">
        <f t="shared" si="279"/>
        <v>154</v>
      </c>
      <c r="B159" s="122" t="str">
        <f t="shared" si="327"/>
        <v>VT3*0,8</v>
      </c>
      <c r="C159" s="122" t="s">
        <v>59</v>
      </c>
      <c r="D159" s="131" t="str">
        <f>V159&amp;W159&amp;X159&amp;Y159&amp;Z159&amp;"
"&amp;AA159&amp;"
"
&amp;AB159&amp;"
"&amp;AC159</f>
        <v>Các tuyến đường giao thông không đấu nối trực tiếp và thông ra Đường Nguyễn Văn Trị đoạn từ Đường Phan Chu Trinh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159" s="131"/>
      <c r="F159" s="131"/>
      <c r="G159" s="127">
        <v>7600</v>
      </c>
      <c r="H159" s="127">
        <v>5300</v>
      </c>
      <c r="I159" s="127">
        <v>4600</v>
      </c>
      <c r="J159" s="128">
        <f>VLOOKUP(C159,'[2]1. MA DO'!$E$5:$AA$1933,23,0)</f>
        <v>1.1299999999999999</v>
      </c>
      <c r="K159" s="130">
        <f t="shared" si="295"/>
        <v>1.1299999999999999</v>
      </c>
      <c r="L159" s="130">
        <f t="shared" si="296"/>
        <v>1.1299999999999999</v>
      </c>
      <c r="M159" s="25">
        <f t="shared" si="317"/>
        <v>28000</v>
      </c>
      <c r="N159" s="25">
        <f t="shared" si="318"/>
        <v>13000</v>
      </c>
      <c r="O159" s="25">
        <f t="shared" si="319"/>
        <v>6600</v>
      </c>
      <c r="P159" s="25">
        <f t="shared" si="320"/>
        <v>5000</v>
      </c>
      <c r="Q159" s="17">
        <f t="shared" si="321"/>
        <v>35500</v>
      </c>
      <c r="R159" s="17">
        <f t="shared" si="322"/>
        <v>16500</v>
      </c>
      <c r="S159" s="17">
        <f t="shared" si="323"/>
        <v>8400</v>
      </c>
      <c r="T159" s="17">
        <f t="shared" si="324"/>
        <v>6300</v>
      </c>
      <c r="U159" s="17">
        <f t="shared" si="324"/>
        <v>0</v>
      </c>
      <c r="V159" s="17" t="str">
        <f t="shared" si="325"/>
        <v xml:space="preserve">Các tuyến đường giao thông không đấu nối trực tiếp và thông ra </v>
      </c>
      <c r="W159" s="17" t="str">
        <f t="shared" ref="W159:X159" si="331">W158</f>
        <v>Đường Nguyễn Văn Trị</v>
      </c>
      <c r="X159" s="17" t="str">
        <f t="shared" si="331"/>
        <v xml:space="preserve"> đoạn từ Đường Phan Chu Trinh</v>
      </c>
      <c r="Y159" s="17" t="str">
        <f t="shared" si="326"/>
        <v xml:space="preserve"> đến Đường Nguyễn Ái Quốc</v>
      </c>
      <c r="Z159" s="17" t="s">
        <v>604</v>
      </c>
      <c r="AA159" s="101" t="s">
        <v>253</v>
      </c>
      <c r="AB159" s="101" t="s">
        <v>254</v>
      </c>
      <c r="AC159" s="101" t="s">
        <v>255</v>
      </c>
    </row>
    <row r="160" spans="1:29" ht="94.5">
      <c r="A160" s="122">
        <f t="shared" si="279"/>
        <v>155</v>
      </c>
      <c r="B160" s="122" t="str">
        <f t="shared" si="327"/>
        <v>VT4*0,8</v>
      </c>
      <c r="C160" s="122" t="s">
        <v>59</v>
      </c>
      <c r="D160" s="131" t="str">
        <f>V160&amp;W160&amp;X160&amp;Y160&amp;Z160</f>
        <v>Các tuyến đường giao thông không đấu nối trực tiếp và thông ra Đường Nguyễn Văn Trị đoạn từ Đường Phan Chu Trinh đến Đường Nguyễn Ái Quốc có hiện trạng là đường nhựa, bê tông xi măng:
- Có bề rộng từ ≥3m đến &lt;5m, cách đường giao thông &gt;600m.
- Có bề rộng &lt;3m, cách đường giao thông &gt; 200m.</v>
      </c>
      <c r="E160" s="131"/>
      <c r="F160" s="131"/>
      <c r="G160" s="127">
        <v>5700</v>
      </c>
      <c r="H160" s="127">
        <v>4000</v>
      </c>
      <c r="I160" s="127">
        <v>3400</v>
      </c>
      <c r="J160" s="128">
        <f>VLOOKUP(C160,'[2]1. MA DO'!$E$5:$AA$1933,23,0)</f>
        <v>1.1299999999999999</v>
      </c>
      <c r="K160" s="130">
        <f t="shared" si="295"/>
        <v>1.1299999999999999</v>
      </c>
      <c r="L160" s="130">
        <f t="shared" si="296"/>
        <v>1.1299999999999999</v>
      </c>
      <c r="M160" s="25">
        <f t="shared" si="317"/>
        <v>28000</v>
      </c>
      <c r="N160" s="25">
        <f t="shared" si="318"/>
        <v>13000</v>
      </c>
      <c r="O160" s="25">
        <f t="shared" si="319"/>
        <v>6600</v>
      </c>
      <c r="P160" s="25">
        <f t="shared" si="320"/>
        <v>5000</v>
      </c>
      <c r="Q160" s="17">
        <f t="shared" si="321"/>
        <v>35500</v>
      </c>
      <c r="R160" s="17">
        <f t="shared" si="322"/>
        <v>16500</v>
      </c>
      <c r="S160" s="17">
        <f t="shared" si="323"/>
        <v>8400</v>
      </c>
      <c r="T160" s="17">
        <f t="shared" si="324"/>
        <v>6300</v>
      </c>
      <c r="U160" s="17">
        <f t="shared" si="324"/>
        <v>0</v>
      </c>
      <c r="V160" s="17" t="str">
        <f t="shared" si="325"/>
        <v xml:space="preserve">Các tuyến đường giao thông không đấu nối trực tiếp và thông ra </v>
      </c>
      <c r="W160" s="17" t="str">
        <f t="shared" ref="W160:X160" si="332">W159</f>
        <v>Đường Nguyễn Văn Trị</v>
      </c>
      <c r="X160" s="17" t="str">
        <f t="shared" si="332"/>
        <v xml:space="preserve"> đoạn từ Đường Phan Chu Trinh</v>
      </c>
      <c r="Y160" s="17" t="str">
        <f t="shared" si="326"/>
        <v xml:space="preserve"> đến Đường Nguyễn Ái Quốc</v>
      </c>
      <c r="Z160" s="17" t="s">
        <v>606</v>
      </c>
      <c r="AA160" s="17"/>
      <c r="AB160" s="17"/>
      <c r="AC160" s="17"/>
    </row>
    <row r="161" spans="1:29" ht="31.5">
      <c r="A161" s="122">
        <f t="shared" si="279"/>
        <v>156</v>
      </c>
      <c r="B161" s="122" t="str">
        <f>'Đầu vào (2)'!G162</f>
        <v>BH12DT</v>
      </c>
      <c r="C161" s="122" t="s">
        <v>62</v>
      </c>
      <c r="D161" s="126" t="str">
        <f>'Đầu vào (2)'!H162</f>
        <v>Đường Phan Đình Phùng</v>
      </c>
      <c r="E161" s="126" t="str">
        <f>'Đầu vào (2)'!I162</f>
        <v>Đường Nguyễn Ái Quốc</v>
      </c>
      <c r="F161" s="126" t="str">
        <f>'Đầu vào (2)'!J162</f>
        <v>Đường Cách Mạng Tháng 8</v>
      </c>
      <c r="G161" s="124">
        <v>36800</v>
      </c>
      <c r="H161" s="127">
        <v>25800</v>
      </c>
      <c r="I161" s="127">
        <v>22100</v>
      </c>
      <c r="J161" s="128">
        <f>VLOOKUP(C161,'[2]1. MA DO'!$E$5:$AA$1933,23,0)</f>
        <v>1.1499999999999999</v>
      </c>
      <c r="K161" s="130">
        <f t="shared" si="295"/>
        <v>1.1499999999999999</v>
      </c>
      <c r="L161" s="130">
        <f t="shared" si="296"/>
        <v>1.1499999999999999</v>
      </c>
      <c r="M161" s="25">
        <f>'Đầu vào (2)'!K162</f>
        <v>29000</v>
      </c>
      <c r="N161" s="25">
        <f>'Đầu vào (2)'!L162</f>
        <v>15000</v>
      </c>
      <c r="O161" s="25">
        <f>'Đầu vào (2)'!M162</f>
        <v>9000</v>
      </c>
      <c r="P161" s="25">
        <f>'Đầu vào (2)'!N162</f>
        <v>6500</v>
      </c>
      <c r="Q161" s="17">
        <f>VLOOKUP(B161,'[1]Giá đề xuất ODT'!$G$11:$AD$2233,21,0)</f>
        <v>36800</v>
      </c>
      <c r="R161" s="17">
        <f>VLOOKUP(B161,'[1]Giá đề xuất ODT'!$G$11:$AD$2233,22,0)</f>
        <v>19000</v>
      </c>
      <c r="S161" s="17">
        <f>VLOOKUP(B161,'[1]Giá đề xuất ODT'!$G$11:$AD$2233,23,0)</f>
        <v>11400</v>
      </c>
      <c r="T161" s="17">
        <f>VLOOKUP(B161,'[1]Giá đề xuất ODT'!$G$11:$AD$2233,24,0)</f>
        <v>8200</v>
      </c>
      <c r="W161" s="17" t="str">
        <f>D161</f>
        <v>Đường Phan Đình Phùng</v>
      </c>
      <c r="X161" s="17" t="str">
        <f>" đoạn từ "&amp;E161</f>
        <v xml:space="preserve"> đoạn từ Đường Nguyễn Ái Quốc</v>
      </c>
      <c r="Y161" s="17" t="str">
        <f>" đến "&amp;F161</f>
        <v xml:space="preserve"> đến Đường Cách Mạng Tháng 8</v>
      </c>
    </row>
    <row r="162" spans="1:29" ht="78.75">
      <c r="A162" s="122">
        <f t="shared" si="279"/>
        <v>157</v>
      </c>
      <c r="B162" s="122" t="str">
        <f>B155</f>
        <v>VT2</v>
      </c>
      <c r="C162" s="122" t="s">
        <v>62</v>
      </c>
      <c r="D162" s="131" t="str">
        <f>V162&amp;W162&amp;X162&amp;Y162&amp;Z162&amp;"
"&amp;AA162&amp;"
"
&amp;AB162</f>
        <v>Các tuyến đường giao thông đấu nối trực tiếp ra Đường Phan Đình Phùng đoạn từ Đường Nguyễn Ái Quốc đến Đường Cách Mạng Tháng 8 có hiện trạng là đường nhựa, bê tông xi măng:
- Có bề rộng ≥5m, cách đường giao thông ≤600m.
- Có bề rộng từ ≥3m đến &lt;5m, cách đường giao thông ≤400m.</v>
      </c>
      <c r="E162" s="131"/>
      <c r="F162" s="131"/>
      <c r="G162" s="127">
        <v>19000</v>
      </c>
      <c r="H162" s="127">
        <v>13300</v>
      </c>
      <c r="I162" s="127">
        <v>11400</v>
      </c>
      <c r="J162" s="128">
        <f>VLOOKUP(C162,'[2]1. MA DO'!$E$5:$AA$1933,23,0)</f>
        <v>1.1499999999999999</v>
      </c>
      <c r="K162" s="130">
        <f t="shared" si="295"/>
        <v>1.1499999999999999</v>
      </c>
      <c r="L162" s="130">
        <f t="shared" si="296"/>
        <v>1.1499999999999999</v>
      </c>
      <c r="M162" s="25">
        <f t="shared" ref="M162:M167" si="333">M161</f>
        <v>29000</v>
      </c>
      <c r="N162" s="25">
        <f t="shared" ref="N162:N167" si="334">N161</f>
        <v>15000</v>
      </c>
      <c r="O162" s="25">
        <f t="shared" ref="O162:O167" si="335">O161</f>
        <v>9000</v>
      </c>
      <c r="P162" s="25">
        <f t="shared" ref="P162:P167" si="336">P161</f>
        <v>6500</v>
      </c>
      <c r="Q162" s="17">
        <f t="shared" ref="Q162:Q167" si="337">Q161</f>
        <v>36800</v>
      </c>
      <c r="R162" s="17">
        <f t="shared" ref="R162:R167" si="338">R161</f>
        <v>19000</v>
      </c>
      <c r="S162" s="17">
        <f t="shared" ref="S162:S167" si="339">S161</f>
        <v>11400</v>
      </c>
      <c r="T162" s="17">
        <f t="shared" ref="T162:U167" si="340">T161</f>
        <v>8200</v>
      </c>
      <c r="U162" s="17">
        <f t="shared" si="340"/>
        <v>0</v>
      </c>
      <c r="V162" s="17" t="str">
        <f t="shared" ref="V162:V167" si="341">V155</f>
        <v xml:space="preserve">Các tuyến đường giao thông đấu nối trực tiếp ra </v>
      </c>
      <c r="W162" s="17" t="str">
        <f t="shared" ref="W162:Y167" si="342">W161</f>
        <v>Đường Phan Đình Phùng</v>
      </c>
      <c r="X162" s="17" t="str">
        <f t="shared" si="342"/>
        <v xml:space="preserve"> đoạn từ Đường Nguyễn Ái Quốc</v>
      </c>
      <c r="Y162" s="17" t="str">
        <f t="shared" si="342"/>
        <v xml:space="preserve"> đến Đường Cách Mạng Tháng 8</v>
      </c>
      <c r="Z162" s="17" t="s">
        <v>604</v>
      </c>
      <c r="AA162" s="101" t="s">
        <v>251</v>
      </c>
      <c r="AB162" s="101" t="s">
        <v>252</v>
      </c>
      <c r="AC162" s="17"/>
    </row>
    <row r="163" spans="1:29" ht="78.75">
      <c r="A163" s="122">
        <f t="shared" si="279"/>
        <v>158</v>
      </c>
      <c r="B163" s="122" t="str">
        <f t="shared" ref="B163:B167" si="343">B156</f>
        <v>VT3</v>
      </c>
      <c r="C163" s="122" t="s">
        <v>62</v>
      </c>
      <c r="D163" s="131" t="str">
        <f>V163&amp;W163&amp;X163&amp;Y163&amp;Z163&amp;"
"&amp;AA163&amp;"
"&amp;AB163&amp;"
"&amp;AC163</f>
        <v>Các tuyến đường giao thông đấu nối trực tiếp ra Đường Phan Đình Phùng đoạn từ Đường Nguyễn Ái Quốc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163" s="131"/>
      <c r="F163" s="131"/>
      <c r="G163" s="127">
        <v>11400</v>
      </c>
      <c r="H163" s="127">
        <v>8000</v>
      </c>
      <c r="I163" s="127">
        <v>6800</v>
      </c>
      <c r="J163" s="128">
        <f>VLOOKUP(C163,'[2]1. MA DO'!$E$5:$AA$1933,23,0)</f>
        <v>1.1499999999999999</v>
      </c>
      <c r="K163" s="130">
        <f t="shared" si="295"/>
        <v>1.1499999999999999</v>
      </c>
      <c r="L163" s="130">
        <f t="shared" si="296"/>
        <v>1.1499999999999999</v>
      </c>
      <c r="M163" s="25">
        <f t="shared" si="333"/>
        <v>29000</v>
      </c>
      <c r="N163" s="25">
        <f t="shared" si="334"/>
        <v>15000</v>
      </c>
      <c r="O163" s="25">
        <f t="shared" si="335"/>
        <v>9000</v>
      </c>
      <c r="P163" s="25">
        <f t="shared" si="336"/>
        <v>6500</v>
      </c>
      <c r="Q163" s="17">
        <f t="shared" si="337"/>
        <v>36800</v>
      </c>
      <c r="R163" s="17">
        <f t="shared" si="338"/>
        <v>19000</v>
      </c>
      <c r="S163" s="17">
        <f t="shared" si="339"/>
        <v>11400</v>
      </c>
      <c r="T163" s="17">
        <f t="shared" si="340"/>
        <v>8200</v>
      </c>
      <c r="U163" s="17">
        <f t="shared" si="340"/>
        <v>0</v>
      </c>
      <c r="V163" s="17" t="str">
        <f t="shared" si="341"/>
        <v xml:space="preserve">Các tuyến đường giao thông đấu nối trực tiếp ra </v>
      </c>
      <c r="W163" s="17" t="str">
        <f t="shared" ref="W163:X163" si="344">W162</f>
        <v>Đường Phan Đình Phùng</v>
      </c>
      <c r="X163" s="17" t="str">
        <f t="shared" si="344"/>
        <v xml:space="preserve"> đoạn từ Đường Nguyễn Ái Quốc</v>
      </c>
      <c r="Y163" s="17" t="str">
        <f t="shared" si="342"/>
        <v xml:space="preserve"> đến Đường Cách Mạng Tháng 8</v>
      </c>
      <c r="Z163" s="17" t="s">
        <v>604</v>
      </c>
      <c r="AA163" s="101" t="s">
        <v>253</v>
      </c>
      <c r="AB163" s="101" t="s">
        <v>254</v>
      </c>
      <c r="AC163" s="101" t="s">
        <v>255</v>
      </c>
    </row>
    <row r="164" spans="1:29" ht="94.5">
      <c r="A164" s="122">
        <f t="shared" si="279"/>
        <v>159</v>
      </c>
      <c r="B164" s="122" t="str">
        <f t="shared" si="343"/>
        <v>VT4</v>
      </c>
      <c r="C164" s="122" t="s">
        <v>62</v>
      </c>
      <c r="D164" s="131" t="str">
        <f>V164&amp;W164&amp;X164&amp;Y164&amp;Z164</f>
        <v>Các tuyến đường giao thông đấu nối trực tiếp ra Đường Phan Đình Phùng đoạn từ Đường Nguyễn Ái Quốc đến Đường Cách Mạng Tháng 8 có hiện trạng là đường nhựa, bê tông xi măng:
- Có bề rộng từ ≥3m đến &lt;5m, cách đường giao thông &gt;600m.
- Có bề rộng &lt;3m, cách đường giao thông &gt;200m.</v>
      </c>
      <c r="E164" s="131"/>
      <c r="F164" s="131"/>
      <c r="G164" s="127">
        <v>8200</v>
      </c>
      <c r="H164" s="127">
        <v>5700</v>
      </c>
      <c r="I164" s="127">
        <v>4900</v>
      </c>
      <c r="J164" s="128">
        <f>VLOOKUP(C164,'[2]1. MA DO'!$E$5:$AA$1933,23,0)</f>
        <v>1.1499999999999999</v>
      </c>
      <c r="K164" s="130">
        <f t="shared" si="295"/>
        <v>1.1499999999999999</v>
      </c>
      <c r="L164" s="130">
        <f t="shared" si="296"/>
        <v>1.1499999999999999</v>
      </c>
      <c r="M164" s="25">
        <f t="shared" si="333"/>
        <v>29000</v>
      </c>
      <c r="N164" s="25">
        <f t="shared" si="334"/>
        <v>15000</v>
      </c>
      <c r="O164" s="25">
        <f t="shared" si="335"/>
        <v>9000</v>
      </c>
      <c r="P164" s="25">
        <f t="shared" si="336"/>
        <v>6500</v>
      </c>
      <c r="Q164" s="17">
        <f t="shared" si="337"/>
        <v>36800</v>
      </c>
      <c r="R164" s="17">
        <f t="shared" si="338"/>
        <v>19000</v>
      </c>
      <c r="S164" s="17">
        <f t="shared" si="339"/>
        <v>11400</v>
      </c>
      <c r="T164" s="17">
        <f t="shared" si="340"/>
        <v>8200</v>
      </c>
      <c r="U164" s="17">
        <f t="shared" si="340"/>
        <v>0</v>
      </c>
      <c r="V164" s="17" t="str">
        <f t="shared" si="341"/>
        <v xml:space="preserve">Các tuyến đường giao thông đấu nối trực tiếp ra </v>
      </c>
      <c r="W164" s="17" t="str">
        <f t="shared" ref="W164:X164" si="345">W163</f>
        <v>Đường Phan Đình Phùng</v>
      </c>
      <c r="X164" s="17" t="str">
        <f t="shared" si="345"/>
        <v xml:space="preserve"> đoạn từ Đường Nguyễn Ái Quốc</v>
      </c>
      <c r="Y164" s="17" t="str">
        <f t="shared" si="342"/>
        <v xml:space="preserve"> đến Đường Cách Mạng Tháng 8</v>
      </c>
      <c r="Z164" s="17" t="s">
        <v>605</v>
      </c>
      <c r="AA164" s="17"/>
      <c r="AB164" s="17"/>
      <c r="AC164" s="17"/>
    </row>
    <row r="165" spans="1:29" ht="94.5">
      <c r="A165" s="122">
        <f t="shared" si="279"/>
        <v>160</v>
      </c>
      <c r="B165" s="122" t="str">
        <f t="shared" si="343"/>
        <v>VT2*0,8</v>
      </c>
      <c r="C165" s="122" t="s">
        <v>62</v>
      </c>
      <c r="D165" s="131" t="str">
        <f>V165&amp;W165&amp;X165&amp;Y165&amp;Z165&amp;"
"&amp;AA165&amp;"
"
&amp;AB165</f>
        <v>Các tuyến đường giao thông không đấu nối trực tiếp và thông ra Đường Phan Đình Phùng đoạn từ Đường Nguyễn Ái Quốc đến Đường Cách Mạng Tháng 8 có hiện trạng là đường nhựa, bê tông xi măng:
- Có bề rộng ≥5m, cách đường giao thông ≤600m.
- Có bề rộng từ ≥3m đến &lt;5m, cách đường giao thông ≤400m.</v>
      </c>
      <c r="E165" s="131"/>
      <c r="F165" s="131"/>
      <c r="G165" s="127">
        <v>17100</v>
      </c>
      <c r="H165" s="127">
        <v>12000</v>
      </c>
      <c r="I165" s="127">
        <v>10300</v>
      </c>
      <c r="J165" s="128">
        <f>VLOOKUP(C165,'[2]1. MA DO'!$E$5:$AA$1933,23,0)</f>
        <v>1.1499999999999999</v>
      </c>
      <c r="K165" s="130">
        <f t="shared" si="295"/>
        <v>1.1499999999999999</v>
      </c>
      <c r="L165" s="130">
        <f t="shared" si="296"/>
        <v>1.1499999999999999</v>
      </c>
      <c r="M165" s="25">
        <f t="shared" si="333"/>
        <v>29000</v>
      </c>
      <c r="N165" s="25">
        <f t="shared" si="334"/>
        <v>15000</v>
      </c>
      <c r="O165" s="25">
        <f t="shared" si="335"/>
        <v>9000</v>
      </c>
      <c r="P165" s="25">
        <f t="shared" si="336"/>
        <v>6500</v>
      </c>
      <c r="Q165" s="17">
        <f t="shared" si="337"/>
        <v>36800</v>
      </c>
      <c r="R165" s="17">
        <f t="shared" si="338"/>
        <v>19000</v>
      </c>
      <c r="S165" s="17">
        <f t="shared" si="339"/>
        <v>11400</v>
      </c>
      <c r="T165" s="17">
        <f t="shared" si="340"/>
        <v>8200</v>
      </c>
      <c r="U165" s="17">
        <f t="shared" si="340"/>
        <v>0</v>
      </c>
      <c r="V165" s="17" t="str">
        <f t="shared" si="341"/>
        <v xml:space="preserve">Các tuyến đường giao thông không đấu nối trực tiếp và thông ra </v>
      </c>
      <c r="W165" s="17" t="str">
        <f t="shared" ref="W165:X165" si="346">W164</f>
        <v>Đường Phan Đình Phùng</v>
      </c>
      <c r="X165" s="17" t="str">
        <f t="shared" si="346"/>
        <v xml:space="preserve"> đoạn từ Đường Nguyễn Ái Quốc</v>
      </c>
      <c r="Y165" s="17" t="str">
        <f t="shared" si="342"/>
        <v xml:space="preserve"> đến Đường Cách Mạng Tháng 8</v>
      </c>
      <c r="Z165" s="17" t="s">
        <v>604</v>
      </c>
      <c r="AA165" s="101" t="s">
        <v>251</v>
      </c>
      <c r="AB165" s="101" t="s">
        <v>252</v>
      </c>
      <c r="AC165" s="17"/>
    </row>
    <row r="166" spans="1:29" ht="94.5">
      <c r="A166" s="122">
        <f t="shared" si="279"/>
        <v>161</v>
      </c>
      <c r="B166" s="122" t="str">
        <f t="shared" si="343"/>
        <v>VT3*0,8</v>
      </c>
      <c r="C166" s="122" t="s">
        <v>62</v>
      </c>
      <c r="D166" s="131" t="str">
        <f>V166&amp;W166&amp;X166&amp;Y166&amp;Z166&amp;"
"&amp;AA166&amp;"
"
&amp;AB166&amp;"
"&amp;AC166</f>
        <v>Các tuyến đường giao thông không đấu nối trực tiếp và thông ra Đường Phan Đình Phùng đoạn từ Đường Nguyễn Ái Quốc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166" s="131"/>
      <c r="F166" s="131"/>
      <c r="G166" s="127">
        <v>10300</v>
      </c>
      <c r="H166" s="127">
        <v>7200</v>
      </c>
      <c r="I166" s="127">
        <v>6200</v>
      </c>
      <c r="J166" s="128">
        <f>VLOOKUP(C166,'[2]1. MA DO'!$E$5:$AA$1933,23,0)</f>
        <v>1.1499999999999999</v>
      </c>
      <c r="K166" s="130">
        <f t="shared" si="295"/>
        <v>1.1499999999999999</v>
      </c>
      <c r="L166" s="130">
        <f t="shared" si="296"/>
        <v>1.1499999999999999</v>
      </c>
      <c r="M166" s="25">
        <f t="shared" si="333"/>
        <v>29000</v>
      </c>
      <c r="N166" s="25">
        <f t="shared" si="334"/>
        <v>15000</v>
      </c>
      <c r="O166" s="25">
        <f t="shared" si="335"/>
        <v>9000</v>
      </c>
      <c r="P166" s="25">
        <f t="shared" si="336"/>
        <v>6500</v>
      </c>
      <c r="Q166" s="17">
        <f t="shared" si="337"/>
        <v>36800</v>
      </c>
      <c r="R166" s="17">
        <f t="shared" si="338"/>
        <v>19000</v>
      </c>
      <c r="S166" s="17">
        <f t="shared" si="339"/>
        <v>11400</v>
      </c>
      <c r="T166" s="17">
        <f t="shared" si="340"/>
        <v>8200</v>
      </c>
      <c r="U166" s="17">
        <f t="shared" si="340"/>
        <v>0</v>
      </c>
      <c r="V166" s="17" t="str">
        <f t="shared" si="341"/>
        <v xml:space="preserve">Các tuyến đường giao thông không đấu nối trực tiếp và thông ra </v>
      </c>
      <c r="W166" s="17" t="str">
        <f t="shared" ref="W166:X166" si="347">W165</f>
        <v>Đường Phan Đình Phùng</v>
      </c>
      <c r="X166" s="17" t="str">
        <f t="shared" si="347"/>
        <v xml:space="preserve"> đoạn từ Đường Nguyễn Ái Quốc</v>
      </c>
      <c r="Y166" s="17" t="str">
        <f t="shared" si="342"/>
        <v xml:space="preserve"> đến Đường Cách Mạng Tháng 8</v>
      </c>
      <c r="Z166" s="17" t="s">
        <v>604</v>
      </c>
      <c r="AA166" s="101" t="s">
        <v>253</v>
      </c>
      <c r="AB166" s="101" t="s">
        <v>254</v>
      </c>
      <c r="AC166" s="101" t="s">
        <v>255</v>
      </c>
    </row>
    <row r="167" spans="1:29" ht="94.5">
      <c r="A167" s="122">
        <f t="shared" si="279"/>
        <v>162</v>
      </c>
      <c r="B167" s="122" t="str">
        <f t="shared" si="343"/>
        <v>VT4*0,8</v>
      </c>
      <c r="C167" s="122" t="s">
        <v>62</v>
      </c>
      <c r="D167" s="131" t="str">
        <f>V167&amp;W167&amp;X167&amp;Y167&amp;Z167</f>
        <v>Các tuyến đường giao thông không đấu nối trực tiếp và thông ra Đường Phan Đình Phùng đoạn từ Đường Nguyễn Ái Quốc đến Đường Cách Mạng Tháng 8 có hiện trạng là đường nhựa, bê tông xi măng:
- Có bề rộng từ ≥3m đến &lt;5m, cách đường giao thông &gt;600m.
- Có bề rộng &lt;3m, cách đường giao thông &gt; 200m.</v>
      </c>
      <c r="E167" s="131"/>
      <c r="F167" s="131"/>
      <c r="G167" s="127">
        <v>7400</v>
      </c>
      <c r="H167" s="127">
        <v>5200</v>
      </c>
      <c r="I167" s="127">
        <v>4400</v>
      </c>
      <c r="J167" s="128">
        <f>VLOOKUP(C167,'[2]1. MA DO'!$E$5:$AA$1933,23,0)</f>
        <v>1.1499999999999999</v>
      </c>
      <c r="K167" s="130">
        <f t="shared" si="295"/>
        <v>1.1499999999999999</v>
      </c>
      <c r="L167" s="130">
        <f t="shared" si="296"/>
        <v>1.1499999999999999</v>
      </c>
      <c r="M167" s="25">
        <f t="shared" si="333"/>
        <v>29000</v>
      </c>
      <c r="N167" s="25">
        <f t="shared" si="334"/>
        <v>15000</v>
      </c>
      <c r="O167" s="25">
        <f t="shared" si="335"/>
        <v>9000</v>
      </c>
      <c r="P167" s="25">
        <f t="shared" si="336"/>
        <v>6500</v>
      </c>
      <c r="Q167" s="17">
        <f t="shared" si="337"/>
        <v>36800</v>
      </c>
      <c r="R167" s="17">
        <f t="shared" si="338"/>
        <v>19000</v>
      </c>
      <c r="S167" s="17">
        <f t="shared" si="339"/>
        <v>11400</v>
      </c>
      <c r="T167" s="17">
        <f t="shared" si="340"/>
        <v>8200</v>
      </c>
      <c r="U167" s="17">
        <f t="shared" si="340"/>
        <v>0</v>
      </c>
      <c r="V167" s="17" t="str">
        <f t="shared" si="341"/>
        <v xml:space="preserve">Các tuyến đường giao thông không đấu nối trực tiếp và thông ra </v>
      </c>
      <c r="W167" s="17" t="str">
        <f t="shared" ref="W167:X167" si="348">W166</f>
        <v>Đường Phan Đình Phùng</v>
      </c>
      <c r="X167" s="17" t="str">
        <f t="shared" si="348"/>
        <v xml:space="preserve"> đoạn từ Đường Nguyễn Ái Quốc</v>
      </c>
      <c r="Y167" s="17" t="str">
        <f t="shared" si="342"/>
        <v xml:space="preserve"> đến Đường Cách Mạng Tháng 8</v>
      </c>
      <c r="Z167" s="17" t="s">
        <v>606</v>
      </c>
      <c r="AA167" s="17"/>
      <c r="AB167" s="17"/>
      <c r="AC167" s="17"/>
    </row>
    <row r="168" spans="1:29" ht="31.5">
      <c r="A168" s="122">
        <f t="shared" si="279"/>
        <v>163</v>
      </c>
      <c r="B168" s="122" t="str">
        <f>'Đầu vào (2)'!G169</f>
        <v>BH3DT_D1</v>
      </c>
      <c r="C168" s="122" t="s">
        <v>38</v>
      </c>
      <c r="D168" s="126" t="str">
        <f>'Đầu vào (2)'!H169</f>
        <v>Đường Hưng Đạo Vương</v>
      </c>
      <c r="E168" s="126" t="str">
        <f>'Đầu vào (2)'!I169</f>
        <v>Đường Phan Đình Phùng</v>
      </c>
      <c r="F168" s="126" t="str">
        <f>'Đầu vào (2)'!J169</f>
        <v>Ngã năm Biên Hùng</v>
      </c>
      <c r="G168" s="124">
        <v>37900</v>
      </c>
      <c r="H168" s="127">
        <v>26500</v>
      </c>
      <c r="I168" s="127">
        <v>22700</v>
      </c>
      <c r="J168" s="128">
        <f>VLOOKUP(C168,'[2]1. MA DO'!$E$5:$AA$1933,23,0)</f>
        <v>1.1399999999999999</v>
      </c>
      <c r="K168" s="130">
        <f t="shared" si="295"/>
        <v>1.1399999999999999</v>
      </c>
      <c r="L168" s="130">
        <f t="shared" si="296"/>
        <v>1.1399999999999999</v>
      </c>
      <c r="M168" s="25">
        <f>'Đầu vào (2)'!K169</f>
        <v>32000</v>
      </c>
      <c r="N168" s="25">
        <f>'Đầu vào (2)'!L169</f>
        <v>16000</v>
      </c>
      <c r="O168" s="25">
        <f>'Đầu vào (2)'!M169</f>
        <v>9000</v>
      </c>
      <c r="P168" s="25">
        <f>'Đầu vào (2)'!N169</f>
        <v>6500</v>
      </c>
      <c r="Q168" s="17">
        <f>VLOOKUP(B168,'[1]Giá đề xuất ODT'!$G$11:$AD$2233,21,0)</f>
        <v>37900</v>
      </c>
      <c r="R168" s="17">
        <f>VLOOKUP(B168,'[1]Giá đề xuất ODT'!$G$11:$AD$2233,22,0)</f>
        <v>19000</v>
      </c>
      <c r="S168" s="17">
        <f>VLOOKUP(B168,'[1]Giá đề xuất ODT'!$G$11:$AD$2233,23,0)</f>
        <v>10700</v>
      </c>
      <c r="T168" s="17">
        <f>VLOOKUP(B168,'[1]Giá đề xuất ODT'!$G$11:$AD$2233,24,0)</f>
        <v>7700</v>
      </c>
      <c r="W168" s="17" t="str">
        <f>D168</f>
        <v>Đường Hưng Đạo Vương</v>
      </c>
      <c r="X168" s="17" t="str">
        <f>" đoạn từ "&amp;E168</f>
        <v xml:space="preserve"> đoạn từ Đường Phan Đình Phùng</v>
      </c>
      <c r="Y168" s="17" t="str">
        <f>" đến "&amp;F168</f>
        <v xml:space="preserve"> đến Ngã năm Biên Hùng</v>
      </c>
    </row>
    <row r="169" spans="1:29" ht="78.75">
      <c r="A169" s="122">
        <f t="shared" si="279"/>
        <v>164</v>
      </c>
      <c r="B169" s="122" t="str">
        <f>B162</f>
        <v>VT2</v>
      </c>
      <c r="C169" s="122" t="s">
        <v>38</v>
      </c>
      <c r="D169" s="131" t="str">
        <f>V169&amp;W169&amp;X169&amp;Y169&amp;Z169&amp;"
"&amp;AA169&amp;"
"
&amp;AB169</f>
        <v>Các tuyến đường giao thông đấu nối trực tiếp ra Đường Hưng Đạo Vương đoạn từ Đường Phan Đình Phùng đến Ngã năm Biên Hùng có hiện trạng là đường nhựa, bê tông xi măng:
- Có bề rộng ≥5m, cách đường giao thông ≤600m.
- Có bề rộng từ ≥3m đến &lt;5m, cách đường giao thông ≤400m.</v>
      </c>
      <c r="E169" s="131"/>
      <c r="F169" s="131"/>
      <c r="G169" s="127">
        <v>19000</v>
      </c>
      <c r="H169" s="127">
        <v>13300</v>
      </c>
      <c r="I169" s="127">
        <v>11400</v>
      </c>
      <c r="J169" s="128">
        <f>VLOOKUP(C169,'[2]1. MA DO'!$E$5:$AA$1933,23,0)</f>
        <v>1.1399999999999999</v>
      </c>
      <c r="K169" s="130">
        <f t="shared" si="295"/>
        <v>1.1399999999999999</v>
      </c>
      <c r="L169" s="130">
        <f t="shared" si="296"/>
        <v>1.1399999999999999</v>
      </c>
      <c r="M169" s="25">
        <f t="shared" ref="M169:M174" si="349">M168</f>
        <v>32000</v>
      </c>
      <c r="N169" s="25">
        <f t="shared" ref="N169:N174" si="350">N168</f>
        <v>16000</v>
      </c>
      <c r="O169" s="25">
        <f t="shared" ref="O169:O174" si="351">O168</f>
        <v>9000</v>
      </c>
      <c r="P169" s="25">
        <f t="shared" ref="P169:P174" si="352">P168</f>
        <v>6500</v>
      </c>
      <c r="Q169" s="17">
        <f t="shared" ref="Q169:Q174" si="353">Q168</f>
        <v>37900</v>
      </c>
      <c r="R169" s="17">
        <f t="shared" ref="R169:R174" si="354">R168</f>
        <v>19000</v>
      </c>
      <c r="S169" s="17">
        <f t="shared" ref="S169:S174" si="355">S168</f>
        <v>10700</v>
      </c>
      <c r="T169" s="17">
        <f t="shared" ref="T169:U174" si="356">T168</f>
        <v>7700</v>
      </c>
      <c r="U169" s="17">
        <f t="shared" si="356"/>
        <v>0</v>
      </c>
      <c r="V169" s="17" t="str">
        <f t="shared" ref="V169:V174" si="357">V162</f>
        <v xml:space="preserve">Các tuyến đường giao thông đấu nối trực tiếp ra </v>
      </c>
      <c r="W169" s="17" t="str">
        <f t="shared" ref="W169:Y174" si="358">W168</f>
        <v>Đường Hưng Đạo Vương</v>
      </c>
      <c r="X169" s="17" t="str">
        <f t="shared" si="358"/>
        <v xml:space="preserve"> đoạn từ Đường Phan Đình Phùng</v>
      </c>
      <c r="Y169" s="17" t="str">
        <f t="shared" si="358"/>
        <v xml:space="preserve"> đến Ngã năm Biên Hùng</v>
      </c>
      <c r="Z169" s="17" t="s">
        <v>604</v>
      </c>
      <c r="AA169" s="101" t="s">
        <v>251</v>
      </c>
      <c r="AB169" s="101" t="s">
        <v>252</v>
      </c>
      <c r="AC169" s="17"/>
    </row>
    <row r="170" spans="1:29" ht="78.75">
      <c r="A170" s="122">
        <f t="shared" si="279"/>
        <v>165</v>
      </c>
      <c r="B170" s="122" t="str">
        <f t="shared" ref="B170:B174" si="359">B163</f>
        <v>VT3</v>
      </c>
      <c r="C170" s="122" t="s">
        <v>38</v>
      </c>
      <c r="D170" s="131" t="str">
        <f>V170&amp;W170&amp;X170&amp;Y170&amp;Z170&amp;"
"&amp;AA170&amp;"
"&amp;AB170&amp;"
"&amp;AC170</f>
        <v>Các tuyến đường giao thông đấu nối trực tiếp ra Đường Hưng Đạo Vương đoạn từ Đường Phan Đình Phùng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E170" s="131"/>
      <c r="F170" s="131"/>
      <c r="G170" s="127">
        <v>10700</v>
      </c>
      <c r="H170" s="127">
        <v>7500</v>
      </c>
      <c r="I170" s="127">
        <v>6400</v>
      </c>
      <c r="J170" s="128">
        <f>VLOOKUP(C170,'[2]1. MA DO'!$E$5:$AA$1933,23,0)</f>
        <v>1.1399999999999999</v>
      </c>
      <c r="K170" s="130">
        <f t="shared" si="295"/>
        <v>1.1399999999999999</v>
      </c>
      <c r="L170" s="130">
        <f t="shared" si="296"/>
        <v>1.1399999999999999</v>
      </c>
      <c r="M170" s="25">
        <f t="shared" si="349"/>
        <v>32000</v>
      </c>
      <c r="N170" s="25">
        <f t="shared" si="350"/>
        <v>16000</v>
      </c>
      <c r="O170" s="25">
        <f t="shared" si="351"/>
        <v>9000</v>
      </c>
      <c r="P170" s="25">
        <f t="shared" si="352"/>
        <v>6500</v>
      </c>
      <c r="Q170" s="17">
        <f t="shared" si="353"/>
        <v>37900</v>
      </c>
      <c r="R170" s="17">
        <f t="shared" si="354"/>
        <v>19000</v>
      </c>
      <c r="S170" s="17">
        <f t="shared" si="355"/>
        <v>10700</v>
      </c>
      <c r="T170" s="17">
        <f t="shared" si="356"/>
        <v>7700</v>
      </c>
      <c r="U170" s="17">
        <f t="shared" si="356"/>
        <v>0</v>
      </c>
      <c r="V170" s="17" t="str">
        <f t="shared" si="357"/>
        <v xml:space="preserve">Các tuyến đường giao thông đấu nối trực tiếp ra </v>
      </c>
      <c r="W170" s="17" t="str">
        <f t="shared" ref="W170:X170" si="360">W169</f>
        <v>Đường Hưng Đạo Vương</v>
      </c>
      <c r="X170" s="17" t="str">
        <f t="shared" si="360"/>
        <v xml:space="preserve"> đoạn từ Đường Phan Đình Phùng</v>
      </c>
      <c r="Y170" s="17" t="str">
        <f t="shared" si="358"/>
        <v xml:space="preserve"> đến Ngã năm Biên Hùng</v>
      </c>
      <c r="Z170" s="17" t="s">
        <v>604</v>
      </c>
      <c r="AA170" s="101" t="s">
        <v>253</v>
      </c>
      <c r="AB170" s="101" t="s">
        <v>254</v>
      </c>
      <c r="AC170" s="101" t="s">
        <v>255</v>
      </c>
    </row>
    <row r="171" spans="1:29" ht="94.5">
      <c r="A171" s="122">
        <f t="shared" si="279"/>
        <v>166</v>
      </c>
      <c r="B171" s="122" t="str">
        <f t="shared" si="359"/>
        <v>VT4</v>
      </c>
      <c r="C171" s="122" t="s">
        <v>38</v>
      </c>
      <c r="D171" s="131" t="str">
        <f>V171&amp;W171&amp;X171&amp;Y171&amp;Z171</f>
        <v>Các tuyến đường giao thông đấu nối trực tiếp ra Đường Hưng Đạo Vương đoạn từ Đường Phan Đình Phùng đến Ngã năm Biên Hùng có hiện trạng là đường nhựa, bê tông xi măng:
- Có bề rộng từ ≥3m đến &lt;5m, cách đường giao thông &gt;600m.
- Có bề rộng &lt;3m, cách đường giao thông &gt;200m.</v>
      </c>
      <c r="E171" s="131"/>
      <c r="F171" s="131"/>
      <c r="G171" s="127">
        <v>7700</v>
      </c>
      <c r="H171" s="127">
        <v>5400</v>
      </c>
      <c r="I171" s="127">
        <v>4600</v>
      </c>
      <c r="J171" s="128">
        <f>VLOOKUP(C171,'[2]1. MA DO'!$E$5:$AA$1933,23,0)</f>
        <v>1.1399999999999999</v>
      </c>
      <c r="K171" s="130">
        <f t="shared" si="295"/>
        <v>1.1399999999999999</v>
      </c>
      <c r="L171" s="130">
        <f t="shared" si="296"/>
        <v>1.1399999999999999</v>
      </c>
      <c r="M171" s="25">
        <f t="shared" si="349"/>
        <v>32000</v>
      </c>
      <c r="N171" s="25">
        <f t="shared" si="350"/>
        <v>16000</v>
      </c>
      <c r="O171" s="25">
        <f t="shared" si="351"/>
        <v>9000</v>
      </c>
      <c r="P171" s="25">
        <f t="shared" si="352"/>
        <v>6500</v>
      </c>
      <c r="Q171" s="17">
        <f t="shared" si="353"/>
        <v>37900</v>
      </c>
      <c r="R171" s="17">
        <f t="shared" si="354"/>
        <v>19000</v>
      </c>
      <c r="S171" s="17">
        <f t="shared" si="355"/>
        <v>10700</v>
      </c>
      <c r="T171" s="17">
        <f t="shared" si="356"/>
        <v>7700</v>
      </c>
      <c r="U171" s="17">
        <f t="shared" si="356"/>
        <v>0</v>
      </c>
      <c r="V171" s="17" t="str">
        <f t="shared" si="357"/>
        <v xml:space="preserve">Các tuyến đường giao thông đấu nối trực tiếp ra </v>
      </c>
      <c r="W171" s="17" t="str">
        <f t="shared" ref="W171:X171" si="361">W170</f>
        <v>Đường Hưng Đạo Vương</v>
      </c>
      <c r="X171" s="17" t="str">
        <f t="shared" si="361"/>
        <v xml:space="preserve"> đoạn từ Đường Phan Đình Phùng</v>
      </c>
      <c r="Y171" s="17" t="str">
        <f t="shared" si="358"/>
        <v xml:space="preserve"> đến Ngã năm Biên Hùng</v>
      </c>
      <c r="Z171" s="17" t="s">
        <v>605</v>
      </c>
      <c r="AA171" s="17"/>
      <c r="AB171" s="17"/>
      <c r="AC171" s="17"/>
    </row>
    <row r="172" spans="1:29" ht="94.5">
      <c r="A172" s="122">
        <f t="shared" si="279"/>
        <v>167</v>
      </c>
      <c r="B172" s="122" t="str">
        <f t="shared" si="359"/>
        <v>VT2*0,8</v>
      </c>
      <c r="C172" s="122" t="s">
        <v>38</v>
      </c>
      <c r="D172" s="131" t="str">
        <f>V172&amp;W172&amp;X172&amp;Y172&amp;Z172&amp;"
"&amp;AA172&amp;"
"
&amp;AB172</f>
        <v>Các tuyến đường giao thông không đấu nối trực tiếp và thông ra Đường Hưng Đạo Vương đoạn từ Đường Phan Đình Phùng đến Ngã năm Biên Hùng có hiện trạng là đường nhựa, bê tông xi măng:
- Có bề rộng ≥5m, cách đường giao thông ≤600m.
- Có bề rộng từ ≥3m đến &lt;5m, cách đường giao thông ≤400m.</v>
      </c>
      <c r="E172" s="131"/>
      <c r="F172" s="131"/>
      <c r="G172" s="127">
        <v>17100</v>
      </c>
      <c r="H172" s="127">
        <v>12000</v>
      </c>
      <c r="I172" s="127">
        <v>10300</v>
      </c>
      <c r="J172" s="128">
        <f>VLOOKUP(C172,'[2]1. MA DO'!$E$5:$AA$1933,23,0)</f>
        <v>1.1399999999999999</v>
      </c>
      <c r="K172" s="130">
        <f t="shared" si="295"/>
        <v>1.1399999999999999</v>
      </c>
      <c r="L172" s="130">
        <f t="shared" si="296"/>
        <v>1.1399999999999999</v>
      </c>
      <c r="M172" s="25">
        <f t="shared" si="349"/>
        <v>32000</v>
      </c>
      <c r="N172" s="25">
        <f t="shared" si="350"/>
        <v>16000</v>
      </c>
      <c r="O172" s="25">
        <f t="shared" si="351"/>
        <v>9000</v>
      </c>
      <c r="P172" s="25">
        <f t="shared" si="352"/>
        <v>6500</v>
      </c>
      <c r="Q172" s="17">
        <f t="shared" si="353"/>
        <v>37900</v>
      </c>
      <c r="R172" s="17">
        <f t="shared" si="354"/>
        <v>19000</v>
      </c>
      <c r="S172" s="17">
        <f t="shared" si="355"/>
        <v>10700</v>
      </c>
      <c r="T172" s="17">
        <f t="shared" si="356"/>
        <v>7700</v>
      </c>
      <c r="U172" s="17">
        <f t="shared" si="356"/>
        <v>0</v>
      </c>
      <c r="V172" s="17" t="str">
        <f t="shared" si="357"/>
        <v xml:space="preserve">Các tuyến đường giao thông không đấu nối trực tiếp và thông ra </v>
      </c>
      <c r="W172" s="17" t="str">
        <f t="shared" ref="W172:X172" si="362">W171</f>
        <v>Đường Hưng Đạo Vương</v>
      </c>
      <c r="X172" s="17" t="str">
        <f t="shared" si="362"/>
        <v xml:space="preserve"> đoạn từ Đường Phan Đình Phùng</v>
      </c>
      <c r="Y172" s="17" t="str">
        <f t="shared" si="358"/>
        <v xml:space="preserve"> đến Ngã năm Biên Hùng</v>
      </c>
      <c r="Z172" s="17" t="s">
        <v>604</v>
      </c>
      <c r="AA172" s="101" t="s">
        <v>251</v>
      </c>
      <c r="AB172" s="101" t="s">
        <v>252</v>
      </c>
      <c r="AC172" s="17"/>
    </row>
    <row r="173" spans="1:29" ht="94.5">
      <c r="A173" s="122">
        <f t="shared" si="279"/>
        <v>168</v>
      </c>
      <c r="B173" s="122" t="str">
        <f t="shared" si="359"/>
        <v>VT3*0,8</v>
      </c>
      <c r="C173" s="122" t="s">
        <v>38</v>
      </c>
      <c r="D173" s="131" t="str">
        <f>V173&amp;W173&amp;X173&amp;Y173&amp;Z173&amp;"
"&amp;AA173&amp;"
"
&amp;AB173&amp;"
"&amp;AC173</f>
        <v>Các tuyến đường giao thông không đấu nối trực tiếp và thông ra Đường Hưng Đạo Vương đoạn từ Đường Phan Đình Phùng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E173" s="131"/>
      <c r="F173" s="131"/>
      <c r="G173" s="127">
        <v>9600</v>
      </c>
      <c r="H173" s="127">
        <v>6700</v>
      </c>
      <c r="I173" s="127">
        <v>5800</v>
      </c>
      <c r="J173" s="128">
        <f>VLOOKUP(C173,'[2]1. MA DO'!$E$5:$AA$1933,23,0)</f>
        <v>1.1399999999999999</v>
      </c>
      <c r="K173" s="130">
        <f t="shared" si="295"/>
        <v>1.1399999999999999</v>
      </c>
      <c r="L173" s="130">
        <f t="shared" si="296"/>
        <v>1.1399999999999999</v>
      </c>
      <c r="M173" s="25">
        <f t="shared" si="349"/>
        <v>32000</v>
      </c>
      <c r="N173" s="25">
        <f t="shared" si="350"/>
        <v>16000</v>
      </c>
      <c r="O173" s="25">
        <f t="shared" si="351"/>
        <v>9000</v>
      </c>
      <c r="P173" s="25">
        <f t="shared" si="352"/>
        <v>6500</v>
      </c>
      <c r="Q173" s="17">
        <f t="shared" si="353"/>
        <v>37900</v>
      </c>
      <c r="R173" s="17">
        <f t="shared" si="354"/>
        <v>19000</v>
      </c>
      <c r="S173" s="17">
        <f t="shared" si="355"/>
        <v>10700</v>
      </c>
      <c r="T173" s="17">
        <f t="shared" si="356"/>
        <v>7700</v>
      </c>
      <c r="U173" s="17">
        <f t="shared" si="356"/>
        <v>0</v>
      </c>
      <c r="V173" s="17" t="str">
        <f t="shared" si="357"/>
        <v xml:space="preserve">Các tuyến đường giao thông không đấu nối trực tiếp và thông ra </v>
      </c>
      <c r="W173" s="17" t="str">
        <f t="shared" ref="W173:X173" si="363">W172</f>
        <v>Đường Hưng Đạo Vương</v>
      </c>
      <c r="X173" s="17" t="str">
        <f t="shared" si="363"/>
        <v xml:space="preserve"> đoạn từ Đường Phan Đình Phùng</v>
      </c>
      <c r="Y173" s="17" t="str">
        <f t="shared" si="358"/>
        <v xml:space="preserve"> đến Ngã năm Biên Hùng</v>
      </c>
      <c r="Z173" s="17" t="s">
        <v>604</v>
      </c>
      <c r="AA173" s="101" t="s">
        <v>253</v>
      </c>
      <c r="AB173" s="101" t="s">
        <v>254</v>
      </c>
      <c r="AC173" s="101" t="s">
        <v>255</v>
      </c>
    </row>
    <row r="174" spans="1:29" ht="94.5">
      <c r="A174" s="122">
        <f t="shared" si="279"/>
        <v>169</v>
      </c>
      <c r="B174" s="122" t="str">
        <f t="shared" si="359"/>
        <v>VT4*0,8</v>
      </c>
      <c r="C174" s="122" t="s">
        <v>38</v>
      </c>
      <c r="D174" s="131" t="str">
        <f>V174&amp;W174&amp;X174&amp;Y174&amp;Z174</f>
        <v>Các tuyến đường giao thông không đấu nối trực tiếp và thông ra Đường Hưng Đạo Vương đoạn từ Đường Phan Đình Phùng đến Ngã năm Biên Hùng có hiện trạng là đường nhựa, bê tông xi măng:
- Có bề rộng từ ≥3m đến &lt;5m, cách đường giao thông &gt;600m.
- Có bề rộng &lt;3m, cách đường giao thông &gt; 200m.</v>
      </c>
      <c r="E174" s="131"/>
      <c r="F174" s="131"/>
      <c r="G174" s="127">
        <v>6900</v>
      </c>
      <c r="H174" s="127">
        <v>4800</v>
      </c>
      <c r="I174" s="127">
        <v>4100</v>
      </c>
      <c r="J174" s="128">
        <f>VLOOKUP(C174,'[2]1. MA DO'!$E$5:$AA$1933,23,0)</f>
        <v>1.1399999999999999</v>
      </c>
      <c r="K174" s="130">
        <f t="shared" si="295"/>
        <v>1.1399999999999999</v>
      </c>
      <c r="L174" s="130">
        <f t="shared" si="296"/>
        <v>1.1399999999999999</v>
      </c>
      <c r="M174" s="25">
        <f t="shared" si="349"/>
        <v>32000</v>
      </c>
      <c r="N174" s="25">
        <f t="shared" si="350"/>
        <v>16000</v>
      </c>
      <c r="O174" s="25">
        <f t="shared" si="351"/>
        <v>9000</v>
      </c>
      <c r="P174" s="25">
        <f t="shared" si="352"/>
        <v>6500</v>
      </c>
      <c r="Q174" s="17">
        <f t="shared" si="353"/>
        <v>37900</v>
      </c>
      <c r="R174" s="17">
        <f t="shared" si="354"/>
        <v>19000</v>
      </c>
      <c r="S174" s="17">
        <f t="shared" si="355"/>
        <v>10700</v>
      </c>
      <c r="T174" s="17">
        <f t="shared" si="356"/>
        <v>7700</v>
      </c>
      <c r="U174" s="17">
        <f t="shared" si="356"/>
        <v>0</v>
      </c>
      <c r="V174" s="17" t="str">
        <f t="shared" si="357"/>
        <v xml:space="preserve">Các tuyến đường giao thông không đấu nối trực tiếp và thông ra </v>
      </c>
      <c r="W174" s="17" t="str">
        <f t="shared" ref="W174:X174" si="364">W173</f>
        <v>Đường Hưng Đạo Vương</v>
      </c>
      <c r="X174" s="17" t="str">
        <f t="shared" si="364"/>
        <v xml:space="preserve"> đoạn từ Đường Phan Đình Phùng</v>
      </c>
      <c r="Y174" s="17" t="str">
        <f t="shared" si="358"/>
        <v xml:space="preserve"> đến Ngã năm Biên Hùng</v>
      </c>
      <c r="Z174" s="17" t="s">
        <v>606</v>
      </c>
      <c r="AA174" s="17"/>
      <c r="AB174" s="17"/>
      <c r="AC174" s="17"/>
    </row>
    <row r="175" spans="1:29" ht="31.5">
      <c r="A175" s="122">
        <f t="shared" si="279"/>
        <v>170</v>
      </c>
      <c r="B175" s="122" t="str">
        <f>'Đầu vào (2)'!G176</f>
        <v>BH3DT_D2</v>
      </c>
      <c r="C175" s="122" t="s">
        <v>39</v>
      </c>
      <c r="D175" s="126" t="str">
        <f>'Đầu vào (2)'!H176</f>
        <v>Đường Hưng Đạo Vương</v>
      </c>
      <c r="E175" s="126" t="str">
        <f>'Đầu vào (2)'!I176</f>
        <v>Ngã năm Biên Hùng</v>
      </c>
      <c r="F175" s="126" t="str">
        <f>'Đầu vào (2)'!J176</f>
        <v>Ga Biên Hòa</v>
      </c>
      <c r="G175" s="124">
        <v>34300</v>
      </c>
      <c r="H175" s="127">
        <v>24000</v>
      </c>
      <c r="I175" s="127">
        <v>20600</v>
      </c>
      <c r="J175" s="128">
        <f>VLOOKUP(C175,'[2]1. MA DO'!$E$5:$AA$1933,23,0)</f>
        <v>1.1399999999999999</v>
      </c>
      <c r="K175" s="130">
        <f t="shared" si="295"/>
        <v>1.1399999999999999</v>
      </c>
      <c r="L175" s="130">
        <f t="shared" si="296"/>
        <v>1.1399999999999999</v>
      </c>
      <c r="M175" s="25">
        <f>'Đầu vào (2)'!K176</f>
        <v>29000</v>
      </c>
      <c r="N175" s="25">
        <f>'Đầu vào (2)'!L176</f>
        <v>13000</v>
      </c>
      <c r="O175" s="25">
        <f>'Đầu vào (2)'!M176</f>
        <v>9000</v>
      </c>
      <c r="P175" s="25">
        <f>'Đầu vào (2)'!N176</f>
        <v>6500</v>
      </c>
      <c r="Q175" s="17">
        <f>VLOOKUP(B175,'[1]Giá đề xuất ODT'!$G$11:$AD$2233,21,0)</f>
        <v>34300</v>
      </c>
      <c r="R175" s="17">
        <f>VLOOKUP(B175,'[1]Giá đề xuất ODT'!$G$11:$AD$2233,22,0)</f>
        <v>15400</v>
      </c>
      <c r="S175" s="17">
        <f>VLOOKUP(B175,'[1]Giá đề xuất ODT'!$G$11:$AD$2233,23,0)</f>
        <v>10700</v>
      </c>
      <c r="T175" s="17">
        <f>VLOOKUP(B175,'[1]Giá đề xuất ODT'!$G$11:$AD$2233,24,0)</f>
        <v>7700</v>
      </c>
      <c r="W175" s="17" t="str">
        <f>D175</f>
        <v>Đường Hưng Đạo Vương</v>
      </c>
      <c r="X175" s="17" t="str">
        <f>" đoạn từ "&amp;E175</f>
        <v xml:space="preserve"> đoạn từ Ngã năm Biên Hùng</v>
      </c>
      <c r="Y175" s="17" t="str">
        <f>" đến "&amp;F175</f>
        <v xml:space="preserve"> đến Ga Biên Hòa</v>
      </c>
    </row>
    <row r="176" spans="1:29" ht="78.75">
      <c r="A176" s="122">
        <f t="shared" si="279"/>
        <v>171</v>
      </c>
      <c r="B176" s="122" t="str">
        <f>B169</f>
        <v>VT2</v>
      </c>
      <c r="C176" s="122" t="s">
        <v>39</v>
      </c>
      <c r="D176" s="131" t="str">
        <f>V176&amp;W176&amp;X176&amp;Y176&amp;Z176&amp;"
"&amp;AA176&amp;"
"
&amp;AB176</f>
        <v>Các tuyến đường giao thông đấu nối trực tiếp ra Đường Hưng Đạo Vương đoạn từ Ngã năm Biên Hùng đến Ga Biên Hòa có hiện trạng là đường nhựa, bê tông xi măng:
- Có bề rộng ≥5m, cách đường giao thông ≤600m.
- Có bề rộng từ ≥3m đến &lt;5m, cách đường giao thông ≤400m.</v>
      </c>
      <c r="E176" s="131"/>
      <c r="F176" s="131"/>
      <c r="G176" s="127">
        <v>15400</v>
      </c>
      <c r="H176" s="127">
        <v>10800</v>
      </c>
      <c r="I176" s="127">
        <v>9200</v>
      </c>
      <c r="J176" s="128">
        <f>VLOOKUP(C176,'[2]1. MA DO'!$E$5:$AA$1933,23,0)</f>
        <v>1.1399999999999999</v>
      </c>
      <c r="K176" s="130">
        <f t="shared" si="295"/>
        <v>1.1399999999999999</v>
      </c>
      <c r="L176" s="130">
        <f t="shared" si="296"/>
        <v>1.1399999999999999</v>
      </c>
      <c r="M176" s="25">
        <f t="shared" ref="M176:M181" si="365">M175</f>
        <v>29000</v>
      </c>
      <c r="N176" s="25">
        <f t="shared" ref="N176:N181" si="366">N175</f>
        <v>13000</v>
      </c>
      <c r="O176" s="25">
        <f t="shared" ref="O176:O181" si="367">O175</f>
        <v>9000</v>
      </c>
      <c r="P176" s="25">
        <f t="shared" ref="P176:P181" si="368">P175</f>
        <v>6500</v>
      </c>
      <c r="Q176" s="17">
        <f t="shared" ref="Q176:Q181" si="369">Q175</f>
        <v>34300</v>
      </c>
      <c r="R176" s="17">
        <f t="shared" ref="R176:R181" si="370">R175</f>
        <v>15400</v>
      </c>
      <c r="S176" s="17">
        <f t="shared" ref="S176:S181" si="371">S175</f>
        <v>10700</v>
      </c>
      <c r="T176" s="17">
        <f t="shared" ref="T176:U181" si="372">T175</f>
        <v>7700</v>
      </c>
      <c r="U176" s="17">
        <f t="shared" si="372"/>
        <v>0</v>
      </c>
      <c r="V176" s="17" t="str">
        <f t="shared" ref="V176:V181" si="373">V169</f>
        <v xml:space="preserve">Các tuyến đường giao thông đấu nối trực tiếp ra </v>
      </c>
      <c r="W176" s="17" t="str">
        <f t="shared" ref="W176:Y181" si="374">W175</f>
        <v>Đường Hưng Đạo Vương</v>
      </c>
      <c r="X176" s="17" t="str">
        <f t="shared" si="374"/>
        <v xml:space="preserve"> đoạn từ Ngã năm Biên Hùng</v>
      </c>
      <c r="Y176" s="17" t="str">
        <f t="shared" si="374"/>
        <v xml:space="preserve"> đến Ga Biên Hòa</v>
      </c>
      <c r="Z176" s="17" t="s">
        <v>604</v>
      </c>
      <c r="AA176" s="101" t="s">
        <v>251</v>
      </c>
      <c r="AB176" s="101" t="s">
        <v>252</v>
      </c>
      <c r="AC176" s="17"/>
    </row>
    <row r="177" spans="1:29" ht="78.75">
      <c r="A177" s="122">
        <f t="shared" si="279"/>
        <v>172</v>
      </c>
      <c r="B177" s="122" t="str">
        <f t="shared" ref="B177:B181" si="375">B170</f>
        <v>VT3</v>
      </c>
      <c r="C177" s="122" t="s">
        <v>39</v>
      </c>
      <c r="D177" s="131" t="str">
        <f>V177&amp;W177&amp;X177&amp;Y177&amp;Z177&amp;"
"&amp;AA177&amp;"
"&amp;AB177&amp;"
"&amp;AC177</f>
        <v>Các tuyến đường giao thông đấu nối trực tiếp ra Đường Hưng Đạo Vương đoạn từ Ngã năm Biên Hùng đến Ga Biên Hòa có hiện trạng là đường nhựa, bê tông xi măng:
- Có bề rộng ≥5m, cách đường giao thông &gt;600m.
- Có bề rộng từ ≥3m đến &lt;5m, cách đường giao thông từ &gt;400m đến ≤600m.
- Có bề rộng &lt;3m, cách đường giao thông ≤200m.</v>
      </c>
      <c r="E177" s="131"/>
      <c r="F177" s="131"/>
      <c r="G177" s="127">
        <v>10700</v>
      </c>
      <c r="H177" s="127">
        <v>7500</v>
      </c>
      <c r="I177" s="127">
        <v>6400</v>
      </c>
      <c r="J177" s="128">
        <f>VLOOKUP(C177,'[2]1. MA DO'!$E$5:$AA$1933,23,0)</f>
        <v>1.1399999999999999</v>
      </c>
      <c r="K177" s="130">
        <f t="shared" si="295"/>
        <v>1.1399999999999999</v>
      </c>
      <c r="L177" s="130">
        <f t="shared" si="296"/>
        <v>1.1399999999999999</v>
      </c>
      <c r="M177" s="25">
        <f t="shared" si="365"/>
        <v>29000</v>
      </c>
      <c r="N177" s="25">
        <f t="shared" si="366"/>
        <v>13000</v>
      </c>
      <c r="O177" s="25">
        <f t="shared" si="367"/>
        <v>9000</v>
      </c>
      <c r="P177" s="25">
        <f t="shared" si="368"/>
        <v>6500</v>
      </c>
      <c r="Q177" s="17">
        <f t="shared" si="369"/>
        <v>34300</v>
      </c>
      <c r="R177" s="17">
        <f t="shared" si="370"/>
        <v>15400</v>
      </c>
      <c r="S177" s="17">
        <f t="shared" si="371"/>
        <v>10700</v>
      </c>
      <c r="T177" s="17">
        <f t="shared" si="372"/>
        <v>7700</v>
      </c>
      <c r="U177" s="17">
        <f t="shared" si="372"/>
        <v>0</v>
      </c>
      <c r="V177" s="17" t="str">
        <f t="shared" si="373"/>
        <v xml:space="preserve">Các tuyến đường giao thông đấu nối trực tiếp ra </v>
      </c>
      <c r="W177" s="17" t="str">
        <f t="shared" ref="W177:X177" si="376">W176</f>
        <v>Đường Hưng Đạo Vương</v>
      </c>
      <c r="X177" s="17" t="str">
        <f t="shared" si="376"/>
        <v xml:space="preserve"> đoạn từ Ngã năm Biên Hùng</v>
      </c>
      <c r="Y177" s="17" t="str">
        <f t="shared" si="374"/>
        <v xml:space="preserve"> đến Ga Biên Hòa</v>
      </c>
      <c r="Z177" s="17" t="s">
        <v>604</v>
      </c>
      <c r="AA177" s="101" t="s">
        <v>253</v>
      </c>
      <c r="AB177" s="101" t="s">
        <v>254</v>
      </c>
      <c r="AC177" s="101" t="s">
        <v>255</v>
      </c>
    </row>
    <row r="178" spans="1:29" ht="94.5">
      <c r="A178" s="122">
        <f t="shared" si="279"/>
        <v>173</v>
      </c>
      <c r="B178" s="122" t="str">
        <f t="shared" si="375"/>
        <v>VT4</v>
      </c>
      <c r="C178" s="122" t="s">
        <v>39</v>
      </c>
      <c r="D178" s="131" t="str">
        <f>V178&amp;W178&amp;X178&amp;Y178&amp;Z178</f>
        <v>Các tuyến đường giao thông đấu nối trực tiếp ra Đường Hưng Đạo Vương đoạn từ Ngã năm Biên Hùng đến Ga Biên Hòa có hiện trạng là đường nhựa, bê tông xi măng:
- Có bề rộng từ ≥3m đến &lt;5m, cách đường giao thông &gt;600m.
- Có bề rộng &lt;3m, cách đường giao thông &gt;200m.</v>
      </c>
      <c r="E178" s="131"/>
      <c r="F178" s="131"/>
      <c r="G178" s="127">
        <v>7700</v>
      </c>
      <c r="H178" s="127">
        <v>5400</v>
      </c>
      <c r="I178" s="127">
        <v>4600</v>
      </c>
      <c r="J178" s="128">
        <f>VLOOKUP(C178,'[2]1. MA DO'!$E$5:$AA$1933,23,0)</f>
        <v>1.1399999999999999</v>
      </c>
      <c r="K178" s="130">
        <f t="shared" si="295"/>
        <v>1.1399999999999999</v>
      </c>
      <c r="L178" s="130">
        <f t="shared" si="296"/>
        <v>1.1399999999999999</v>
      </c>
      <c r="M178" s="25">
        <f t="shared" si="365"/>
        <v>29000</v>
      </c>
      <c r="N178" s="25">
        <f t="shared" si="366"/>
        <v>13000</v>
      </c>
      <c r="O178" s="25">
        <f t="shared" si="367"/>
        <v>9000</v>
      </c>
      <c r="P178" s="25">
        <f t="shared" si="368"/>
        <v>6500</v>
      </c>
      <c r="Q178" s="17">
        <f t="shared" si="369"/>
        <v>34300</v>
      </c>
      <c r="R178" s="17">
        <f t="shared" si="370"/>
        <v>15400</v>
      </c>
      <c r="S178" s="17">
        <f t="shared" si="371"/>
        <v>10700</v>
      </c>
      <c r="T178" s="17">
        <f t="shared" si="372"/>
        <v>7700</v>
      </c>
      <c r="U178" s="17">
        <f t="shared" si="372"/>
        <v>0</v>
      </c>
      <c r="V178" s="17" t="str">
        <f t="shared" si="373"/>
        <v xml:space="preserve">Các tuyến đường giao thông đấu nối trực tiếp ra </v>
      </c>
      <c r="W178" s="17" t="str">
        <f t="shared" ref="W178:X178" si="377">W177</f>
        <v>Đường Hưng Đạo Vương</v>
      </c>
      <c r="X178" s="17" t="str">
        <f t="shared" si="377"/>
        <v xml:space="preserve"> đoạn từ Ngã năm Biên Hùng</v>
      </c>
      <c r="Y178" s="17" t="str">
        <f t="shared" si="374"/>
        <v xml:space="preserve"> đến Ga Biên Hòa</v>
      </c>
      <c r="Z178" s="17" t="s">
        <v>605</v>
      </c>
      <c r="AA178" s="17"/>
      <c r="AB178" s="17"/>
      <c r="AC178" s="17"/>
    </row>
    <row r="179" spans="1:29" ht="94.5">
      <c r="A179" s="122">
        <f t="shared" si="279"/>
        <v>174</v>
      </c>
      <c r="B179" s="122" t="str">
        <f t="shared" si="375"/>
        <v>VT2*0,8</v>
      </c>
      <c r="C179" s="122" t="s">
        <v>39</v>
      </c>
      <c r="D179" s="131" t="str">
        <f>V179&amp;W179&amp;X179&amp;Y179&amp;Z179&amp;"
"&amp;AA179&amp;"
"
&amp;AB179</f>
        <v>Các tuyến đường giao thông không đấu nối trực tiếp và thông ra Đường Hưng Đạo Vương đoạn từ Ngã năm Biên Hùng đến Ga Biên Hòa có hiện trạng là đường nhựa, bê tông xi măng:
- Có bề rộng ≥5m, cách đường giao thông ≤600m.
- Có bề rộng từ ≥3m đến &lt;5m, cách đường giao thông ≤400m.</v>
      </c>
      <c r="E179" s="131"/>
      <c r="F179" s="131"/>
      <c r="G179" s="127">
        <v>13900</v>
      </c>
      <c r="H179" s="127">
        <v>9700</v>
      </c>
      <c r="I179" s="127">
        <v>8300</v>
      </c>
      <c r="J179" s="128">
        <f>VLOOKUP(C179,'[2]1. MA DO'!$E$5:$AA$1933,23,0)</f>
        <v>1.1399999999999999</v>
      </c>
      <c r="K179" s="130">
        <f t="shared" si="295"/>
        <v>1.1399999999999999</v>
      </c>
      <c r="L179" s="130">
        <f t="shared" si="296"/>
        <v>1.1399999999999999</v>
      </c>
      <c r="M179" s="25">
        <f t="shared" si="365"/>
        <v>29000</v>
      </c>
      <c r="N179" s="25">
        <f t="shared" si="366"/>
        <v>13000</v>
      </c>
      <c r="O179" s="25">
        <f t="shared" si="367"/>
        <v>9000</v>
      </c>
      <c r="P179" s="25">
        <f t="shared" si="368"/>
        <v>6500</v>
      </c>
      <c r="Q179" s="17">
        <f t="shared" si="369"/>
        <v>34300</v>
      </c>
      <c r="R179" s="17">
        <f t="shared" si="370"/>
        <v>15400</v>
      </c>
      <c r="S179" s="17">
        <f t="shared" si="371"/>
        <v>10700</v>
      </c>
      <c r="T179" s="17">
        <f t="shared" si="372"/>
        <v>7700</v>
      </c>
      <c r="U179" s="17">
        <f t="shared" si="372"/>
        <v>0</v>
      </c>
      <c r="V179" s="17" t="str">
        <f t="shared" si="373"/>
        <v xml:space="preserve">Các tuyến đường giao thông không đấu nối trực tiếp và thông ra </v>
      </c>
      <c r="W179" s="17" t="str">
        <f t="shared" ref="W179:X179" si="378">W178</f>
        <v>Đường Hưng Đạo Vương</v>
      </c>
      <c r="X179" s="17" t="str">
        <f t="shared" si="378"/>
        <v xml:space="preserve"> đoạn từ Ngã năm Biên Hùng</v>
      </c>
      <c r="Y179" s="17" t="str">
        <f t="shared" si="374"/>
        <v xml:space="preserve"> đến Ga Biên Hòa</v>
      </c>
      <c r="Z179" s="17" t="s">
        <v>604</v>
      </c>
      <c r="AA179" s="101" t="s">
        <v>251</v>
      </c>
      <c r="AB179" s="101" t="s">
        <v>252</v>
      </c>
      <c r="AC179" s="17"/>
    </row>
    <row r="180" spans="1:29" ht="94.5">
      <c r="A180" s="122">
        <f t="shared" si="279"/>
        <v>175</v>
      </c>
      <c r="B180" s="122" t="str">
        <f t="shared" si="375"/>
        <v>VT3*0,8</v>
      </c>
      <c r="C180" s="122" t="s">
        <v>39</v>
      </c>
      <c r="D180" s="131" t="str">
        <f>V180&amp;W180&amp;X180&amp;Y180&amp;Z180&amp;"
"&amp;AA180&amp;"
"
&amp;AB180&amp;"
"&amp;AC180</f>
        <v>Các tuyến đường giao thông không đấu nối trực tiếp và thông ra Đường Hưng Đạo Vương đoạn từ Ngã năm Biên Hùng đến Ga Biên Hòa có hiện trạng là đường nhựa, bê tông xi măng:
- Có bề rộng ≥5m, cách đường giao thông &gt;600m.
- Có bề rộng từ ≥3m đến &lt;5m, cách đường giao thông từ &gt;400m đến ≤600m.
- Có bề rộng &lt;3m, cách đường giao thông ≤200m.</v>
      </c>
      <c r="E180" s="131"/>
      <c r="F180" s="131"/>
      <c r="G180" s="127">
        <v>9600</v>
      </c>
      <c r="H180" s="127">
        <v>6700</v>
      </c>
      <c r="I180" s="127">
        <v>5800</v>
      </c>
      <c r="J180" s="128">
        <f>VLOOKUP(C180,'[2]1. MA DO'!$E$5:$AA$1933,23,0)</f>
        <v>1.1399999999999999</v>
      </c>
      <c r="K180" s="130">
        <f t="shared" si="295"/>
        <v>1.1399999999999999</v>
      </c>
      <c r="L180" s="130">
        <f t="shared" si="296"/>
        <v>1.1399999999999999</v>
      </c>
      <c r="M180" s="25">
        <f t="shared" si="365"/>
        <v>29000</v>
      </c>
      <c r="N180" s="25">
        <f t="shared" si="366"/>
        <v>13000</v>
      </c>
      <c r="O180" s="25">
        <f t="shared" si="367"/>
        <v>9000</v>
      </c>
      <c r="P180" s="25">
        <f t="shared" si="368"/>
        <v>6500</v>
      </c>
      <c r="Q180" s="17">
        <f t="shared" si="369"/>
        <v>34300</v>
      </c>
      <c r="R180" s="17">
        <f t="shared" si="370"/>
        <v>15400</v>
      </c>
      <c r="S180" s="17">
        <f t="shared" si="371"/>
        <v>10700</v>
      </c>
      <c r="T180" s="17">
        <f t="shared" si="372"/>
        <v>7700</v>
      </c>
      <c r="U180" s="17">
        <f t="shared" si="372"/>
        <v>0</v>
      </c>
      <c r="V180" s="17" t="str">
        <f t="shared" si="373"/>
        <v xml:space="preserve">Các tuyến đường giao thông không đấu nối trực tiếp và thông ra </v>
      </c>
      <c r="W180" s="17" t="str">
        <f t="shared" ref="W180:X180" si="379">W179</f>
        <v>Đường Hưng Đạo Vương</v>
      </c>
      <c r="X180" s="17" t="str">
        <f t="shared" si="379"/>
        <v xml:space="preserve"> đoạn từ Ngã năm Biên Hùng</v>
      </c>
      <c r="Y180" s="17" t="str">
        <f t="shared" si="374"/>
        <v xml:space="preserve"> đến Ga Biên Hòa</v>
      </c>
      <c r="Z180" s="17" t="s">
        <v>604</v>
      </c>
      <c r="AA180" s="101" t="s">
        <v>253</v>
      </c>
      <c r="AB180" s="101" t="s">
        <v>254</v>
      </c>
      <c r="AC180" s="101" t="s">
        <v>255</v>
      </c>
    </row>
    <row r="181" spans="1:29" ht="94.5">
      <c r="A181" s="122">
        <f t="shared" si="279"/>
        <v>176</v>
      </c>
      <c r="B181" s="122" t="str">
        <f t="shared" si="375"/>
        <v>VT4*0,8</v>
      </c>
      <c r="C181" s="122" t="s">
        <v>39</v>
      </c>
      <c r="D181" s="131" t="str">
        <f>V181&amp;W181&amp;X181&amp;Y181&amp;Z181</f>
        <v>Các tuyến đường giao thông không đấu nối trực tiếp và thông ra Đường Hưng Đạo Vương đoạn từ Ngã năm Biên Hùng đến Ga Biên Hòa có hiện trạng là đường nhựa, bê tông xi măng:
- Có bề rộng từ ≥3m đến &lt;5m, cách đường giao thông &gt;600m.
- Có bề rộng &lt;3m, cách đường giao thông &gt; 200m.</v>
      </c>
      <c r="E181" s="131"/>
      <c r="F181" s="131"/>
      <c r="G181" s="127">
        <v>6900</v>
      </c>
      <c r="H181" s="127">
        <v>4800</v>
      </c>
      <c r="I181" s="127">
        <v>4100</v>
      </c>
      <c r="J181" s="128">
        <f>VLOOKUP(C181,'[2]1. MA DO'!$E$5:$AA$1933,23,0)</f>
        <v>1.1399999999999999</v>
      </c>
      <c r="K181" s="130">
        <f t="shared" si="295"/>
        <v>1.1399999999999999</v>
      </c>
      <c r="L181" s="130">
        <f t="shared" si="296"/>
        <v>1.1399999999999999</v>
      </c>
      <c r="M181" s="25">
        <f t="shared" si="365"/>
        <v>29000</v>
      </c>
      <c r="N181" s="25">
        <f t="shared" si="366"/>
        <v>13000</v>
      </c>
      <c r="O181" s="25">
        <f t="shared" si="367"/>
        <v>9000</v>
      </c>
      <c r="P181" s="25">
        <f t="shared" si="368"/>
        <v>6500</v>
      </c>
      <c r="Q181" s="17">
        <f t="shared" si="369"/>
        <v>34300</v>
      </c>
      <c r="R181" s="17">
        <f t="shared" si="370"/>
        <v>15400</v>
      </c>
      <c r="S181" s="17">
        <f t="shared" si="371"/>
        <v>10700</v>
      </c>
      <c r="T181" s="17">
        <f t="shared" si="372"/>
        <v>7700</v>
      </c>
      <c r="U181" s="17">
        <f t="shared" si="372"/>
        <v>0</v>
      </c>
      <c r="V181" s="17" t="str">
        <f t="shared" si="373"/>
        <v xml:space="preserve">Các tuyến đường giao thông không đấu nối trực tiếp và thông ra </v>
      </c>
      <c r="W181" s="17" t="str">
        <f t="shared" ref="W181:X181" si="380">W180</f>
        <v>Đường Hưng Đạo Vương</v>
      </c>
      <c r="X181" s="17" t="str">
        <f t="shared" si="380"/>
        <v xml:space="preserve"> đoạn từ Ngã năm Biên Hùng</v>
      </c>
      <c r="Y181" s="17" t="str">
        <f t="shared" si="374"/>
        <v xml:space="preserve"> đến Ga Biên Hòa</v>
      </c>
      <c r="Z181" s="17" t="s">
        <v>606</v>
      </c>
      <c r="AA181" s="17"/>
      <c r="AB181" s="17"/>
      <c r="AC181" s="17"/>
    </row>
    <row r="182" spans="1:29" ht="31.5">
      <c r="A182" s="122">
        <f t="shared" si="279"/>
        <v>177</v>
      </c>
      <c r="B182" s="122" t="str">
        <f>'Đầu vào (2)'!G183</f>
        <v>BH17DT</v>
      </c>
      <c r="C182" s="122" t="s">
        <v>72</v>
      </c>
      <c r="D182" s="126" t="str">
        <f>'Đầu vào (2)'!H183</f>
        <v>Đường Hoàng Minh Châu</v>
      </c>
      <c r="E182" s="126" t="str">
        <f>'Đầu vào (2)'!I183</f>
        <v>Đường Nguyễn Văn Trị</v>
      </c>
      <c r="F182" s="126" t="str">
        <f>'Đầu vào (2)'!J183</f>
        <v>Đường Cách Mạng Tháng 8</v>
      </c>
      <c r="G182" s="124">
        <v>29200</v>
      </c>
      <c r="H182" s="127">
        <v>20400</v>
      </c>
      <c r="I182" s="127">
        <v>17500</v>
      </c>
      <c r="J182" s="128">
        <f>VLOOKUP(C182,'[2]1. MA DO'!$E$5:$AA$1933,23,0)</f>
        <v>1.1299999999999999</v>
      </c>
      <c r="K182" s="130">
        <f t="shared" si="295"/>
        <v>1.1299999999999999</v>
      </c>
      <c r="L182" s="130">
        <f t="shared" si="296"/>
        <v>1.1299999999999999</v>
      </c>
      <c r="M182" s="25">
        <f>'Đầu vào (2)'!K183</f>
        <v>23000</v>
      </c>
      <c r="N182" s="25">
        <f>'Đầu vào (2)'!L183</f>
        <v>13000</v>
      </c>
      <c r="O182" s="25">
        <f>'Đầu vào (2)'!M183</f>
        <v>8000</v>
      </c>
      <c r="P182" s="25">
        <f>'Đầu vào (2)'!N183</f>
        <v>5000</v>
      </c>
      <c r="Q182" s="17">
        <f>VLOOKUP(B182,'[1]Giá đề xuất ODT'!$G$11:$AD$2233,21,0)</f>
        <v>29200</v>
      </c>
      <c r="R182" s="17">
        <f>VLOOKUP(B182,'[1]Giá đề xuất ODT'!$G$11:$AD$2233,22,0)</f>
        <v>16500</v>
      </c>
      <c r="S182" s="17">
        <f>VLOOKUP(B182,'[1]Giá đề xuất ODT'!$G$11:$AD$2233,23,0)</f>
        <v>10200</v>
      </c>
      <c r="T182" s="17">
        <f>VLOOKUP(B182,'[1]Giá đề xuất ODT'!$G$11:$AD$2233,24,0)</f>
        <v>6300</v>
      </c>
      <c r="W182" s="17" t="str">
        <f>D182</f>
        <v>Đường Hoàng Minh Châu</v>
      </c>
      <c r="X182" s="17" t="str">
        <f>" đoạn từ "&amp;E182</f>
        <v xml:space="preserve"> đoạn từ Đường Nguyễn Văn Trị</v>
      </c>
      <c r="Y182" s="17" t="str">
        <f>" đến "&amp;F182</f>
        <v xml:space="preserve"> đến Đường Cách Mạng Tháng 8</v>
      </c>
    </row>
    <row r="183" spans="1:29" ht="78.75">
      <c r="A183" s="122">
        <f t="shared" si="279"/>
        <v>178</v>
      </c>
      <c r="B183" s="122" t="str">
        <f>B176</f>
        <v>VT2</v>
      </c>
      <c r="C183" s="122" t="s">
        <v>72</v>
      </c>
      <c r="D183" s="131" t="str">
        <f>V183&amp;W183&amp;X183&amp;Y183&amp;Z183&amp;"
"&amp;AA183&amp;"
"
&amp;AB183</f>
        <v>Các tuyến đường giao thông đấu nối trực tiếp ra Đường Hoàng Minh Châu đoạn từ Đường Nguyễn Văn Trị đến Đường Cách Mạng Tháng 8 có hiện trạng là đường nhựa, bê tông xi măng:
- Có bề rộng ≥5m, cách đường giao thông ≤600m.
- Có bề rộng từ ≥3m đến &lt;5m, cách đường giao thông ≤400m.</v>
      </c>
      <c r="E183" s="131"/>
      <c r="F183" s="131"/>
      <c r="G183" s="127">
        <v>16500</v>
      </c>
      <c r="H183" s="127">
        <v>11600</v>
      </c>
      <c r="I183" s="127">
        <v>9900</v>
      </c>
      <c r="J183" s="128">
        <f>VLOOKUP(C183,'[2]1. MA DO'!$E$5:$AA$1933,23,0)</f>
        <v>1.1299999999999999</v>
      </c>
      <c r="K183" s="130">
        <f t="shared" si="295"/>
        <v>1.1299999999999999</v>
      </c>
      <c r="L183" s="130">
        <f t="shared" si="296"/>
        <v>1.1299999999999999</v>
      </c>
      <c r="M183" s="25">
        <f t="shared" ref="M183:M188" si="381">M182</f>
        <v>23000</v>
      </c>
      <c r="N183" s="25">
        <f t="shared" ref="N183:N188" si="382">N182</f>
        <v>13000</v>
      </c>
      <c r="O183" s="25">
        <f t="shared" ref="O183:O188" si="383">O182</f>
        <v>8000</v>
      </c>
      <c r="P183" s="25">
        <f t="shared" ref="P183:P188" si="384">P182</f>
        <v>5000</v>
      </c>
      <c r="Q183" s="17">
        <f t="shared" ref="Q183:Q188" si="385">Q182</f>
        <v>29200</v>
      </c>
      <c r="R183" s="17">
        <f t="shared" ref="R183:R188" si="386">R182</f>
        <v>16500</v>
      </c>
      <c r="S183" s="17">
        <f t="shared" ref="S183:S188" si="387">S182</f>
        <v>10200</v>
      </c>
      <c r="T183" s="17">
        <f t="shared" ref="T183:U188" si="388">T182</f>
        <v>6300</v>
      </c>
      <c r="U183" s="17">
        <f t="shared" si="388"/>
        <v>0</v>
      </c>
      <c r="V183" s="17" t="str">
        <f t="shared" ref="V183:V188" si="389">V176</f>
        <v xml:space="preserve">Các tuyến đường giao thông đấu nối trực tiếp ra </v>
      </c>
      <c r="W183" s="17" t="str">
        <f t="shared" ref="W183:Y188" si="390">W182</f>
        <v>Đường Hoàng Minh Châu</v>
      </c>
      <c r="X183" s="17" t="str">
        <f t="shared" si="390"/>
        <v xml:space="preserve"> đoạn từ Đường Nguyễn Văn Trị</v>
      </c>
      <c r="Y183" s="17" t="str">
        <f t="shared" si="390"/>
        <v xml:space="preserve"> đến Đường Cách Mạng Tháng 8</v>
      </c>
      <c r="Z183" s="17" t="s">
        <v>604</v>
      </c>
      <c r="AA183" s="101" t="s">
        <v>251</v>
      </c>
      <c r="AB183" s="101" t="s">
        <v>252</v>
      </c>
      <c r="AC183" s="17"/>
    </row>
    <row r="184" spans="1:29" ht="78.75">
      <c r="A184" s="122">
        <f t="shared" si="279"/>
        <v>179</v>
      </c>
      <c r="B184" s="122" t="str">
        <f t="shared" ref="B184:B188" si="391">B177</f>
        <v>VT3</v>
      </c>
      <c r="C184" s="122" t="s">
        <v>72</v>
      </c>
      <c r="D184" s="131" t="str">
        <f>V184&amp;W184&amp;X184&amp;Y184&amp;Z184&amp;"
"&amp;AA184&amp;"
"&amp;AB184&amp;"
"&amp;AC184</f>
        <v>Các tuyến đường giao thông đấu nối trực tiếp ra Đường Hoàng Minh Châu đoạn từ Đường Nguyễn Văn Trị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184" s="131"/>
      <c r="F184" s="131"/>
      <c r="G184" s="127">
        <v>10200</v>
      </c>
      <c r="H184" s="127">
        <v>7100</v>
      </c>
      <c r="I184" s="127">
        <v>6100</v>
      </c>
      <c r="J184" s="128">
        <f>VLOOKUP(C184,'[2]1. MA DO'!$E$5:$AA$1933,23,0)</f>
        <v>1.1299999999999999</v>
      </c>
      <c r="K184" s="130">
        <f t="shared" si="295"/>
        <v>1.1299999999999999</v>
      </c>
      <c r="L184" s="130">
        <f t="shared" si="296"/>
        <v>1.1299999999999999</v>
      </c>
      <c r="M184" s="25">
        <f t="shared" si="381"/>
        <v>23000</v>
      </c>
      <c r="N184" s="25">
        <f t="shared" si="382"/>
        <v>13000</v>
      </c>
      <c r="O184" s="25">
        <f t="shared" si="383"/>
        <v>8000</v>
      </c>
      <c r="P184" s="25">
        <f t="shared" si="384"/>
        <v>5000</v>
      </c>
      <c r="Q184" s="17">
        <f t="shared" si="385"/>
        <v>29200</v>
      </c>
      <c r="R184" s="17">
        <f t="shared" si="386"/>
        <v>16500</v>
      </c>
      <c r="S184" s="17">
        <f t="shared" si="387"/>
        <v>10200</v>
      </c>
      <c r="T184" s="17">
        <f t="shared" si="388"/>
        <v>6300</v>
      </c>
      <c r="U184" s="17">
        <f t="shared" si="388"/>
        <v>0</v>
      </c>
      <c r="V184" s="17" t="str">
        <f t="shared" si="389"/>
        <v xml:space="preserve">Các tuyến đường giao thông đấu nối trực tiếp ra </v>
      </c>
      <c r="W184" s="17" t="str">
        <f t="shared" ref="W184:X184" si="392">W183</f>
        <v>Đường Hoàng Minh Châu</v>
      </c>
      <c r="X184" s="17" t="str">
        <f t="shared" si="392"/>
        <v xml:space="preserve"> đoạn từ Đường Nguyễn Văn Trị</v>
      </c>
      <c r="Y184" s="17" t="str">
        <f t="shared" si="390"/>
        <v xml:space="preserve"> đến Đường Cách Mạng Tháng 8</v>
      </c>
      <c r="Z184" s="17" t="s">
        <v>604</v>
      </c>
      <c r="AA184" s="101" t="s">
        <v>253</v>
      </c>
      <c r="AB184" s="101" t="s">
        <v>254</v>
      </c>
      <c r="AC184" s="101" t="s">
        <v>255</v>
      </c>
    </row>
    <row r="185" spans="1:29" ht="94.5">
      <c r="A185" s="122">
        <f t="shared" si="279"/>
        <v>180</v>
      </c>
      <c r="B185" s="122" t="str">
        <f t="shared" si="391"/>
        <v>VT4</v>
      </c>
      <c r="C185" s="122" t="s">
        <v>72</v>
      </c>
      <c r="D185" s="131" t="str">
        <f>V185&amp;W185&amp;X185&amp;Y185&amp;Z185</f>
        <v>Các tuyến đường giao thông đấu nối trực tiếp ra Đường Hoàng Minh Châu đoạn từ Đường Nguyễn Văn Trị đến Đường Cách Mạng Tháng 8 có hiện trạng là đường nhựa, bê tông xi măng:
- Có bề rộng từ ≥3m đến &lt;5m, cách đường giao thông &gt;600m.
- Có bề rộng &lt;3m, cách đường giao thông &gt;200m.</v>
      </c>
      <c r="E185" s="131"/>
      <c r="F185" s="131"/>
      <c r="G185" s="127">
        <v>6300</v>
      </c>
      <c r="H185" s="127">
        <v>4400</v>
      </c>
      <c r="I185" s="127">
        <v>3800</v>
      </c>
      <c r="J185" s="128">
        <f>VLOOKUP(C185,'[2]1. MA DO'!$E$5:$AA$1933,23,0)</f>
        <v>1.1299999999999999</v>
      </c>
      <c r="K185" s="130">
        <f t="shared" si="295"/>
        <v>1.1299999999999999</v>
      </c>
      <c r="L185" s="130">
        <f t="shared" si="296"/>
        <v>1.1299999999999999</v>
      </c>
      <c r="M185" s="25">
        <f t="shared" si="381"/>
        <v>23000</v>
      </c>
      <c r="N185" s="25">
        <f t="shared" si="382"/>
        <v>13000</v>
      </c>
      <c r="O185" s="25">
        <f t="shared" si="383"/>
        <v>8000</v>
      </c>
      <c r="P185" s="25">
        <f t="shared" si="384"/>
        <v>5000</v>
      </c>
      <c r="Q185" s="17">
        <f t="shared" si="385"/>
        <v>29200</v>
      </c>
      <c r="R185" s="17">
        <f t="shared" si="386"/>
        <v>16500</v>
      </c>
      <c r="S185" s="17">
        <f t="shared" si="387"/>
        <v>10200</v>
      </c>
      <c r="T185" s="17">
        <f t="shared" si="388"/>
        <v>6300</v>
      </c>
      <c r="U185" s="17">
        <f t="shared" si="388"/>
        <v>0</v>
      </c>
      <c r="V185" s="17" t="str">
        <f t="shared" si="389"/>
        <v xml:space="preserve">Các tuyến đường giao thông đấu nối trực tiếp ra </v>
      </c>
      <c r="W185" s="17" t="str">
        <f t="shared" ref="W185:X185" si="393">W184</f>
        <v>Đường Hoàng Minh Châu</v>
      </c>
      <c r="X185" s="17" t="str">
        <f t="shared" si="393"/>
        <v xml:space="preserve"> đoạn từ Đường Nguyễn Văn Trị</v>
      </c>
      <c r="Y185" s="17" t="str">
        <f t="shared" si="390"/>
        <v xml:space="preserve"> đến Đường Cách Mạng Tháng 8</v>
      </c>
      <c r="Z185" s="17" t="s">
        <v>605</v>
      </c>
      <c r="AA185" s="17"/>
      <c r="AB185" s="17"/>
      <c r="AC185" s="17"/>
    </row>
    <row r="186" spans="1:29" ht="94.5">
      <c r="A186" s="122">
        <f t="shared" si="279"/>
        <v>181</v>
      </c>
      <c r="B186" s="122" t="str">
        <f t="shared" si="391"/>
        <v>VT2*0,8</v>
      </c>
      <c r="C186" s="122" t="s">
        <v>72</v>
      </c>
      <c r="D186" s="131" t="str">
        <f>V186&amp;W186&amp;X186&amp;Y186&amp;Z186&amp;"
"&amp;AA186&amp;"
"
&amp;AB186</f>
        <v>Các tuyến đường giao thông không đấu nối trực tiếp và thông ra Đường Hoàng Minh Châu đoạn từ Đường Nguyễn Văn Trị đến Đường Cách Mạng Tháng 8 có hiện trạng là đường nhựa, bê tông xi măng:
- Có bề rộng ≥5m, cách đường giao thông ≤600m.
- Có bề rộng từ ≥3m đến &lt;5m, cách đường giao thông ≤400m.</v>
      </c>
      <c r="E186" s="131"/>
      <c r="F186" s="131"/>
      <c r="G186" s="127">
        <v>14900</v>
      </c>
      <c r="H186" s="127">
        <v>10400</v>
      </c>
      <c r="I186" s="127">
        <v>8900</v>
      </c>
      <c r="J186" s="128">
        <f>VLOOKUP(C186,'[2]1. MA DO'!$E$5:$AA$1933,23,0)</f>
        <v>1.1299999999999999</v>
      </c>
      <c r="K186" s="130">
        <f t="shared" si="295"/>
        <v>1.1299999999999999</v>
      </c>
      <c r="L186" s="130">
        <f t="shared" si="296"/>
        <v>1.1299999999999999</v>
      </c>
      <c r="M186" s="25">
        <f t="shared" si="381"/>
        <v>23000</v>
      </c>
      <c r="N186" s="25">
        <f t="shared" si="382"/>
        <v>13000</v>
      </c>
      <c r="O186" s="25">
        <f t="shared" si="383"/>
        <v>8000</v>
      </c>
      <c r="P186" s="25">
        <f t="shared" si="384"/>
        <v>5000</v>
      </c>
      <c r="Q186" s="17">
        <f t="shared" si="385"/>
        <v>29200</v>
      </c>
      <c r="R186" s="17">
        <f t="shared" si="386"/>
        <v>16500</v>
      </c>
      <c r="S186" s="17">
        <f t="shared" si="387"/>
        <v>10200</v>
      </c>
      <c r="T186" s="17">
        <f t="shared" si="388"/>
        <v>6300</v>
      </c>
      <c r="U186" s="17">
        <f t="shared" si="388"/>
        <v>0</v>
      </c>
      <c r="V186" s="17" t="str">
        <f t="shared" si="389"/>
        <v xml:space="preserve">Các tuyến đường giao thông không đấu nối trực tiếp và thông ra </v>
      </c>
      <c r="W186" s="17" t="str">
        <f t="shared" ref="W186:X186" si="394">W185</f>
        <v>Đường Hoàng Minh Châu</v>
      </c>
      <c r="X186" s="17" t="str">
        <f t="shared" si="394"/>
        <v xml:space="preserve"> đoạn từ Đường Nguyễn Văn Trị</v>
      </c>
      <c r="Y186" s="17" t="str">
        <f t="shared" si="390"/>
        <v xml:space="preserve"> đến Đường Cách Mạng Tháng 8</v>
      </c>
      <c r="Z186" s="17" t="s">
        <v>604</v>
      </c>
      <c r="AA186" s="101" t="s">
        <v>251</v>
      </c>
      <c r="AB186" s="101" t="s">
        <v>252</v>
      </c>
      <c r="AC186" s="17"/>
    </row>
    <row r="187" spans="1:29" ht="94.5">
      <c r="A187" s="122">
        <f t="shared" si="279"/>
        <v>182</v>
      </c>
      <c r="B187" s="122" t="str">
        <f t="shared" si="391"/>
        <v>VT3*0,8</v>
      </c>
      <c r="C187" s="122" t="s">
        <v>72</v>
      </c>
      <c r="D187" s="131" t="str">
        <f>V187&amp;W187&amp;X187&amp;Y187&amp;Z187&amp;"
"&amp;AA187&amp;"
"
&amp;AB187&amp;"
"&amp;AC187</f>
        <v>Các tuyến đường giao thông không đấu nối trực tiếp và thông ra Đường Hoàng Minh Châu đoạn từ Đường Nguyễn Văn Trị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187" s="131"/>
      <c r="F187" s="131"/>
      <c r="G187" s="127">
        <v>9200</v>
      </c>
      <c r="H187" s="127">
        <v>6400</v>
      </c>
      <c r="I187" s="127">
        <v>5500</v>
      </c>
      <c r="J187" s="128">
        <f>VLOOKUP(C187,'[2]1. MA DO'!$E$5:$AA$1933,23,0)</f>
        <v>1.1299999999999999</v>
      </c>
      <c r="K187" s="130">
        <f t="shared" si="295"/>
        <v>1.1299999999999999</v>
      </c>
      <c r="L187" s="130">
        <f t="shared" si="296"/>
        <v>1.1299999999999999</v>
      </c>
      <c r="M187" s="25">
        <f t="shared" si="381"/>
        <v>23000</v>
      </c>
      <c r="N187" s="25">
        <f t="shared" si="382"/>
        <v>13000</v>
      </c>
      <c r="O187" s="25">
        <f t="shared" si="383"/>
        <v>8000</v>
      </c>
      <c r="P187" s="25">
        <f t="shared" si="384"/>
        <v>5000</v>
      </c>
      <c r="Q187" s="17">
        <f t="shared" si="385"/>
        <v>29200</v>
      </c>
      <c r="R187" s="17">
        <f t="shared" si="386"/>
        <v>16500</v>
      </c>
      <c r="S187" s="17">
        <f t="shared" si="387"/>
        <v>10200</v>
      </c>
      <c r="T187" s="17">
        <f t="shared" si="388"/>
        <v>6300</v>
      </c>
      <c r="U187" s="17">
        <f t="shared" si="388"/>
        <v>0</v>
      </c>
      <c r="V187" s="17" t="str">
        <f t="shared" si="389"/>
        <v xml:space="preserve">Các tuyến đường giao thông không đấu nối trực tiếp và thông ra </v>
      </c>
      <c r="W187" s="17" t="str">
        <f t="shared" ref="W187:X187" si="395">W186</f>
        <v>Đường Hoàng Minh Châu</v>
      </c>
      <c r="X187" s="17" t="str">
        <f t="shared" si="395"/>
        <v xml:space="preserve"> đoạn từ Đường Nguyễn Văn Trị</v>
      </c>
      <c r="Y187" s="17" t="str">
        <f t="shared" si="390"/>
        <v xml:space="preserve"> đến Đường Cách Mạng Tháng 8</v>
      </c>
      <c r="Z187" s="17" t="s">
        <v>604</v>
      </c>
      <c r="AA187" s="101" t="s">
        <v>253</v>
      </c>
      <c r="AB187" s="101" t="s">
        <v>254</v>
      </c>
      <c r="AC187" s="101" t="s">
        <v>255</v>
      </c>
    </row>
    <row r="188" spans="1:29" ht="94.5">
      <c r="A188" s="122">
        <f t="shared" si="279"/>
        <v>183</v>
      </c>
      <c r="B188" s="122" t="str">
        <f t="shared" si="391"/>
        <v>VT4*0,8</v>
      </c>
      <c r="C188" s="122" t="s">
        <v>72</v>
      </c>
      <c r="D188" s="131" t="str">
        <f>V188&amp;W188&amp;X188&amp;Y188&amp;Z188</f>
        <v>Các tuyến đường giao thông không đấu nối trực tiếp và thông ra Đường Hoàng Minh Châu đoạn từ Đường Nguyễn Văn Trị đến Đường Cách Mạng Tháng 8 có hiện trạng là đường nhựa, bê tông xi măng:
- Có bề rộng từ ≥3m đến &lt;5m, cách đường giao thông &gt;600m.
- Có bề rộng &lt;3m, cách đường giao thông &gt; 200m.</v>
      </c>
      <c r="E188" s="131"/>
      <c r="F188" s="131"/>
      <c r="G188" s="127">
        <v>5700</v>
      </c>
      <c r="H188" s="127">
        <v>4000</v>
      </c>
      <c r="I188" s="127">
        <v>3400</v>
      </c>
      <c r="J188" s="128">
        <f>VLOOKUP(C188,'[2]1. MA DO'!$E$5:$AA$1933,23,0)</f>
        <v>1.1299999999999999</v>
      </c>
      <c r="K188" s="130">
        <f t="shared" si="295"/>
        <v>1.1299999999999999</v>
      </c>
      <c r="L188" s="130">
        <f t="shared" si="296"/>
        <v>1.1299999999999999</v>
      </c>
      <c r="M188" s="25">
        <f t="shared" si="381"/>
        <v>23000</v>
      </c>
      <c r="N188" s="25">
        <f t="shared" si="382"/>
        <v>13000</v>
      </c>
      <c r="O188" s="25">
        <f t="shared" si="383"/>
        <v>8000</v>
      </c>
      <c r="P188" s="25">
        <f t="shared" si="384"/>
        <v>5000</v>
      </c>
      <c r="Q188" s="17">
        <f t="shared" si="385"/>
        <v>29200</v>
      </c>
      <c r="R188" s="17">
        <f t="shared" si="386"/>
        <v>16500</v>
      </c>
      <c r="S188" s="17">
        <f t="shared" si="387"/>
        <v>10200</v>
      </c>
      <c r="T188" s="17">
        <f t="shared" si="388"/>
        <v>6300</v>
      </c>
      <c r="U188" s="17">
        <f t="shared" si="388"/>
        <v>0</v>
      </c>
      <c r="V188" s="17" t="str">
        <f t="shared" si="389"/>
        <v xml:space="preserve">Các tuyến đường giao thông không đấu nối trực tiếp và thông ra </v>
      </c>
      <c r="W188" s="17" t="str">
        <f t="shared" ref="W188:X188" si="396">W187</f>
        <v>Đường Hoàng Minh Châu</v>
      </c>
      <c r="X188" s="17" t="str">
        <f t="shared" si="396"/>
        <v xml:space="preserve"> đoạn từ Đường Nguyễn Văn Trị</v>
      </c>
      <c r="Y188" s="17" t="str">
        <f t="shared" si="390"/>
        <v xml:space="preserve"> đến Đường Cách Mạng Tháng 8</v>
      </c>
      <c r="Z188" s="17" t="s">
        <v>606</v>
      </c>
      <c r="AA188" s="17"/>
      <c r="AB188" s="17"/>
      <c r="AC188" s="17"/>
    </row>
    <row r="189" spans="1:29" ht="31.5">
      <c r="A189" s="122">
        <f t="shared" si="279"/>
        <v>184</v>
      </c>
      <c r="B189" s="122" t="str">
        <f>'Đầu vào (2)'!G190</f>
        <v>BH11DT_D1</v>
      </c>
      <c r="C189" s="122" t="s">
        <v>60</v>
      </c>
      <c r="D189" s="126" t="str">
        <f>'Đầu vào (2)'!H190</f>
        <v>Đường Phan Chu Trinh</v>
      </c>
      <c r="E189" s="126" t="str">
        <f>'Đầu vào (2)'!I190</f>
        <v>Đường Nguyễn Văn Trị</v>
      </c>
      <c r="F189" s="126" t="str">
        <f>'Đầu vào (2)'!J190</f>
        <v>Đường Cách Mạng Tháng 8</v>
      </c>
      <c r="G189" s="124">
        <v>39300</v>
      </c>
      <c r="H189" s="127">
        <v>27500</v>
      </c>
      <c r="I189" s="127">
        <v>23600</v>
      </c>
      <c r="J189" s="128">
        <f>VLOOKUP(C189,'[2]1. MA DO'!$E$5:$AA$1933,23,0)</f>
        <v>1.17</v>
      </c>
      <c r="K189" s="130">
        <f t="shared" si="295"/>
        <v>1.17</v>
      </c>
      <c r="L189" s="130">
        <f t="shared" si="296"/>
        <v>1.17</v>
      </c>
      <c r="M189" s="25">
        <f>'Đầu vào (2)'!K190</f>
        <v>31000</v>
      </c>
      <c r="N189" s="25">
        <f>'Đầu vào (2)'!L190</f>
        <v>15000</v>
      </c>
      <c r="O189" s="25">
        <f>'Đầu vào (2)'!M190</f>
        <v>10000</v>
      </c>
      <c r="P189" s="25">
        <f>'Đầu vào (2)'!N190</f>
        <v>7000</v>
      </c>
      <c r="Q189" s="17">
        <f>VLOOKUP(B189,'[1]Giá đề xuất ODT'!$G$11:$AD$2233,21,0)</f>
        <v>39300</v>
      </c>
      <c r="R189" s="17">
        <f>VLOOKUP(B189,'[1]Giá đề xuất ODT'!$G$11:$AD$2233,22,0)</f>
        <v>19000</v>
      </c>
      <c r="S189" s="17">
        <f>VLOOKUP(B189,'[1]Giá đề xuất ODT'!$G$11:$AD$2233,23,0)</f>
        <v>12700</v>
      </c>
      <c r="T189" s="17">
        <f>VLOOKUP(B189,'[1]Giá đề xuất ODT'!$G$11:$AD$2233,24,0)</f>
        <v>8900</v>
      </c>
      <c r="W189" s="17" t="str">
        <f>D189</f>
        <v>Đường Phan Chu Trinh</v>
      </c>
      <c r="X189" s="17" t="str">
        <f>" đoạn từ "&amp;E189</f>
        <v xml:space="preserve"> đoạn từ Đường Nguyễn Văn Trị</v>
      </c>
      <c r="Y189" s="17" t="str">
        <f>" đến "&amp;F189</f>
        <v xml:space="preserve"> đến Đường Cách Mạng Tháng 8</v>
      </c>
    </row>
    <row r="190" spans="1:29" ht="78.75">
      <c r="A190" s="122">
        <f t="shared" si="279"/>
        <v>185</v>
      </c>
      <c r="B190" s="122" t="str">
        <f>B183</f>
        <v>VT2</v>
      </c>
      <c r="C190" s="122" t="s">
        <v>60</v>
      </c>
      <c r="D190" s="131" t="str">
        <f>V190&amp;W190&amp;X190&amp;Y190&amp;Z190&amp;"
"&amp;AA190&amp;"
"
&amp;AB190</f>
        <v>Các tuyến đường giao thông đấu nối trực tiếp ra Đường Phan Chu Trinh đoạn từ Đường Nguyễn Văn Trị đến Đường Cách Mạng Tháng 8 có hiện trạng là đường nhựa, bê tông xi măng:
- Có bề rộng ≥5m, cách đường giao thông ≤600m.
- Có bề rộng từ ≥3m đến &lt;5m, cách đường giao thông ≤400m.</v>
      </c>
      <c r="E190" s="131"/>
      <c r="F190" s="131"/>
      <c r="G190" s="127">
        <v>19000</v>
      </c>
      <c r="H190" s="127">
        <v>13300</v>
      </c>
      <c r="I190" s="127">
        <v>11400</v>
      </c>
      <c r="J190" s="128">
        <f>VLOOKUP(C190,'[2]1. MA DO'!$E$5:$AA$1933,23,0)</f>
        <v>1.17</v>
      </c>
      <c r="K190" s="130">
        <f t="shared" si="295"/>
        <v>1.17</v>
      </c>
      <c r="L190" s="130">
        <f t="shared" si="296"/>
        <v>1.17</v>
      </c>
      <c r="M190" s="25">
        <f t="shared" ref="M190:M195" si="397">M189</f>
        <v>31000</v>
      </c>
      <c r="N190" s="25">
        <f t="shared" ref="N190:N195" si="398">N189</f>
        <v>15000</v>
      </c>
      <c r="O190" s="25">
        <f t="shared" ref="O190:O195" si="399">O189</f>
        <v>10000</v>
      </c>
      <c r="P190" s="25">
        <f t="shared" ref="P190:P195" si="400">P189</f>
        <v>7000</v>
      </c>
      <c r="Q190" s="17">
        <f t="shared" ref="Q190:Q195" si="401">Q189</f>
        <v>39300</v>
      </c>
      <c r="R190" s="17">
        <f t="shared" ref="R190:R195" si="402">R189</f>
        <v>19000</v>
      </c>
      <c r="S190" s="17">
        <f t="shared" ref="S190:S195" si="403">S189</f>
        <v>12700</v>
      </c>
      <c r="T190" s="17">
        <f t="shared" ref="T190:U195" si="404">T189</f>
        <v>8900</v>
      </c>
      <c r="U190" s="17">
        <f t="shared" si="404"/>
        <v>0</v>
      </c>
      <c r="V190" s="17" t="str">
        <f t="shared" ref="V190:V195" si="405">V183</f>
        <v xml:space="preserve">Các tuyến đường giao thông đấu nối trực tiếp ra </v>
      </c>
      <c r="W190" s="17" t="str">
        <f t="shared" ref="W190:Y195" si="406">W189</f>
        <v>Đường Phan Chu Trinh</v>
      </c>
      <c r="X190" s="17" t="str">
        <f t="shared" si="406"/>
        <v xml:space="preserve"> đoạn từ Đường Nguyễn Văn Trị</v>
      </c>
      <c r="Y190" s="17" t="str">
        <f t="shared" si="406"/>
        <v xml:space="preserve"> đến Đường Cách Mạng Tháng 8</v>
      </c>
      <c r="Z190" s="17" t="s">
        <v>604</v>
      </c>
      <c r="AA190" s="101" t="s">
        <v>251</v>
      </c>
      <c r="AB190" s="101" t="s">
        <v>252</v>
      </c>
      <c r="AC190" s="17"/>
    </row>
    <row r="191" spans="1:29" ht="78.75">
      <c r="A191" s="122">
        <f t="shared" si="279"/>
        <v>186</v>
      </c>
      <c r="B191" s="122" t="str">
        <f t="shared" ref="B191:B195" si="407">B184</f>
        <v>VT3</v>
      </c>
      <c r="C191" s="122" t="s">
        <v>60</v>
      </c>
      <c r="D191" s="131" t="str">
        <f>V191&amp;W191&amp;X191&amp;Y191&amp;Z191&amp;"
"&amp;AA191&amp;"
"&amp;AB191&amp;"
"&amp;AC191</f>
        <v>Các tuyến đường giao thông đấu nối trực tiếp ra Đường Phan Chu Trinh đoạn từ Đường Nguyễn Văn Trị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191" s="131"/>
      <c r="F191" s="131"/>
      <c r="G191" s="127">
        <v>12700</v>
      </c>
      <c r="H191" s="127">
        <v>8900</v>
      </c>
      <c r="I191" s="127">
        <v>7600</v>
      </c>
      <c r="J191" s="128">
        <f>VLOOKUP(C191,'[2]1. MA DO'!$E$5:$AA$1933,23,0)</f>
        <v>1.17</v>
      </c>
      <c r="K191" s="130">
        <f t="shared" si="295"/>
        <v>1.17</v>
      </c>
      <c r="L191" s="130">
        <f t="shared" si="296"/>
        <v>1.17</v>
      </c>
      <c r="M191" s="25">
        <f t="shared" si="397"/>
        <v>31000</v>
      </c>
      <c r="N191" s="25">
        <f t="shared" si="398"/>
        <v>15000</v>
      </c>
      <c r="O191" s="25">
        <f t="shared" si="399"/>
        <v>10000</v>
      </c>
      <c r="P191" s="25">
        <f t="shared" si="400"/>
        <v>7000</v>
      </c>
      <c r="Q191" s="17">
        <f t="shared" si="401"/>
        <v>39300</v>
      </c>
      <c r="R191" s="17">
        <f t="shared" si="402"/>
        <v>19000</v>
      </c>
      <c r="S191" s="17">
        <f t="shared" si="403"/>
        <v>12700</v>
      </c>
      <c r="T191" s="17">
        <f t="shared" si="404"/>
        <v>8900</v>
      </c>
      <c r="U191" s="17">
        <f t="shared" si="404"/>
        <v>0</v>
      </c>
      <c r="V191" s="17" t="str">
        <f t="shared" si="405"/>
        <v xml:space="preserve">Các tuyến đường giao thông đấu nối trực tiếp ra </v>
      </c>
      <c r="W191" s="17" t="str">
        <f t="shared" ref="W191:X191" si="408">W190</f>
        <v>Đường Phan Chu Trinh</v>
      </c>
      <c r="X191" s="17" t="str">
        <f t="shared" si="408"/>
        <v xml:space="preserve"> đoạn từ Đường Nguyễn Văn Trị</v>
      </c>
      <c r="Y191" s="17" t="str">
        <f t="shared" si="406"/>
        <v xml:space="preserve"> đến Đường Cách Mạng Tháng 8</v>
      </c>
      <c r="Z191" s="17" t="s">
        <v>604</v>
      </c>
      <c r="AA191" s="101" t="s">
        <v>253</v>
      </c>
      <c r="AB191" s="101" t="s">
        <v>254</v>
      </c>
      <c r="AC191" s="101" t="s">
        <v>255</v>
      </c>
    </row>
    <row r="192" spans="1:29" ht="94.5">
      <c r="A192" s="122">
        <f t="shared" si="279"/>
        <v>187</v>
      </c>
      <c r="B192" s="122" t="str">
        <f t="shared" si="407"/>
        <v>VT4</v>
      </c>
      <c r="C192" s="122" t="s">
        <v>60</v>
      </c>
      <c r="D192" s="131" t="str">
        <f>V192&amp;W192&amp;X192&amp;Y192&amp;Z192</f>
        <v>Các tuyến đường giao thông đấu nối trực tiếp ra Đường Phan Chu Trinh đoạn từ Đường Nguyễn Văn Trị đến Đường Cách Mạng Tháng 8 có hiện trạng là đường nhựa, bê tông xi măng:
- Có bề rộng từ ≥3m đến &lt;5m, cách đường giao thông &gt;600m.
- Có bề rộng &lt;3m, cách đường giao thông &gt;200m.</v>
      </c>
      <c r="E192" s="131"/>
      <c r="F192" s="131"/>
      <c r="G192" s="127">
        <v>8900</v>
      </c>
      <c r="H192" s="127">
        <v>6200</v>
      </c>
      <c r="I192" s="127">
        <v>5300</v>
      </c>
      <c r="J192" s="128">
        <f>VLOOKUP(C192,'[2]1. MA DO'!$E$5:$AA$1933,23,0)</f>
        <v>1.17</v>
      </c>
      <c r="K192" s="130">
        <f t="shared" si="295"/>
        <v>1.17</v>
      </c>
      <c r="L192" s="130">
        <f t="shared" si="296"/>
        <v>1.17</v>
      </c>
      <c r="M192" s="25">
        <f t="shared" si="397"/>
        <v>31000</v>
      </c>
      <c r="N192" s="25">
        <f t="shared" si="398"/>
        <v>15000</v>
      </c>
      <c r="O192" s="25">
        <f t="shared" si="399"/>
        <v>10000</v>
      </c>
      <c r="P192" s="25">
        <f t="shared" si="400"/>
        <v>7000</v>
      </c>
      <c r="Q192" s="17">
        <f t="shared" si="401"/>
        <v>39300</v>
      </c>
      <c r="R192" s="17">
        <f t="shared" si="402"/>
        <v>19000</v>
      </c>
      <c r="S192" s="17">
        <f t="shared" si="403"/>
        <v>12700</v>
      </c>
      <c r="T192" s="17">
        <f t="shared" si="404"/>
        <v>8900</v>
      </c>
      <c r="U192" s="17">
        <f t="shared" si="404"/>
        <v>0</v>
      </c>
      <c r="V192" s="17" t="str">
        <f t="shared" si="405"/>
        <v xml:space="preserve">Các tuyến đường giao thông đấu nối trực tiếp ra </v>
      </c>
      <c r="W192" s="17" t="str">
        <f t="shared" ref="W192:X192" si="409">W191</f>
        <v>Đường Phan Chu Trinh</v>
      </c>
      <c r="X192" s="17" t="str">
        <f t="shared" si="409"/>
        <v xml:space="preserve"> đoạn từ Đường Nguyễn Văn Trị</v>
      </c>
      <c r="Y192" s="17" t="str">
        <f t="shared" si="406"/>
        <v xml:space="preserve"> đến Đường Cách Mạng Tháng 8</v>
      </c>
      <c r="Z192" s="17" t="s">
        <v>605</v>
      </c>
      <c r="AA192" s="17"/>
      <c r="AB192" s="17"/>
      <c r="AC192" s="17"/>
    </row>
    <row r="193" spans="1:29" ht="94.5">
      <c r="A193" s="122">
        <f t="shared" si="279"/>
        <v>188</v>
      </c>
      <c r="B193" s="122" t="str">
        <f t="shared" si="407"/>
        <v>VT2*0,8</v>
      </c>
      <c r="C193" s="122" t="s">
        <v>60</v>
      </c>
      <c r="D193" s="131" t="str">
        <f>V193&amp;W193&amp;X193&amp;Y193&amp;Z193&amp;"
"&amp;AA193&amp;"
"
&amp;AB193</f>
        <v>Các tuyến đường giao thông không đấu nối trực tiếp và thông ra Đường Phan Chu Trinh đoạn từ Đường Nguyễn Văn Trị đến Đường Cách Mạng Tháng 8 có hiện trạng là đường nhựa, bê tông xi măng:
- Có bề rộng ≥5m, cách đường giao thông ≤600m.
- Có bề rộng từ ≥3m đến &lt;5m, cách đường giao thông ≤400m.</v>
      </c>
      <c r="E193" s="131"/>
      <c r="F193" s="131"/>
      <c r="G193" s="127">
        <v>17100</v>
      </c>
      <c r="H193" s="127">
        <v>12000</v>
      </c>
      <c r="I193" s="127">
        <v>10300</v>
      </c>
      <c r="J193" s="128">
        <f>VLOOKUP(C193,'[2]1. MA DO'!$E$5:$AA$1933,23,0)</f>
        <v>1.17</v>
      </c>
      <c r="K193" s="130">
        <f t="shared" si="295"/>
        <v>1.17</v>
      </c>
      <c r="L193" s="130">
        <f t="shared" si="296"/>
        <v>1.17</v>
      </c>
      <c r="M193" s="25">
        <f t="shared" si="397"/>
        <v>31000</v>
      </c>
      <c r="N193" s="25">
        <f t="shared" si="398"/>
        <v>15000</v>
      </c>
      <c r="O193" s="25">
        <f t="shared" si="399"/>
        <v>10000</v>
      </c>
      <c r="P193" s="25">
        <f t="shared" si="400"/>
        <v>7000</v>
      </c>
      <c r="Q193" s="17">
        <f t="shared" si="401"/>
        <v>39300</v>
      </c>
      <c r="R193" s="17">
        <f t="shared" si="402"/>
        <v>19000</v>
      </c>
      <c r="S193" s="17">
        <f t="shared" si="403"/>
        <v>12700</v>
      </c>
      <c r="T193" s="17">
        <f t="shared" si="404"/>
        <v>8900</v>
      </c>
      <c r="U193" s="17">
        <f t="shared" si="404"/>
        <v>0</v>
      </c>
      <c r="V193" s="17" t="str">
        <f t="shared" si="405"/>
        <v xml:space="preserve">Các tuyến đường giao thông không đấu nối trực tiếp và thông ra </v>
      </c>
      <c r="W193" s="17" t="str">
        <f t="shared" ref="W193:X193" si="410">W192</f>
        <v>Đường Phan Chu Trinh</v>
      </c>
      <c r="X193" s="17" t="str">
        <f t="shared" si="410"/>
        <v xml:space="preserve"> đoạn từ Đường Nguyễn Văn Trị</v>
      </c>
      <c r="Y193" s="17" t="str">
        <f t="shared" si="406"/>
        <v xml:space="preserve"> đến Đường Cách Mạng Tháng 8</v>
      </c>
      <c r="Z193" s="17" t="s">
        <v>604</v>
      </c>
      <c r="AA193" s="101" t="s">
        <v>251</v>
      </c>
      <c r="AB193" s="101" t="s">
        <v>252</v>
      </c>
      <c r="AC193" s="17"/>
    </row>
    <row r="194" spans="1:29" ht="94.5">
      <c r="A194" s="122">
        <f t="shared" si="279"/>
        <v>189</v>
      </c>
      <c r="B194" s="122" t="str">
        <f t="shared" si="407"/>
        <v>VT3*0,8</v>
      </c>
      <c r="C194" s="122" t="s">
        <v>60</v>
      </c>
      <c r="D194" s="131" t="str">
        <f>V194&amp;W194&amp;X194&amp;Y194&amp;Z194&amp;"
"&amp;AA194&amp;"
"
&amp;AB194&amp;"
"&amp;AC194</f>
        <v>Các tuyến đường giao thông không đấu nối trực tiếp và thông ra Đường Phan Chu Trinh đoạn từ Đường Nguyễn Văn Trị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194" s="131"/>
      <c r="F194" s="131"/>
      <c r="G194" s="127">
        <v>11400</v>
      </c>
      <c r="H194" s="127">
        <v>8000</v>
      </c>
      <c r="I194" s="127">
        <v>6800</v>
      </c>
      <c r="J194" s="128">
        <f>VLOOKUP(C194,'[2]1. MA DO'!$E$5:$AA$1933,23,0)</f>
        <v>1.17</v>
      </c>
      <c r="K194" s="130">
        <f t="shared" si="295"/>
        <v>1.17</v>
      </c>
      <c r="L194" s="130">
        <f t="shared" si="296"/>
        <v>1.17</v>
      </c>
      <c r="M194" s="25">
        <f t="shared" si="397"/>
        <v>31000</v>
      </c>
      <c r="N194" s="25">
        <f t="shared" si="398"/>
        <v>15000</v>
      </c>
      <c r="O194" s="25">
        <f t="shared" si="399"/>
        <v>10000</v>
      </c>
      <c r="P194" s="25">
        <f t="shared" si="400"/>
        <v>7000</v>
      </c>
      <c r="Q194" s="17">
        <f t="shared" si="401"/>
        <v>39300</v>
      </c>
      <c r="R194" s="17">
        <f t="shared" si="402"/>
        <v>19000</v>
      </c>
      <c r="S194" s="17">
        <f t="shared" si="403"/>
        <v>12700</v>
      </c>
      <c r="T194" s="17">
        <f t="shared" si="404"/>
        <v>8900</v>
      </c>
      <c r="U194" s="17">
        <f t="shared" si="404"/>
        <v>0</v>
      </c>
      <c r="V194" s="17" t="str">
        <f t="shared" si="405"/>
        <v xml:space="preserve">Các tuyến đường giao thông không đấu nối trực tiếp và thông ra </v>
      </c>
      <c r="W194" s="17" t="str">
        <f t="shared" ref="W194:X194" si="411">W193</f>
        <v>Đường Phan Chu Trinh</v>
      </c>
      <c r="X194" s="17" t="str">
        <f t="shared" si="411"/>
        <v xml:space="preserve"> đoạn từ Đường Nguyễn Văn Trị</v>
      </c>
      <c r="Y194" s="17" t="str">
        <f t="shared" si="406"/>
        <v xml:space="preserve"> đến Đường Cách Mạng Tháng 8</v>
      </c>
      <c r="Z194" s="17" t="s">
        <v>604</v>
      </c>
      <c r="AA194" s="101" t="s">
        <v>253</v>
      </c>
      <c r="AB194" s="101" t="s">
        <v>254</v>
      </c>
      <c r="AC194" s="101" t="s">
        <v>255</v>
      </c>
    </row>
    <row r="195" spans="1:29" ht="94.5">
      <c r="A195" s="122">
        <f t="shared" si="279"/>
        <v>190</v>
      </c>
      <c r="B195" s="122" t="str">
        <f t="shared" si="407"/>
        <v>VT4*0,8</v>
      </c>
      <c r="C195" s="122" t="s">
        <v>60</v>
      </c>
      <c r="D195" s="131" t="str">
        <f>V195&amp;W195&amp;X195&amp;Y195&amp;Z195</f>
        <v>Các tuyến đường giao thông không đấu nối trực tiếp và thông ra Đường Phan Chu Trinh đoạn từ Đường Nguyễn Văn Trị đến Đường Cách Mạng Tháng 8 có hiện trạng là đường nhựa, bê tông xi măng:
- Có bề rộng từ ≥3m đến &lt;5m, cách đường giao thông &gt;600m.
- Có bề rộng &lt;3m, cách đường giao thông &gt; 200m.</v>
      </c>
      <c r="E195" s="131"/>
      <c r="F195" s="131"/>
      <c r="G195" s="127">
        <v>8000</v>
      </c>
      <c r="H195" s="127">
        <v>5600</v>
      </c>
      <c r="I195" s="127">
        <v>4800</v>
      </c>
      <c r="J195" s="128">
        <f>VLOOKUP(C195,'[2]1. MA DO'!$E$5:$AA$1933,23,0)</f>
        <v>1.17</v>
      </c>
      <c r="K195" s="130">
        <f t="shared" si="295"/>
        <v>1.17</v>
      </c>
      <c r="L195" s="130">
        <f t="shared" si="296"/>
        <v>1.17</v>
      </c>
      <c r="M195" s="25">
        <f t="shared" si="397"/>
        <v>31000</v>
      </c>
      <c r="N195" s="25">
        <f t="shared" si="398"/>
        <v>15000</v>
      </c>
      <c r="O195" s="25">
        <f t="shared" si="399"/>
        <v>10000</v>
      </c>
      <c r="P195" s="25">
        <f t="shared" si="400"/>
        <v>7000</v>
      </c>
      <c r="Q195" s="17">
        <f t="shared" si="401"/>
        <v>39300</v>
      </c>
      <c r="R195" s="17">
        <f t="shared" si="402"/>
        <v>19000</v>
      </c>
      <c r="S195" s="17">
        <f t="shared" si="403"/>
        <v>12700</v>
      </c>
      <c r="T195" s="17">
        <f t="shared" si="404"/>
        <v>8900</v>
      </c>
      <c r="U195" s="17">
        <f t="shared" si="404"/>
        <v>0</v>
      </c>
      <c r="V195" s="17" t="str">
        <f t="shared" si="405"/>
        <v xml:space="preserve">Các tuyến đường giao thông không đấu nối trực tiếp và thông ra </v>
      </c>
      <c r="W195" s="17" t="str">
        <f t="shared" ref="W195:X195" si="412">W194</f>
        <v>Đường Phan Chu Trinh</v>
      </c>
      <c r="X195" s="17" t="str">
        <f t="shared" si="412"/>
        <v xml:space="preserve"> đoạn từ Đường Nguyễn Văn Trị</v>
      </c>
      <c r="Y195" s="17" t="str">
        <f t="shared" si="406"/>
        <v xml:space="preserve"> đến Đường Cách Mạng Tháng 8</v>
      </c>
      <c r="Z195" s="17" t="s">
        <v>606</v>
      </c>
      <c r="AA195" s="17"/>
      <c r="AB195" s="17"/>
      <c r="AC195" s="17"/>
    </row>
    <row r="196" spans="1:29" ht="47.25">
      <c r="A196" s="122">
        <f t="shared" si="279"/>
        <v>191</v>
      </c>
      <c r="B196" s="122" t="str">
        <f>'Đầu vào (2)'!G197</f>
        <v>BH11DT_D2</v>
      </c>
      <c r="C196" s="122" t="s">
        <v>61</v>
      </c>
      <c r="D196" s="126" t="str">
        <f>'Đầu vào (2)'!H197</f>
        <v>Đường Phan Chu Trinh</v>
      </c>
      <c r="E196" s="126" t="str">
        <f>'Đầu vào (2)'!I197</f>
        <v>Đường Cách Mạng Tháng 8</v>
      </c>
      <c r="F196" s="126" t="str">
        <f>'Đầu vào (2)'!J197</f>
        <v>Đường Phan Đình Phùng</v>
      </c>
      <c r="G196" s="124">
        <v>34300</v>
      </c>
      <c r="H196" s="127">
        <v>24000</v>
      </c>
      <c r="I196" s="127">
        <v>20600</v>
      </c>
      <c r="J196" s="128">
        <f>VLOOKUP(C196,'[2]1. MA DO'!$E$5:$AA$1933,23,0)</f>
        <v>1.17</v>
      </c>
      <c r="K196" s="130">
        <f t="shared" si="295"/>
        <v>1.17</v>
      </c>
      <c r="L196" s="130">
        <f t="shared" si="296"/>
        <v>1.17</v>
      </c>
      <c r="M196" s="25">
        <f>'Đầu vào (2)'!K197</f>
        <v>27000</v>
      </c>
      <c r="N196" s="25">
        <f>'Đầu vào (2)'!L197</f>
        <v>14000</v>
      </c>
      <c r="O196" s="25">
        <f>'Đầu vào (2)'!M197</f>
        <v>9500</v>
      </c>
      <c r="P196" s="25">
        <f>'Đầu vào (2)'!N197</f>
        <v>6500</v>
      </c>
      <c r="Q196" s="17">
        <f>VLOOKUP(B196,'[1]Giá đề xuất ODT'!$G$11:$AD$2233,21,0)</f>
        <v>34300</v>
      </c>
      <c r="R196" s="17">
        <f>VLOOKUP(B196,'[1]Giá đề xuất ODT'!$G$11:$AD$2233,22,0)</f>
        <v>17800</v>
      </c>
      <c r="S196" s="17">
        <f>VLOOKUP(B196,'[1]Giá đề xuất ODT'!$G$11:$AD$2233,23,0)</f>
        <v>12100</v>
      </c>
      <c r="T196" s="17">
        <f>VLOOKUP(B196,'[1]Giá đề xuất ODT'!$G$11:$AD$2233,24,0)</f>
        <v>8200</v>
      </c>
      <c r="W196" s="17" t="str">
        <f>D196</f>
        <v>Đường Phan Chu Trinh</v>
      </c>
      <c r="X196" s="17" t="str">
        <f>" đoạn từ "&amp;E196</f>
        <v xml:space="preserve"> đoạn từ Đường Cách Mạng Tháng 8</v>
      </c>
      <c r="Y196" s="17" t="str">
        <f>" đến "&amp;F196</f>
        <v xml:space="preserve"> đến Đường Phan Đình Phùng</v>
      </c>
    </row>
    <row r="197" spans="1:29" ht="78.75">
      <c r="A197" s="122">
        <f t="shared" si="279"/>
        <v>192</v>
      </c>
      <c r="B197" s="122" t="str">
        <f>B190</f>
        <v>VT2</v>
      </c>
      <c r="C197" s="122" t="s">
        <v>61</v>
      </c>
      <c r="D197" s="131" t="str">
        <f>V197&amp;W197&amp;X197&amp;Y197&amp;Z197&amp;"
"&amp;AA197&amp;"
"
&amp;AB197</f>
        <v>Các tuyến đường giao thông đấu nối trực tiếp ra Đường Phan Chu Trinh đoạn từ Đường Cách Mạng Tháng 8 đến Đường Phan Đình Phùng có hiện trạng là đường nhựa, bê tông xi măng:
- Có bề rộng ≥5m, cách đường giao thông ≤600m.
- Có bề rộng từ ≥3m đến &lt;5m, cách đường giao thông ≤400m.</v>
      </c>
      <c r="E197" s="131"/>
      <c r="F197" s="131"/>
      <c r="G197" s="127">
        <v>17800</v>
      </c>
      <c r="H197" s="127">
        <v>12500</v>
      </c>
      <c r="I197" s="127">
        <v>10700</v>
      </c>
      <c r="J197" s="128">
        <f>VLOOKUP(C197,'[2]1. MA DO'!$E$5:$AA$1933,23,0)</f>
        <v>1.17</v>
      </c>
      <c r="K197" s="130">
        <f t="shared" si="295"/>
        <v>1.17</v>
      </c>
      <c r="L197" s="130">
        <f t="shared" si="296"/>
        <v>1.17</v>
      </c>
      <c r="M197" s="25">
        <f t="shared" ref="M197:M202" si="413">M196</f>
        <v>27000</v>
      </c>
      <c r="N197" s="25">
        <f t="shared" ref="N197:N202" si="414">N196</f>
        <v>14000</v>
      </c>
      <c r="O197" s="25">
        <f t="shared" ref="O197:O202" si="415">O196</f>
        <v>9500</v>
      </c>
      <c r="P197" s="25">
        <f t="shared" ref="P197:P202" si="416">P196</f>
        <v>6500</v>
      </c>
      <c r="Q197" s="17">
        <f t="shared" ref="Q197:Q202" si="417">Q196</f>
        <v>34300</v>
      </c>
      <c r="R197" s="17">
        <f t="shared" ref="R197:R202" si="418">R196</f>
        <v>17800</v>
      </c>
      <c r="S197" s="17">
        <f t="shared" ref="S197:S202" si="419">S196</f>
        <v>12100</v>
      </c>
      <c r="T197" s="17">
        <f t="shared" ref="T197:U202" si="420">T196</f>
        <v>8200</v>
      </c>
      <c r="U197" s="17">
        <f t="shared" si="420"/>
        <v>0</v>
      </c>
      <c r="V197" s="17" t="str">
        <f t="shared" ref="V197:V202" si="421">V190</f>
        <v xml:space="preserve">Các tuyến đường giao thông đấu nối trực tiếp ra </v>
      </c>
      <c r="W197" s="17" t="str">
        <f t="shared" ref="W197:Y202" si="422">W196</f>
        <v>Đường Phan Chu Trinh</v>
      </c>
      <c r="X197" s="17" t="str">
        <f t="shared" si="422"/>
        <v xml:space="preserve"> đoạn từ Đường Cách Mạng Tháng 8</v>
      </c>
      <c r="Y197" s="17" t="str">
        <f t="shared" si="422"/>
        <v xml:space="preserve"> đến Đường Phan Đình Phùng</v>
      </c>
      <c r="Z197" s="17" t="s">
        <v>604</v>
      </c>
      <c r="AA197" s="101" t="s">
        <v>251</v>
      </c>
      <c r="AB197" s="101" t="s">
        <v>252</v>
      </c>
      <c r="AC197" s="17"/>
    </row>
    <row r="198" spans="1:29" ht="78.75">
      <c r="A198" s="122">
        <f t="shared" si="279"/>
        <v>193</v>
      </c>
      <c r="B198" s="122" t="str">
        <f t="shared" ref="B198:B202" si="423">B191</f>
        <v>VT3</v>
      </c>
      <c r="C198" s="122" t="s">
        <v>61</v>
      </c>
      <c r="D198" s="131" t="str">
        <f>V198&amp;W198&amp;X198&amp;Y198&amp;Z198&amp;"
"&amp;AA198&amp;"
"&amp;AB198&amp;"
"&amp;AC198</f>
        <v>Các tuyến đường giao thông đấu nối trực tiếp ra Đường Phan Chu Trinh đoạn từ Đường Cách Mạng Tháng 8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E198" s="131"/>
      <c r="F198" s="131"/>
      <c r="G198" s="127">
        <v>12100</v>
      </c>
      <c r="H198" s="127">
        <v>8500</v>
      </c>
      <c r="I198" s="127">
        <v>7300</v>
      </c>
      <c r="J198" s="128">
        <f>VLOOKUP(C198,'[2]1. MA DO'!$E$5:$AA$1933,23,0)</f>
        <v>1.17</v>
      </c>
      <c r="K198" s="130">
        <f t="shared" si="295"/>
        <v>1.17</v>
      </c>
      <c r="L198" s="130">
        <f t="shared" si="296"/>
        <v>1.17</v>
      </c>
      <c r="M198" s="25">
        <f t="shared" si="413"/>
        <v>27000</v>
      </c>
      <c r="N198" s="25">
        <f t="shared" si="414"/>
        <v>14000</v>
      </c>
      <c r="O198" s="25">
        <f t="shared" si="415"/>
        <v>9500</v>
      </c>
      <c r="P198" s="25">
        <f t="shared" si="416"/>
        <v>6500</v>
      </c>
      <c r="Q198" s="17">
        <f t="shared" si="417"/>
        <v>34300</v>
      </c>
      <c r="R198" s="17">
        <f t="shared" si="418"/>
        <v>17800</v>
      </c>
      <c r="S198" s="17">
        <f t="shared" si="419"/>
        <v>12100</v>
      </c>
      <c r="T198" s="17">
        <f t="shared" si="420"/>
        <v>8200</v>
      </c>
      <c r="U198" s="17">
        <f t="shared" si="420"/>
        <v>0</v>
      </c>
      <c r="V198" s="17" t="str">
        <f t="shared" si="421"/>
        <v xml:space="preserve">Các tuyến đường giao thông đấu nối trực tiếp ra </v>
      </c>
      <c r="W198" s="17" t="str">
        <f t="shared" ref="W198:X198" si="424">W197</f>
        <v>Đường Phan Chu Trinh</v>
      </c>
      <c r="X198" s="17" t="str">
        <f t="shared" si="424"/>
        <v xml:space="preserve"> đoạn từ Đường Cách Mạng Tháng 8</v>
      </c>
      <c r="Y198" s="17" t="str">
        <f t="shared" si="422"/>
        <v xml:space="preserve"> đến Đường Phan Đình Phùng</v>
      </c>
      <c r="Z198" s="17" t="s">
        <v>604</v>
      </c>
      <c r="AA198" s="101" t="s">
        <v>253</v>
      </c>
      <c r="AB198" s="101" t="s">
        <v>254</v>
      </c>
      <c r="AC198" s="101" t="s">
        <v>255</v>
      </c>
    </row>
    <row r="199" spans="1:29" ht="94.5">
      <c r="A199" s="122">
        <f t="shared" si="279"/>
        <v>194</v>
      </c>
      <c r="B199" s="122" t="str">
        <f t="shared" si="423"/>
        <v>VT4</v>
      </c>
      <c r="C199" s="122" t="s">
        <v>61</v>
      </c>
      <c r="D199" s="131" t="str">
        <f>V199&amp;W199&amp;X199&amp;Y199&amp;Z199</f>
        <v>Các tuyến đường giao thông đấu nối trực tiếp ra Đường Phan Chu Trinh đoạn từ Đường Cách Mạng Tháng 8 đến Đường Phan Đình Phùng có hiện trạng là đường nhựa, bê tông xi măng:
- Có bề rộng từ ≥3m đến &lt;5m, cách đường giao thông &gt;600m.
- Có bề rộng &lt;3m, cách đường giao thông &gt;200m.</v>
      </c>
      <c r="E199" s="131"/>
      <c r="F199" s="131"/>
      <c r="G199" s="127">
        <v>8200</v>
      </c>
      <c r="H199" s="127">
        <v>5700</v>
      </c>
      <c r="I199" s="127">
        <v>4900</v>
      </c>
      <c r="J199" s="128">
        <f>VLOOKUP(C199,'[2]1. MA DO'!$E$5:$AA$1933,23,0)</f>
        <v>1.17</v>
      </c>
      <c r="K199" s="130">
        <f t="shared" si="295"/>
        <v>1.17</v>
      </c>
      <c r="L199" s="130">
        <f t="shared" si="296"/>
        <v>1.17</v>
      </c>
      <c r="M199" s="25">
        <f t="shared" si="413"/>
        <v>27000</v>
      </c>
      <c r="N199" s="25">
        <f t="shared" si="414"/>
        <v>14000</v>
      </c>
      <c r="O199" s="25">
        <f t="shared" si="415"/>
        <v>9500</v>
      </c>
      <c r="P199" s="25">
        <f t="shared" si="416"/>
        <v>6500</v>
      </c>
      <c r="Q199" s="17">
        <f t="shared" si="417"/>
        <v>34300</v>
      </c>
      <c r="R199" s="17">
        <f t="shared" si="418"/>
        <v>17800</v>
      </c>
      <c r="S199" s="17">
        <f t="shared" si="419"/>
        <v>12100</v>
      </c>
      <c r="T199" s="17">
        <f t="shared" si="420"/>
        <v>8200</v>
      </c>
      <c r="U199" s="17">
        <f t="shared" si="420"/>
        <v>0</v>
      </c>
      <c r="V199" s="17" t="str">
        <f t="shared" si="421"/>
        <v xml:space="preserve">Các tuyến đường giao thông đấu nối trực tiếp ra </v>
      </c>
      <c r="W199" s="17" t="str">
        <f t="shared" ref="W199:X199" si="425">W198</f>
        <v>Đường Phan Chu Trinh</v>
      </c>
      <c r="X199" s="17" t="str">
        <f t="shared" si="425"/>
        <v xml:space="preserve"> đoạn từ Đường Cách Mạng Tháng 8</v>
      </c>
      <c r="Y199" s="17" t="str">
        <f t="shared" si="422"/>
        <v xml:space="preserve"> đến Đường Phan Đình Phùng</v>
      </c>
      <c r="Z199" s="17" t="s">
        <v>605</v>
      </c>
      <c r="AA199" s="17"/>
      <c r="AB199" s="17"/>
      <c r="AC199" s="17"/>
    </row>
    <row r="200" spans="1:29" ht="94.5">
      <c r="A200" s="122">
        <f t="shared" ref="A200:A263" si="426">A199+1</f>
        <v>195</v>
      </c>
      <c r="B200" s="122" t="str">
        <f t="shared" si="423"/>
        <v>VT2*0,8</v>
      </c>
      <c r="C200" s="122" t="s">
        <v>61</v>
      </c>
      <c r="D200" s="131" t="str">
        <f>V200&amp;W200&amp;X200&amp;Y200&amp;Z200&amp;"
"&amp;AA200&amp;"
"
&amp;AB200</f>
        <v>Các tuyến đường giao thông không đấu nối trực tiếp và thông ra Đường Phan Chu Trinh đoạn từ Đường Cách Mạng Tháng 8 đến Đường Phan Đình Phùng có hiện trạng là đường nhựa, bê tông xi măng:
- Có bề rộng ≥5m, cách đường giao thông ≤600m.
- Có bề rộng từ ≥3m đến &lt;5m, cách đường giao thông ≤400m.</v>
      </c>
      <c r="E200" s="131"/>
      <c r="F200" s="131"/>
      <c r="G200" s="127">
        <v>16000</v>
      </c>
      <c r="H200" s="127">
        <v>11200</v>
      </c>
      <c r="I200" s="127">
        <v>9600</v>
      </c>
      <c r="J200" s="128">
        <f>VLOOKUP(C200,'[2]1. MA DO'!$E$5:$AA$1933,23,0)</f>
        <v>1.17</v>
      </c>
      <c r="K200" s="130">
        <f t="shared" si="295"/>
        <v>1.17</v>
      </c>
      <c r="L200" s="130">
        <f t="shared" si="296"/>
        <v>1.17</v>
      </c>
      <c r="M200" s="25">
        <f t="shared" si="413"/>
        <v>27000</v>
      </c>
      <c r="N200" s="25">
        <f t="shared" si="414"/>
        <v>14000</v>
      </c>
      <c r="O200" s="25">
        <f t="shared" si="415"/>
        <v>9500</v>
      </c>
      <c r="P200" s="25">
        <f t="shared" si="416"/>
        <v>6500</v>
      </c>
      <c r="Q200" s="17">
        <f t="shared" si="417"/>
        <v>34300</v>
      </c>
      <c r="R200" s="17">
        <f t="shared" si="418"/>
        <v>17800</v>
      </c>
      <c r="S200" s="17">
        <f t="shared" si="419"/>
        <v>12100</v>
      </c>
      <c r="T200" s="17">
        <f t="shared" si="420"/>
        <v>8200</v>
      </c>
      <c r="U200" s="17">
        <f t="shared" si="420"/>
        <v>0</v>
      </c>
      <c r="V200" s="17" t="str">
        <f t="shared" si="421"/>
        <v xml:space="preserve">Các tuyến đường giao thông không đấu nối trực tiếp và thông ra </v>
      </c>
      <c r="W200" s="17" t="str">
        <f t="shared" ref="W200:X200" si="427">W199</f>
        <v>Đường Phan Chu Trinh</v>
      </c>
      <c r="X200" s="17" t="str">
        <f t="shared" si="427"/>
        <v xml:space="preserve"> đoạn từ Đường Cách Mạng Tháng 8</v>
      </c>
      <c r="Y200" s="17" t="str">
        <f t="shared" si="422"/>
        <v xml:space="preserve"> đến Đường Phan Đình Phùng</v>
      </c>
      <c r="Z200" s="17" t="s">
        <v>604</v>
      </c>
      <c r="AA200" s="101" t="s">
        <v>251</v>
      </c>
      <c r="AB200" s="101" t="s">
        <v>252</v>
      </c>
      <c r="AC200" s="17"/>
    </row>
    <row r="201" spans="1:29" ht="94.5">
      <c r="A201" s="122">
        <f t="shared" si="426"/>
        <v>196</v>
      </c>
      <c r="B201" s="122" t="str">
        <f t="shared" si="423"/>
        <v>VT3*0,8</v>
      </c>
      <c r="C201" s="122" t="s">
        <v>61</v>
      </c>
      <c r="D201" s="131" t="str">
        <f>V201&amp;W201&amp;X201&amp;Y201&amp;Z201&amp;"
"&amp;AA201&amp;"
"
&amp;AB201&amp;"
"&amp;AC201</f>
        <v>Các tuyến đường giao thông không đấu nối trực tiếp và thông ra Đường Phan Chu Trinh đoạn từ Đường Cách Mạng Tháng 8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E201" s="131"/>
      <c r="F201" s="131"/>
      <c r="G201" s="127">
        <v>10900</v>
      </c>
      <c r="H201" s="127">
        <v>7600</v>
      </c>
      <c r="I201" s="127">
        <v>6500</v>
      </c>
      <c r="J201" s="128">
        <f>VLOOKUP(C201,'[2]1. MA DO'!$E$5:$AA$1933,23,0)</f>
        <v>1.17</v>
      </c>
      <c r="K201" s="130">
        <f t="shared" si="295"/>
        <v>1.17</v>
      </c>
      <c r="L201" s="130">
        <f t="shared" si="296"/>
        <v>1.17</v>
      </c>
      <c r="M201" s="25">
        <f t="shared" si="413"/>
        <v>27000</v>
      </c>
      <c r="N201" s="25">
        <f t="shared" si="414"/>
        <v>14000</v>
      </c>
      <c r="O201" s="25">
        <f t="shared" si="415"/>
        <v>9500</v>
      </c>
      <c r="P201" s="25">
        <f t="shared" si="416"/>
        <v>6500</v>
      </c>
      <c r="Q201" s="17">
        <f t="shared" si="417"/>
        <v>34300</v>
      </c>
      <c r="R201" s="17">
        <f t="shared" si="418"/>
        <v>17800</v>
      </c>
      <c r="S201" s="17">
        <f t="shared" si="419"/>
        <v>12100</v>
      </c>
      <c r="T201" s="17">
        <f t="shared" si="420"/>
        <v>8200</v>
      </c>
      <c r="U201" s="17">
        <f t="shared" si="420"/>
        <v>0</v>
      </c>
      <c r="V201" s="17" t="str">
        <f t="shared" si="421"/>
        <v xml:space="preserve">Các tuyến đường giao thông không đấu nối trực tiếp và thông ra </v>
      </c>
      <c r="W201" s="17" t="str">
        <f t="shared" ref="W201:X201" si="428">W200</f>
        <v>Đường Phan Chu Trinh</v>
      </c>
      <c r="X201" s="17" t="str">
        <f t="shared" si="428"/>
        <v xml:space="preserve"> đoạn từ Đường Cách Mạng Tháng 8</v>
      </c>
      <c r="Y201" s="17" t="str">
        <f t="shared" si="422"/>
        <v xml:space="preserve"> đến Đường Phan Đình Phùng</v>
      </c>
      <c r="Z201" s="17" t="s">
        <v>604</v>
      </c>
      <c r="AA201" s="101" t="s">
        <v>253</v>
      </c>
      <c r="AB201" s="101" t="s">
        <v>254</v>
      </c>
      <c r="AC201" s="101" t="s">
        <v>255</v>
      </c>
    </row>
    <row r="202" spans="1:29" ht="94.5">
      <c r="A202" s="122">
        <f t="shared" si="426"/>
        <v>197</v>
      </c>
      <c r="B202" s="122" t="str">
        <f t="shared" si="423"/>
        <v>VT4*0,8</v>
      </c>
      <c r="C202" s="122" t="s">
        <v>61</v>
      </c>
      <c r="D202" s="131" t="str">
        <f>V202&amp;W202&amp;X202&amp;Y202&amp;Z202</f>
        <v>Các tuyến đường giao thông không đấu nối trực tiếp và thông ra Đường Phan Chu Trinh đoạn từ Đường Cách Mạng Tháng 8 đến Đường Phan Đình Phùng có hiện trạng là đường nhựa, bê tông xi măng:
- Có bề rộng từ ≥3m đến &lt;5m, cách đường giao thông &gt;600m.
- Có bề rộng &lt;3m, cách đường giao thông &gt; 200m.</v>
      </c>
      <c r="E202" s="131"/>
      <c r="F202" s="131"/>
      <c r="G202" s="127">
        <v>7400</v>
      </c>
      <c r="H202" s="127">
        <v>5200</v>
      </c>
      <c r="I202" s="127">
        <v>4400</v>
      </c>
      <c r="J202" s="128">
        <f>VLOOKUP(C202,'[2]1. MA DO'!$E$5:$AA$1933,23,0)</f>
        <v>1.17</v>
      </c>
      <c r="K202" s="130">
        <f t="shared" si="295"/>
        <v>1.17</v>
      </c>
      <c r="L202" s="130">
        <f t="shared" si="296"/>
        <v>1.17</v>
      </c>
      <c r="M202" s="25">
        <f t="shared" si="413"/>
        <v>27000</v>
      </c>
      <c r="N202" s="25">
        <f t="shared" si="414"/>
        <v>14000</v>
      </c>
      <c r="O202" s="25">
        <f t="shared" si="415"/>
        <v>9500</v>
      </c>
      <c r="P202" s="25">
        <f t="shared" si="416"/>
        <v>6500</v>
      </c>
      <c r="Q202" s="17">
        <f t="shared" si="417"/>
        <v>34300</v>
      </c>
      <c r="R202" s="17">
        <f t="shared" si="418"/>
        <v>17800</v>
      </c>
      <c r="S202" s="17">
        <f t="shared" si="419"/>
        <v>12100</v>
      </c>
      <c r="T202" s="17">
        <f t="shared" si="420"/>
        <v>8200</v>
      </c>
      <c r="U202" s="17">
        <f t="shared" si="420"/>
        <v>0</v>
      </c>
      <c r="V202" s="17" t="str">
        <f t="shared" si="421"/>
        <v xml:space="preserve">Các tuyến đường giao thông không đấu nối trực tiếp và thông ra </v>
      </c>
      <c r="W202" s="17" t="str">
        <f t="shared" ref="W202:X202" si="429">W201</f>
        <v>Đường Phan Chu Trinh</v>
      </c>
      <c r="X202" s="17" t="str">
        <f t="shared" si="429"/>
        <v xml:space="preserve"> đoạn từ Đường Cách Mạng Tháng 8</v>
      </c>
      <c r="Y202" s="17" t="str">
        <f t="shared" si="422"/>
        <v xml:space="preserve"> đến Đường Phan Đình Phùng</v>
      </c>
      <c r="Z202" s="17" t="s">
        <v>606</v>
      </c>
      <c r="AA202" s="17"/>
      <c r="AB202" s="17"/>
      <c r="AC202" s="17"/>
    </row>
    <row r="203" spans="1:29" ht="47.25">
      <c r="A203" s="122">
        <f t="shared" si="426"/>
        <v>198</v>
      </c>
      <c r="B203" s="122" t="str">
        <f>'Đầu vào (2)'!G204</f>
        <v>BH9DT_D1</v>
      </c>
      <c r="C203" s="122" t="s">
        <v>54</v>
      </c>
      <c r="D203" s="126" t="str">
        <f>'Đầu vào (2)'!H204</f>
        <v>Đường Nguyễn Trãi</v>
      </c>
      <c r="E203" s="126" t="str">
        <f>'Đầu vào (2)'!I204</f>
        <v>Đường Cách Mạng Tháng 8</v>
      </c>
      <c r="F203" s="126" t="str">
        <f>'Đầu vào (2)'!J204</f>
        <v>Đường Nguyễn Thị Hiền</v>
      </c>
      <c r="G203" s="124">
        <v>44400</v>
      </c>
      <c r="H203" s="127">
        <v>31100</v>
      </c>
      <c r="I203" s="127">
        <v>26600</v>
      </c>
      <c r="J203" s="128">
        <f>VLOOKUP(C203,'[2]1. MA DO'!$E$5:$AA$1933,23,0)</f>
        <v>1.1299999999999999</v>
      </c>
      <c r="K203" s="130">
        <f t="shared" si="295"/>
        <v>1.1299999999999999</v>
      </c>
      <c r="L203" s="130">
        <f t="shared" si="296"/>
        <v>1.1299999999999999</v>
      </c>
      <c r="M203" s="25">
        <f>'Đầu vào (2)'!K204</f>
        <v>35000</v>
      </c>
      <c r="N203" s="25">
        <f>'Đầu vào (2)'!L204</f>
        <v>16000</v>
      </c>
      <c r="O203" s="25">
        <f>'Đầu vào (2)'!M204</f>
        <v>10000</v>
      </c>
      <c r="P203" s="25">
        <f>'Đầu vào (2)'!N204</f>
        <v>7000</v>
      </c>
      <c r="Q203" s="17">
        <f>VLOOKUP(B203,'[1]Giá đề xuất ODT'!$G$11:$AD$2233,21,0)</f>
        <v>44400</v>
      </c>
      <c r="R203" s="17">
        <f>VLOOKUP(B203,'[1]Giá đề xuất ODT'!$G$11:$AD$2233,22,0)</f>
        <v>20300</v>
      </c>
      <c r="S203" s="17">
        <f>VLOOKUP(B203,'[1]Giá đề xuất ODT'!$G$11:$AD$2233,23,0)</f>
        <v>12700</v>
      </c>
      <c r="T203" s="17">
        <f>VLOOKUP(B203,'[1]Giá đề xuất ODT'!$G$11:$AD$2233,24,0)</f>
        <v>8900</v>
      </c>
      <c r="W203" s="17" t="str">
        <f>D203</f>
        <v>Đường Nguyễn Trãi</v>
      </c>
      <c r="X203" s="17" t="str">
        <f>" đoạn từ "&amp;E203</f>
        <v xml:space="preserve"> đoạn từ Đường Cách Mạng Tháng 8</v>
      </c>
      <c r="Y203" s="17" t="str">
        <f>" đến "&amp;F203</f>
        <v xml:space="preserve"> đến Đường Nguyễn Thị Hiền</v>
      </c>
    </row>
    <row r="204" spans="1:29" ht="78.75">
      <c r="A204" s="122">
        <f t="shared" si="426"/>
        <v>199</v>
      </c>
      <c r="B204" s="122" t="str">
        <f>B197</f>
        <v>VT2</v>
      </c>
      <c r="C204" s="122" t="s">
        <v>54</v>
      </c>
      <c r="D204" s="131" t="str">
        <f>V204&amp;W204&amp;X204&amp;Y204&amp;Z204&amp;"
"&amp;AA204&amp;"
"
&amp;AB204</f>
        <v>Các tuyến đường giao thông đấu nối trực tiếp ra Đường Nguyễn Trãi đoạn từ Đường Cách Mạng Tháng 8 đến Đường Nguyễn Thị Hiền có hiện trạng là đường nhựa, bê tông xi măng:
- Có bề rộng ≥5m, cách đường giao thông ≤600m.
- Có bề rộng từ ≥3m đến &lt;5m, cách đường giao thông ≤400m.</v>
      </c>
      <c r="E204" s="131"/>
      <c r="F204" s="131"/>
      <c r="G204" s="127">
        <v>20300</v>
      </c>
      <c r="H204" s="127">
        <v>14200</v>
      </c>
      <c r="I204" s="127">
        <v>12200</v>
      </c>
      <c r="J204" s="128">
        <f>VLOOKUP(C204,'[2]1. MA DO'!$E$5:$AA$1933,23,0)</f>
        <v>1.1299999999999999</v>
      </c>
      <c r="K204" s="130">
        <f t="shared" si="295"/>
        <v>1.1299999999999999</v>
      </c>
      <c r="L204" s="130">
        <f t="shared" si="296"/>
        <v>1.1299999999999999</v>
      </c>
      <c r="M204" s="25">
        <f t="shared" ref="M204:M209" si="430">M203</f>
        <v>35000</v>
      </c>
      <c r="N204" s="25">
        <f t="shared" ref="N204:N209" si="431">N203</f>
        <v>16000</v>
      </c>
      <c r="O204" s="25">
        <f t="shared" ref="O204:O209" si="432">O203</f>
        <v>10000</v>
      </c>
      <c r="P204" s="25">
        <f t="shared" ref="P204:P209" si="433">P203</f>
        <v>7000</v>
      </c>
      <c r="Q204" s="17">
        <f t="shared" ref="Q204:Q209" si="434">Q203</f>
        <v>44400</v>
      </c>
      <c r="R204" s="17">
        <f t="shared" ref="R204:R209" si="435">R203</f>
        <v>20300</v>
      </c>
      <c r="S204" s="17">
        <f t="shared" ref="S204:S209" si="436">S203</f>
        <v>12700</v>
      </c>
      <c r="T204" s="17">
        <f t="shared" ref="T204:U209" si="437">T203</f>
        <v>8900</v>
      </c>
      <c r="U204" s="17">
        <f t="shared" si="437"/>
        <v>0</v>
      </c>
      <c r="V204" s="17" t="str">
        <f t="shared" ref="V204:V209" si="438">V197</f>
        <v xml:space="preserve">Các tuyến đường giao thông đấu nối trực tiếp ra </v>
      </c>
      <c r="W204" s="17" t="str">
        <f t="shared" ref="W204:Y209" si="439">W203</f>
        <v>Đường Nguyễn Trãi</v>
      </c>
      <c r="X204" s="17" t="str">
        <f t="shared" si="439"/>
        <v xml:space="preserve"> đoạn từ Đường Cách Mạng Tháng 8</v>
      </c>
      <c r="Y204" s="17" t="str">
        <f t="shared" si="439"/>
        <v xml:space="preserve"> đến Đường Nguyễn Thị Hiền</v>
      </c>
      <c r="Z204" s="17" t="s">
        <v>604</v>
      </c>
      <c r="AA204" s="101" t="s">
        <v>251</v>
      </c>
      <c r="AB204" s="101" t="s">
        <v>252</v>
      </c>
      <c r="AC204" s="17"/>
    </row>
    <row r="205" spans="1:29" ht="78.75">
      <c r="A205" s="122">
        <f t="shared" si="426"/>
        <v>200</v>
      </c>
      <c r="B205" s="122" t="str">
        <f t="shared" ref="B205:B209" si="440">B198</f>
        <v>VT3</v>
      </c>
      <c r="C205" s="122" t="s">
        <v>54</v>
      </c>
      <c r="D205" s="131" t="str">
        <f>V205&amp;W205&amp;X205&amp;Y205&amp;Z205&amp;"
"&amp;AA205&amp;"
"&amp;AB205&amp;"
"&amp;AC205</f>
        <v>Các tuyến đường giao thông đấu nối trực tiếp ra Đường Nguyễn Trãi đoạn từ Đường Cách Mạng Tháng 8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E205" s="131"/>
      <c r="F205" s="131"/>
      <c r="G205" s="127">
        <v>12700</v>
      </c>
      <c r="H205" s="127">
        <v>8900</v>
      </c>
      <c r="I205" s="127">
        <v>7600</v>
      </c>
      <c r="J205" s="128">
        <f>VLOOKUP(C205,'[2]1. MA DO'!$E$5:$AA$1933,23,0)</f>
        <v>1.1299999999999999</v>
      </c>
      <c r="K205" s="130">
        <f t="shared" si="295"/>
        <v>1.1299999999999999</v>
      </c>
      <c r="L205" s="130">
        <f t="shared" si="296"/>
        <v>1.1299999999999999</v>
      </c>
      <c r="M205" s="25">
        <f t="shared" si="430"/>
        <v>35000</v>
      </c>
      <c r="N205" s="25">
        <f t="shared" si="431"/>
        <v>16000</v>
      </c>
      <c r="O205" s="25">
        <f t="shared" si="432"/>
        <v>10000</v>
      </c>
      <c r="P205" s="25">
        <f t="shared" si="433"/>
        <v>7000</v>
      </c>
      <c r="Q205" s="17">
        <f t="shared" si="434"/>
        <v>44400</v>
      </c>
      <c r="R205" s="17">
        <f t="shared" si="435"/>
        <v>20300</v>
      </c>
      <c r="S205" s="17">
        <f t="shared" si="436"/>
        <v>12700</v>
      </c>
      <c r="T205" s="17">
        <f t="shared" si="437"/>
        <v>8900</v>
      </c>
      <c r="U205" s="17">
        <f t="shared" si="437"/>
        <v>0</v>
      </c>
      <c r="V205" s="17" t="str">
        <f t="shared" si="438"/>
        <v xml:space="preserve">Các tuyến đường giao thông đấu nối trực tiếp ra </v>
      </c>
      <c r="W205" s="17" t="str">
        <f t="shared" ref="W205:X205" si="441">W204</f>
        <v>Đường Nguyễn Trãi</v>
      </c>
      <c r="X205" s="17" t="str">
        <f t="shared" si="441"/>
        <v xml:space="preserve"> đoạn từ Đường Cách Mạng Tháng 8</v>
      </c>
      <c r="Y205" s="17" t="str">
        <f t="shared" si="439"/>
        <v xml:space="preserve"> đến Đường Nguyễn Thị Hiền</v>
      </c>
      <c r="Z205" s="17" t="s">
        <v>604</v>
      </c>
      <c r="AA205" s="101" t="s">
        <v>253</v>
      </c>
      <c r="AB205" s="101" t="s">
        <v>254</v>
      </c>
      <c r="AC205" s="101" t="s">
        <v>255</v>
      </c>
    </row>
    <row r="206" spans="1:29" ht="94.5">
      <c r="A206" s="122">
        <f t="shared" si="426"/>
        <v>201</v>
      </c>
      <c r="B206" s="122" t="str">
        <f t="shared" si="440"/>
        <v>VT4</v>
      </c>
      <c r="C206" s="122" t="s">
        <v>54</v>
      </c>
      <c r="D206" s="131" t="str">
        <f>V206&amp;W206&amp;X206&amp;Y206&amp;Z206</f>
        <v>Các tuyến đường giao thông đấu nối trực tiếp ra Đường Nguyễn Trãi đoạn từ Đường Cách Mạng Tháng 8 đến Đường Nguyễn Thị Hiền có hiện trạng là đường nhựa, bê tông xi măng:
- Có bề rộng từ ≥3m đến &lt;5m, cách đường giao thông &gt;600m.
- Có bề rộng &lt;3m, cách đường giao thông &gt;200m.</v>
      </c>
      <c r="E206" s="131"/>
      <c r="F206" s="131"/>
      <c r="G206" s="127">
        <v>8900</v>
      </c>
      <c r="H206" s="127">
        <v>6200</v>
      </c>
      <c r="I206" s="127">
        <v>5300</v>
      </c>
      <c r="J206" s="128">
        <f>VLOOKUP(C206,'[2]1. MA DO'!$E$5:$AA$1933,23,0)</f>
        <v>1.1299999999999999</v>
      </c>
      <c r="K206" s="130">
        <f t="shared" ref="K206:K269" si="442">J206</f>
        <v>1.1299999999999999</v>
      </c>
      <c r="L206" s="130">
        <f t="shared" ref="L206:L269" si="443">J206</f>
        <v>1.1299999999999999</v>
      </c>
      <c r="M206" s="25">
        <f t="shared" si="430"/>
        <v>35000</v>
      </c>
      <c r="N206" s="25">
        <f t="shared" si="431"/>
        <v>16000</v>
      </c>
      <c r="O206" s="25">
        <f t="shared" si="432"/>
        <v>10000</v>
      </c>
      <c r="P206" s="25">
        <f t="shared" si="433"/>
        <v>7000</v>
      </c>
      <c r="Q206" s="17">
        <f t="shared" si="434"/>
        <v>44400</v>
      </c>
      <c r="R206" s="17">
        <f t="shared" si="435"/>
        <v>20300</v>
      </c>
      <c r="S206" s="17">
        <f t="shared" si="436"/>
        <v>12700</v>
      </c>
      <c r="T206" s="17">
        <f t="shared" si="437"/>
        <v>8900</v>
      </c>
      <c r="U206" s="17">
        <f t="shared" si="437"/>
        <v>0</v>
      </c>
      <c r="V206" s="17" t="str">
        <f t="shared" si="438"/>
        <v xml:space="preserve">Các tuyến đường giao thông đấu nối trực tiếp ra </v>
      </c>
      <c r="W206" s="17" t="str">
        <f t="shared" ref="W206:X206" si="444">W205</f>
        <v>Đường Nguyễn Trãi</v>
      </c>
      <c r="X206" s="17" t="str">
        <f t="shared" si="444"/>
        <v xml:space="preserve"> đoạn từ Đường Cách Mạng Tháng 8</v>
      </c>
      <c r="Y206" s="17" t="str">
        <f t="shared" si="439"/>
        <v xml:space="preserve"> đến Đường Nguyễn Thị Hiền</v>
      </c>
      <c r="Z206" s="17" t="s">
        <v>605</v>
      </c>
      <c r="AA206" s="17"/>
      <c r="AB206" s="17"/>
      <c r="AC206" s="17"/>
    </row>
    <row r="207" spans="1:29" ht="94.5">
      <c r="A207" s="122">
        <f t="shared" si="426"/>
        <v>202</v>
      </c>
      <c r="B207" s="122" t="str">
        <f t="shared" si="440"/>
        <v>VT2*0,8</v>
      </c>
      <c r="C207" s="122" t="s">
        <v>54</v>
      </c>
      <c r="D207" s="131" t="str">
        <f>V207&amp;W207&amp;X207&amp;Y207&amp;Z207&amp;"
"&amp;AA207&amp;"
"
&amp;AB207</f>
        <v>Các tuyến đường giao thông không đấu nối trực tiếp và thông ra Đường Nguyễn Trãi đoạn từ Đường Cách Mạng Tháng 8 đến Đường Nguyễn Thị Hiền có hiện trạng là đường nhựa, bê tông xi măng:
- Có bề rộng ≥5m, cách đường giao thông ≤600m.
- Có bề rộng từ ≥3m đến &lt;5m, cách đường giao thông ≤400m.</v>
      </c>
      <c r="E207" s="131"/>
      <c r="F207" s="131"/>
      <c r="G207" s="127">
        <v>18300</v>
      </c>
      <c r="H207" s="127">
        <v>12800</v>
      </c>
      <c r="I207" s="127">
        <v>11000</v>
      </c>
      <c r="J207" s="128">
        <f>VLOOKUP(C207,'[2]1. MA DO'!$E$5:$AA$1933,23,0)</f>
        <v>1.1299999999999999</v>
      </c>
      <c r="K207" s="130">
        <f t="shared" si="442"/>
        <v>1.1299999999999999</v>
      </c>
      <c r="L207" s="130">
        <f t="shared" si="443"/>
        <v>1.1299999999999999</v>
      </c>
      <c r="M207" s="25">
        <f t="shared" si="430"/>
        <v>35000</v>
      </c>
      <c r="N207" s="25">
        <f t="shared" si="431"/>
        <v>16000</v>
      </c>
      <c r="O207" s="25">
        <f t="shared" si="432"/>
        <v>10000</v>
      </c>
      <c r="P207" s="25">
        <f t="shared" si="433"/>
        <v>7000</v>
      </c>
      <c r="Q207" s="17">
        <f t="shared" si="434"/>
        <v>44400</v>
      </c>
      <c r="R207" s="17">
        <f t="shared" si="435"/>
        <v>20300</v>
      </c>
      <c r="S207" s="17">
        <f t="shared" si="436"/>
        <v>12700</v>
      </c>
      <c r="T207" s="17">
        <f t="shared" si="437"/>
        <v>8900</v>
      </c>
      <c r="U207" s="17">
        <f t="shared" si="437"/>
        <v>0</v>
      </c>
      <c r="V207" s="17" t="str">
        <f t="shared" si="438"/>
        <v xml:space="preserve">Các tuyến đường giao thông không đấu nối trực tiếp và thông ra </v>
      </c>
      <c r="W207" s="17" t="str">
        <f t="shared" ref="W207:X207" si="445">W206</f>
        <v>Đường Nguyễn Trãi</v>
      </c>
      <c r="X207" s="17" t="str">
        <f t="shared" si="445"/>
        <v xml:space="preserve"> đoạn từ Đường Cách Mạng Tháng 8</v>
      </c>
      <c r="Y207" s="17" t="str">
        <f t="shared" si="439"/>
        <v xml:space="preserve"> đến Đường Nguyễn Thị Hiền</v>
      </c>
      <c r="Z207" s="17" t="s">
        <v>604</v>
      </c>
      <c r="AA207" s="101" t="s">
        <v>251</v>
      </c>
      <c r="AB207" s="101" t="s">
        <v>252</v>
      </c>
      <c r="AC207" s="17"/>
    </row>
    <row r="208" spans="1:29" ht="94.5">
      <c r="A208" s="122">
        <f t="shared" si="426"/>
        <v>203</v>
      </c>
      <c r="B208" s="122" t="str">
        <f t="shared" si="440"/>
        <v>VT3*0,8</v>
      </c>
      <c r="C208" s="122" t="s">
        <v>54</v>
      </c>
      <c r="D208" s="131" t="str">
        <f>V208&amp;W208&amp;X208&amp;Y208&amp;Z208&amp;"
"&amp;AA208&amp;"
"
&amp;AB208&amp;"
"&amp;AC208</f>
        <v>Các tuyến đường giao thông không đấu nối trực tiếp và thông ra Đường Nguyễn Trãi đoạn từ Đường Cách Mạng Tháng 8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E208" s="131"/>
      <c r="F208" s="131"/>
      <c r="G208" s="127">
        <v>11400</v>
      </c>
      <c r="H208" s="127">
        <v>8000</v>
      </c>
      <c r="I208" s="127">
        <v>6800</v>
      </c>
      <c r="J208" s="128">
        <f>VLOOKUP(C208,'[2]1. MA DO'!$E$5:$AA$1933,23,0)</f>
        <v>1.1299999999999999</v>
      </c>
      <c r="K208" s="130">
        <f t="shared" si="442"/>
        <v>1.1299999999999999</v>
      </c>
      <c r="L208" s="130">
        <f t="shared" si="443"/>
        <v>1.1299999999999999</v>
      </c>
      <c r="M208" s="25">
        <f t="shared" si="430"/>
        <v>35000</v>
      </c>
      <c r="N208" s="25">
        <f t="shared" si="431"/>
        <v>16000</v>
      </c>
      <c r="O208" s="25">
        <f t="shared" si="432"/>
        <v>10000</v>
      </c>
      <c r="P208" s="25">
        <f t="shared" si="433"/>
        <v>7000</v>
      </c>
      <c r="Q208" s="17">
        <f t="shared" si="434"/>
        <v>44400</v>
      </c>
      <c r="R208" s="17">
        <f t="shared" si="435"/>
        <v>20300</v>
      </c>
      <c r="S208" s="17">
        <f t="shared" si="436"/>
        <v>12700</v>
      </c>
      <c r="T208" s="17">
        <f t="shared" si="437"/>
        <v>8900</v>
      </c>
      <c r="U208" s="17">
        <f t="shared" si="437"/>
        <v>0</v>
      </c>
      <c r="V208" s="17" t="str">
        <f t="shared" si="438"/>
        <v xml:space="preserve">Các tuyến đường giao thông không đấu nối trực tiếp và thông ra </v>
      </c>
      <c r="W208" s="17" t="str">
        <f t="shared" ref="W208:X208" si="446">W207</f>
        <v>Đường Nguyễn Trãi</v>
      </c>
      <c r="X208" s="17" t="str">
        <f t="shared" si="446"/>
        <v xml:space="preserve"> đoạn từ Đường Cách Mạng Tháng 8</v>
      </c>
      <c r="Y208" s="17" t="str">
        <f t="shared" si="439"/>
        <v xml:space="preserve"> đến Đường Nguyễn Thị Hiền</v>
      </c>
      <c r="Z208" s="17" t="s">
        <v>604</v>
      </c>
      <c r="AA208" s="101" t="s">
        <v>253</v>
      </c>
      <c r="AB208" s="101" t="s">
        <v>254</v>
      </c>
      <c r="AC208" s="101" t="s">
        <v>255</v>
      </c>
    </row>
    <row r="209" spans="1:29" ht="94.5">
      <c r="A209" s="122">
        <f t="shared" si="426"/>
        <v>204</v>
      </c>
      <c r="B209" s="122" t="str">
        <f t="shared" si="440"/>
        <v>VT4*0,8</v>
      </c>
      <c r="C209" s="122" t="s">
        <v>54</v>
      </c>
      <c r="D209" s="131" t="str">
        <f>V209&amp;W209&amp;X209&amp;Y209&amp;Z209</f>
        <v>Các tuyến đường giao thông không đấu nối trực tiếp và thông ra Đường Nguyễn Trãi đoạn từ Đường Cách Mạng Tháng 8 đến Đường Nguyễn Thị Hiền có hiện trạng là đường nhựa, bê tông xi măng:
- Có bề rộng từ ≥3m đến &lt;5m, cách đường giao thông &gt;600m.
- Có bề rộng &lt;3m, cách đường giao thông &gt; 200m.</v>
      </c>
      <c r="E209" s="131"/>
      <c r="F209" s="131"/>
      <c r="G209" s="127">
        <v>8000</v>
      </c>
      <c r="H209" s="127">
        <v>5600</v>
      </c>
      <c r="I209" s="127">
        <v>4800</v>
      </c>
      <c r="J209" s="128">
        <f>VLOOKUP(C209,'[2]1. MA DO'!$E$5:$AA$1933,23,0)</f>
        <v>1.1299999999999999</v>
      </c>
      <c r="K209" s="130">
        <f t="shared" si="442"/>
        <v>1.1299999999999999</v>
      </c>
      <c r="L209" s="130">
        <f t="shared" si="443"/>
        <v>1.1299999999999999</v>
      </c>
      <c r="M209" s="25">
        <f t="shared" si="430"/>
        <v>35000</v>
      </c>
      <c r="N209" s="25">
        <f t="shared" si="431"/>
        <v>16000</v>
      </c>
      <c r="O209" s="25">
        <f t="shared" si="432"/>
        <v>10000</v>
      </c>
      <c r="P209" s="25">
        <f t="shared" si="433"/>
        <v>7000</v>
      </c>
      <c r="Q209" s="17">
        <f t="shared" si="434"/>
        <v>44400</v>
      </c>
      <c r="R209" s="17">
        <f t="shared" si="435"/>
        <v>20300</v>
      </c>
      <c r="S209" s="17">
        <f t="shared" si="436"/>
        <v>12700</v>
      </c>
      <c r="T209" s="17">
        <f t="shared" si="437"/>
        <v>8900</v>
      </c>
      <c r="U209" s="17">
        <f t="shared" si="437"/>
        <v>0</v>
      </c>
      <c r="V209" s="17" t="str">
        <f t="shared" si="438"/>
        <v xml:space="preserve">Các tuyến đường giao thông không đấu nối trực tiếp và thông ra </v>
      </c>
      <c r="W209" s="17" t="str">
        <f t="shared" ref="W209:X209" si="447">W208</f>
        <v>Đường Nguyễn Trãi</v>
      </c>
      <c r="X209" s="17" t="str">
        <f t="shared" si="447"/>
        <v xml:space="preserve"> đoạn từ Đường Cách Mạng Tháng 8</v>
      </c>
      <c r="Y209" s="17" t="str">
        <f t="shared" si="439"/>
        <v xml:space="preserve"> đến Đường Nguyễn Thị Hiền</v>
      </c>
      <c r="Z209" s="17" t="s">
        <v>606</v>
      </c>
      <c r="AA209" s="17"/>
      <c r="AB209" s="17"/>
      <c r="AC209" s="17"/>
    </row>
    <row r="210" spans="1:29" ht="31.5">
      <c r="A210" s="122">
        <f t="shared" si="426"/>
        <v>205</v>
      </c>
      <c r="B210" s="122" t="str">
        <f>'Đầu vào (2)'!G211</f>
        <v>BH9DT_D2</v>
      </c>
      <c r="C210" s="122" t="s">
        <v>55</v>
      </c>
      <c r="D210" s="126" t="str">
        <f>'Đầu vào (2)'!H211</f>
        <v>Đường Nguyễn Trãi</v>
      </c>
      <c r="E210" s="126" t="str">
        <f>'Đầu vào (2)'!I211</f>
        <v>Đường Nguyễn Thị Hiền</v>
      </c>
      <c r="F210" s="126" t="str">
        <f>'Đầu vào (2)'!J211</f>
        <v>Đường Nguyễn Văn Trị</v>
      </c>
      <c r="G210" s="124">
        <v>38100</v>
      </c>
      <c r="H210" s="127">
        <v>26700</v>
      </c>
      <c r="I210" s="127">
        <v>22900</v>
      </c>
      <c r="J210" s="128">
        <f>VLOOKUP(C210,'[2]1. MA DO'!$E$5:$AA$1933,23,0)</f>
        <v>1.1299999999999999</v>
      </c>
      <c r="K210" s="130">
        <f t="shared" si="442"/>
        <v>1.1299999999999999</v>
      </c>
      <c r="L210" s="130">
        <f t="shared" si="443"/>
        <v>1.1299999999999999</v>
      </c>
      <c r="M210" s="25">
        <f>'Đầu vào (2)'!K211</f>
        <v>30000</v>
      </c>
      <c r="N210" s="25">
        <f>'Đầu vào (2)'!L211</f>
        <v>15000</v>
      </c>
      <c r="O210" s="25">
        <f>'Đầu vào (2)'!M211</f>
        <v>9500</v>
      </c>
      <c r="P210" s="25">
        <f>'Đầu vào (2)'!N211</f>
        <v>6500</v>
      </c>
      <c r="Q210" s="17">
        <f>VLOOKUP(B210,'[1]Giá đề xuất ODT'!$G$11:$AD$2233,21,0)</f>
        <v>38100</v>
      </c>
      <c r="R210" s="17">
        <f>VLOOKUP(B210,'[1]Giá đề xuất ODT'!$G$11:$AD$2233,22,0)</f>
        <v>19000</v>
      </c>
      <c r="S210" s="17">
        <f>VLOOKUP(B210,'[1]Giá đề xuất ODT'!$G$11:$AD$2233,23,0)</f>
        <v>12100</v>
      </c>
      <c r="T210" s="17">
        <f>VLOOKUP(B210,'[1]Giá đề xuất ODT'!$G$11:$AD$2233,24,0)</f>
        <v>8200</v>
      </c>
      <c r="W210" s="17" t="str">
        <f>D210</f>
        <v>Đường Nguyễn Trãi</v>
      </c>
      <c r="X210" s="17" t="str">
        <f>" đoạn từ "&amp;E210</f>
        <v xml:space="preserve"> đoạn từ Đường Nguyễn Thị Hiền</v>
      </c>
      <c r="Y210" s="17" t="str">
        <f>" đến "&amp;F210</f>
        <v xml:space="preserve"> đến Đường Nguyễn Văn Trị</v>
      </c>
    </row>
    <row r="211" spans="1:29" ht="78.75">
      <c r="A211" s="122">
        <f t="shared" si="426"/>
        <v>206</v>
      </c>
      <c r="B211" s="122" t="str">
        <f>B204</f>
        <v>VT2</v>
      </c>
      <c r="C211" s="122" t="s">
        <v>55</v>
      </c>
      <c r="D211" s="131" t="str">
        <f>V211&amp;W211&amp;X211&amp;Y211&amp;Z211&amp;"
"&amp;AA211&amp;"
"
&amp;AB211</f>
        <v>Các tuyến đường giao thông đấu nối trực tiếp ra Đường Nguyễn Trãi đoạn từ Đường Nguyễn Thị Hiền đến Đường Nguyễn Văn Trị có hiện trạng là đường nhựa, bê tông xi măng:
- Có bề rộng ≥5m, cách đường giao thông ≤600m.
- Có bề rộng từ ≥3m đến &lt;5m, cách đường giao thông ≤400m.</v>
      </c>
      <c r="E211" s="131"/>
      <c r="F211" s="131"/>
      <c r="G211" s="127">
        <v>19000</v>
      </c>
      <c r="H211" s="127">
        <v>13300</v>
      </c>
      <c r="I211" s="127">
        <v>11400</v>
      </c>
      <c r="J211" s="128">
        <f>VLOOKUP(C211,'[2]1. MA DO'!$E$5:$AA$1933,23,0)</f>
        <v>1.1299999999999999</v>
      </c>
      <c r="K211" s="130">
        <f t="shared" si="442"/>
        <v>1.1299999999999999</v>
      </c>
      <c r="L211" s="130">
        <f t="shared" si="443"/>
        <v>1.1299999999999999</v>
      </c>
      <c r="M211" s="25">
        <f t="shared" ref="M211:M216" si="448">M210</f>
        <v>30000</v>
      </c>
      <c r="N211" s="25">
        <f t="shared" ref="N211:N216" si="449">N210</f>
        <v>15000</v>
      </c>
      <c r="O211" s="25">
        <f t="shared" ref="O211:O216" si="450">O210</f>
        <v>9500</v>
      </c>
      <c r="P211" s="25">
        <f t="shared" ref="P211:P216" si="451">P210</f>
        <v>6500</v>
      </c>
      <c r="Q211" s="17">
        <f t="shared" ref="Q211:Q216" si="452">Q210</f>
        <v>38100</v>
      </c>
      <c r="R211" s="17">
        <f t="shared" ref="R211:R216" si="453">R210</f>
        <v>19000</v>
      </c>
      <c r="S211" s="17">
        <f t="shared" ref="S211:S216" si="454">S210</f>
        <v>12100</v>
      </c>
      <c r="T211" s="17">
        <f t="shared" ref="T211:U216" si="455">T210</f>
        <v>8200</v>
      </c>
      <c r="U211" s="17">
        <f t="shared" si="455"/>
        <v>0</v>
      </c>
      <c r="V211" s="17" t="str">
        <f t="shared" ref="V211:V216" si="456">V204</f>
        <v xml:space="preserve">Các tuyến đường giao thông đấu nối trực tiếp ra </v>
      </c>
      <c r="W211" s="17" t="str">
        <f t="shared" ref="W211:Y216" si="457">W210</f>
        <v>Đường Nguyễn Trãi</v>
      </c>
      <c r="X211" s="17" t="str">
        <f t="shared" si="457"/>
        <v xml:space="preserve"> đoạn từ Đường Nguyễn Thị Hiền</v>
      </c>
      <c r="Y211" s="17" t="str">
        <f t="shared" si="457"/>
        <v xml:space="preserve"> đến Đường Nguyễn Văn Trị</v>
      </c>
      <c r="Z211" s="17" t="s">
        <v>604</v>
      </c>
      <c r="AA211" s="101" t="s">
        <v>251</v>
      </c>
      <c r="AB211" s="101" t="s">
        <v>252</v>
      </c>
      <c r="AC211" s="17"/>
    </row>
    <row r="212" spans="1:29" ht="78.75">
      <c r="A212" s="122">
        <f t="shared" si="426"/>
        <v>207</v>
      </c>
      <c r="B212" s="122" t="str">
        <f t="shared" ref="B212:B216" si="458">B205</f>
        <v>VT3</v>
      </c>
      <c r="C212" s="122" t="s">
        <v>55</v>
      </c>
      <c r="D212" s="131" t="str">
        <f>V212&amp;W212&amp;X212&amp;Y212&amp;Z212&amp;"
"&amp;AA212&amp;"
"&amp;AB212&amp;"
"&amp;AC212</f>
        <v>Các tuyến đường giao thông đấu nối trực tiếp ra Đường Nguyễn Trãi đoạn từ Đường Nguyễn Thị Hiền đến Đường Nguyễn Văn Trị có hiện trạng là đường nhựa, bê tông xi măng:
- Có bề rộng ≥5m, cách đường giao thông &gt;600m.
- Có bề rộng từ ≥3m đến &lt;5m, cách đường giao thông từ &gt;400m đến ≤600m.
- Có bề rộng &lt;3m, cách đường giao thông ≤200m.</v>
      </c>
      <c r="E212" s="131"/>
      <c r="F212" s="131"/>
      <c r="G212" s="127">
        <v>12100</v>
      </c>
      <c r="H212" s="127">
        <v>8500</v>
      </c>
      <c r="I212" s="127">
        <v>7300</v>
      </c>
      <c r="J212" s="128">
        <f>VLOOKUP(C212,'[2]1. MA DO'!$E$5:$AA$1933,23,0)</f>
        <v>1.1299999999999999</v>
      </c>
      <c r="K212" s="130">
        <f t="shared" si="442"/>
        <v>1.1299999999999999</v>
      </c>
      <c r="L212" s="130">
        <f t="shared" si="443"/>
        <v>1.1299999999999999</v>
      </c>
      <c r="M212" s="25">
        <f t="shared" si="448"/>
        <v>30000</v>
      </c>
      <c r="N212" s="25">
        <f t="shared" si="449"/>
        <v>15000</v>
      </c>
      <c r="O212" s="25">
        <f t="shared" si="450"/>
        <v>9500</v>
      </c>
      <c r="P212" s="25">
        <f t="shared" si="451"/>
        <v>6500</v>
      </c>
      <c r="Q212" s="17">
        <f t="shared" si="452"/>
        <v>38100</v>
      </c>
      <c r="R212" s="17">
        <f t="shared" si="453"/>
        <v>19000</v>
      </c>
      <c r="S212" s="17">
        <f t="shared" si="454"/>
        <v>12100</v>
      </c>
      <c r="T212" s="17">
        <f t="shared" si="455"/>
        <v>8200</v>
      </c>
      <c r="U212" s="17">
        <f t="shared" si="455"/>
        <v>0</v>
      </c>
      <c r="V212" s="17" t="str">
        <f t="shared" si="456"/>
        <v xml:space="preserve">Các tuyến đường giao thông đấu nối trực tiếp ra </v>
      </c>
      <c r="W212" s="17" t="str">
        <f t="shared" ref="W212:X212" si="459">W211</f>
        <v>Đường Nguyễn Trãi</v>
      </c>
      <c r="X212" s="17" t="str">
        <f t="shared" si="459"/>
        <v xml:space="preserve"> đoạn từ Đường Nguyễn Thị Hiền</v>
      </c>
      <c r="Y212" s="17" t="str">
        <f t="shared" si="457"/>
        <v xml:space="preserve"> đến Đường Nguyễn Văn Trị</v>
      </c>
      <c r="Z212" s="17" t="s">
        <v>604</v>
      </c>
      <c r="AA212" s="101" t="s">
        <v>253</v>
      </c>
      <c r="AB212" s="101" t="s">
        <v>254</v>
      </c>
      <c r="AC212" s="101" t="s">
        <v>255</v>
      </c>
    </row>
    <row r="213" spans="1:29" ht="94.5">
      <c r="A213" s="122">
        <f t="shared" si="426"/>
        <v>208</v>
      </c>
      <c r="B213" s="122" t="str">
        <f t="shared" si="458"/>
        <v>VT4</v>
      </c>
      <c r="C213" s="122" t="s">
        <v>55</v>
      </c>
      <c r="D213" s="131" t="str">
        <f>V213&amp;W213&amp;X213&amp;Y213&amp;Z213</f>
        <v>Các tuyến đường giao thông đấu nối trực tiếp ra Đường Nguyễn Trãi đoạn từ Đường Nguyễn Thị Hiền đến Đường Nguyễn Văn Trị có hiện trạng là đường nhựa, bê tông xi măng:
- Có bề rộng từ ≥3m đến &lt;5m, cách đường giao thông &gt;600m.
- Có bề rộng &lt;3m, cách đường giao thông &gt;200m.</v>
      </c>
      <c r="E213" s="131"/>
      <c r="F213" s="131"/>
      <c r="G213" s="127">
        <v>8200</v>
      </c>
      <c r="H213" s="127">
        <v>5700</v>
      </c>
      <c r="I213" s="127">
        <v>4900</v>
      </c>
      <c r="J213" s="128">
        <f>VLOOKUP(C213,'[2]1. MA DO'!$E$5:$AA$1933,23,0)</f>
        <v>1.1299999999999999</v>
      </c>
      <c r="K213" s="130">
        <f t="shared" si="442"/>
        <v>1.1299999999999999</v>
      </c>
      <c r="L213" s="130">
        <f t="shared" si="443"/>
        <v>1.1299999999999999</v>
      </c>
      <c r="M213" s="25">
        <f t="shared" si="448"/>
        <v>30000</v>
      </c>
      <c r="N213" s="25">
        <f t="shared" si="449"/>
        <v>15000</v>
      </c>
      <c r="O213" s="25">
        <f t="shared" si="450"/>
        <v>9500</v>
      </c>
      <c r="P213" s="25">
        <f t="shared" si="451"/>
        <v>6500</v>
      </c>
      <c r="Q213" s="17">
        <f t="shared" si="452"/>
        <v>38100</v>
      </c>
      <c r="R213" s="17">
        <f t="shared" si="453"/>
        <v>19000</v>
      </c>
      <c r="S213" s="17">
        <f t="shared" si="454"/>
        <v>12100</v>
      </c>
      <c r="T213" s="17">
        <f t="shared" si="455"/>
        <v>8200</v>
      </c>
      <c r="U213" s="17">
        <f t="shared" si="455"/>
        <v>0</v>
      </c>
      <c r="V213" s="17" t="str">
        <f t="shared" si="456"/>
        <v xml:space="preserve">Các tuyến đường giao thông đấu nối trực tiếp ra </v>
      </c>
      <c r="W213" s="17" t="str">
        <f t="shared" ref="W213:X213" si="460">W212</f>
        <v>Đường Nguyễn Trãi</v>
      </c>
      <c r="X213" s="17" t="str">
        <f t="shared" si="460"/>
        <v xml:space="preserve"> đoạn từ Đường Nguyễn Thị Hiền</v>
      </c>
      <c r="Y213" s="17" t="str">
        <f t="shared" si="457"/>
        <v xml:space="preserve"> đến Đường Nguyễn Văn Trị</v>
      </c>
      <c r="Z213" s="17" t="s">
        <v>605</v>
      </c>
      <c r="AA213" s="17"/>
      <c r="AB213" s="17"/>
      <c r="AC213" s="17"/>
    </row>
    <row r="214" spans="1:29" ht="94.5">
      <c r="A214" s="122">
        <f t="shared" si="426"/>
        <v>209</v>
      </c>
      <c r="B214" s="122" t="str">
        <f t="shared" si="458"/>
        <v>VT2*0,8</v>
      </c>
      <c r="C214" s="122" t="s">
        <v>55</v>
      </c>
      <c r="D214" s="131" t="str">
        <f>V214&amp;W214&amp;X214&amp;Y214&amp;Z214&amp;"
"&amp;AA214&amp;"
"
&amp;AB214</f>
        <v>Các tuyến đường giao thông không đấu nối trực tiếp và thông ra Đường Nguyễn Trãi đoạn từ Đường Nguyễn Thị Hiền đến Đường Nguyễn Văn Trị có hiện trạng là đường nhựa, bê tông xi măng:
- Có bề rộng ≥5m, cách đường giao thông ≤600m.
- Có bề rộng từ ≥3m đến &lt;5m, cách đường giao thông ≤400m.</v>
      </c>
      <c r="E214" s="131"/>
      <c r="F214" s="131"/>
      <c r="G214" s="127">
        <v>17100</v>
      </c>
      <c r="H214" s="127">
        <v>12000</v>
      </c>
      <c r="I214" s="127">
        <v>10300</v>
      </c>
      <c r="J214" s="128">
        <f>VLOOKUP(C214,'[2]1. MA DO'!$E$5:$AA$1933,23,0)</f>
        <v>1.1299999999999999</v>
      </c>
      <c r="K214" s="130">
        <f t="shared" si="442"/>
        <v>1.1299999999999999</v>
      </c>
      <c r="L214" s="130">
        <f t="shared" si="443"/>
        <v>1.1299999999999999</v>
      </c>
      <c r="M214" s="25">
        <f t="shared" si="448"/>
        <v>30000</v>
      </c>
      <c r="N214" s="25">
        <f t="shared" si="449"/>
        <v>15000</v>
      </c>
      <c r="O214" s="25">
        <f t="shared" si="450"/>
        <v>9500</v>
      </c>
      <c r="P214" s="25">
        <f t="shared" si="451"/>
        <v>6500</v>
      </c>
      <c r="Q214" s="17">
        <f t="shared" si="452"/>
        <v>38100</v>
      </c>
      <c r="R214" s="17">
        <f t="shared" si="453"/>
        <v>19000</v>
      </c>
      <c r="S214" s="17">
        <f t="shared" si="454"/>
        <v>12100</v>
      </c>
      <c r="T214" s="17">
        <f t="shared" si="455"/>
        <v>8200</v>
      </c>
      <c r="U214" s="17">
        <f t="shared" si="455"/>
        <v>0</v>
      </c>
      <c r="V214" s="17" t="str">
        <f t="shared" si="456"/>
        <v xml:space="preserve">Các tuyến đường giao thông không đấu nối trực tiếp và thông ra </v>
      </c>
      <c r="W214" s="17" t="str">
        <f t="shared" ref="W214:X214" si="461">W213</f>
        <v>Đường Nguyễn Trãi</v>
      </c>
      <c r="X214" s="17" t="str">
        <f t="shared" si="461"/>
        <v xml:space="preserve"> đoạn từ Đường Nguyễn Thị Hiền</v>
      </c>
      <c r="Y214" s="17" t="str">
        <f t="shared" si="457"/>
        <v xml:space="preserve"> đến Đường Nguyễn Văn Trị</v>
      </c>
      <c r="Z214" s="17" t="s">
        <v>604</v>
      </c>
      <c r="AA214" s="101" t="s">
        <v>251</v>
      </c>
      <c r="AB214" s="101" t="s">
        <v>252</v>
      </c>
      <c r="AC214" s="17"/>
    </row>
    <row r="215" spans="1:29" ht="94.5">
      <c r="A215" s="122">
        <f t="shared" si="426"/>
        <v>210</v>
      </c>
      <c r="B215" s="122" t="str">
        <f t="shared" si="458"/>
        <v>VT3*0,8</v>
      </c>
      <c r="C215" s="122" t="s">
        <v>55</v>
      </c>
      <c r="D215" s="131" t="str">
        <f>V215&amp;W215&amp;X215&amp;Y215&amp;Z215&amp;"
"&amp;AA215&amp;"
"
&amp;AB215&amp;"
"&amp;AC215</f>
        <v>Các tuyến đường giao thông không đấu nối trực tiếp và thông ra Đường Nguyễn Trãi đoạn từ Đường Nguyễn Thị Hiền đến Đường Nguyễn Văn Trị có hiện trạng là đường nhựa, bê tông xi măng:
- Có bề rộng ≥5m, cách đường giao thông &gt;600m.
- Có bề rộng từ ≥3m đến &lt;5m, cách đường giao thông từ &gt;400m đến ≤600m.
- Có bề rộng &lt;3m, cách đường giao thông ≤200m.</v>
      </c>
      <c r="E215" s="131"/>
      <c r="F215" s="131"/>
      <c r="G215" s="127">
        <v>10900</v>
      </c>
      <c r="H215" s="127">
        <v>7600</v>
      </c>
      <c r="I215" s="127">
        <v>6500</v>
      </c>
      <c r="J215" s="128">
        <f>VLOOKUP(C215,'[2]1. MA DO'!$E$5:$AA$1933,23,0)</f>
        <v>1.1299999999999999</v>
      </c>
      <c r="K215" s="130">
        <f t="shared" si="442"/>
        <v>1.1299999999999999</v>
      </c>
      <c r="L215" s="130">
        <f t="shared" si="443"/>
        <v>1.1299999999999999</v>
      </c>
      <c r="M215" s="25">
        <f t="shared" si="448"/>
        <v>30000</v>
      </c>
      <c r="N215" s="25">
        <f t="shared" si="449"/>
        <v>15000</v>
      </c>
      <c r="O215" s="25">
        <f t="shared" si="450"/>
        <v>9500</v>
      </c>
      <c r="P215" s="25">
        <f t="shared" si="451"/>
        <v>6500</v>
      </c>
      <c r="Q215" s="17">
        <f t="shared" si="452"/>
        <v>38100</v>
      </c>
      <c r="R215" s="17">
        <f t="shared" si="453"/>
        <v>19000</v>
      </c>
      <c r="S215" s="17">
        <f t="shared" si="454"/>
        <v>12100</v>
      </c>
      <c r="T215" s="17">
        <f t="shared" si="455"/>
        <v>8200</v>
      </c>
      <c r="U215" s="17">
        <f t="shared" si="455"/>
        <v>0</v>
      </c>
      <c r="V215" s="17" t="str">
        <f t="shared" si="456"/>
        <v xml:space="preserve">Các tuyến đường giao thông không đấu nối trực tiếp và thông ra </v>
      </c>
      <c r="W215" s="17" t="str">
        <f t="shared" ref="W215:X215" si="462">W214</f>
        <v>Đường Nguyễn Trãi</v>
      </c>
      <c r="X215" s="17" t="str">
        <f t="shared" si="462"/>
        <v xml:space="preserve"> đoạn từ Đường Nguyễn Thị Hiền</v>
      </c>
      <c r="Y215" s="17" t="str">
        <f t="shared" si="457"/>
        <v xml:space="preserve"> đến Đường Nguyễn Văn Trị</v>
      </c>
      <c r="Z215" s="17" t="s">
        <v>604</v>
      </c>
      <c r="AA215" s="101" t="s">
        <v>253</v>
      </c>
      <c r="AB215" s="101" t="s">
        <v>254</v>
      </c>
      <c r="AC215" s="101" t="s">
        <v>255</v>
      </c>
    </row>
    <row r="216" spans="1:29" ht="94.5">
      <c r="A216" s="122">
        <f t="shared" si="426"/>
        <v>211</v>
      </c>
      <c r="B216" s="122" t="str">
        <f t="shared" si="458"/>
        <v>VT4*0,8</v>
      </c>
      <c r="C216" s="122" t="s">
        <v>55</v>
      </c>
      <c r="D216" s="131" t="str">
        <f>V216&amp;W216&amp;X216&amp;Y216&amp;Z216</f>
        <v>Các tuyến đường giao thông không đấu nối trực tiếp và thông ra Đường Nguyễn Trãi đoạn từ Đường Nguyễn Thị Hiền đến Đường Nguyễn Văn Trị có hiện trạng là đường nhựa, bê tông xi măng:
- Có bề rộng từ ≥3m đến &lt;5m, cách đường giao thông &gt;600m.
- Có bề rộng &lt;3m, cách đường giao thông &gt; 200m.</v>
      </c>
      <c r="E216" s="131"/>
      <c r="F216" s="131"/>
      <c r="G216" s="127">
        <v>7400</v>
      </c>
      <c r="H216" s="127">
        <v>5200</v>
      </c>
      <c r="I216" s="127">
        <v>4400</v>
      </c>
      <c r="J216" s="128">
        <f>VLOOKUP(C216,'[2]1. MA DO'!$E$5:$AA$1933,23,0)</f>
        <v>1.1299999999999999</v>
      </c>
      <c r="K216" s="130">
        <f t="shared" si="442"/>
        <v>1.1299999999999999</v>
      </c>
      <c r="L216" s="130">
        <f t="shared" si="443"/>
        <v>1.1299999999999999</v>
      </c>
      <c r="M216" s="25">
        <f t="shared" si="448"/>
        <v>30000</v>
      </c>
      <c r="N216" s="25">
        <f t="shared" si="449"/>
        <v>15000</v>
      </c>
      <c r="O216" s="25">
        <f t="shared" si="450"/>
        <v>9500</v>
      </c>
      <c r="P216" s="25">
        <f t="shared" si="451"/>
        <v>6500</v>
      </c>
      <c r="Q216" s="17">
        <f t="shared" si="452"/>
        <v>38100</v>
      </c>
      <c r="R216" s="17">
        <f t="shared" si="453"/>
        <v>19000</v>
      </c>
      <c r="S216" s="17">
        <f t="shared" si="454"/>
        <v>12100</v>
      </c>
      <c r="T216" s="17">
        <f t="shared" si="455"/>
        <v>8200</v>
      </c>
      <c r="U216" s="17">
        <f t="shared" si="455"/>
        <v>0</v>
      </c>
      <c r="V216" s="17" t="str">
        <f t="shared" si="456"/>
        <v xml:space="preserve">Các tuyến đường giao thông không đấu nối trực tiếp và thông ra </v>
      </c>
      <c r="W216" s="17" t="str">
        <f t="shared" ref="W216:X216" si="463">W215</f>
        <v>Đường Nguyễn Trãi</v>
      </c>
      <c r="X216" s="17" t="str">
        <f t="shared" si="463"/>
        <v xml:space="preserve"> đoạn từ Đường Nguyễn Thị Hiền</v>
      </c>
      <c r="Y216" s="17" t="str">
        <f t="shared" si="457"/>
        <v xml:space="preserve"> đến Đường Nguyễn Văn Trị</v>
      </c>
      <c r="Z216" s="17" t="s">
        <v>606</v>
      </c>
      <c r="AA216" s="17"/>
      <c r="AB216" s="17"/>
      <c r="AC216" s="17"/>
    </row>
    <row r="217" spans="1:29" ht="47.25">
      <c r="A217" s="122">
        <f t="shared" si="426"/>
        <v>212</v>
      </c>
      <c r="B217" s="122" t="str">
        <f>'Đầu vào (2)'!G218</f>
        <v>BH8DT</v>
      </c>
      <c r="C217" s="122" t="s">
        <v>53</v>
      </c>
      <c r="D217" s="126" t="str">
        <f>'Đầu vào (2)'!H218</f>
        <v>Đường Nguyễn Thị Hiền</v>
      </c>
      <c r="E217" s="126" t="str">
        <f>'Đầu vào (2)'!I218</f>
        <v>Đường Cách Mạng tháng 8</v>
      </c>
      <c r="F217" s="126" t="str">
        <f>'Đầu vào (2)'!J218</f>
        <v>Đường Nguyễn Trãi</v>
      </c>
      <c r="G217" s="124">
        <v>40600</v>
      </c>
      <c r="H217" s="127">
        <v>28400</v>
      </c>
      <c r="I217" s="127">
        <v>24400</v>
      </c>
      <c r="J217" s="128">
        <f>VLOOKUP(C217,'[2]1. MA DO'!$E$5:$AA$1933,23,0)</f>
        <v>1.1299999999999999</v>
      </c>
      <c r="K217" s="130">
        <f t="shared" si="442"/>
        <v>1.1299999999999999</v>
      </c>
      <c r="L217" s="130">
        <f t="shared" si="443"/>
        <v>1.1299999999999999</v>
      </c>
      <c r="M217" s="25">
        <f>'Đầu vào (2)'!K218</f>
        <v>32000</v>
      </c>
      <c r="N217" s="25">
        <f>'Đầu vào (2)'!L218</f>
        <v>16000</v>
      </c>
      <c r="O217" s="25">
        <f>'Đầu vào (2)'!M218</f>
        <v>10000</v>
      </c>
      <c r="P217" s="25">
        <f>'Đầu vào (2)'!N218</f>
        <v>7000</v>
      </c>
      <c r="Q217" s="17">
        <f>VLOOKUP(B217,'[1]Giá đề xuất ODT'!$G$11:$AD$2233,21,0)</f>
        <v>40600</v>
      </c>
      <c r="R217" s="17">
        <f>VLOOKUP(B217,'[1]Giá đề xuất ODT'!$G$11:$AD$2233,22,0)</f>
        <v>20300</v>
      </c>
      <c r="S217" s="17">
        <f>VLOOKUP(B217,'[1]Giá đề xuất ODT'!$G$11:$AD$2233,23,0)</f>
        <v>12700</v>
      </c>
      <c r="T217" s="17">
        <f>VLOOKUP(B217,'[1]Giá đề xuất ODT'!$G$11:$AD$2233,24,0)</f>
        <v>8900</v>
      </c>
      <c r="W217" s="17" t="str">
        <f>D217</f>
        <v>Đường Nguyễn Thị Hiền</v>
      </c>
      <c r="X217" s="17" t="str">
        <f>" đoạn từ "&amp;E217</f>
        <v xml:space="preserve"> đoạn từ Đường Cách Mạng tháng 8</v>
      </c>
      <c r="Y217" s="17" t="str">
        <f>" đến "&amp;F217</f>
        <v xml:space="preserve"> đến Đường Nguyễn Trãi</v>
      </c>
    </row>
    <row r="218" spans="1:29" ht="78.75">
      <c r="A218" s="122">
        <f t="shared" si="426"/>
        <v>213</v>
      </c>
      <c r="B218" s="122" t="str">
        <f>B211</f>
        <v>VT2</v>
      </c>
      <c r="C218" s="122" t="s">
        <v>53</v>
      </c>
      <c r="D218" s="131" t="str">
        <f>V218&amp;W218&amp;X218&amp;Y218&amp;Z218&amp;"
"&amp;AA218&amp;"
"
&amp;AB218</f>
        <v>Các tuyến đường giao thông đấu nối trực tiếp ra Đường Nguyễn Thị Hiền đoạn từ Đường Cách Mạng tháng 8 đến Đường Nguyễn Trãi có hiện trạng là đường nhựa, bê tông xi măng:
- Có bề rộng ≥5m, cách đường giao thông ≤600m.
- Có bề rộng từ ≥3m đến &lt;5m, cách đường giao thông ≤400m.</v>
      </c>
      <c r="E218" s="131"/>
      <c r="F218" s="131"/>
      <c r="G218" s="127">
        <v>20300</v>
      </c>
      <c r="H218" s="127">
        <v>14200</v>
      </c>
      <c r="I218" s="127">
        <v>12200</v>
      </c>
      <c r="J218" s="128">
        <f>VLOOKUP(C218,'[2]1. MA DO'!$E$5:$AA$1933,23,0)</f>
        <v>1.1299999999999999</v>
      </c>
      <c r="K218" s="130">
        <f t="shared" si="442"/>
        <v>1.1299999999999999</v>
      </c>
      <c r="L218" s="130">
        <f t="shared" si="443"/>
        <v>1.1299999999999999</v>
      </c>
      <c r="M218" s="25">
        <f t="shared" ref="M218:M223" si="464">M217</f>
        <v>32000</v>
      </c>
      <c r="N218" s="25">
        <f t="shared" ref="N218:N223" si="465">N217</f>
        <v>16000</v>
      </c>
      <c r="O218" s="25">
        <f t="shared" ref="O218:O223" si="466">O217</f>
        <v>10000</v>
      </c>
      <c r="P218" s="25">
        <f t="shared" ref="P218:P223" si="467">P217</f>
        <v>7000</v>
      </c>
      <c r="Q218" s="17">
        <f t="shared" ref="Q218:Q223" si="468">Q217</f>
        <v>40600</v>
      </c>
      <c r="R218" s="17">
        <f t="shared" ref="R218:R223" si="469">R217</f>
        <v>20300</v>
      </c>
      <c r="S218" s="17">
        <f t="shared" ref="S218:S223" si="470">S217</f>
        <v>12700</v>
      </c>
      <c r="T218" s="17">
        <f t="shared" ref="T218:U223" si="471">T217</f>
        <v>8900</v>
      </c>
      <c r="U218" s="17">
        <f t="shared" si="471"/>
        <v>0</v>
      </c>
      <c r="V218" s="17" t="str">
        <f t="shared" ref="V218:V223" si="472">V211</f>
        <v xml:space="preserve">Các tuyến đường giao thông đấu nối trực tiếp ra </v>
      </c>
      <c r="W218" s="17" t="str">
        <f t="shared" ref="W218:Y223" si="473">W217</f>
        <v>Đường Nguyễn Thị Hiền</v>
      </c>
      <c r="X218" s="17" t="str">
        <f t="shared" si="473"/>
        <v xml:space="preserve"> đoạn từ Đường Cách Mạng tháng 8</v>
      </c>
      <c r="Y218" s="17" t="str">
        <f t="shared" si="473"/>
        <v xml:space="preserve"> đến Đường Nguyễn Trãi</v>
      </c>
      <c r="Z218" s="17" t="s">
        <v>604</v>
      </c>
      <c r="AA218" s="101" t="s">
        <v>251</v>
      </c>
      <c r="AB218" s="101" t="s">
        <v>252</v>
      </c>
      <c r="AC218" s="17"/>
    </row>
    <row r="219" spans="1:29" ht="78.75">
      <c r="A219" s="122">
        <f t="shared" si="426"/>
        <v>214</v>
      </c>
      <c r="B219" s="122" t="str">
        <f t="shared" ref="B219:B223" si="474">B212</f>
        <v>VT3</v>
      </c>
      <c r="C219" s="122" t="s">
        <v>53</v>
      </c>
      <c r="D219" s="131" t="str">
        <f>V219&amp;W219&amp;X219&amp;Y219&amp;Z219&amp;"
"&amp;AA219&amp;"
"&amp;AB219&amp;"
"&amp;AC219</f>
        <v>Các tuyến đường giao thông đấu nối trực tiếp ra Đường Nguyễn Thị Hiền đoạn từ Đường Cách Mạng tháng 8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E219" s="131"/>
      <c r="F219" s="131"/>
      <c r="G219" s="127">
        <v>12700</v>
      </c>
      <c r="H219" s="127">
        <v>8900</v>
      </c>
      <c r="I219" s="127">
        <v>7600</v>
      </c>
      <c r="J219" s="128">
        <f>VLOOKUP(C219,'[2]1. MA DO'!$E$5:$AA$1933,23,0)</f>
        <v>1.1299999999999999</v>
      </c>
      <c r="K219" s="130">
        <f t="shared" si="442"/>
        <v>1.1299999999999999</v>
      </c>
      <c r="L219" s="130">
        <f t="shared" si="443"/>
        <v>1.1299999999999999</v>
      </c>
      <c r="M219" s="25">
        <f t="shared" si="464"/>
        <v>32000</v>
      </c>
      <c r="N219" s="25">
        <f t="shared" si="465"/>
        <v>16000</v>
      </c>
      <c r="O219" s="25">
        <f t="shared" si="466"/>
        <v>10000</v>
      </c>
      <c r="P219" s="25">
        <f t="shared" si="467"/>
        <v>7000</v>
      </c>
      <c r="Q219" s="17">
        <f t="shared" si="468"/>
        <v>40600</v>
      </c>
      <c r="R219" s="17">
        <f t="shared" si="469"/>
        <v>20300</v>
      </c>
      <c r="S219" s="17">
        <f t="shared" si="470"/>
        <v>12700</v>
      </c>
      <c r="T219" s="17">
        <f t="shared" si="471"/>
        <v>8900</v>
      </c>
      <c r="U219" s="17">
        <f t="shared" si="471"/>
        <v>0</v>
      </c>
      <c r="V219" s="17" t="str">
        <f t="shared" si="472"/>
        <v xml:space="preserve">Các tuyến đường giao thông đấu nối trực tiếp ra </v>
      </c>
      <c r="W219" s="17" t="str">
        <f t="shared" ref="W219:X219" si="475">W218</f>
        <v>Đường Nguyễn Thị Hiền</v>
      </c>
      <c r="X219" s="17" t="str">
        <f t="shared" si="475"/>
        <v xml:space="preserve"> đoạn từ Đường Cách Mạng tháng 8</v>
      </c>
      <c r="Y219" s="17" t="str">
        <f t="shared" si="473"/>
        <v xml:space="preserve"> đến Đường Nguyễn Trãi</v>
      </c>
      <c r="Z219" s="17" t="s">
        <v>604</v>
      </c>
      <c r="AA219" s="101" t="s">
        <v>253</v>
      </c>
      <c r="AB219" s="101" t="s">
        <v>254</v>
      </c>
      <c r="AC219" s="101" t="s">
        <v>255</v>
      </c>
    </row>
    <row r="220" spans="1:29" ht="94.5">
      <c r="A220" s="122">
        <f t="shared" si="426"/>
        <v>215</v>
      </c>
      <c r="B220" s="122" t="str">
        <f t="shared" si="474"/>
        <v>VT4</v>
      </c>
      <c r="C220" s="122" t="s">
        <v>53</v>
      </c>
      <c r="D220" s="131" t="str">
        <f>V220&amp;W220&amp;X220&amp;Y220&amp;Z220</f>
        <v>Các tuyến đường giao thông đấu nối trực tiếp ra Đường Nguyễn Thị Hiền đoạn từ Đường Cách Mạng tháng 8 đến Đường Nguyễn Trãi có hiện trạng là đường nhựa, bê tông xi măng:
- Có bề rộng từ ≥3m đến &lt;5m, cách đường giao thông &gt;600m.
- Có bề rộng &lt;3m, cách đường giao thông &gt;200m.</v>
      </c>
      <c r="E220" s="131"/>
      <c r="F220" s="131"/>
      <c r="G220" s="127">
        <v>8900</v>
      </c>
      <c r="H220" s="127">
        <v>6200</v>
      </c>
      <c r="I220" s="127">
        <v>5300</v>
      </c>
      <c r="J220" s="128">
        <f>VLOOKUP(C220,'[2]1. MA DO'!$E$5:$AA$1933,23,0)</f>
        <v>1.1299999999999999</v>
      </c>
      <c r="K220" s="130">
        <f t="shared" si="442"/>
        <v>1.1299999999999999</v>
      </c>
      <c r="L220" s="130">
        <f t="shared" si="443"/>
        <v>1.1299999999999999</v>
      </c>
      <c r="M220" s="25">
        <f t="shared" si="464"/>
        <v>32000</v>
      </c>
      <c r="N220" s="25">
        <f t="shared" si="465"/>
        <v>16000</v>
      </c>
      <c r="O220" s="25">
        <f t="shared" si="466"/>
        <v>10000</v>
      </c>
      <c r="P220" s="25">
        <f t="shared" si="467"/>
        <v>7000</v>
      </c>
      <c r="Q220" s="17">
        <f t="shared" si="468"/>
        <v>40600</v>
      </c>
      <c r="R220" s="17">
        <f t="shared" si="469"/>
        <v>20300</v>
      </c>
      <c r="S220" s="17">
        <f t="shared" si="470"/>
        <v>12700</v>
      </c>
      <c r="T220" s="17">
        <f t="shared" si="471"/>
        <v>8900</v>
      </c>
      <c r="U220" s="17">
        <f t="shared" si="471"/>
        <v>0</v>
      </c>
      <c r="V220" s="17" t="str">
        <f t="shared" si="472"/>
        <v xml:space="preserve">Các tuyến đường giao thông đấu nối trực tiếp ra </v>
      </c>
      <c r="W220" s="17" t="str">
        <f t="shared" ref="W220:X220" si="476">W219</f>
        <v>Đường Nguyễn Thị Hiền</v>
      </c>
      <c r="X220" s="17" t="str">
        <f t="shared" si="476"/>
        <v xml:space="preserve"> đoạn từ Đường Cách Mạng tháng 8</v>
      </c>
      <c r="Y220" s="17" t="str">
        <f t="shared" si="473"/>
        <v xml:space="preserve"> đến Đường Nguyễn Trãi</v>
      </c>
      <c r="Z220" s="17" t="s">
        <v>605</v>
      </c>
      <c r="AA220" s="17"/>
      <c r="AB220" s="17"/>
      <c r="AC220" s="17"/>
    </row>
    <row r="221" spans="1:29" ht="94.5">
      <c r="A221" s="122">
        <f t="shared" si="426"/>
        <v>216</v>
      </c>
      <c r="B221" s="122" t="str">
        <f t="shared" si="474"/>
        <v>VT2*0,8</v>
      </c>
      <c r="C221" s="122" t="s">
        <v>53</v>
      </c>
      <c r="D221" s="131" t="str">
        <f>V221&amp;W221&amp;X221&amp;Y221&amp;Z221&amp;"
"&amp;AA221&amp;"
"
&amp;AB221</f>
        <v>Các tuyến đường giao thông không đấu nối trực tiếp và thông ra Đường Nguyễn Thị Hiền đoạn từ Đường Cách Mạng tháng 8 đến Đường Nguyễn Trãi có hiện trạng là đường nhựa, bê tông xi măng:
- Có bề rộng ≥5m, cách đường giao thông ≤600m.
- Có bề rộng từ ≥3m đến &lt;5m, cách đường giao thông ≤400m.</v>
      </c>
      <c r="E221" s="131"/>
      <c r="F221" s="131"/>
      <c r="G221" s="127">
        <v>18300</v>
      </c>
      <c r="H221" s="127">
        <v>12800</v>
      </c>
      <c r="I221" s="127">
        <v>11000</v>
      </c>
      <c r="J221" s="128">
        <f>VLOOKUP(C221,'[2]1. MA DO'!$E$5:$AA$1933,23,0)</f>
        <v>1.1299999999999999</v>
      </c>
      <c r="K221" s="130">
        <f t="shared" si="442"/>
        <v>1.1299999999999999</v>
      </c>
      <c r="L221" s="130">
        <f t="shared" si="443"/>
        <v>1.1299999999999999</v>
      </c>
      <c r="M221" s="25">
        <f t="shared" si="464"/>
        <v>32000</v>
      </c>
      <c r="N221" s="25">
        <f t="shared" si="465"/>
        <v>16000</v>
      </c>
      <c r="O221" s="25">
        <f t="shared" si="466"/>
        <v>10000</v>
      </c>
      <c r="P221" s="25">
        <f t="shared" si="467"/>
        <v>7000</v>
      </c>
      <c r="Q221" s="17">
        <f t="shared" si="468"/>
        <v>40600</v>
      </c>
      <c r="R221" s="17">
        <f t="shared" si="469"/>
        <v>20300</v>
      </c>
      <c r="S221" s="17">
        <f t="shared" si="470"/>
        <v>12700</v>
      </c>
      <c r="T221" s="17">
        <f t="shared" si="471"/>
        <v>8900</v>
      </c>
      <c r="U221" s="17">
        <f t="shared" si="471"/>
        <v>0</v>
      </c>
      <c r="V221" s="17" t="str">
        <f t="shared" si="472"/>
        <v xml:space="preserve">Các tuyến đường giao thông không đấu nối trực tiếp và thông ra </v>
      </c>
      <c r="W221" s="17" t="str">
        <f t="shared" ref="W221:X221" si="477">W220</f>
        <v>Đường Nguyễn Thị Hiền</v>
      </c>
      <c r="X221" s="17" t="str">
        <f t="shared" si="477"/>
        <v xml:space="preserve"> đoạn từ Đường Cách Mạng tháng 8</v>
      </c>
      <c r="Y221" s="17" t="str">
        <f t="shared" si="473"/>
        <v xml:space="preserve"> đến Đường Nguyễn Trãi</v>
      </c>
      <c r="Z221" s="17" t="s">
        <v>604</v>
      </c>
      <c r="AA221" s="101" t="s">
        <v>251</v>
      </c>
      <c r="AB221" s="101" t="s">
        <v>252</v>
      </c>
      <c r="AC221" s="17"/>
    </row>
    <row r="222" spans="1:29" ht="94.5">
      <c r="A222" s="122">
        <f t="shared" si="426"/>
        <v>217</v>
      </c>
      <c r="B222" s="122" t="str">
        <f t="shared" si="474"/>
        <v>VT3*0,8</v>
      </c>
      <c r="C222" s="122" t="s">
        <v>53</v>
      </c>
      <c r="D222" s="131" t="str">
        <f>V222&amp;W222&amp;X222&amp;Y222&amp;Z222&amp;"
"&amp;AA222&amp;"
"
&amp;AB222&amp;"
"&amp;AC222</f>
        <v>Các tuyến đường giao thông không đấu nối trực tiếp và thông ra Đường Nguyễn Thị Hiền đoạn từ Đường Cách Mạng tháng 8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E222" s="131"/>
      <c r="F222" s="131"/>
      <c r="G222" s="127">
        <v>11400</v>
      </c>
      <c r="H222" s="127">
        <v>8000</v>
      </c>
      <c r="I222" s="127">
        <v>6800</v>
      </c>
      <c r="J222" s="128">
        <f>VLOOKUP(C222,'[2]1. MA DO'!$E$5:$AA$1933,23,0)</f>
        <v>1.1299999999999999</v>
      </c>
      <c r="K222" s="130">
        <f t="shared" si="442"/>
        <v>1.1299999999999999</v>
      </c>
      <c r="L222" s="130">
        <f t="shared" si="443"/>
        <v>1.1299999999999999</v>
      </c>
      <c r="M222" s="25">
        <f t="shared" si="464"/>
        <v>32000</v>
      </c>
      <c r="N222" s="25">
        <f t="shared" si="465"/>
        <v>16000</v>
      </c>
      <c r="O222" s="25">
        <f t="shared" si="466"/>
        <v>10000</v>
      </c>
      <c r="P222" s="25">
        <f t="shared" si="467"/>
        <v>7000</v>
      </c>
      <c r="Q222" s="17">
        <f t="shared" si="468"/>
        <v>40600</v>
      </c>
      <c r="R222" s="17">
        <f t="shared" si="469"/>
        <v>20300</v>
      </c>
      <c r="S222" s="17">
        <f t="shared" si="470"/>
        <v>12700</v>
      </c>
      <c r="T222" s="17">
        <f t="shared" si="471"/>
        <v>8900</v>
      </c>
      <c r="U222" s="17">
        <f t="shared" si="471"/>
        <v>0</v>
      </c>
      <c r="V222" s="17" t="str">
        <f t="shared" si="472"/>
        <v xml:space="preserve">Các tuyến đường giao thông không đấu nối trực tiếp và thông ra </v>
      </c>
      <c r="W222" s="17" t="str">
        <f t="shared" ref="W222:X222" si="478">W221</f>
        <v>Đường Nguyễn Thị Hiền</v>
      </c>
      <c r="X222" s="17" t="str">
        <f t="shared" si="478"/>
        <v xml:space="preserve"> đoạn từ Đường Cách Mạng tháng 8</v>
      </c>
      <c r="Y222" s="17" t="str">
        <f t="shared" si="473"/>
        <v xml:space="preserve"> đến Đường Nguyễn Trãi</v>
      </c>
      <c r="Z222" s="17" t="s">
        <v>604</v>
      </c>
      <c r="AA222" s="101" t="s">
        <v>253</v>
      </c>
      <c r="AB222" s="101" t="s">
        <v>254</v>
      </c>
      <c r="AC222" s="101" t="s">
        <v>255</v>
      </c>
    </row>
    <row r="223" spans="1:29" ht="94.5">
      <c r="A223" s="122">
        <f t="shared" si="426"/>
        <v>218</v>
      </c>
      <c r="B223" s="122" t="str">
        <f t="shared" si="474"/>
        <v>VT4*0,8</v>
      </c>
      <c r="C223" s="122" t="s">
        <v>53</v>
      </c>
      <c r="D223" s="131" t="str">
        <f>V223&amp;W223&amp;X223&amp;Y223&amp;Z223</f>
        <v>Các tuyến đường giao thông không đấu nối trực tiếp và thông ra Đường Nguyễn Thị Hiền đoạn từ Đường Cách Mạng tháng 8 đến Đường Nguyễn Trãi có hiện trạng là đường nhựa, bê tông xi măng:
- Có bề rộng từ ≥3m đến &lt;5m, cách đường giao thông &gt;600m.
- Có bề rộng &lt;3m, cách đường giao thông &gt; 200m.</v>
      </c>
      <c r="E223" s="131"/>
      <c r="F223" s="131"/>
      <c r="G223" s="127">
        <v>8000</v>
      </c>
      <c r="H223" s="127">
        <v>5600</v>
      </c>
      <c r="I223" s="127">
        <v>4800</v>
      </c>
      <c r="J223" s="128">
        <f>VLOOKUP(C223,'[2]1. MA DO'!$E$5:$AA$1933,23,0)</f>
        <v>1.1299999999999999</v>
      </c>
      <c r="K223" s="130">
        <f t="shared" si="442"/>
        <v>1.1299999999999999</v>
      </c>
      <c r="L223" s="130">
        <f t="shared" si="443"/>
        <v>1.1299999999999999</v>
      </c>
      <c r="M223" s="25">
        <f t="shared" si="464"/>
        <v>32000</v>
      </c>
      <c r="N223" s="25">
        <f t="shared" si="465"/>
        <v>16000</v>
      </c>
      <c r="O223" s="25">
        <f t="shared" si="466"/>
        <v>10000</v>
      </c>
      <c r="P223" s="25">
        <f t="shared" si="467"/>
        <v>7000</v>
      </c>
      <c r="Q223" s="17">
        <f t="shared" si="468"/>
        <v>40600</v>
      </c>
      <c r="R223" s="17">
        <f t="shared" si="469"/>
        <v>20300</v>
      </c>
      <c r="S223" s="17">
        <f t="shared" si="470"/>
        <v>12700</v>
      </c>
      <c r="T223" s="17">
        <f t="shared" si="471"/>
        <v>8900</v>
      </c>
      <c r="U223" s="17">
        <f t="shared" si="471"/>
        <v>0</v>
      </c>
      <c r="V223" s="17" t="str">
        <f t="shared" si="472"/>
        <v xml:space="preserve">Các tuyến đường giao thông không đấu nối trực tiếp và thông ra </v>
      </c>
      <c r="W223" s="17" t="str">
        <f t="shared" ref="W223:X223" si="479">W222</f>
        <v>Đường Nguyễn Thị Hiền</v>
      </c>
      <c r="X223" s="17" t="str">
        <f t="shared" si="479"/>
        <v xml:space="preserve"> đoạn từ Đường Cách Mạng tháng 8</v>
      </c>
      <c r="Y223" s="17" t="str">
        <f t="shared" si="473"/>
        <v xml:space="preserve"> đến Đường Nguyễn Trãi</v>
      </c>
      <c r="Z223" s="17" t="s">
        <v>606</v>
      </c>
      <c r="AA223" s="17"/>
      <c r="AB223" s="17"/>
      <c r="AC223" s="17"/>
    </row>
    <row r="224" spans="1:29" ht="31.5">
      <c r="A224" s="122">
        <f t="shared" si="426"/>
        <v>219</v>
      </c>
      <c r="B224" s="122" t="str">
        <f>'Đầu vào (2)'!G225</f>
        <v>BH5DT</v>
      </c>
      <c r="C224" s="122" t="s">
        <v>45</v>
      </c>
      <c r="D224" s="126" t="str">
        <f>'Đầu vào (2)'!H225</f>
        <v>Đường Lý Thường Kiệt</v>
      </c>
      <c r="E224" s="126" t="str">
        <f>'Đầu vào (2)'!I225</f>
        <v>Đường Phan Chu Trinh</v>
      </c>
      <c r="F224" s="126" t="str">
        <f>'Đầu vào (2)'!J225</f>
        <v>Đường Nguyễn Trãi</v>
      </c>
      <c r="G224" s="124">
        <v>38100</v>
      </c>
      <c r="H224" s="127">
        <v>26700</v>
      </c>
      <c r="I224" s="127">
        <v>22900</v>
      </c>
      <c r="J224" s="128">
        <f>VLOOKUP(C224,'[2]1. MA DO'!$E$5:$AA$1933,23,0)</f>
        <v>1.1299999999999999</v>
      </c>
      <c r="K224" s="130">
        <f t="shared" si="442"/>
        <v>1.1299999999999999</v>
      </c>
      <c r="L224" s="130">
        <f t="shared" si="443"/>
        <v>1.1299999999999999</v>
      </c>
      <c r="M224" s="25">
        <f>'Đầu vào (2)'!K225</f>
        <v>30000</v>
      </c>
      <c r="N224" s="25">
        <f>'Đầu vào (2)'!L225</f>
        <v>15000</v>
      </c>
      <c r="O224" s="25">
        <f>'Đầu vào (2)'!M225</f>
        <v>9500</v>
      </c>
      <c r="P224" s="25">
        <f>'Đầu vào (2)'!N225</f>
        <v>6500</v>
      </c>
      <c r="Q224" s="17">
        <f>VLOOKUP(B224,'[1]Giá đề xuất ODT'!$G$11:$AD$2233,21,0)</f>
        <v>38100</v>
      </c>
      <c r="R224" s="17">
        <f>VLOOKUP(B224,'[1]Giá đề xuất ODT'!$G$11:$AD$2233,22,0)</f>
        <v>19000</v>
      </c>
      <c r="S224" s="17">
        <f>VLOOKUP(B224,'[1]Giá đề xuất ODT'!$G$11:$AD$2233,23,0)</f>
        <v>12100</v>
      </c>
      <c r="T224" s="17">
        <f>VLOOKUP(B224,'[1]Giá đề xuất ODT'!$G$11:$AD$2233,24,0)</f>
        <v>8200</v>
      </c>
      <c r="W224" s="17" t="str">
        <f>D224</f>
        <v>Đường Lý Thường Kiệt</v>
      </c>
      <c r="X224" s="17" t="str">
        <f>" đoạn từ "&amp;E224</f>
        <v xml:space="preserve"> đoạn từ Đường Phan Chu Trinh</v>
      </c>
      <c r="Y224" s="17" t="str">
        <f>" đến "&amp;F224</f>
        <v xml:space="preserve"> đến Đường Nguyễn Trãi</v>
      </c>
    </row>
    <row r="225" spans="1:29" ht="78.75">
      <c r="A225" s="122">
        <f t="shared" si="426"/>
        <v>220</v>
      </c>
      <c r="B225" s="122" t="str">
        <f>B218</f>
        <v>VT2</v>
      </c>
      <c r="C225" s="122" t="s">
        <v>45</v>
      </c>
      <c r="D225" s="131" t="str">
        <f>V225&amp;W225&amp;X225&amp;Y225&amp;Z225&amp;"
"&amp;AA225&amp;"
"
&amp;AB225</f>
        <v>Các tuyến đường giao thông đấu nối trực tiếp ra Đường Lý Thường Kiệt đoạn từ Đường Phan Chu Trinh đến Đường Nguyễn Trãi có hiện trạng là đường nhựa, bê tông xi măng:
- Có bề rộng ≥5m, cách đường giao thông ≤600m.
- Có bề rộng từ ≥3m đến &lt;5m, cách đường giao thông ≤400m.</v>
      </c>
      <c r="E225" s="131"/>
      <c r="F225" s="131"/>
      <c r="G225" s="127">
        <v>19000</v>
      </c>
      <c r="H225" s="127">
        <v>13300</v>
      </c>
      <c r="I225" s="127">
        <v>11400</v>
      </c>
      <c r="J225" s="128">
        <f>VLOOKUP(C225,'[2]1. MA DO'!$E$5:$AA$1933,23,0)</f>
        <v>1.1299999999999999</v>
      </c>
      <c r="K225" s="130">
        <f t="shared" si="442"/>
        <v>1.1299999999999999</v>
      </c>
      <c r="L225" s="130">
        <f t="shared" si="443"/>
        <v>1.1299999999999999</v>
      </c>
      <c r="M225" s="25">
        <f t="shared" ref="M225:M230" si="480">M224</f>
        <v>30000</v>
      </c>
      <c r="N225" s="25">
        <f t="shared" ref="N225:N230" si="481">N224</f>
        <v>15000</v>
      </c>
      <c r="O225" s="25">
        <f t="shared" ref="O225:O230" si="482">O224</f>
        <v>9500</v>
      </c>
      <c r="P225" s="25">
        <f t="shared" ref="P225:P230" si="483">P224</f>
        <v>6500</v>
      </c>
      <c r="Q225" s="17">
        <f t="shared" ref="Q225:Q230" si="484">Q224</f>
        <v>38100</v>
      </c>
      <c r="R225" s="17">
        <f t="shared" ref="R225:R230" si="485">R224</f>
        <v>19000</v>
      </c>
      <c r="S225" s="17">
        <f t="shared" ref="S225:S230" si="486">S224</f>
        <v>12100</v>
      </c>
      <c r="T225" s="17">
        <f t="shared" ref="T225:U230" si="487">T224</f>
        <v>8200</v>
      </c>
      <c r="U225" s="17">
        <f t="shared" si="487"/>
        <v>0</v>
      </c>
      <c r="V225" s="17" t="str">
        <f t="shared" ref="V225:V230" si="488">V218</f>
        <v xml:space="preserve">Các tuyến đường giao thông đấu nối trực tiếp ra </v>
      </c>
      <c r="W225" s="17" t="str">
        <f t="shared" ref="W225:Y230" si="489">W224</f>
        <v>Đường Lý Thường Kiệt</v>
      </c>
      <c r="X225" s="17" t="str">
        <f t="shared" si="489"/>
        <v xml:space="preserve"> đoạn từ Đường Phan Chu Trinh</v>
      </c>
      <c r="Y225" s="17" t="str">
        <f t="shared" si="489"/>
        <v xml:space="preserve"> đến Đường Nguyễn Trãi</v>
      </c>
      <c r="Z225" s="17" t="s">
        <v>604</v>
      </c>
      <c r="AA225" s="101" t="s">
        <v>251</v>
      </c>
      <c r="AB225" s="101" t="s">
        <v>252</v>
      </c>
      <c r="AC225" s="17"/>
    </row>
    <row r="226" spans="1:29" ht="78.75">
      <c r="A226" s="122">
        <f t="shared" si="426"/>
        <v>221</v>
      </c>
      <c r="B226" s="122" t="str">
        <f t="shared" ref="B226:B230" si="490">B219</f>
        <v>VT3</v>
      </c>
      <c r="C226" s="122" t="s">
        <v>45</v>
      </c>
      <c r="D226" s="131" t="str">
        <f>V226&amp;W226&amp;X226&amp;Y226&amp;Z226&amp;"
"&amp;AA226&amp;"
"&amp;AB226&amp;"
"&amp;AC226</f>
        <v>Các tuyến đường giao thông đấu nối trực tiếp ra Đường Lý Thường Kiệt đoạn từ Đường Phan Chu Trinh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E226" s="131"/>
      <c r="F226" s="131"/>
      <c r="G226" s="127">
        <v>12100</v>
      </c>
      <c r="H226" s="127">
        <v>8500</v>
      </c>
      <c r="I226" s="127">
        <v>7300</v>
      </c>
      <c r="J226" s="128">
        <f>VLOOKUP(C226,'[2]1. MA DO'!$E$5:$AA$1933,23,0)</f>
        <v>1.1299999999999999</v>
      </c>
      <c r="K226" s="130">
        <f t="shared" si="442"/>
        <v>1.1299999999999999</v>
      </c>
      <c r="L226" s="130">
        <f t="shared" si="443"/>
        <v>1.1299999999999999</v>
      </c>
      <c r="M226" s="25">
        <f t="shared" si="480"/>
        <v>30000</v>
      </c>
      <c r="N226" s="25">
        <f t="shared" si="481"/>
        <v>15000</v>
      </c>
      <c r="O226" s="25">
        <f t="shared" si="482"/>
        <v>9500</v>
      </c>
      <c r="P226" s="25">
        <f t="shared" si="483"/>
        <v>6500</v>
      </c>
      <c r="Q226" s="17">
        <f t="shared" si="484"/>
        <v>38100</v>
      </c>
      <c r="R226" s="17">
        <f t="shared" si="485"/>
        <v>19000</v>
      </c>
      <c r="S226" s="17">
        <f t="shared" si="486"/>
        <v>12100</v>
      </c>
      <c r="T226" s="17">
        <f t="shared" si="487"/>
        <v>8200</v>
      </c>
      <c r="U226" s="17">
        <f t="shared" si="487"/>
        <v>0</v>
      </c>
      <c r="V226" s="17" t="str">
        <f t="shared" si="488"/>
        <v xml:space="preserve">Các tuyến đường giao thông đấu nối trực tiếp ra </v>
      </c>
      <c r="W226" s="17" t="str">
        <f t="shared" ref="W226:X226" si="491">W225</f>
        <v>Đường Lý Thường Kiệt</v>
      </c>
      <c r="X226" s="17" t="str">
        <f t="shared" si="491"/>
        <v xml:space="preserve"> đoạn từ Đường Phan Chu Trinh</v>
      </c>
      <c r="Y226" s="17" t="str">
        <f t="shared" si="489"/>
        <v xml:space="preserve"> đến Đường Nguyễn Trãi</v>
      </c>
      <c r="Z226" s="17" t="s">
        <v>604</v>
      </c>
      <c r="AA226" s="101" t="s">
        <v>253</v>
      </c>
      <c r="AB226" s="101" t="s">
        <v>254</v>
      </c>
      <c r="AC226" s="101" t="s">
        <v>255</v>
      </c>
    </row>
    <row r="227" spans="1:29" ht="94.5">
      <c r="A227" s="122">
        <f t="shared" si="426"/>
        <v>222</v>
      </c>
      <c r="B227" s="122" t="str">
        <f t="shared" si="490"/>
        <v>VT4</v>
      </c>
      <c r="C227" s="122" t="s">
        <v>45</v>
      </c>
      <c r="D227" s="131" t="str">
        <f>V227&amp;W227&amp;X227&amp;Y227&amp;Z227</f>
        <v>Các tuyến đường giao thông đấu nối trực tiếp ra Đường Lý Thường Kiệt đoạn từ Đường Phan Chu Trinh đến Đường Nguyễn Trãi có hiện trạng là đường nhựa, bê tông xi măng:
- Có bề rộng từ ≥3m đến &lt;5m, cách đường giao thông &gt;600m.
- Có bề rộng &lt;3m, cách đường giao thông &gt;200m.</v>
      </c>
      <c r="E227" s="131"/>
      <c r="F227" s="131"/>
      <c r="G227" s="127">
        <v>8200</v>
      </c>
      <c r="H227" s="127">
        <v>5700</v>
      </c>
      <c r="I227" s="127">
        <v>4900</v>
      </c>
      <c r="J227" s="128">
        <f>VLOOKUP(C227,'[2]1. MA DO'!$E$5:$AA$1933,23,0)</f>
        <v>1.1299999999999999</v>
      </c>
      <c r="K227" s="130">
        <f t="shared" si="442"/>
        <v>1.1299999999999999</v>
      </c>
      <c r="L227" s="130">
        <f t="shared" si="443"/>
        <v>1.1299999999999999</v>
      </c>
      <c r="M227" s="25">
        <f t="shared" si="480"/>
        <v>30000</v>
      </c>
      <c r="N227" s="25">
        <f t="shared" si="481"/>
        <v>15000</v>
      </c>
      <c r="O227" s="25">
        <f t="shared" si="482"/>
        <v>9500</v>
      </c>
      <c r="P227" s="25">
        <f t="shared" si="483"/>
        <v>6500</v>
      </c>
      <c r="Q227" s="17">
        <f t="shared" si="484"/>
        <v>38100</v>
      </c>
      <c r="R227" s="17">
        <f t="shared" si="485"/>
        <v>19000</v>
      </c>
      <c r="S227" s="17">
        <f t="shared" si="486"/>
        <v>12100</v>
      </c>
      <c r="T227" s="17">
        <f t="shared" si="487"/>
        <v>8200</v>
      </c>
      <c r="U227" s="17">
        <f t="shared" si="487"/>
        <v>0</v>
      </c>
      <c r="V227" s="17" t="str">
        <f t="shared" si="488"/>
        <v xml:space="preserve">Các tuyến đường giao thông đấu nối trực tiếp ra </v>
      </c>
      <c r="W227" s="17" t="str">
        <f t="shared" ref="W227:X227" si="492">W226</f>
        <v>Đường Lý Thường Kiệt</v>
      </c>
      <c r="X227" s="17" t="str">
        <f t="shared" si="492"/>
        <v xml:space="preserve"> đoạn từ Đường Phan Chu Trinh</v>
      </c>
      <c r="Y227" s="17" t="str">
        <f t="shared" si="489"/>
        <v xml:space="preserve"> đến Đường Nguyễn Trãi</v>
      </c>
      <c r="Z227" s="17" t="s">
        <v>605</v>
      </c>
      <c r="AA227" s="17"/>
      <c r="AB227" s="17"/>
      <c r="AC227" s="17"/>
    </row>
    <row r="228" spans="1:29" ht="94.5">
      <c r="A228" s="122">
        <f t="shared" si="426"/>
        <v>223</v>
      </c>
      <c r="B228" s="122" t="str">
        <f t="shared" si="490"/>
        <v>VT2*0,8</v>
      </c>
      <c r="C228" s="122" t="s">
        <v>45</v>
      </c>
      <c r="D228" s="131" t="str">
        <f>V228&amp;W228&amp;X228&amp;Y228&amp;Z228&amp;"
"&amp;AA228&amp;"
"
&amp;AB228</f>
        <v>Các tuyến đường giao thông không đấu nối trực tiếp và thông ra Đường Lý Thường Kiệt đoạn từ Đường Phan Chu Trinh đến Đường Nguyễn Trãi có hiện trạng là đường nhựa, bê tông xi măng:
- Có bề rộng ≥5m, cách đường giao thông ≤600m.
- Có bề rộng từ ≥3m đến &lt;5m, cách đường giao thông ≤400m.</v>
      </c>
      <c r="E228" s="131"/>
      <c r="F228" s="131"/>
      <c r="G228" s="127">
        <v>17100</v>
      </c>
      <c r="H228" s="127">
        <v>12000</v>
      </c>
      <c r="I228" s="127">
        <v>10300</v>
      </c>
      <c r="J228" s="128">
        <f>VLOOKUP(C228,'[2]1. MA DO'!$E$5:$AA$1933,23,0)</f>
        <v>1.1299999999999999</v>
      </c>
      <c r="K228" s="130">
        <f t="shared" si="442"/>
        <v>1.1299999999999999</v>
      </c>
      <c r="L228" s="130">
        <f t="shared" si="443"/>
        <v>1.1299999999999999</v>
      </c>
      <c r="M228" s="25">
        <f t="shared" si="480"/>
        <v>30000</v>
      </c>
      <c r="N228" s="25">
        <f t="shared" si="481"/>
        <v>15000</v>
      </c>
      <c r="O228" s="25">
        <f t="shared" si="482"/>
        <v>9500</v>
      </c>
      <c r="P228" s="25">
        <f t="shared" si="483"/>
        <v>6500</v>
      </c>
      <c r="Q228" s="17">
        <f t="shared" si="484"/>
        <v>38100</v>
      </c>
      <c r="R228" s="17">
        <f t="shared" si="485"/>
        <v>19000</v>
      </c>
      <c r="S228" s="17">
        <f t="shared" si="486"/>
        <v>12100</v>
      </c>
      <c r="T228" s="17">
        <f t="shared" si="487"/>
        <v>8200</v>
      </c>
      <c r="U228" s="17">
        <f t="shared" si="487"/>
        <v>0</v>
      </c>
      <c r="V228" s="17" t="str">
        <f t="shared" si="488"/>
        <v xml:space="preserve">Các tuyến đường giao thông không đấu nối trực tiếp và thông ra </v>
      </c>
      <c r="W228" s="17" t="str">
        <f t="shared" ref="W228:X228" si="493">W227</f>
        <v>Đường Lý Thường Kiệt</v>
      </c>
      <c r="X228" s="17" t="str">
        <f t="shared" si="493"/>
        <v xml:space="preserve"> đoạn từ Đường Phan Chu Trinh</v>
      </c>
      <c r="Y228" s="17" t="str">
        <f t="shared" si="489"/>
        <v xml:space="preserve"> đến Đường Nguyễn Trãi</v>
      </c>
      <c r="Z228" s="17" t="s">
        <v>604</v>
      </c>
      <c r="AA228" s="101" t="s">
        <v>251</v>
      </c>
      <c r="AB228" s="101" t="s">
        <v>252</v>
      </c>
      <c r="AC228" s="17"/>
    </row>
    <row r="229" spans="1:29" ht="94.5">
      <c r="A229" s="122">
        <f t="shared" si="426"/>
        <v>224</v>
      </c>
      <c r="B229" s="122" t="str">
        <f t="shared" si="490"/>
        <v>VT3*0,8</v>
      </c>
      <c r="C229" s="122" t="s">
        <v>45</v>
      </c>
      <c r="D229" s="131" t="str">
        <f>V229&amp;W229&amp;X229&amp;Y229&amp;Z229&amp;"
"&amp;AA229&amp;"
"
&amp;AB229&amp;"
"&amp;AC229</f>
        <v>Các tuyến đường giao thông không đấu nối trực tiếp và thông ra Đường Lý Thường Kiệt đoạn từ Đường Phan Chu Trinh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E229" s="131"/>
      <c r="F229" s="131"/>
      <c r="G229" s="127">
        <v>10900</v>
      </c>
      <c r="H229" s="127">
        <v>7600</v>
      </c>
      <c r="I229" s="127">
        <v>6500</v>
      </c>
      <c r="J229" s="128">
        <f>VLOOKUP(C229,'[2]1. MA DO'!$E$5:$AA$1933,23,0)</f>
        <v>1.1299999999999999</v>
      </c>
      <c r="K229" s="130">
        <f t="shared" si="442"/>
        <v>1.1299999999999999</v>
      </c>
      <c r="L229" s="130">
        <f t="shared" si="443"/>
        <v>1.1299999999999999</v>
      </c>
      <c r="M229" s="25">
        <f t="shared" si="480"/>
        <v>30000</v>
      </c>
      <c r="N229" s="25">
        <f t="shared" si="481"/>
        <v>15000</v>
      </c>
      <c r="O229" s="25">
        <f t="shared" si="482"/>
        <v>9500</v>
      </c>
      <c r="P229" s="25">
        <f t="shared" si="483"/>
        <v>6500</v>
      </c>
      <c r="Q229" s="17">
        <f t="shared" si="484"/>
        <v>38100</v>
      </c>
      <c r="R229" s="17">
        <f t="shared" si="485"/>
        <v>19000</v>
      </c>
      <c r="S229" s="17">
        <f t="shared" si="486"/>
        <v>12100</v>
      </c>
      <c r="T229" s="17">
        <f t="shared" si="487"/>
        <v>8200</v>
      </c>
      <c r="U229" s="17">
        <f t="shared" si="487"/>
        <v>0</v>
      </c>
      <c r="V229" s="17" t="str">
        <f t="shared" si="488"/>
        <v xml:space="preserve">Các tuyến đường giao thông không đấu nối trực tiếp và thông ra </v>
      </c>
      <c r="W229" s="17" t="str">
        <f t="shared" ref="W229:X229" si="494">W228</f>
        <v>Đường Lý Thường Kiệt</v>
      </c>
      <c r="X229" s="17" t="str">
        <f t="shared" si="494"/>
        <v xml:space="preserve"> đoạn từ Đường Phan Chu Trinh</v>
      </c>
      <c r="Y229" s="17" t="str">
        <f t="shared" si="489"/>
        <v xml:space="preserve"> đến Đường Nguyễn Trãi</v>
      </c>
      <c r="Z229" s="17" t="s">
        <v>604</v>
      </c>
      <c r="AA229" s="101" t="s">
        <v>253</v>
      </c>
      <c r="AB229" s="101" t="s">
        <v>254</v>
      </c>
      <c r="AC229" s="101" t="s">
        <v>255</v>
      </c>
    </row>
    <row r="230" spans="1:29" ht="94.5">
      <c r="A230" s="122">
        <f t="shared" si="426"/>
        <v>225</v>
      </c>
      <c r="B230" s="122" t="str">
        <f t="shared" si="490"/>
        <v>VT4*0,8</v>
      </c>
      <c r="C230" s="122" t="s">
        <v>45</v>
      </c>
      <c r="D230" s="131" t="str">
        <f>V230&amp;W230&amp;X230&amp;Y230&amp;Z230</f>
        <v>Các tuyến đường giao thông không đấu nối trực tiếp và thông ra Đường Lý Thường Kiệt đoạn từ Đường Phan Chu Trinh đến Đường Nguyễn Trãi có hiện trạng là đường nhựa, bê tông xi măng:
- Có bề rộng từ ≥3m đến &lt;5m, cách đường giao thông &gt;600m.
- Có bề rộng &lt;3m, cách đường giao thông &gt; 200m.</v>
      </c>
      <c r="E230" s="131"/>
      <c r="F230" s="131"/>
      <c r="G230" s="127">
        <v>7400</v>
      </c>
      <c r="H230" s="127">
        <v>5200</v>
      </c>
      <c r="I230" s="127">
        <v>4400</v>
      </c>
      <c r="J230" s="128">
        <f>VLOOKUP(C230,'[2]1. MA DO'!$E$5:$AA$1933,23,0)</f>
        <v>1.1299999999999999</v>
      </c>
      <c r="K230" s="130">
        <f t="shared" si="442"/>
        <v>1.1299999999999999</v>
      </c>
      <c r="L230" s="130">
        <f t="shared" si="443"/>
        <v>1.1299999999999999</v>
      </c>
      <c r="M230" s="25">
        <f t="shared" si="480"/>
        <v>30000</v>
      </c>
      <c r="N230" s="25">
        <f t="shared" si="481"/>
        <v>15000</v>
      </c>
      <c r="O230" s="25">
        <f t="shared" si="482"/>
        <v>9500</v>
      </c>
      <c r="P230" s="25">
        <f t="shared" si="483"/>
        <v>6500</v>
      </c>
      <c r="Q230" s="17">
        <f t="shared" si="484"/>
        <v>38100</v>
      </c>
      <c r="R230" s="17">
        <f t="shared" si="485"/>
        <v>19000</v>
      </c>
      <c r="S230" s="17">
        <f t="shared" si="486"/>
        <v>12100</v>
      </c>
      <c r="T230" s="17">
        <f t="shared" si="487"/>
        <v>8200</v>
      </c>
      <c r="U230" s="17">
        <f t="shared" si="487"/>
        <v>0</v>
      </c>
      <c r="V230" s="17" t="str">
        <f t="shared" si="488"/>
        <v xml:space="preserve">Các tuyến đường giao thông không đấu nối trực tiếp và thông ra </v>
      </c>
      <c r="W230" s="17" t="str">
        <f t="shared" ref="W230:X230" si="495">W229</f>
        <v>Đường Lý Thường Kiệt</v>
      </c>
      <c r="X230" s="17" t="str">
        <f t="shared" si="495"/>
        <v xml:space="preserve"> đoạn từ Đường Phan Chu Trinh</v>
      </c>
      <c r="Y230" s="17" t="str">
        <f t="shared" si="489"/>
        <v xml:space="preserve"> đến Đường Nguyễn Trãi</v>
      </c>
      <c r="Z230" s="17" t="s">
        <v>606</v>
      </c>
      <c r="AA230" s="17"/>
      <c r="AB230" s="17"/>
      <c r="AC230" s="17"/>
    </row>
    <row r="231" spans="1:29" ht="31.5">
      <c r="A231" s="122">
        <f t="shared" si="426"/>
        <v>226</v>
      </c>
      <c r="B231" s="122" t="str">
        <f>'Đầu vào (2)'!G232</f>
        <v>BH15DT</v>
      </c>
      <c r="C231" s="122" t="s">
        <v>69</v>
      </c>
      <c r="D231" s="126" t="str">
        <f>'Đầu vào (2)'!H232</f>
        <v>Đường Võ Tánh</v>
      </c>
      <c r="E231" s="126" t="str">
        <f>'Đầu vào (2)'!I232</f>
        <v>Đường Nguyễn Văn Trị</v>
      </c>
      <c r="F231" s="126" t="str">
        <f>'Đầu vào (2)'!J232</f>
        <v>Đường Nguyễn Thị Hiền</v>
      </c>
      <c r="G231" s="124">
        <v>38100</v>
      </c>
      <c r="H231" s="127">
        <v>26700</v>
      </c>
      <c r="I231" s="127">
        <v>22900</v>
      </c>
      <c r="J231" s="128">
        <f>VLOOKUP(C231,'[2]1. MA DO'!$E$5:$AA$1933,23,0)</f>
        <v>1.1299999999999999</v>
      </c>
      <c r="K231" s="130">
        <f t="shared" si="442"/>
        <v>1.1299999999999999</v>
      </c>
      <c r="L231" s="130">
        <f t="shared" si="443"/>
        <v>1.1299999999999999</v>
      </c>
      <c r="M231" s="25">
        <f>'Đầu vào (2)'!K232</f>
        <v>30000</v>
      </c>
      <c r="N231" s="25">
        <f>'Đầu vào (2)'!L232</f>
        <v>16000</v>
      </c>
      <c r="O231" s="25">
        <f>'Đầu vào (2)'!M232</f>
        <v>9500</v>
      </c>
      <c r="P231" s="25">
        <f>'Đầu vào (2)'!N232</f>
        <v>6500</v>
      </c>
      <c r="Q231" s="17">
        <f>VLOOKUP(B231,'[1]Giá đề xuất ODT'!$G$11:$AD$2233,21,0)</f>
        <v>38100</v>
      </c>
      <c r="R231" s="17">
        <f>VLOOKUP(B231,'[1]Giá đề xuất ODT'!$G$11:$AD$2233,22,0)</f>
        <v>20300</v>
      </c>
      <c r="S231" s="17">
        <f>VLOOKUP(B231,'[1]Giá đề xuất ODT'!$G$11:$AD$2233,23,0)</f>
        <v>12100</v>
      </c>
      <c r="T231" s="17">
        <f>VLOOKUP(B231,'[1]Giá đề xuất ODT'!$G$11:$AD$2233,24,0)</f>
        <v>8200</v>
      </c>
      <c r="W231" s="17" t="str">
        <f>D231</f>
        <v>Đường Võ Tánh</v>
      </c>
      <c r="X231" s="17" t="str">
        <f>" đoạn từ "&amp;E231</f>
        <v xml:space="preserve"> đoạn từ Đường Nguyễn Văn Trị</v>
      </c>
      <c r="Y231" s="17" t="str">
        <f>" đến "&amp;F231</f>
        <v xml:space="preserve"> đến Đường Nguyễn Thị Hiền</v>
      </c>
    </row>
    <row r="232" spans="1:29" ht="78.75">
      <c r="A232" s="122">
        <f t="shared" si="426"/>
        <v>227</v>
      </c>
      <c r="B232" s="122" t="str">
        <f>B225</f>
        <v>VT2</v>
      </c>
      <c r="C232" s="122" t="s">
        <v>69</v>
      </c>
      <c r="D232" s="131" t="str">
        <f>V232&amp;W232&amp;X232&amp;Y232&amp;Z232&amp;"
"&amp;AA232&amp;"
"
&amp;AB232</f>
        <v>Các tuyến đường giao thông đấu nối trực tiếp ra Đường Võ Tánh đoạn từ Đường Nguyễn Văn Trị đến Đường Nguyễn Thị Hiền có hiện trạng là đường nhựa, bê tông xi măng:
- Có bề rộng ≥5m, cách đường giao thông ≤600m.
- Có bề rộng từ ≥3m đến &lt;5m, cách đường giao thông ≤400m.</v>
      </c>
      <c r="E232" s="131"/>
      <c r="F232" s="131"/>
      <c r="G232" s="127">
        <v>20300</v>
      </c>
      <c r="H232" s="127">
        <v>14200</v>
      </c>
      <c r="I232" s="127">
        <v>12200</v>
      </c>
      <c r="J232" s="128">
        <f>VLOOKUP(C232,'[2]1. MA DO'!$E$5:$AA$1933,23,0)</f>
        <v>1.1299999999999999</v>
      </c>
      <c r="K232" s="130">
        <f t="shared" si="442"/>
        <v>1.1299999999999999</v>
      </c>
      <c r="L232" s="130">
        <f t="shared" si="443"/>
        <v>1.1299999999999999</v>
      </c>
      <c r="M232" s="25">
        <f t="shared" ref="M232:M237" si="496">M231</f>
        <v>30000</v>
      </c>
      <c r="N232" s="25">
        <f t="shared" ref="N232:N237" si="497">N231</f>
        <v>16000</v>
      </c>
      <c r="O232" s="25">
        <f t="shared" ref="O232:O237" si="498">O231</f>
        <v>9500</v>
      </c>
      <c r="P232" s="25">
        <f t="shared" ref="P232:P237" si="499">P231</f>
        <v>6500</v>
      </c>
      <c r="Q232" s="17">
        <f t="shared" ref="Q232:Q237" si="500">Q231</f>
        <v>38100</v>
      </c>
      <c r="R232" s="17">
        <f t="shared" ref="R232:R237" si="501">R231</f>
        <v>20300</v>
      </c>
      <c r="S232" s="17">
        <f t="shared" ref="S232:S237" si="502">S231</f>
        <v>12100</v>
      </c>
      <c r="T232" s="17">
        <f t="shared" ref="T232:U237" si="503">T231</f>
        <v>8200</v>
      </c>
      <c r="U232" s="17">
        <f t="shared" si="503"/>
        <v>0</v>
      </c>
      <c r="V232" s="17" t="str">
        <f t="shared" ref="V232:V237" si="504">V225</f>
        <v xml:space="preserve">Các tuyến đường giao thông đấu nối trực tiếp ra </v>
      </c>
      <c r="W232" s="17" t="str">
        <f t="shared" ref="W232:Y237" si="505">W231</f>
        <v>Đường Võ Tánh</v>
      </c>
      <c r="X232" s="17" t="str">
        <f t="shared" si="505"/>
        <v xml:space="preserve"> đoạn từ Đường Nguyễn Văn Trị</v>
      </c>
      <c r="Y232" s="17" t="str">
        <f t="shared" si="505"/>
        <v xml:space="preserve"> đến Đường Nguyễn Thị Hiền</v>
      </c>
      <c r="Z232" s="17" t="s">
        <v>604</v>
      </c>
      <c r="AA232" s="101" t="s">
        <v>251</v>
      </c>
      <c r="AB232" s="101" t="s">
        <v>252</v>
      </c>
      <c r="AC232" s="17"/>
    </row>
    <row r="233" spans="1:29" ht="78.75">
      <c r="A233" s="122">
        <f t="shared" si="426"/>
        <v>228</v>
      </c>
      <c r="B233" s="122" t="str">
        <f t="shared" ref="B233:B237" si="506">B226</f>
        <v>VT3</v>
      </c>
      <c r="C233" s="122" t="s">
        <v>69</v>
      </c>
      <c r="D233" s="131" t="str">
        <f>V233&amp;W233&amp;X233&amp;Y233&amp;Z233&amp;"
"&amp;AA233&amp;"
"&amp;AB233&amp;"
"&amp;AC233</f>
        <v>Các tuyến đường giao thông đấu nối trực tiếp ra Đường Võ Tánh đoạn từ Đường Nguyễn Văn Trị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E233" s="131"/>
      <c r="F233" s="131"/>
      <c r="G233" s="127">
        <v>12100</v>
      </c>
      <c r="H233" s="127">
        <v>8500</v>
      </c>
      <c r="I233" s="127">
        <v>7300</v>
      </c>
      <c r="J233" s="128">
        <f>VLOOKUP(C233,'[2]1. MA DO'!$E$5:$AA$1933,23,0)</f>
        <v>1.1299999999999999</v>
      </c>
      <c r="K233" s="130">
        <f t="shared" si="442"/>
        <v>1.1299999999999999</v>
      </c>
      <c r="L233" s="130">
        <f t="shared" si="443"/>
        <v>1.1299999999999999</v>
      </c>
      <c r="M233" s="25">
        <f t="shared" si="496"/>
        <v>30000</v>
      </c>
      <c r="N233" s="25">
        <f t="shared" si="497"/>
        <v>16000</v>
      </c>
      <c r="O233" s="25">
        <f t="shared" si="498"/>
        <v>9500</v>
      </c>
      <c r="P233" s="25">
        <f t="shared" si="499"/>
        <v>6500</v>
      </c>
      <c r="Q233" s="17">
        <f t="shared" si="500"/>
        <v>38100</v>
      </c>
      <c r="R233" s="17">
        <f t="shared" si="501"/>
        <v>20300</v>
      </c>
      <c r="S233" s="17">
        <f t="shared" si="502"/>
        <v>12100</v>
      </c>
      <c r="T233" s="17">
        <f t="shared" si="503"/>
        <v>8200</v>
      </c>
      <c r="U233" s="17">
        <f t="shared" si="503"/>
        <v>0</v>
      </c>
      <c r="V233" s="17" t="str">
        <f t="shared" si="504"/>
        <v xml:space="preserve">Các tuyến đường giao thông đấu nối trực tiếp ra </v>
      </c>
      <c r="W233" s="17" t="str">
        <f t="shared" ref="W233:X233" si="507">W232</f>
        <v>Đường Võ Tánh</v>
      </c>
      <c r="X233" s="17" t="str">
        <f t="shared" si="507"/>
        <v xml:space="preserve"> đoạn từ Đường Nguyễn Văn Trị</v>
      </c>
      <c r="Y233" s="17" t="str">
        <f t="shared" si="505"/>
        <v xml:space="preserve"> đến Đường Nguyễn Thị Hiền</v>
      </c>
      <c r="Z233" s="17" t="s">
        <v>604</v>
      </c>
      <c r="AA233" s="101" t="s">
        <v>253</v>
      </c>
      <c r="AB233" s="101" t="s">
        <v>254</v>
      </c>
      <c r="AC233" s="101" t="s">
        <v>255</v>
      </c>
    </row>
    <row r="234" spans="1:29" ht="94.5">
      <c r="A234" s="122">
        <f t="shared" si="426"/>
        <v>229</v>
      </c>
      <c r="B234" s="122" t="str">
        <f t="shared" si="506"/>
        <v>VT4</v>
      </c>
      <c r="C234" s="122" t="s">
        <v>69</v>
      </c>
      <c r="D234" s="131" t="str">
        <f>V234&amp;W234&amp;X234&amp;Y234&amp;Z234</f>
        <v>Các tuyến đường giao thông đấu nối trực tiếp ra Đường Võ Tánh đoạn từ Đường Nguyễn Văn Trị đến Đường Nguyễn Thị Hiền có hiện trạng là đường nhựa, bê tông xi măng:
- Có bề rộng từ ≥3m đến &lt;5m, cách đường giao thông &gt;600m.
- Có bề rộng &lt;3m, cách đường giao thông &gt;200m.</v>
      </c>
      <c r="E234" s="131"/>
      <c r="F234" s="131"/>
      <c r="G234" s="127">
        <v>8200</v>
      </c>
      <c r="H234" s="127">
        <v>5700</v>
      </c>
      <c r="I234" s="127">
        <v>4900</v>
      </c>
      <c r="J234" s="128">
        <f>VLOOKUP(C234,'[2]1. MA DO'!$E$5:$AA$1933,23,0)</f>
        <v>1.1299999999999999</v>
      </c>
      <c r="K234" s="130">
        <f t="shared" si="442"/>
        <v>1.1299999999999999</v>
      </c>
      <c r="L234" s="130">
        <f t="shared" si="443"/>
        <v>1.1299999999999999</v>
      </c>
      <c r="M234" s="25">
        <f t="shared" si="496"/>
        <v>30000</v>
      </c>
      <c r="N234" s="25">
        <f t="shared" si="497"/>
        <v>16000</v>
      </c>
      <c r="O234" s="25">
        <f t="shared" si="498"/>
        <v>9500</v>
      </c>
      <c r="P234" s="25">
        <f t="shared" si="499"/>
        <v>6500</v>
      </c>
      <c r="Q234" s="17">
        <f t="shared" si="500"/>
        <v>38100</v>
      </c>
      <c r="R234" s="17">
        <f t="shared" si="501"/>
        <v>20300</v>
      </c>
      <c r="S234" s="17">
        <f t="shared" si="502"/>
        <v>12100</v>
      </c>
      <c r="T234" s="17">
        <f t="shared" si="503"/>
        <v>8200</v>
      </c>
      <c r="U234" s="17">
        <f t="shared" si="503"/>
        <v>0</v>
      </c>
      <c r="V234" s="17" t="str">
        <f t="shared" si="504"/>
        <v xml:space="preserve">Các tuyến đường giao thông đấu nối trực tiếp ra </v>
      </c>
      <c r="W234" s="17" t="str">
        <f t="shared" ref="W234:X234" si="508">W233</f>
        <v>Đường Võ Tánh</v>
      </c>
      <c r="X234" s="17" t="str">
        <f t="shared" si="508"/>
        <v xml:space="preserve"> đoạn từ Đường Nguyễn Văn Trị</v>
      </c>
      <c r="Y234" s="17" t="str">
        <f t="shared" si="505"/>
        <v xml:space="preserve"> đến Đường Nguyễn Thị Hiền</v>
      </c>
      <c r="Z234" s="17" t="s">
        <v>605</v>
      </c>
      <c r="AA234" s="17"/>
      <c r="AB234" s="17"/>
      <c r="AC234" s="17"/>
    </row>
    <row r="235" spans="1:29" ht="94.5">
      <c r="A235" s="122">
        <f t="shared" si="426"/>
        <v>230</v>
      </c>
      <c r="B235" s="122" t="str">
        <f t="shared" si="506"/>
        <v>VT2*0,8</v>
      </c>
      <c r="C235" s="122" t="s">
        <v>69</v>
      </c>
      <c r="D235" s="131" t="str">
        <f>V235&amp;W235&amp;X235&amp;Y235&amp;Z235&amp;"
"&amp;AA235&amp;"
"
&amp;AB235</f>
        <v>Các tuyến đường giao thông không đấu nối trực tiếp và thông ra Đường Võ Tánh đoạn từ Đường Nguyễn Văn Trị đến Đường Nguyễn Thị Hiền có hiện trạng là đường nhựa, bê tông xi măng:
- Có bề rộng ≥5m, cách đường giao thông ≤600m.
- Có bề rộng từ ≥3m đến &lt;5m, cách đường giao thông ≤400m.</v>
      </c>
      <c r="E235" s="131"/>
      <c r="F235" s="131"/>
      <c r="G235" s="127">
        <v>18300</v>
      </c>
      <c r="H235" s="127">
        <v>12800</v>
      </c>
      <c r="I235" s="127">
        <v>11000</v>
      </c>
      <c r="J235" s="128">
        <f>VLOOKUP(C235,'[2]1. MA DO'!$E$5:$AA$1933,23,0)</f>
        <v>1.1299999999999999</v>
      </c>
      <c r="K235" s="130">
        <f t="shared" si="442"/>
        <v>1.1299999999999999</v>
      </c>
      <c r="L235" s="130">
        <f t="shared" si="443"/>
        <v>1.1299999999999999</v>
      </c>
      <c r="M235" s="25">
        <f t="shared" si="496"/>
        <v>30000</v>
      </c>
      <c r="N235" s="25">
        <f t="shared" si="497"/>
        <v>16000</v>
      </c>
      <c r="O235" s="25">
        <f t="shared" si="498"/>
        <v>9500</v>
      </c>
      <c r="P235" s="25">
        <f t="shared" si="499"/>
        <v>6500</v>
      </c>
      <c r="Q235" s="17">
        <f t="shared" si="500"/>
        <v>38100</v>
      </c>
      <c r="R235" s="17">
        <f t="shared" si="501"/>
        <v>20300</v>
      </c>
      <c r="S235" s="17">
        <f t="shared" si="502"/>
        <v>12100</v>
      </c>
      <c r="T235" s="17">
        <f t="shared" si="503"/>
        <v>8200</v>
      </c>
      <c r="U235" s="17">
        <f t="shared" si="503"/>
        <v>0</v>
      </c>
      <c r="V235" s="17" t="str">
        <f t="shared" si="504"/>
        <v xml:space="preserve">Các tuyến đường giao thông không đấu nối trực tiếp và thông ra </v>
      </c>
      <c r="W235" s="17" t="str">
        <f t="shared" ref="W235:X235" si="509">W234</f>
        <v>Đường Võ Tánh</v>
      </c>
      <c r="X235" s="17" t="str">
        <f t="shared" si="509"/>
        <v xml:space="preserve"> đoạn từ Đường Nguyễn Văn Trị</v>
      </c>
      <c r="Y235" s="17" t="str">
        <f t="shared" si="505"/>
        <v xml:space="preserve"> đến Đường Nguyễn Thị Hiền</v>
      </c>
      <c r="Z235" s="17" t="s">
        <v>604</v>
      </c>
      <c r="AA235" s="101" t="s">
        <v>251</v>
      </c>
      <c r="AB235" s="101" t="s">
        <v>252</v>
      </c>
      <c r="AC235" s="17"/>
    </row>
    <row r="236" spans="1:29" ht="94.5">
      <c r="A236" s="122">
        <f t="shared" si="426"/>
        <v>231</v>
      </c>
      <c r="B236" s="122" t="str">
        <f t="shared" si="506"/>
        <v>VT3*0,8</v>
      </c>
      <c r="C236" s="122" t="s">
        <v>69</v>
      </c>
      <c r="D236" s="131" t="str">
        <f>V236&amp;W236&amp;X236&amp;Y236&amp;Z236&amp;"
"&amp;AA236&amp;"
"
&amp;AB236&amp;"
"&amp;AC236</f>
        <v>Các tuyến đường giao thông không đấu nối trực tiếp và thông ra Đường Võ Tánh đoạn từ Đường Nguyễn Văn Trị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E236" s="131"/>
      <c r="F236" s="131"/>
      <c r="G236" s="127">
        <v>10900</v>
      </c>
      <c r="H236" s="127">
        <v>7600</v>
      </c>
      <c r="I236" s="127">
        <v>6500</v>
      </c>
      <c r="J236" s="128">
        <f>VLOOKUP(C236,'[2]1. MA DO'!$E$5:$AA$1933,23,0)</f>
        <v>1.1299999999999999</v>
      </c>
      <c r="K236" s="130">
        <f t="shared" si="442"/>
        <v>1.1299999999999999</v>
      </c>
      <c r="L236" s="130">
        <f t="shared" si="443"/>
        <v>1.1299999999999999</v>
      </c>
      <c r="M236" s="25">
        <f t="shared" si="496"/>
        <v>30000</v>
      </c>
      <c r="N236" s="25">
        <f t="shared" si="497"/>
        <v>16000</v>
      </c>
      <c r="O236" s="25">
        <f t="shared" si="498"/>
        <v>9500</v>
      </c>
      <c r="P236" s="25">
        <f t="shared" si="499"/>
        <v>6500</v>
      </c>
      <c r="Q236" s="17">
        <f t="shared" si="500"/>
        <v>38100</v>
      </c>
      <c r="R236" s="17">
        <f t="shared" si="501"/>
        <v>20300</v>
      </c>
      <c r="S236" s="17">
        <f t="shared" si="502"/>
        <v>12100</v>
      </c>
      <c r="T236" s="17">
        <f t="shared" si="503"/>
        <v>8200</v>
      </c>
      <c r="U236" s="17">
        <f t="shared" si="503"/>
        <v>0</v>
      </c>
      <c r="V236" s="17" t="str">
        <f t="shared" si="504"/>
        <v xml:space="preserve">Các tuyến đường giao thông không đấu nối trực tiếp và thông ra </v>
      </c>
      <c r="W236" s="17" t="str">
        <f t="shared" ref="W236:X236" si="510">W235</f>
        <v>Đường Võ Tánh</v>
      </c>
      <c r="X236" s="17" t="str">
        <f t="shared" si="510"/>
        <v xml:space="preserve"> đoạn từ Đường Nguyễn Văn Trị</v>
      </c>
      <c r="Y236" s="17" t="str">
        <f t="shared" si="505"/>
        <v xml:space="preserve"> đến Đường Nguyễn Thị Hiền</v>
      </c>
      <c r="Z236" s="17" t="s">
        <v>604</v>
      </c>
      <c r="AA236" s="101" t="s">
        <v>253</v>
      </c>
      <c r="AB236" s="101" t="s">
        <v>254</v>
      </c>
      <c r="AC236" s="101" t="s">
        <v>255</v>
      </c>
    </row>
    <row r="237" spans="1:29" ht="94.5">
      <c r="A237" s="122">
        <f t="shared" si="426"/>
        <v>232</v>
      </c>
      <c r="B237" s="122" t="str">
        <f t="shared" si="506"/>
        <v>VT4*0,8</v>
      </c>
      <c r="C237" s="122" t="s">
        <v>69</v>
      </c>
      <c r="D237" s="131" t="str">
        <f>V237&amp;W237&amp;X237&amp;Y237&amp;Z237</f>
        <v>Các tuyến đường giao thông không đấu nối trực tiếp và thông ra Đường Võ Tánh đoạn từ Đường Nguyễn Văn Trị đến Đường Nguyễn Thị Hiền có hiện trạng là đường nhựa, bê tông xi măng:
- Có bề rộng từ ≥3m đến &lt;5m, cách đường giao thông &gt;600m.
- Có bề rộng &lt;3m, cách đường giao thông &gt; 200m.</v>
      </c>
      <c r="E237" s="131"/>
      <c r="F237" s="131"/>
      <c r="G237" s="127">
        <v>7400</v>
      </c>
      <c r="H237" s="127">
        <v>5200</v>
      </c>
      <c r="I237" s="127">
        <v>4400</v>
      </c>
      <c r="J237" s="128">
        <f>VLOOKUP(C237,'[2]1. MA DO'!$E$5:$AA$1933,23,0)</f>
        <v>1.1299999999999999</v>
      </c>
      <c r="K237" s="130">
        <f t="shared" si="442"/>
        <v>1.1299999999999999</v>
      </c>
      <c r="L237" s="130">
        <f t="shared" si="443"/>
        <v>1.1299999999999999</v>
      </c>
      <c r="M237" s="25">
        <f t="shared" si="496"/>
        <v>30000</v>
      </c>
      <c r="N237" s="25">
        <f t="shared" si="497"/>
        <v>16000</v>
      </c>
      <c r="O237" s="25">
        <f t="shared" si="498"/>
        <v>9500</v>
      </c>
      <c r="P237" s="25">
        <f t="shared" si="499"/>
        <v>6500</v>
      </c>
      <c r="Q237" s="17">
        <f t="shared" si="500"/>
        <v>38100</v>
      </c>
      <c r="R237" s="17">
        <f t="shared" si="501"/>
        <v>20300</v>
      </c>
      <c r="S237" s="17">
        <f t="shared" si="502"/>
        <v>12100</v>
      </c>
      <c r="T237" s="17">
        <f t="shared" si="503"/>
        <v>8200</v>
      </c>
      <c r="U237" s="17">
        <f t="shared" si="503"/>
        <v>0</v>
      </c>
      <c r="V237" s="17" t="str">
        <f t="shared" si="504"/>
        <v xml:space="preserve">Các tuyến đường giao thông không đấu nối trực tiếp và thông ra </v>
      </c>
      <c r="W237" s="17" t="str">
        <f t="shared" ref="W237:X237" si="511">W236</f>
        <v>Đường Võ Tánh</v>
      </c>
      <c r="X237" s="17" t="str">
        <f t="shared" si="511"/>
        <v xml:space="preserve"> đoạn từ Đường Nguyễn Văn Trị</v>
      </c>
      <c r="Y237" s="17" t="str">
        <f t="shared" si="505"/>
        <v xml:space="preserve"> đến Đường Nguyễn Thị Hiền</v>
      </c>
      <c r="Z237" s="17" t="s">
        <v>606</v>
      </c>
      <c r="AA237" s="17"/>
      <c r="AB237" s="17"/>
      <c r="AC237" s="17"/>
    </row>
    <row r="238" spans="1:29" ht="47.25">
      <c r="A238" s="122">
        <f t="shared" si="426"/>
        <v>233</v>
      </c>
      <c r="B238" s="122" t="str">
        <f>'Đầu vào (2)'!G246</f>
        <v>BH13DT_D1</v>
      </c>
      <c r="C238" s="122" t="s">
        <v>66</v>
      </c>
      <c r="D238" s="126" t="str">
        <f>'Đầu vào (2)'!H246</f>
        <v>Đường Quang Trung</v>
      </c>
      <c r="E238" s="126" t="str">
        <f>'Đầu vào (2)'!I246</f>
        <v>Đường Cách Mạng tháng 8</v>
      </c>
      <c r="F238" s="126" t="str">
        <f>'Đầu vào (2)'!J246</f>
        <v>Đường Phan Chu Trinh</v>
      </c>
      <c r="G238" s="124">
        <v>34300</v>
      </c>
      <c r="H238" s="127">
        <v>24000</v>
      </c>
      <c r="I238" s="127">
        <v>20600</v>
      </c>
      <c r="J238" s="128">
        <f>VLOOKUP(C238,'[2]1. MA DO'!$E$5:$AA$1933,23,0)</f>
        <v>1.1299999999999999</v>
      </c>
      <c r="K238" s="130">
        <f t="shared" si="442"/>
        <v>1.1299999999999999</v>
      </c>
      <c r="L238" s="130">
        <f t="shared" si="443"/>
        <v>1.1299999999999999</v>
      </c>
      <c r="M238" s="25">
        <f>'Đầu vào (2)'!K246</f>
        <v>27000</v>
      </c>
      <c r="N238" s="25">
        <f>'Đầu vào (2)'!L246</f>
        <v>14000</v>
      </c>
      <c r="O238" s="25">
        <f>'Đầu vào (2)'!M246</f>
        <v>9000</v>
      </c>
      <c r="P238" s="25">
        <f>'Đầu vào (2)'!N246</f>
        <v>6000</v>
      </c>
      <c r="Q238" s="17">
        <f>VLOOKUP(B238,'[1]Giá đề xuất ODT'!$G$11:$AD$2233,21,0)</f>
        <v>34300</v>
      </c>
      <c r="R238" s="17">
        <f>VLOOKUP(B238,'[1]Giá đề xuất ODT'!$G$11:$AD$2233,22,0)</f>
        <v>17800</v>
      </c>
      <c r="S238" s="17">
        <f>VLOOKUP(B238,'[1]Giá đề xuất ODT'!$G$11:$AD$2233,23,0)</f>
        <v>11400</v>
      </c>
      <c r="T238" s="17">
        <f>VLOOKUP(B238,'[1]Giá đề xuất ODT'!$G$11:$AD$2233,24,0)</f>
        <v>7600</v>
      </c>
      <c r="W238" s="17" t="str">
        <f>D238</f>
        <v>Đường Quang Trung</v>
      </c>
      <c r="X238" s="17" t="str">
        <f>" đoạn từ "&amp;E238</f>
        <v xml:space="preserve"> đoạn từ Đường Cách Mạng tháng 8</v>
      </c>
      <c r="Y238" s="17" t="str">
        <f>" đến "&amp;F238</f>
        <v xml:space="preserve"> đến Đường Phan Chu Trinh</v>
      </c>
    </row>
    <row r="239" spans="1:29" ht="78.75">
      <c r="A239" s="122">
        <f t="shared" si="426"/>
        <v>234</v>
      </c>
      <c r="B239" s="122" t="str">
        <f>B232</f>
        <v>VT2</v>
      </c>
      <c r="C239" s="122" t="s">
        <v>66</v>
      </c>
      <c r="D239" s="131" t="str">
        <f>V239&amp;W239&amp;X239&amp;Y239&amp;Z239&amp;"
"&amp;AA239&amp;"
"
&amp;AB239</f>
        <v>Các tuyến đường giao thông đấu nối trực tiếp ra Đường Quang Trung đoạn từ Đường Cách Mạng tháng 8 đến Đường Phan Chu Trinh có hiện trạng là đường nhựa, bê tông xi măng:
- Có bề rộng ≥5m, cách đường giao thông ≤600m.
- Có bề rộng từ ≥3m đến &lt;5m, cách đường giao thông ≤400m.</v>
      </c>
      <c r="E239" s="131"/>
      <c r="F239" s="131"/>
      <c r="G239" s="127">
        <v>17800</v>
      </c>
      <c r="H239" s="127">
        <v>12500</v>
      </c>
      <c r="I239" s="127">
        <v>10700</v>
      </c>
      <c r="J239" s="128">
        <f>VLOOKUP(C239,'[2]1. MA DO'!$E$5:$AA$1933,23,0)</f>
        <v>1.1299999999999999</v>
      </c>
      <c r="K239" s="130">
        <f t="shared" si="442"/>
        <v>1.1299999999999999</v>
      </c>
      <c r="L239" s="130">
        <f t="shared" si="443"/>
        <v>1.1299999999999999</v>
      </c>
      <c r="M239" s="25">
        <f t="shared" ref="M239:M244" si="512">M238</f>
        <v>27000</v>
      </c>
      <c r="N239" s="25">
        <f t="shared" ref="N239:N244" si="513">N238</f>
        <v>14000</v>
      </c>
      <c r="O239" s="25">
        <f t="shared" ref="O239:O244" si="514">O238</f>
        <v>9000</v>
      </c>
      <c r="P239" s="25">
        <f t="shared" ref="P239:P244" si="515">P238</f>
        <v>6000</v>
      </c>
      <c r="Q239" s="17">
        <f t="shared" ref="Q239:Q244" si="516">Q238</f>
        <v>34300</v>
      </c>
      <c r="R239" s="17">
        <f t="shared" ref="R239:R244" si="517">R238</f>
        <v>17800</v>
      </c>
      <c r="S239" s="17">
        <f t="shared" ref="S239:S244" si="518">S238</f>
        <v>11400</v>
      </c>
      <c r="T239" s="17">
        <f t="shared" ref="T239:U244" si="519">T238</f>
        <v>7600</v>
      </c>
      <c r="U239" s="17">
        <f t="shared" si="519"/>
        <v>0</v>
      </c>
      <c r="V239" s="17" t="str">
        <f t="shared" ref="V239:V244" si="520">V232</f>
        <v xml:space="preserve">Các tuyến đường giao thông đấu nối trực tiếp ra </v>
      </c>
      <c r="W239" s="17" t="str">
        <f t="shared" ref="W239:Y244" si="521">W238</f>
        <v>Đường Quang Trung</v>
      </c>
      <c r="X239" s="17" t="str">
        <f t="shared" si="521"/>
        <v xml:space="preserve"> đoạn từ Đường Cách Mạng tháng 8</v>
      </c>
      <c r="Y239" s="17" t="str">
        <f t="shared" si="521"/>
        <v xml:space="preserve"> đến Đường Phan Chu Trinh</v>
      </c>
      <c r="Z239" s="17" t="s">
        <v>604</v>
      </c>
      <c r="AA239" s="101" t="s">
        <v>251</v>
      </c>
      <c r="AB239" s="101" t="s">
        <v>252</v>
      </c>
      <c r="AC239" s="17"/>
    </row>
    <row r="240" spans="1:29" ht="78.75">
      <c r="A240" s="122">
        <f t="shared" si="426"/>
        <v>235</v>
      </c>
      <c r="B240" s="122" t="str">
        <f t="shared" ref="B240:B244" si="522">B233</f>
        <v>VT3</v>
      </c>
      <c r="C240" s="122" t="s">
        <v>66</v>
      </c>
      <c r="D240" s="131" t="str">
        <f>V240&amp;W240&amp;X240&amp;Y240&amp;Z240&amp;"
"&amp;AA240&amp;"
"&amp;AB240&amp;"
"&amp;AC240</f>
        <v>Các tuyến đường giao thông đấu nối trực tiếp ra Đường Quang Trung đoạn từ Đường Cách Mạng tháng 8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240" s="131"/>
      <c r="F240" s="131"/>
      <c r="G240" s="127">
        <v>11400</v>
      </c>
      <c r="H240" s="127">
        <v>8000</v>
      </c>
      <c r="I240" s="127">
        <v>6800</v>
      </c>
      <c r="J240" s="128">
        <f>VLOOKUP(C240,'[2]1. MA DO'!$E$5:$AA$1933,23,0)</f>
        <v>1.1299999999999999</v>
      </c>
      <c r="K240" s="130">
        <f t="shared" si="442"/>
        <v>1.1299999999999999</v>
      </c>
      <c r="L240" s="130">
        <f t="shared" si="443"/>
        <v>1.1299999999999999</v>
      </c>
      <c r="M240" s="25">
        <f t="shared" si="512"/>
        <v>27000</v>
      </c>
      <c r="N240" s="25">
        <f t="shared" si="513"/>
        <v>14000</v>
      </c>
      <c r="O240" s="25">
        <f t="shared" si="514"/>
        <v>9000</v>
      </c>
      <c r="P240" s="25">
        <f t="shared" si="515"/>
        <v>6000</v>
      </c>
      <c r="Q240" s="17">
        <f t="shared" si="516"/>
        <v>34300</v>
      </c>
      <c r="R240" s="17">
        <f t="shared" si="517"/>
        <v>17800</v>
      </c>
      <c r="S240" s="17">
        <f t="shared" si="518"/>
        <v>11400</v>
      </c>
      <c r="T240" s="17">
        <f t="shared" si="519"/>
        <v>7600</v>
      </c>
      <c r="U240" s="17">
        <f t="shared" si="519"/>
        <v>0</v>
      </c>
      <c r="V240" s="17" t="str">
        <f t="shared" si="520"/>
        <v xml:space="preserve">Các tuyến đường giao thông đấu nối trực tiếp ra </v>
      </c>
      <c r="W240" s="17" t="str">
        <f t="shared" ref="W240:X240" si="523">W239</f>
        <v>Đường Quang Trung</v>
      </c>
      <c r="X240" s="17" t="str">
        <f t="shared" si="523"/>
        <v xml:space="preserve"> đoạn từ Đường Cách Mạng tháng 8</v>
      </c>
      <c r="Y240" s="17" t="str">
        <f t="shared" si="521"/>
        <v xml:space="preserve"> đến Đường Phan Chu Trinh</v>
      </c>
      <c r="Z240" s="17" t="s">
        <v>604</v>
      </c>
      <c r="AA240" s="101" t="s">
        <v>253</v>
      </c>
      <c r="AB240" s="101" t="s">
        <v>254</v>
      </c>
      <c r="AC240" s="101" t="s">
        <v>255</v>
      </c>
    </row>
    <row r="241" spans="1:29" ht="94.5">
      <c r="A241" s="122">
        <f t="shared" si="426"/>
        <v>236</v>
      </c>
      <c r="B241" s="122" t="str">
        <f t="shared" si="522"/>
        <v>VT4</v>
      </c>
      <c r="C241" s="122" t="s">
        <v>66</v>
      </c>
      <c r="D241" s="131" t="str">
        <f>V241&amp;W241&amp;X241&amp;Y241&amp;Z241</f>
        <v>Các tuyến đường giao thông đấu nối trực tiếp ra Đường Quang Trung đoạn từ Đường Cách Mạng tháng 8 đến Đường Phan Chu Trinh có hiện trạng là đường nhựa, bê tông xi măng:
- Có bề rộng từ ≥3m đến &lt;5m, cách đường giao thông &gt;600m.
- Có bề rộng &lt;3m, cách đường giao thông &gt;200m.</v>
      </c>
      <c r="E241" s="131"/>
      <c r="F241" s="131"/>
      <c r="G241" s="127">
        <v>7600</v>
      </c>
      <c r="H241" s="127">
        <v>5300</v>
      </c>
      <c r="I241" s="127">
        <v>4600</v>
      </c>
      <c r="J241" s="128">
        <f>VLOOKUP(C241,'[2]1. MA DO'!$E$5:$AA$1933,23,0)</f>
        <v>1.1299999999999999</v>
      </c>
      <c r="K241" s="130">
        <f t="shared" si="442"/>
        <v>1.1299999999999999</v>
      </c>
      <c r="L241" s="130">
        <f t="shared" si="443"/>
        <v>1.1299999999999999</v>
      </c>
      <c r="M241" s="25">
        <f t="shared" si="512"/>
        <v>27000</v>
      </c>
      <c r="N241" s="25">
        <f t="shared" si="513"/>
        <v>14000</v>
      </c>
      <c r="O241" s="25">
        <f t="shared" si="514"/>
        <v>9000</v>
      </c>
      <c r="P241" s="25">
        <f t="shared" si="515"/>
        <v>6000</v>
      </c>
      <c r="Q241" s="17">
        <f t="shared" si="516"/>
        <v>34300</v>
      </c>
      <c r="R241" s="17">
        <f t="shared" si="517"/>
        <v>17800</v>
      </c>
      <c r="S241" s="17">
        <f t="shared" si="518"/>
        <v>11400</v>
      </c>
      <c r="T241" s="17">
        <f t="shared" si="519"/>
        <v>7600</v>
      </c>
      <c r="U241" s="17">
        <f t="shared" si="519"/>
        <v>0</v>
      </c>
      <c r="V241" s="17" t="str">
        <f t="shared" si="520"/>
        <v xml:space="preserve">Các tuyến đường giao thông đấu nối trực tiếp ra </v>
      </c>
      <c r="W241" s="17" t="str">
        <f t="shared" ref="W241:X241" si="524">W240</f>
        <v>Đường Quang Trung</v>
      </c>
      <c r="X241" s="17" t="str">
        <f t="shared" si="524"/>
        <v xml:space="preserve"> đoạn từ Đường Cách Mạng tháng 8</v>
      </c>
      <c r="Y241" s="17" t="str">
        <f t="shared" si="521"/>
        <v xml:space="preserve"> đến Đường Phan Chu Trinh</v>
      </c>
      <c r="Z241" s="17" t="s">
        <v>605</v>
      </c>
      <c r="AA241" s="17"/>
      <c r="AB241" s="17"/>
      <c r="AC241" s="17"/>
    </row>
    <row r="242" spans="1:29" ht="94.5">
      <c r="A242" s="122">
        <f t="shared" si="426"/>
        <v>237</v>
      </c>
      <c r="B242" s="122" t="str">
        <f t="shared" si="522"/>
        <v>VT2*0,8</v>
      </c>
      <c r="C242" s="122" t="s">
        <v>66</v>
      </c>
      <c r="D242" s="131" t="str">
        <f>V242&amp;W242&amp;X242&amp;Y242&amp;Z242&amp;"
"&amp;AA242&amp;"
"
&amp;AB242</f>
        <v>Các tuyến đường giao thông không đấu nối trực tiếp và thông ra Đường Quang Trung đoạn từ Đường Cách Mạng tháng 8 đến Đường Phan Chu Trinh có hiện trạng là đường nhựa, bê tông xi măng:
- Có bề rộng ≥5m, cách đường giao thông ≤600m.
- Có bề rộng từ ≥3m đến &lt;5m, cách đường giao thông ≤400m.</v>
      </c>
      <c r="E242" s="131"/>
      <c r="F242" s="131"/>
      <c r="G242" s="127">
        <v>16000</v>
      </c>
      <c r="H242" s="127">
        <v>11200</v>
      </c>
      <c r="I242" s="127">
        <v>9600</v>
      </c>
      <c r="J242" s="128">
        <f>VLOOKUP(C242,'[2]1. MA DO'!$E$5:$AA$1933,23,0)</f>
        <v>1.1299999999999999</v>
      </c>
      <c r="K242" s="130">
        <f t="shared" si="442"/>
        <v>1.1299999999999999</v>
      </c>
      <c r="L242" s="130">
        <f t="shared" si="443"/>
        <v>1.1299999999999999</v>
      </c>
      <c r="M242" s="25">
        <f t="shared" si="512"/>
        <v>27000</v>
      </c>
      <c r="N242" s="25">
        <f t="shared" si="513"/>
        <v>14000</v>
      </c>
      <c r="O242" s="25">
        <f t="shared" si="514"/>
        <v>9000</v>
      </c>
      <c r="P242" s="25">
        <f t="shared" si="515"/>
        <v>6000</v>
      </c>
      <c r="Q242" s="17">
        <f t="shared" si="516"/>
        <v>34300</v>
      </c>
      <c r="R242" s="17">
        <f t="shared" si="517"/>
        <v>17800</v>
      </c>
      <c r="S242" s="17">
        <f t="shared" si="518"/>
        <v>11400</v>
      </c>
      <c r="T242" s="17">
        <f t="shared" si="519"/>
        <v>7600</v>
      </c>
      <c r="U242" s="17">
        <f t="shared" si="519"/>
        <v>0</v>
      </c>
      <c r="V242" s="17" t="str">
        <f t="shared" si="520"/>
        <v xml:space="preserve">Các tuyến đường giao thông không đấu nối trực tiếp và thông ra </v>
      </c>
      <c r="W242" s="17" t="str">
        <f t="shared" ref="W242:X242" si="525">W241</f>
        <v>Đường Quang Trung</v>
      </c>
      <c r="X242" s="17" t="str">
        <f t="shared" si="525"/>
        <v xml:space="preserve"> đoạn từ Đường Cách Mạng tháng 8</v>
      </c>
      <c r="Y242" s="17" t="str">
        <f t="shared" si="521"/>
        <v xml:space="preserve"> đến Đường Phan Chu Trinh</v>
      </c>
      <c r="Z242" s="17" t="s">
        <v>604</v>
      </c>
      <c r="AA242" s="101" t="s">
        <v>251</v>
      </c>
      <c r="AB242" s="101" t="s">
        <v>252</v>
      </c>
      <c r="AC242" s="17"/>
    </row>
    <row r="243" spans="1:29" ht="94.5">
      <c r="A243" s="122">
        <f t="shared" si="426"/>
        <v>238</v>
      </c>
      <c r="B243" s="122" t="str">
        <f t="shared" si="522"/>
        <v>VT3*0,8</v>
      </c>
      <c r="C243" s="122" t="s">
        <v>66</v>
      </c>
      <c r="D243" s="131" t="str">
        <f>V243&amp;W243&amp;X243&amp;Y243&amp;Z243&amp;"
"&amp;AA243&amp;"
"
&amp;AB243&amp;"
"&amp;AC243</f>
        <v>Các tuyến đường giao thông không đấu nối trực tiếp và thông ra Đường Quang Trung đoạn từ Đường Cách Mạng tháng 8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243" s="131"/>
      <c r="F243" s="131"/>
      <c r="G243" s="127">
        <v>10300</v>
      </c>
      <c r="H243" s="127">
        <v>7200</v>
      </c>
      <c r="I243" s="127">
        <v>6200</v>
      </c>
      <c r="J243" s="128">
        <f>VLOOKUP(C243,'[2]1. MA DO'!$E$5:$AA$1933,23,0)</f>
        <v>1.1299999999999999</v>
      </c>
      <c r="K243" s="130">
        <f t="shared" si="442"/>
        <v>1.1299999999999999</v>
      </c>
      <c r="L243" s="130">
        <f t="shared" si="443"/>
        <v>1.1299999999999999</v>
      </c>
      <c r="M243" s="25">
        <f t="shared" si="512"/>
        <v>27000</v>
      </c>
      <c r="N243" s="25">
        <f t="shared" si="513"/>
        <v>14000</v>
      </c>
      <c r="O243" s="25">
        <f t="shared" si="514"/>
        <v>9000</v>
      </c>
      <c r="P243" s="25">
        <f t="shared" si="515"/>
        <v>6000</v>
      </c>
      <c r="Q243" s="17">
        <f t="shared" si="516"/>
        <v>34300</v>
      </c>
      <c r="R243" s="17">
        <f t="shared" si="517"/>
        <v>17800</v>
      </c>
      <c r="S243" s="17">
        <f t="shared" si="518"/>
        <v>11400</v>
      </c>
      <c r="T243" s="17">
        <f t="shared" si="519"/>
        <v>7600</v>
      </c>
      <c r="U243" s="17">
        <f t="shared" si="519"/>
        <v>0</v>
      </c>
      <c r="V243" s="17" t="str">
        <f t="shared" si="520"/>
        <v xml:space="preserve">Các tuyến đường giao thông không đấu nối trực tiếp và thông ra </v>
      </c>
      <c r="W243" s="17" t="str">
        <f t="shared" ref="W243:X243" si="526">W242</f>
        <v>Đường Quang Trung</v>
      </c>
      <c r="X243" s="17" t="str">
        <f t="shared" si="526"/>
        <v xml:space="preserve"> đoạn từ Đường Cách Mạng tháng 8</v>
      </c>
      <c r="Y243" s="17" t="str">
        <f t="shared" si="521"/>
        <v xml:space="preserve"> đến Đường Phan Chu Trinh</v>
      </c>
      <c r="Z243" s="17" t="s">
        <v>604</v>
      </c>
      <c r="AA243" s="101" t="s">
        <v>253</v>
      </c>
      <c r="AB243" s="101" t="s">
        <v>254</v>
      </c>
      <c r="AC243" s="101" t="s">
        <v>255</v>
      </c>
    </row>
    <row r="244" spans="1:29" ht="94.5">
      <c r="A244" s="122">
        <f t="shared" si="426"/>
        <v>239</v>
      </c>
      <c r="B244" s="122" t="str">
        <f t="shared" si="522"/>
        <v>VT4*0,8</v>
      </c>
      <c r="C244" s="122" t="s">
        <v>66</v>
      </c>
      <c r="D244" s="131" t="str">
        <f>V244&amp;W244&amp;X244&amp;Y244&amp;Z244</f>
        <v>Các tuyến đường giao thông không đấu nối trực tiếp và thông ra Đường Quang Trung đoạn từ Đường Cách Mạng tháng 8 đến Đường Phan Chu Trinh có hiện trạng là đường nhựa, bê tông xi măng:
- Có bề rộng từ ≥3m đến &lt;5m, cách đường giao thông &gt;600m.
- Có bề rộng &lt;3m, cách đường giao thông &gt; 200m.</v>
      </c>
      <c r="E244" s="131"/>
      <c r="F244" s="131"/>
      <c r="G244" s="127">
        <v>6800</v>
      </c>
      <c r="H244" s="127">
        <v>4800</v>
      </c>
      <c r="I244" s="127">
        <v>4100</v>
      </c>
      <c r="J244" s="128">
        <f>VLOOKUP(C244,'[2]1. MA DO'!$E$5:$AA$1933,23,0)</f>
        <v>1.1299999999999999</v>
      </c>
      <c r="K244" s="130">
        <f t="shared" si="442"/>
        <v>1.1299999999999999</v>
      </c>
      <c r="L244" s="130">
        <f t="shared" si="443"/>
        <v>1.1299999999999999</v>
      </c>
      <c r="M244" s="25">
        <f t="shared" si="512"/>
        <v>27000</v>
      </c>
      <c r="N244" s="25">
        <f t="shared" si="513"/>
        <v>14000</v>
      </c>
      <c r="O244" s="25">
        <f t="shared" si="514"/>
        <v>9000</v>
      </c>
      <c r="P244" s="25">
        <f t="shared" si="515"/>
        <v>6000</v>
      </c>
      <c r="Q244" s="17">
        <f t="shared" si="516"/>
        <v>34300</v>
      </c>
      <c r="R244" s="17">
        <f t="shared" si="517"/>
        <v>17800</v>
      </c>
      <c r="S244" s="17">
        <f t="shared" si="518"/>
        <v>11400</v>
      </c>
      <c r="T244" s="17">
        <f t="shared" si="519"/>
        <v>7600</v>
      </c>
      <c r="U244" s="17">
        <f t="shared" si="519"/>
        <v>0</v>
      </c>
      <c r="V244" s="17" t="str">
        <f t="shared" si="520"/>
        <v xml:space="preserve">Các tuyến đường giao thông không đấu nối trực tiếp và thông ra </v>
      </c>
      <c r="W244" s="17" t="str">
        <f t="shared" ref="W244:X244" si="527">W243</f>
        <v>Đường Quang Trung</v>
      </c>
      <c r="X244" s="17" t="str">
        <f t="shared" si="527"/>
        <v xml:space="preserve"> đoạn từ Đường Cách Mạng tháng 8</v>
      </c>
      <c r="Y244" s="17" t="str">
        <f t="shared" si="521"/>
        <v xml:space="preserve"> đến Đường Phan Chu Trinh</v>
      </c>
      <c r="Z244" s="17" t="s">
        <v>606</v>
      </c>
      <c r="AA244" s="17"/>
      <c r="AB244" s="17"/>
      <c r="AC244" s="17"/>
    </row>
    <row r="245" spans="1:29" ht="31.5">
      <c r="A245" s="122">
        <f t="shared" si="426"/>
        <v>240</v>
      </c>
      <c r="B245" s="122" t="str">
        <f>'Đầu vào (2)'!G253</f>
        <v>BH13DT_D2</v>
      </c>
      <c r="C245" s="122" t="s">
        <v>67</v>
      </c>
      <c r="D245" s="126" t="str">
        <f>'Đầu vào (2)'!H253</f>
        <v>Đường Quang Trung</v>
      </c>
      <c r="E245" s="126" t="str">
        <f>'Đầu vào (2)'!I253</f>
        <v>Đường Phan Chu Trinh</v>
      </c>
      <c r="F245" s="126" t="str">
        <f>'Đầu vào (2)'!J253</f>
        <v>Đường Lê Thánh Tôn</v>
      </c>
      <c r="G245" s="124">
        <v>38100</v>
      </c>
      <c r="H245" s="127">
        <v>26700</v>
      </c>
      <c r="I245" s="127">
        <v>22900</v>
      </c>
      <c r="J245" s="128">
        <f>VLOOKUP(C245,'[2]1. MA DO'!$E$5:$AA$1933,23,0)</f>
        <v>1.1299999999999999</v>
      </c>
      <c r="K245" s="130">
        <f t="shared" si="442"/>
        <v>1.1299999999999999</v>
      </c>
      <c r="L245" s="130">
        <f t="shared" si="443"/>
        <v>1.1299999999999999</v>
      </c>
      <c r="M245" s="25">
        <f>'Đầu vào (2)'!K253</f>
        <v>30000</v>
      </c>
      <c r="N245" s="25">
        <f>'Đầu vào (2)'!L253</f>
        <v>15000</v>
      </c>
      <c r="O245" s="25">
        <f>'Đầu vào (2)'!M253</f>
        <v>9500</v>
      </c>
      <c r="P245" s="25">
        <f>'Đầu vào (2)'!N253</f>
        <v>6300</v>
      </c>
      <c r="Q245" s="17">
        <f>VLOOKUP(B245,'[1]Giá đề xuất ODT'!$G$11:$AD$2233,21,0)</f>
        <v>38100</v>
      </c>
      <c r="R245" s="17">
        <f>VLOOKUP(B245,'[1]Giá đề xuất ODT'!$G$11:$AD$2233,22,0)</f>
        <v>19000</v>
      </c>
      <c r="S245" s="17">
        <f>VLOOKUP(B245,'[1]Giá đề xuất ODT'!$G$11:$AD$2233,23,0)</f>
        <v>12100</v>
      </c>
      <c r="T245" s="17">
        <f>VLOOKUP(B245,'[1]Giá đề xuất ODT'!$G$11:$AD$2233,24,0)</f>
        <v>8000</v>
      </c>
      <c r="W245" s="17" t="str">
        <f>D245</f>
        <v>Đường Quang Trung</v>
      </c>
      <c r="X245" s="17" t="str">
        <f>" đoạn từ "&amp;E245</f>
        <v xml:space="preserve"> đoạn từ Đường Phan Chu Trinh</v>
      </c>
      <c r="Y245" s="17" t="str">
        <f>" đến "&amp;F245</f>
        <v xml:space="preserve"> đến Đường Lê Thánh Tôn</v>
      </c>
    </row>
    <row r="246" spans="1:29" ht="78.75">
      <c r="A246" s="122">
        <f t="shared" si="426"/>
        <v>241</v>
      </c>
      <c r="B246" s="122" t="str">
        <f>B239</f>
        <v>VT2</v>
      </c>
      <c r="C246" s="122" t="s">
        <v>67</v>
      </c>
      <c r="D246" s="131" t="str">
        <f>V246&amp;W246&amp;X246&amp;Y246&amp;Z246&amp;"
"&amp;AA246&amp;"
"
&amp;AB246</f>
        <v>Các tuyến đường giao thông đấu nối trực tiếp ra Đường Quang Trung đoạn từ Đường Phan Chu Trinh đến Đường Lê Thánh Tôn có hiện trạng là đường nhựa, bê tông xi măng:
- Có bề rộng ≥5m, cách đường giao thông ≤600m.
- Có bề rộng từ ≥3m đến &lt;5m, cách đường giao thông ≤400m.</v>
      </c>
      <c r="E246" s="131"/>
      <c r="F246" s="131"/>
      <c r="G246" s="127">
        <v>19000</v>
      </c>
      <c r="H246" s="127">
        <v>13300</v>
      </c>
      <c r="I246" s="127">
        <v>11400</v>
      </c>
      <c r="J246" s="128">
        <f>VLOOKUP(C246,'[2]1. MA DO'!$E$5:$AA$1933,23,0)</f>
        <v>1.1299999999999999</v>
      </c>
      <c r="K246" s="130">
        <f t="shared" si="442"/>
        <v>1.1299999999999999</v>
      </c>
      <c r="L246" s="130">
        <f t="shared" si="443"/>
        <v>1.1299999999999999</v>
      </c>
      <c r="M246" s="25">
        <f t="shared" ref="M246:M251" si="528">M245</f>
        <v>30000</v>
      </c>
      <c r="N246" s="25">
        <f t="shared" ref="N246:N251" si="529">N245</f>
        <v>15000</v>
      </c>
      <c r="O246" s="25">
        <f t="shared" ref="O246:O251" si="530">O245</f>
        <v>9500</v>
      </c>
      <c r="P246" s="25">
        <f t="shared" ref="P246:P251" si="531">P245</f>
        <v>6300</v>
      </c>
      <c r="Q246" s="17">
        <f t="shared" ref="Q246:Q251" si="532">Q245</f>
        <v>38100</v>
      </c>
      <c r="R246" s="17">
        <f t="shared" ref="R246:R251" si="533">R245</f>
        <v>19000</v>
      </c>
      <c r="S246" s="17">
        <f t="shared" ref="S246:S251" si="534">S245</f>
        <v>12100</v>
      </c>
      <c r="T246" s="17">
        <f t="shared" ref="T246:U251" si="535">T245</f>
        <v>8000</v>
      </c>
      <c r="U246" s="17">
        <f t="shared" si="535"/>
        <v>0</v>
      </c>
      <c r="V246" s="17" t="str">
        <f t="shared" ref="V246:V251" si="536">V239</f>
        <v xml:space="preserve">Các tuyến đường giao thông đấu nối trực tiếp ra </v>
      </c>
      <c r="W246" s="17" t="str">
        <f t="shared" ref="W246:Y251" si="537">W245</f>
        <v>Đường Quang Trung</v>
      </c>
      <c r="X246" s="17" t="str">
        <f t="shared" si="537"/>
        <v xml:space="preserve"> đoạn từ Đường Phan Chu Trinh</v>
      </c>
      <c r="Y246" s="17" t="str">
        <f t="shared" si="537"/>
        <v xml:space="preserve"> đến Đường Lê Thánh Tôn</v>
      </c>
      <c r="Z246" s="17" t="s">
        <v>604</v>
      </c>
      <c r="AA246" s="101" t="s">
        <v>251</v>
      </c>
      <c r="AB246" s="101" t="s">
        <v>252</v>
      </c>
      <c r="AC246" s="17"/>
    </row>
    <row r="247" spans="1:29" ht="78.75">
      <c r="A247" s="122">
        <f t="shared" si="426"/>
        <v>242</v>
      </c>
      <c r="B247" s="122" t="str">
        <f t="shared" ref="B247:B251" si="538">B240</f>
        <v>VT3</v>
      </c>
      <c r="C247" s="122" t="s">
        <v>67</v>
      </c>
      <c r="D247" s="131" t="str">
        <f>V247&amp;W247&amp;X247&amp;Y247&amp;Z247&amp;"
"&amp;AA247&amp;"
"&amp;AB247&amp;"
"&amp;AC247</f>
        <v>Các tuyến đường giao thông đấu nối trực tiếp ra Đường Quang Trung đoạn từ Đường Phan Chu Trinh đến Đường Lê Thánh Tôn có hiện trạng là đường nhựa, bê tông xi măng:
- Có bề rộng ≥5m, cách đường giao thông &gt;600m.
- Có bề rộng từ ≥3m đến &lt;5m, cách đường giao thông từ &gt;400m đến ≤600m.
- Có bề rộng &lt;3m, cách đường giao thông ≤200m.</v>
      </c>
      <c r="E247" s="131"/>
      <c r="F247" s="131"/>
      <c r="G247" s="127">
        <v>12100</v>
      </c>
      <c r="H247" s="127">
        <v>8500</v>
      </c>
      <c r="I247" s="127">
        <v>7300</v>
      </c>
      <c r="J247" s="128">
        <f>VLOOKUP(C247,'[2]1. MA DO'!$E$5:$AA$1933,23,0)</f>
        <v>1.1299999999999999</v>
      </c>
      <c r="K247" s="130">
        <f t="shared" si="442"/>
        <v>1.1299999999999999</v>
      </c>
      <c r="L247" s="130">
        <f t="shared" si="443"/>
        <v>1.1299999999999999</v>
      </c>
      <c r="M247" s="25">
        <f t="shared" si="528"/>
        <v>30000</v>
      </c>
      <c r="N247" s="25">
        <f t="shared" si="529"/>
        <v>15000</v>
      </c>
      <c r="O247" s="25">
        <f t="shared" si="530"/>
        <v>9500</v>
      </c>
      <c r="P247" s="25">
        <f t="shared" si="531"/>
        <v>6300</v>
      </c>
      <c r="Q247" s="17">
        <f t="shared" si="532"/>
        <v>38100</v>
      </c>
      <c r="R247" s="17">
        <f t="shared" si="533"/>
        <v>19000</v>
      </c>
      <c r="S247" s="17">
        <f t="shared" si="534"/>
        <v>12100</v>
      </c>
      <c r="T247" s="17">
        <f t="shared" si="535"/>
        <v>8000</v>
      </c>
      <c r="U247" s="17">
        <f t="shared" si="535"/>
        <v>0</v>
      </c>
      <c r="V247" s="17" t="str">
        <f t="shared" si="536"/>
        <v xml:space="preserve">Các tuyến đường giao thông đấu nối trực tiếp ra </v>
      </c>
      <c r="W247" s="17" t="str">
        <f t="shared" ref="W247:X247" si="539">W246</f>
        <v>Đường Quang Trung</v>
      </c>
      <c r="X247" s="17" t="str">
        <f t="shared" si="539"/>
        <v xml:space="preserve"> đoạn từ Đường Phan Chu Trinh</v>
      </c>
      <c r="Y247" s="17" t="str">
        <f t="shared" si="537"/>
        <v xml:space="preserve"> đến Đường Lê Thánh Tôn</v>
      </c>
      <c r="Z247" s="17" t="s">
        <v>604</v>
      </c>
      <c r="AA247" s="101" t="s">
        <v>253</v>
      </c>
      <c r="AB247" s="101" t="s">
        <v>254</v>
      </c>
      <c r="AC247" s="101" t="s">
        <v>255</v>
      </c>
    </row>
    <row r="248" spans="1:29" ht="94.5">
      <c r="A248" s="122">
        <f t="shared" si="426"/>
        <v>243</v>
      </c>
      <c r="B248" s="122" t="str">
        <f t="shared" si="538"/>
        <v>VT4</v>
      </c>
      <c r="C248" s="122" t="s">
        <v>67</v>
      </c>
      <c r="D248" s="131" t="str">
        <f>V248&amp;W248&amp;X248&amp;Y248&amp;Z248</f>
        <v>Các tuyến đường giao thông đấu nối trực tiếp ra Đường Quang Trung đoạn từ Đường Phan Chu Trinh đến Đường Lê Thánh Tôn có hiện trạng là đường nhựa, bê tông xi măng:
- Có bề rộng từ ≥3m đến &lt;5m, cách đường giao thông &gt;600m.
- Có bề rộng &lt;3m, cách đường giao thông &gt;200m.</v>
      </c>
      <c r="E248" s="131"/>
      <c r="F248" s="131"/>
      <c r="G248" s="127">
        <v>8000</v>
      </c>
      <c r="H248" s="127">
        <v>5600</v>
      </c>
      <c r="I248" s="127">
        <v>4800</v>
      </c>
      <c r="J248" s="128">
        <f>VLOOKUP(C248,'[2]1. MA DO'!$E$5:$AA$1933,23,0)</f>
        <v>1.1299999999999999</v>
      </c>
      <c r="K248" s="130">
        <f t="shared" si="442"/>
        <v>1.1299999999999999</v>
      </c>
      <c r="L248" s="130">
        <f t="shared" si="443"/>
        <v>1.1299999999999999</v>
      </c>
      <c r="M248" s="25">
        <f t="shared" si="528"/>
        <v>30000</v>
      </c>
      <c r="N248" s="25">
        <f t="shared" si="529"/>
        <v>15000</v>
      </c>
      <c r="O248" s="25">
        <f t="shared" si="530"/>
        <v>9500</v>
      </c>
      <c r="P248" s="25">
        <f t="shared" si="531"/>
        <v>6300</v>
      </c>
      <c r="Q248" s="17">
        <f t="shared" si="532"/>
        <v>38100</v>
      </c>
      <c r="R248" s="17">
        <f t="shared" si="533"/>
        <v>19000</v>
      </c>
      <c r="S248" s="17">
        <f t="shared" si="534"/>
        <v>12100</v>
      </c>
      <c r="T248" s="17">
        <f t="shared" si="535"/>
        <v>8000</v>
      </c>
      <c r="U248" s="17">
        <f t="shared" si="535"/>
        <v>0</v>
      </c>
      <c r="V248" s="17" t="str">
        <f t="shared" si="536"/>
        <v xml:space="preserve">Các tuyến đường giao thông đấu nối trực tiếp ra </v>
      </c>
      <c r="W248" s="17" t="str">
        <f t="shared" ref="W248:X248" si="540">W247</f>
        <v>Đường Quang Trung</v>
      </c>
      <c r="X248" s="17" t="str">
        <f t="shared" si="540"/>
        <v xml:space="preserve"> đoạn từ Đường Phan Chu Trinh</v>
      </c>
      <c r="Y248" s="17" t="str">
        <f t="shared" si="537"/>
        <v xml:space="preserve"> đến Đường Lê Thánh Tôn</v>
      </c>
      <c r="Z248" s="17" t="s">
        <v>605</v>
      </c>
      <c r="AA248" s="17"/>
      <c r="AB248" s="17"/>
      <c r="AC248" s="17"/>
    </row>
    <row r="249" spans="1:29" ht="94.5">
      <c r="A249" s="122">
        <f t="shared" si="426"/>
        <v>244</v>
      </c>
      <c r="B249" s="122" t="str">
        <f t="shared" si="538"/>
        <v>VT2*0,8</v>
      </c>
      <c r="C249" s="122" t="s">
        <v>67</v>
      </c>
      <c r="D249" s="131" t="str">
        <f>V249&amp;W249&amp;X249&amp;Y249&amp;Z249&amp;"
"&amp;AA249&amp;"
"
&amp;AB249</f>
        <v>Các tuyến đường giao thông không đấu nối trực tiếp và thông ra Đường Quang Trung đoạn từ Đường Phan Chu Trinh đến Đường Lê Thánh Tôn có hiện trạng là đường nhựa, bê tông xi măng:
- Có bề rộng ≥5m, cách đường giao thông ≤600m.
- Có bề rộng từ ≥3m đến &lt;5m, cách đường giao thông ≤400m.</v>
      </c>
      <c r="E249" s="131"/>
      <c r="F249" s="131"/>
      <c r="G249" s="127">
        <v>17100</v>
      </c>
      <c r="H249" s="127">
        <v>12000</v>
      </c>
      <c r="I249" s="127">
        <v>10300</v>
      </c>
      <c r="J249" s="128">
        <f>VLOOKUP(C249,'[2]1. MA DO'!$E$5:$AA$1933,23,0)</f>
        <v>1.1299999999999999</v>
      </c>
      <c r="K249" s="130">
        <f t="shared" si="442"/>
        <v>1.1299999999999999</v>
      </c>
      <c r="L249" s="130">
        <f t="shared" si="443"/>
        <v>1.1299999999999999</v>
      </c>
      <c r="M249" s="25">
        <f t="shared" si="528"/>
        <v>30000</v>
      </c>
      <c r="N249" s="25">
        <f t="shared" si="529"/>
        <v>15000</v>
      </c>
      <c r="O249" s="25">
        <f t="shared" si="530"/>
        <v>9500</v>
      </c>
      <c r="P249" s="25">
        <f t="shared" si="531"/>
        <v>6300</v>
      </c>
      <c r="Q249" s="17">
        <f t="shared" si="532"/>
        <v>38100</v>
      </c>
      <c r="R249" s="17">
        <f t="shared" si="533"/>
        <v>19000</v>
      </c>
      <c r="S249" s="17">
        <f t="shared" si="534"/>
        <v>12100</v>
      </c>
      <c r="T249" s="17">
        <f t="shared" si="535"/>
        <v>8000</v>
      </c>
      <c r="U249" s="17">
        <f t="shared" si="535"/>
        <v>0</v>
      </c>
      <c r="V249" s="17" t="str">
        <f t="shared" si="536"/>
        <v xml:space="preserve">Các tuyến đường giao thông không đấu nối trực tiếp và thông ra </v>
      </c>
      <c r="W249" s="17" t="str">
        <f t="shared" ref="W249:X249" si="541">W248</f>
        <v>Đường Quang Trung</v>
      </c>
      <c r="X249" s="17" t="str">
        <f t="shared" si="541"/>
        <v xml:space="preserve"> đoạn từ Đường Phan Chu Trinh</v>
      </c>
      <c r="Y249" s="17" t="str">
        <f t="shared" si="537"/>
        <v xml:space="preserve"> đến Đường Lê Thánh Tôn</v>
      </c>
      <c r="Z249" s="17" t="s">
        <v>604</v>
      </c>
      <c r="AA249" s="101" t="s">
        <v>251</v>
      </c>
      <c r="AB249" s="101" t="s">
        <v>252</v>
      </c>
      <c r="AC249" s="17"/>
    </row>
    <row r="250" spans="1:29" ht="94.5">
      <c r="A250" s="122">
        <f t="shared" si="426"/>
        <v>245</v>
      </c>
      <c r="B250" s="122" t="str">
        <f t="shared" si="538"/>
        <v>VT3*0,8</v>
      </c>
      <c r="C250" s="122" t="s">
        <v>67</v>
      </c>
      <c r="D250" s="131" t="str">
        <f>V250&amp;W250&amp;X250&amp;Y250&amp;Z250&amp;"
"&amp;AA250&amp;"
"
&amp;AB250&amp;"
"&amp;AC250</f>
        <v>Các tuyến đường giao thông không đấu nối trực tiếp và thông ra Đường Quang Trung đoạn từ Đường Phan Chu Trinh đến Đường Lê Thánh Tôn có hiện trạng là đường nhựa, bê tông xi măng:
- Có bề rộng ≥5m, cách đường giao thông &gt;600m.
- Có bề rộng từ ≥3m đến &lt;5m, cách đường giao thông từ &gt;400m đến ≤600m.
- Có bề rộng &lt;3m, cách đường giao thông ≤200m.</v>
      </c>
      <c r="E250" s="131"/>
      <c r="F250" s="131"/>
      <c r="G250" s="127">
        <v>10900</v>
      </c>
      <c r="H250" s="127">
        <v>7600</v>
      </c>
      <c r="I250" s="127">
        <v>6500</v>
      </c>
      <c r="J250" s="128">
        <f>VLOOKUP(C250,'[2]1. MA DO'!$E$5:$AA$1933,23,0)</f>
        <v>1.1299999999999999</v>
      </c>
      <c r="K250" s="130">
        <f t="shared" si="442"/>
        <v>1.1299999999999999</v>
      </c>
      <c r="L250" s="130">
        <f t="shared" si="443"/>
        <v>1.1299999999999999</v>
      </c>
      <c r="M250" s="25">
        <f t="shared" si="528"/>
        <v>30000</v>
      </c>
      <c r="N250" s="25">
        <f t="shared" si="529"/>
        <v>15000</v>
      </c>
      <c r="O250" s="25">
        <f t="shared" si="530"/>
        <v>9500</v>
      </c>
      <c r="P250" s="25">
        <f t="shared" si="531"/>
        <v>6300</v>
      </c>
      <c r="Q250" s="17">
        <f t="shared" si="532"/>
        <v>38100</v>
      </c>
      <c r="R250" s="17">
        <f t="shared" si="533"/>
        <v>19000</v>
      </c>
      <c r="S250" s="17">
        <f t="shared" si="534"/>
        <v>12100</v>
      </c>
      <c r="T250" s="17">
        <f t="shared" si="535"/>
        <v>8000</v>
      </c>
      <c r="U250" s="17">
        <f t="shared" si="535"/>
        <v>0</v>
      </c>
      <c r="V250" s="17" t="str">
        <f t="shared" si="536"/>
        <v xml:space="preserve">Các tuyến đường giao thông không đấu nối trực tiếp và thông ra </v>
      </c>
      <c r="W250" s="17" t="str">
        <f t="shared" ref="W250:X250" si="542">W249</f>
        <v>Đường Quang Trung</v>
      </c>
      <c r="X250" s="17" t="str">
        <f t="shared" si="542"/>
        <v xml:space="preserve"> đoạn từ Đường Phan Chu Trinh</v>
      </c>
      <c r="Y250" s="17" t="str">
        <f t="shared" si="537"/>
        <v xml:space="preserve"> đến Đường Lê Thánh Tôn</v>
      </c>
      <c r="Z250" s="17" t="s">
        <v>604</v>
      </c>
      <c r="AA250" s="101" t="s">
        <v>253</v>
      </c>
      <c r="AB250" s="101" t="s">
        <v>254</v>
      </c>
      <c r="AC250" s="101" t="s">
        <v>255</v>
      </c>
    </row>
    <row r="251" spans="1:29" ht="94.5">
      <c r="A251" s="122">
        <f t="shared" si="426"/>
        <v>246</v>
      </c>
      <c r="B251" s="122" t="str">
        <f t="shared" si="538"/>
        <v>VT4*0,8</v>
      </c>
      <c r="C251" s="122" t="s">
        <v>67</v>
      </c>
      <c r="D251" s="131" t="str">
        <f>V251&amp;W251&amp;X251&amp;Y251&amp;Z251</f>
        <v>Các tuyến đường giao thông không đấu nối trực tiếp và thông ra Đường Quang Trung đoạn từ Đường Phan Chu Trinh đến Đường Lê Thánh Tôn có hiện trạng là đường nhựa, bê tông xi măng:
- Có bề rộng từ ≥3m đến &lt;5m, cách đường giao thông &gt;600m.
- Có bề rộng &lt;3m, cách đường giao thông &gt; 200m.</v>
      </c>
      <c r="E251" s="131"/>
      <c r="F251" s="131"/>
      <c r="G251" s="127">
        <v>7200</v>
      </c>
      <c r="H251" s="127">
        <v>5000</v>
      </c>
      <c r="I251" s="127">
        <v>4300</v>
      </c>
      <c r="J251" s="128">
        <f>VLOOKUP(C251,'[2]1. MA DO'!$E$5:$AA$1933,23,0)</f>
        <v>1.1299999999999999</v>
      </c>
      <c r="K251" s="130">
        <f t="shared" si="442"/>
        <v>1.1299999999999999</v>
      </c>
      <c r="L251" s="130">
        <f t="shared" si="443"/>
        <v>1.1299999999999999</v>
      </c>
      <c r="M251" s="25">
        <f t="shared" si="528"/>
        <v>30000</v>
      </c>
      <c r="N251" s="25">
        <f t="shared" si="529"/>
        <v>15000</v>
      </c>
      <c r="O251" s="25">
        <f t="shared" si="530"/>
        <v>9500</v>
      </c>
      <c r="P251" s="25">
        <f t="shared" si="531"/>
        <v>6300</v>
      </c>
      <c r="Q251" s="17">
        <f t="shared" si="532"/>
        <v>38100</v>
      </c>
      <c r="R251" s="17">
        <f t="shared" si="533"/>
        <v>19000</v>
      </c>
      <c r="S251" s="17">
        <f t="shared" si="534"/>
        <v>12100</v>
      </c>
      <c r="T251" s="17">
        <f t="shared" si="535"/>
        <v>8000</v>
      </c>
      <c r="U251" s="17">
        <f t="shared" si="535"/>
        <v>0</v>
      </c>
      <c r="V251" s="17" t="str">
        <f t="shared" si="536"/>
        <v xml:space="preserve">Các tuyến đường giao thông không đấu nối trực tiếp và thông ra </v>
      </c>
      <c r="W251" s="17" t="str">
        <f t="shared" ref="W251:X251" si="543">W250</f>
        <v>Đường Quang Trung</v>
      </c>
      <c r="X251" s="17" t="str">
        <f t="shared" si="543"/>
        <v xml:space="preserve"> đoạn từ Đường Phan Chu Trinh</v>
      </c>
      <c r="Y251" s="17" t="str">
        <f t="shared" si="537"/>
        <v xml:space="preserve"> đến Đường Lê Thánh Tôn</v>
      </c>
      <c r="Z251" s="17" t="s">
        <v>606</v>
      </c>
      <c r="AA251" s="17"/>
      <c r="AB251" s="17"/>
      <c r="AC251" s="17"/>
    </row>
    <row r="252" spans="1:29" ht="31.5">
      <c r="A252" s="122">
        <f t="shared" si="426"/>
        <v>247</v>
      </c>
      <c r="B252" s="122" t="str">
        <f>'Đầu vào (2)'!G260</f>
        <v>BH16DT</v>
      </c>
      <c r="C252" s="122" t="s">
        <v>71</v>
      </c>
      <c r="D252" s="126" t="str">
        <f>'Đầu vào (2)'!H260</f>
        <v>Đường Lê Thánh Tôn</v>
      </c>
      <c r="E252" s="126" t="str">
        <f>'Đầu vào (2)'!I260</f>
        <v>Đường Nguyễn Văn Trị</v>
      </c>
      <c r="F252" s="126" t="str">
        <f>'Đầu vào (2)'!J260</f>
        <v>Đường Nguyễn Thị Hiền</v>
      </c>
      <c r="G252" s="124">
        <v>39300</v>
      </c>
      <c r="H252" s="127">
        <v>27500</v>
      </c>
      <c r="I252" s="127">
        <v>23600</v>
      </c>
      <c r="J252" s="128">
        <f>VLOOKUP(C252,'[2]1. MA DO'!$E$5:$AA$1933,23,0)</f>
        <v>1.1299999999999999</v>
      </c>
      <c r="K252" s="130">
        <f t="shared" si="442"/>
        <v>1.1299999999999999</v>
      </c>
      <c r="L252" s="130">
        <f t="shared" si="443"/>
        <v>1.1299999999999999</v>
      </c>
      <c r="M252" s="25">
        <f>'Đầu vào (2)'!K260</f>
        <v>31000</v>
      </c>
      <c r="N252" s="25">
        <f>'Đầu vào (2)'!L260</f>
        <v>16000</v>
      </c>
      <c r="O252" s="25">
        <f>'Đầu vào (2)'!M260</f>
        <v>9500</v>
      </c>
      <c r="P252" s="25">
        <f>'Đầu vào (2)'!N260</f>
        <v>6500</v>
      </c>
      <c r="Q252" s="17">
        <f>VLOOKUP(B252,'[1]Giá đề xuất ODT'!$G$11:$AD$2233,21,0)</f>
        <v>39300</v>
      </c>
      <c r="R252" s="17">
        <f>VLOOKUP(B252,'[1]Giá đề xuất ODT'!$G$11:$AD$2233,22,0)</f>
        <v>20300</v>
      </c>
      <c r="S252" s="17">
        <f>VLOOKUP(B252,'[1]Giá đề xuất ODT'!$G$11:$AD$2233,23,0)</f>
        <v>12100</v>
      </c>
      <c r="T252" s="17">
        <f>VLOOKUP(B252,'[1]Giá đề xuất ODT'!$G$11:$AD$2233,24,0)</f>
        <v>8200</v>
      </c>
      <c r="W252" s="17" t="str">
        <f>D252</f>
        <v>Đường Lê Thánh Tôn</v>
      </c>
      <c r="X252" s="17" t="str">
        <f>" đoạn từ "&amp;E252</f>
        <v xml:space="preserve"> đoạn từ Đường Nguyễn Văn Trị</v>
      </c>
      <c r="Y252" s="17" t="str">
        <f>" đến "&amp;F252</f>
        <v xml:space="preserve"> đến Đường Nguyễn Thị Hiền</v>
      </c>
    </row>
    <row r="253" spans="1:29" ht="78.75">
      <c r="A253" s="122">
        <f t="shared" si="426"/>
        <v>248</v>
      </c>
      <c r="B253" s="122" t="str">
        <f>B246</f>
        <v>VT2</v>
      </c>
      <c r="C253" s="122" t="s">
        <v>71</v>
      </c>
      <c r="D253" s="131" t="str">
        <f>V253&amp;W253&amp;X253&amp;Y253&amp;Z253&amp;"
"&amp;AA253&amp;"
"
&amp;AB253</f>
        <v>Các tuyến đường giao thông đấu nối trực tiếp ra Đường Lê Thánh Tôn đoạn từ Đường Nguyễn Văn Trị đến Đường Nguyễn Thị Hiền có hiện trạng là đường nhựa, bê tông xi măng:
- Có bề rộng ≥5m, cách đường giao thông ≤600m.
- Có bề rộng từ ≥3m đến &lt;5m, cách đường giao thông ≤400m.</v>
      </c>
      <c r="E253" s="131"/>
      <c r="F253" s="131"/>
      <c r="G253" s="127">
        <v>20300</v>
      </c>
      <c r="H253" s="127">
        <v>14200</v>
      </c>
      <c r="I253" s="127">
        <v>12200</v>
      </c>
      <c r="J253" s="128">
        <f>VLOOKUP(C253,'[2]1. MA DO'!$E$5:$AA$1933,23,0)</f>
        <v>1.1299999999999999</v>
      </c>
      <c r="K253" s="130">
        <f t="shared" si="442"/>
        <v>1.1299999999999999</v>
      </c>
      <c r="L253" s="130">
        <f t="shared" si="443"/>
        <v>1.1299999999999999</v>
      </c>
      <c r="M253" s="25">
        <f t="shared" ref="M253:M258" si="544">M252</f>
        <v>31000</v>
      </c>
      <c r="N253" s="25">
        <f t="shared" ref="N253:N258" si="545">N252</f>
        <v>16000</v>
      </c>
      <c r="O253" s="25">
        <f t="shared" ref="O253:O258" si="546">O252</f>
        <v>9500</v>
      </c>
      <c r="P253" s="25">
        <f t="shared" ref="P253:P258" si="547">P252</f>
        <v>6500</v>
      </c>
      <c r="Q253" s="17">
        <f t="shared" ref="Q253:Q258" si="548">Q252</f>
        <v>39300</v>
      </c>
      <c r="R253" s="17">
        <f t="shared" ref="R253:R258" si="549">R252</f>
        <v>20300</v>
      </c>
      <c r="S253" s="17">
        <f t="shared" ref="S253:S258" si="550">S252</f>
        <v>12100</v>
      </c>
      <c r="T253" s="17">
        <f t="shared" ref="T253:U258" si="551">T252</f>
        <v>8200</v>
      </c>
      <c r="U253" s="17">
        <f t="shared" si="551"/>
        <v>0</v>
      </c>
      <c r="V253" s="17" t="str">
        <f t="shared" ref="V253:V258" si="552">V246</f>
        <v xml:space="preserve">Các tuyến đường giao thông đấu nối trực tiếp ra </v>
      </c>
      <c r="W253" s="17" t="str">
        <f t="shared" ref="W253:Y258" si="553">W252</f>
        <v>Đường Lê Thánh Tôn</v>
      </c>
      <c r="X253" s="17" t="str">
        <f t="shared" si="553"/>
        <v xml:space="preserve"> đoạn từ Đường Nguyễn Văn Trị</v>
      </c>
      <c r="Y253" s="17" t="str">
        <f t="shared" si="553"/>
        <v xml:space="preserve"> đến Đường Nguyễn Thị Hiền</v>
      </c>
      <c r="Z253" s="17" t="s">
        <v>604</v>
      </c>
      <c r="AA253" s="101" t="s">
        <v>251</v>
      </c>
      <c r="AB253" s="101" t="s">
        <v>252</v>
      </c>
      <c r="AC253" s="17"/>
    </row>
    <row r="254" spans="1:29" ht="78.75">
      <c r="A254" s="122">
        <f t="shared" si="426"/>
        <v>249</v>
      </c>
      <c r="B254" s="122" t="str">
        <f t="shared" ref="B254:B258" si="554">B247</f>
        <v>VT3</v>
      </c>
      <c r="C254" s="122" t="s">
        <v>71</v>
      </c>
      <c r="D254" s="131" t="str">
        <f>V254&amp;W254&amp;X254&amp;Y254&amp;Z254&amp;"
"&amp;AA254&amp;"
"&amp;AB254&amp;"
"&amp;AC254</f>
        <v>Các tuyến đường giao thông đấu nối trực tiếp ra Đường Lê Thánh Tôn đoạn từ Đường Nguyễn Văn Trị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E254" s="131"/>
      <c r="F254" s="131"/>
      <c r="G254" s="127">
        <v>12100</v>
      </c>
      <c r="H254" s="127">
        <v>8500</v>
      </c>
      <c r="I254" s="127">
        <v>7300</v>
      </c>
      <c r="J254" s="128">
        <f>VLOOKUP(C254,'[2]1. MA DO'!$E$5:$AA$1933,23,0)</f>
        <v>1.1299999999999999</v>
      </c>
      <c r="K254" s="130">
        <f t="shared" si="442"/>
        <v>1.1299999999999999</v>
      </c>
      <c r="L254" s="130">
        <f t="shared" si="443"/>
        <v>1.1299999999999999</v>
      </c>
      <c r="M254" s="25">
        <f t="shared" si="544"/>
        <v>31000</v>
      </c>
      <c r="N254" s="25">
        <f t="shared" si="545"/>
        <v>16000</v>
      </c>
      <c r="O254" s="25">
        <f t="shared" si="546"/>
        <v>9500</v>
      </c>
      <c r="P254" s="25">
        <f t="shared" si="547"/>
        <v>6500</v>
      </c>
      <c r="Q254" s="17">
        <f t="shared" si="548"/>
        <v>39300</v>
      </c>
      <c r="R254" s="17">
        <f t="shared" si="549"/>
        <v>20300</v>
      </c>
      <c r="S254" s="17">
        <f t="shared" si="550"/>
        <v>12100</v>
      </c>
      <c r="T254" s="17">
        <f t="shared" si="551"/>
        <v>8200</v>
      </c>
      <c r="U254" s="17">
        <f t="shared" si="551"/>
        <v>0</v>
      </c>
      <c r="V254" s="17" t="str">
        <f t="shared" si="552"/>
        <v xml:space="preserve">Các tuyến đường giao thông đấu nối trực tiếp ra </v>
      </c>
      <c r="W254" s="17" t="str">
        <f t="shared" ref="W254:X254" si="555">W253</f>
        <v>Đường Lê Thánh Tôn</v>
      </c>
      <c r="X254" s="17" t="str">
        <f t="shared" si="555"/>
        <v xml:space="preserve"> đoạn từ Đường Nguyễn Văn Trị</v>
      </c>
      <c r="Y254" s="17" t="str">
        <f t="shared" si="553"/>
        <v xml:space="preserve"> đến Đường Nguyễn Thị Hiền</v>
      </c>
      <c r="Z254" s="17" t="s">
        <v>604</v>
      </c>
      <c r="AA254" s="101" t="s">
        <v>253</v>
      </c>
      <c r="AB254" s="101" t="s">
        <v>254</v>
      </c>
      <c r="AC254" s="101" t="s">
        <v>255</v>
      </c>
    </row>
    <row r="255" spans="1:29" ht="94.5">
      <c r="A255" s="122">
        <f t="shared" si="426"/>
        <v>250</v>
      </c>
      <c r="B255" s="122" t="str">
        <f t="shared" si="554"/>
        <v>VT4</v>
      </c>
      <c r="C255" s="122" t="s">
        <v>71</v>
      </c>
      <c r="D255" s="131" t="str">
        <f>V255&amp;W255&amp;X255&amp;Y255&amp;Z255</f>
        <v>Các tuyến đường giao thông đấu nối trực tiếp ra Đường Lê Thánh Tôn đoạn từ Đường Nguyễn Văn Trị đến Đường Nguyễn Thị Hiền có hiện trạng là đường nhựa, bê tông xi măng:
- Có bề rộng từ ≥3m đến &lt;5m, cách đường giao thông &gt;600m.
- Có bề rộng &lt;3m, cách đường giao thông &gt;200m.</v>
      </c>
      <c r="E255" s="131"/>
      <c r="F255" s="131"/>
      <c r="G255" s="127">
        <v>8200</v>
      </c>
      <c r="H255" s="127">
        <v>5700</v>
      </c>
      <c r="I255" s="127">
        <v>4900</v>
      </c>
      <c r="J255" s="128">
        <f>VLOOKUP(C255,'[2]1. MA DO'!$E$5:$AA$1933,23,0)</f>
        <v>1.1299999999999999</v>
      </c>
      <c r="K255" s="130">
        <f t="shared" si="442"/>
        <v>1.1299999999999999</v>
      </c>
      <c r="L255" s="130">
        <f t="shared" si="443"/>
        <v>1.1299999999999999</v>
      </c>
      <c r="M255" s="25">
        <f t="shared" si="544"/>
        <v>31000</v>
      </c>
      <c r="N255" s="25">
        <f t="shared" si="545"/>
        <v>16000</v>
      </c>
      <c r="O255" s="25">
        <f t="shared" si="546"/>
        <v>9500</v>
      </c>
      <c r="P255" s="25">
        <f t="shared" si="547"/>
        <v>6500</v>
      </c>
      <c r="Q255" s="17">
        <f t="shared" si="548"/>
        <v>39300</v>
      </c>
      <c r="R255" s="17">
        <f t="shared" si="549"/>
        <v>20300</v>
      </c>
      <c r="S255" s="17">
        <f t="shared" si="550"/>
        <v>12100</v>
      </c>
      <c r="T255" s="17">
        <f t="shared" si="551"/>
        <v>8200</v>
      </c>
      <c r="U255" s="17">
        <f t="shared" si="551"/>
        <v>0</v>
      </c>
      <c r="V255" s="17" t="str">
        <f t="shared" si="552"/>
        <v xml:space="preserve">Các tuyến đường giao thông đấu nối trực tiếp ra </v>
      </c>
      <c r="W255" s="17" t="str">
        <f t="shared" ref="W255:X255" si="556">W254</f>
        <v>Đường Lê Thánh Tôn</v>
      </c>
      <c r="X255" s="17" t="str">
        <f t="shared" si="556"/>
        <v xml:space="preserve"> đoạn từ Đường Nguyễn Văn Trị</v>
      </c>
      <c r="Y255" s="17" t="str">
        <f t="shared" si="553"/>
        <v xml:space="preserve"> đến Đường Nguyễn Thị Hiền</v>
      </c>
      <c r="Z255" s="17" t="s">
        <v>605</v>
      </c>
      <c r="AA255" s="17"/>
      <c r="AB255" s="17"/>
      <c r="AC255" s="17"/>
    </row>
    <row r="256" spans="1:29" ht="94.5">
      <c r="A256" s="122">
        <f t="shared" si="426"/>
        <v>251</v>
      </c>
      <c r="B256" s="122" t="str">
        <f t="shared" si="554"/>
        <v>VT2*0,8</v>
      </c>
      <c r="C256" s="122" t="s">
        <v>71</v>
      </c>
      <c r="D256" s="131" t="str">
        <f>V256&amp;W256&amp;X256&amp;Y256&amp;Z256&amp;"
"&amp;AA256&amp;"
"
&amp;AB256</f>
        <v>Các tuyến đường giao thông không đấu nối trực tiếp và thông ra Đường Lê Thánh Tôn đoạn từ Đường Nguyễn Văn Trị đến Đường Nguyễn Thị Hiền có hiện trạng là đường nhựa, bê tông xi măng:
- Có bề rộng ≥5m, cách đường giao thông ≤600m.
- Có bề rộng từ ≥3m đến &lt;5m, cách đường giao thông ≤400m.</v>
      </c>
      <c r="E256" s="131"/>
      <c r="F256" s="131"/>
      <c r="G256" s="127">
        <v>18300</v>
      </c>
      <c r="H256" s="127">
        <v>12800</v>
      </c>
      <c r="I256" s="127">
        <v>11000</v>
      </c>
      <c r="J256" s="128">
        <f>VLOOKUP(C256,'[2]1. MA DO'!$E$5:$AA$1933,23,0)</f>
        <v>1.1299999999999999</v>
      </c>
      <c r="K256" s="130">
        <f t="shared" si="442"/>
        <v>1.1299999999999999</v>
      </c>
      <c r="L256" s="130">
        <f t="shared" si="443"/>
        <v>1.1299999999999999</v>
      </c>
      <c r="M256" s="25">
        <f t="shared" si="544"/>
        <v>31000</v>
      </c>
      <c r="N256" s="25">
        <f t="shared" si="545"/>
        <v>16000</v>
      </c>
      <c r="O256" s="25">
        <f t="shared" si="546"/>
        <v>9500</v>
      </c>
      <c r="P256" s="25">
        <f t="shared" si="547"/>
        <v>6500</v>
      </c>
      <c r="Q256" s="17">
        <f t="shared" si="548"/>
        <v>39300</v>
      </c>
      <c r="R256" s="17">
        <f t="shared" si="549"/>
        <v>20300</v>
      </c>
      <c r="S256" s="17">
        <f t="shared" si="550"/>
        <v>12100</v>
      </c>
      <c r="T256" s="17">
        <f t="shared" si="551"/>
        <v>8200</v>
      </c>
      <c r="U256" s="17">
        <f t="shared" si="551"/>
        <v>0</v>
      </c>
      <c r="V256" s="17" t="str">
        <f t="shared" si="552"/>
        <v xml:space="preserve">Các tuyến đường giao thông không đấu nối trực tiếp và thông ra </v>
      </c>
      <c r="W256" s="17" t="str">
        <f t="shared" ref="W256:X256" si="557">W255</f>
        <v>Đường Lê Thánh Tôn</v>
      </c>
      <c r="X256" s="17" t="str">
        <f t="shared" si="557"/>
        <v xml:space="preserve"> đoạn từ Đường Nguyễn Văn Trị</v>
      </c>
      <c r="Y256" s="17" t="str">
        <f t="shared" si="553"/>
        <v xml:space="preserve"> đến Đường Nguyễn Thị Hiền</v>
      </c>
      <c r="Z256" s="17" t="s">
        <v>604</v>
      </c>
      <c r="AA256" s="101" t="s">
        <v>251</v>
      </c>
      <c r="AB256" s="101" t="s">
        <v>252</v>
      </c>
      <c r="AC256" s="17"/>
    </row>
    <row r="257" spans="1:29" ht="94.5">
      <c r="A257" s="122">
        <f t="shared" si="426"/>
        <v>252</v>
      </c>
      <c r="B257" s="122" t="str">
        <f t="shared" si="554"/>
        <v>VT3*0,8</v>
      </c>
      <c r="C257" s="122" t="s">
        <v>71</v>
      </c>
      <c r="D257" s="131" t="str">
        <f>V257&amp;W257&amp;X257&amp;Y257&amp;Z257&amp;"
"&amp;AA257&amp;"
"
&amp;AB257&amp;"
"&amp;AC257</f>
        <v>Các tuyến đường giao thông không đấu nối trực tiếp và thông ra Đường Lê Thánh Tôn đoạn từ Đường Nguyễn Văn Trị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E257" s="131"/>
      <c r="F257" s="131"/>
      <c r="G257" s="127">
        <v>10900</v>
      </c>
      <c r="H257" s="127">
        <v>7600</v>
      </c>
      <c r="I257" s="127">
        <v>6500</v>
      </c>
      <c r="J257" s="128">
        <f>VLOOKUP(C257,'[2]1. MA DO'!$E$5:$AA$1933,23,0)</f>
        <v>1.1299999999999999</v>
      </c>
      <c r="K257" s="130">
        <f t="shared" si="442"/>
        <v>1.1299999999999999</v>
      </c>
      <c r="L257" s="130">
        <f t="shared" si="443"/>
        <v>1.1299999999999999</v>
      </c>
      <c r="M257" s="25">
        <f t="shared" si="544"/>
        <v>31000</v>
      </c>
      <c r="N257" s="25">
        <f t="shared" si="545"/>
        <v>16000</v>
      </c>
      <c r="O257" s="25">
        <f t="shared" si="546"/>
        <v>9500</v>
      </c>
      <c r="P257" s="25">
        <f t="shared" si="547"/>
        <v>6500</v>
      </c>
      <c r="Q257" s="17">
        <f t="shared" si="548"/>
        <v>39300</v>
      </c>
      <c r="R257" s="17">
        <f t="shared" si="549"/>
        <v>20300</v>
      </c>
      <c r="S257" s="17">
        <f t="shared" si="550"/>
        <v>12100</v>
      </c>
      <c r="T257" s="17">
        <f t="shared" si="551"/>
        <v>8200</v>
      </c>
      <c r="U257" s="17">
        <f t="shared" si="551"/>
        <v>0</v>
      </c>
      <c r="V257" s="17" t="str">
        <f t="shared" si="552"/>
        <v xml:space="preserve">Các tuyến đường giao thông không đấu nối trực tiếp và thông ra </v>
      </c>
      <c r="W257" s="17" t="str">
        <f t="shared" ref="W257:X257" si="558">W256</f>
        <v>Đường Lê Thánh Tôn</v>
      </c>
      <c r="X257" s="17" t="str">
        <f t="shared" si="558"/>
        <v xml:space="preserve"> đoạn từ Đường Nguyễn Văn Trị</v>
      </c>
      <c r="Y257" s="17" t="str">
        <f t="shared" si="553"/>
        <v xml:space="preserve"> đến Đường Nguyễn Thị Hiền</v>
      </c>
      <c r="Z257" s="17" t="s">
        <v>604</v>
      </c>
      <c r="AA257" s="101" t="s">
        <v>253</v>
      </c>
      <c r="AB257" s="101" t="s">
        <v>254</v>
      </c>
      <c r="AC257" s="101" t="s">
        <v>255</v>
      </c>
    </row>
    <row r="258" spans="1:29" ht="94.5">
      <c r="A258" s="122">
        <f t="shared" si="426"/>
        <v>253</v>
      </c>
      <c r="B258" s="122" t="str">
        <f t="shared" si="554"/>
        <v>VT4*0,8</v>
      </c>
      <c r="C258" s="122" t="s">
        <v>71</v>
      </c>
      <c r="D258" s="131" t="str">
        <f>V258&amp;W258&amp;X258&amp;Y258&amp;Z258</f>
        <v>Các tuyến đường giao thông không đấu nối trực tiếp và thông ra Đường Lê Thánh Tôn đoạn từ Đường Nguyễn Văn Trị đến Đường Nguyễn Thị Hiền có hiện trạng là đường nhựa, bê tông xi măng:
- Có bề rộng từ ≥3m đến &lt;5m, cách đường giao thông &gt;600m.
- Có bề rộng &lt;3m, cách đường giao thông &gt; 200m.</v>
      </c>
      <c r="E258" s="131"/>
      <c r="F258" s="131"/>
      <c r="G258" s="127">
        <v>7400</v>
      </c>
      <c r="H258" s="127">
        <v>5200</v>
      </c>
      <c r="I258" s="127">
        <v>4400</v>
      </c>
      <c r="J258" s="128">
        <f>VLOOKUP(C258,'[2]1. MA DO'!$E$5:$AA$1933,23,0)</f>
        <v>1.1299999999999999</v>
      </c>
      <c r="K258" s="130">
        <f t="shared" si="442"/>
        <v>1.1299999999999999</v>
      </c>
      <c r="L258" s="130">
        <f t="shared" si="443"/>
        <v>1.1299999999999999</v>
      </c>
      <c r="M258" s="25">
        <f t="shared" si="544"/>
        <v>31000</v>
      </c>
      <c r="N258" s="25">
        <f t="shared" si="545"/>
        <v>16000</v>
      </c>
      <c r="O258" s="25">
        <f t="shared" si="546"/>
        <v>9500</v>
      </c>
      <c r="P258" s="25">
        <f t="shared" si="547"/>
        <v>6500</v>
      </c>
      <c r="Q258" s="17">
        <f t="shared" si="548"/>
        <v>39300</v>
      </c>
      <c r="R258" s="17">
        <f t="shared" si="549"/>
        <v>20300</v>
      </c>
      <c r="S258" s="17">
        <f t="shared" si="550"/>
        <v>12100</v>
      </c>
      <c r="T258" s="17">
        <f t="shared" si="551"/>
        <v>8200</v>
      </c>
      <c r="U258" s="17">
        <f t="shared" si="551"/>
        <v>0</v>
      </c>
      <c r="V258" s="17" t="str">
        <f t="shared" si="552"/>
        <v xml:space="preserve">Các tuyến đường giao thông không đấu nối trực tiếp và thông ra </v>
      </c>
      <c r="W258" s="17" t="str">
        <f t="shared" ref="W258:X258" si="559">W257</f>
        <v>Đường Lê Thánh Tôn</v>
      </c>
      <c r="X258" s="17" t="str">
        <f t="shared" si="559"/>
        <v xml:space="preserve"> đoạn từ Đường Nguyễn Văn Trị</v>
      </c>
      <c r="Y258" s="17" t="str">
        <f t="shared" si="553"/>
        <v xml:space="preserve"> đến Đường Nguyễn Thị Hiền</v>
      </c>
      <c r="Z258" s="17" t="s">
        <v>606</v>
      </c>
      <c r="AA258" s="17"/>
      <c r="AB258" s="17"/>
      <c r="AC258" s="17"/>
    </row>
    <row r="259" spans="1:29" ht="31.5">
      <c r="A259" s="122">
        <f t="shared" si="426"/>
        <v>254</v>
      </c>
      <c r="B259" s="122" t="str">
        <f>'Đầu vào (2)'!G274</f>
        <v>BH22DT</v>
      </c>
      <c r="C259" s="122" t="s">
        <v>83</v>
      </c>
      <c r="D259" s="126" t="str">
        <f>'Đầu vào (2)'!H274</f>
        <v>Đường Nguyễn Văn Nghĩa</v>
      </c>
      <c r="E259" s="126" t="str">
        <f>'Đầu vào (2)'!I274</f>
        <v>Đường Phan Chu Trinh</v>
      </c>
      <c r="F259" s="126" t="str">
        <f>'Đầu vào (2)'!J274</f>
        <v>Đường Phan Đình Phùng</v>
      </c>
      <c r="G259" s="124">
        <v>29200</v>
      </c>
      <c r="H259" s="127">
        <v>20400</v>
      </c>
      <c r="I259" s="127">
        <v>17500</v>
      </c>
      <c r="J259" s="128">
        <f>VLOOKUP(C259,'[2]1. MA DO'!$E$5:$AA$1933,23,0)</f>
        <v>1.1299999999999999</v>
      </c>
      <c r="K259" s="130">
        <f t="shared" si="442"/>
        <v>1.1299999999999999</v>
      </c>
      <c r="L259" s="130">
        <f t="shared" si="443"/>
        <v>1.1299999999999999</v>
      </c>
      <c r="M259" s="25">
        <f>'Đầu vào (2)'!K274</f>
        <v>23000</v>
      </c>
      <c r="N259" s="25">
        <f>'Đầu vào (2)'!L274</f>
        <v>13000</v>
      </c>
      <c r="O259" s="25">
        <f>'Đầu vào (2)'!M274</f>
        <v>5900</v>
      </c>
      <c r="P259" s="25">
        <f>'Đầu vào (2)'!N274</f>
        <v>4200</v>
      </c>
      <c r="Q259" s="17">
        <f>VLOOKUP(B259,'[1]Giá đề xuất ODT'!$G$11:$AD$2233,21,0)</f>
        <v>29200</v>
      </c>
      <c r="R259" s="17">
        <f>VLOOKUP(B259,'[1]Giá đề xuất ODT'!$G$11:$AD$2233,22,0)</f>
        <v>16500</v>
      </c>
      <c r="S259" s="17">
        <f>VLOOKUP(B259,'[1]Giá đề xuất ODT'!$G$11:$AD$2233,23,0)</f>
        <v>7500</v>
      </c>
      <c r="T259" s="17">
        <f>VLOOKUP(B259,'[1]Giá đề xuất ODT'!$G$11:$AD$2233,24,0)</f>
        <v>5300</v>
      </c>
      <c r="W259" s="17" t="str">
        <f>D259</f>
        <v>Đường Nguyễn Văn Nghĩa</v>
      </c>
      <c r="X259" s="17" t="str">
        <f>" đoạn từ "&amp;E259</f>
        <v xml:space="preserve"> đoạn từ Đường Phan Chu Trinh</v>
      </c>
      <c r="Y259" s="17" t="str">
        <f>" đến "&amp;F259</f>
        <v xml:space="preserve"> đến Đường Phan Đình Phùng</v>
      </c>
    </row>
    <row r="260" spans="1:29" ht="78.75">
      <c r="A260" s="122">
        <f t="shared" si="426"/>
        <v>255</v>
      </c>
      <c r="B260" s="122" t="str">
        <f>B253</f>
        <v>VT2</v>
      </c>
      <c r="C260" s="122" t="s">
        <v>83</v>
      </c>
      <c r="D260" s="131" t="str">
        <f>V260&amp;W260&amp;X260&amp;Y260&amp;Z260&amp;"
"&amp;AA260&amp;"
"
&amp;AB260</f>
        <v>Các tuyến đường giao thông đấu nối trực tiếp ra Đường Nguyễn Văn Nghĩa đoạn từ Đường Phan Chu Trinh đến Đường Phan Đình Phùng có hiện trạng là đường nhựa, bê tông xi măng:
- Có bề rộng ≥5m, cách đường giao thông ≤600m.
- Có bề rộng từ ≥3m đến &lt;5m, cách đường giao thông ≤400m.</v>
      </c>
      <c r="E260" s="131"/>
      <c r="F260" s="131"/>
      <c r="G260" s="127">
        <v>16500</v>
      </c>
      <c r="H260" s="127">
        <v>11600</v>
      </c>
      <c r="I260" s="127">
        <v>9900</v>
      </c>
      <c r="J260" s="128">
        <f>VLOOKUP(C260,'[2]1. MA DO'!$E$5:$AA$1933,23,0)</f>
        <v>1.1299999999999999</v>
      </c>
      <c r="K260" s="130">
        <f t="shared" si="442"/>
        <v>1.1299999999999999</v>
      </c>
      <c r="L260" s="130">
        <f t="shared" si="443"/>
        <v>1.1299999999999999</v>
      </c>
      <c r="M260" s="25">
        <f t="shared" ref="M260:M265" si="560">M259</f>
        <v>23000</v>
      </c>
      <c r="N260" s="25">
        <f t="shared" ref="N260:N265" si="561">N259</f>
        <v>13000</v>
      </c>
      <c r="O260" s="25">
        <f t="shared" ref="O260:O265" si="562">O259</f>
        <v>5900</v>
      </c>
      <c r="P260" s="25">
        <f t="shared" ref="P260:P265" si="563">P259</f>
        <v>4200</v>
      </c>
      <c r="Q260" s="17">
        <f t="shared" ref="Q260:Q265" si="564">Q259</f>
        <v>29200</v>
      </c>
      <c r="R260" s="17">
        <f t="shared" ref="R260:R265" si="565">R259</f>
        <v>16500</v>
      </c>
      <c r="S260" s="17">
        <f t="shared" ref="S260:S265" si="566">S259</f>
        <v>7500</v>
      </c>
      <c r="T260" s="17">
        <f t="shared" ref="T260:U265" si="567">T259</f>
        <v>5300</v>
      </c>
      <c r="U260" s="17">
        <f t="shared" si="567"/>
        <v>0</v>
      </c>
      <c r="V260" s="17" t="str">
        <f t="shared" ref="V260:V265" si="568">V253</f>
        <v xml:space="preserve">Các tuyến đường giao thông đấu nối trực tiếp ra </v>
      </c>
      <c r="W260" s="17" t="str">
        <f t="shared" ref="W260:Y265" si="569">W259</f>
        <v>Đường Nguyễn Văn Nghĩa</v>
      </c>
      <c r="X260" s="17" t="str">
        <f t="shared" si="569"/>
        <v xml:space="preserve"> đoạn từ Đường Phan Chu Trinh</v>
      </c>
      <c r="Y260" s="17" t="str">
        <f t="shared" si="569"/>
        <v xml:space="preserve"> đến Đường Phan Đình Phùng</v>
      </c>
      <c r="Z260" s="17" t="s">
        <v>604</v>
      </c>
      <c r="AA260" s="101" t="s">
        <v>251</v>
      </c>
      <c r="AB260" s="101" t="s">
        <v>252</v>
      </c>
      <c r="AC260" s="17"/>
    </row>
    <row r="261" spans="1:29" ht="78.75">
      <c r="A261" s="122">
        <f t="shared" si="426"/>
        <v>256</v>
      </c>
      <c r="B261" s="122" t="str">
        <f t="shared" ref="B261:B265" si="570">B254</f>
        <v>VT3</v>
      </c>
      <c r="C261" s="122" t="s">
        <v>83</v>
      </c>
      <c r="D261" s="131" t="str">
        <f>V261&amp;W261&amp;X261&amp;Y261&amp;Z261&amp;"
"&amp;AA261&amp;"
"&amp;AB261&amp;"
"&amp;AC261</f>
        <v>Các tuyến đường giao thông đấu nối trực tiếp ra Đường Nguyễn Văn Nghĩa đoạn từ Đường Phan Chu Trinh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E261" s="131"/>
      <c r="F261" s="131"/>
      <c r="G261" s="127">
        <v>7500</v>
      </c>
      <c r="H261" s="127">
        <v>5300</v>
      </c>
      <c r="I261" s="127">
        <v>4500</v>
      </c>
      <c r="J261" s="128">
        <f>VLOOKUP(C261,'[2]1. MA DO'!$E$5:$AA$1933,23,0)</f>
        <v>1.1299999999999999</v>
      </c>
      <c r="K261" s="130">
        <f t="shared" si="442"/>
        <v>1.1299999999999999</v>
      </c>
      <c r="L261" s="130">
        <f t="shared" si="443"/>
        <v>1.1299999999999999</v>
      </c>
      <c r="M261" s="25">
        <f t="shared" si="560"/>
        <v>23000</v>
      </c>
      <c r="N261" s="25">
        <f t="shared" si="561"/>
        <v>13000</v>
      </c>
      <c r="O261" s="25">
        <f t="shared" si="562"/>
        <v>5900</v>
      </c>
      <c r="P261" s="25">
        <f t="shared" si="563"/>
        <v>4200</v>
      </c>
      <c r="Q261" s="17">
        <f t="shared" si="564"/>
        <v>29200</v>
      </c>
      <c r="R261" s="17">
        <f t="shared" si="565"/>
        <v>16500</v>
      </c>
      <c r="S261" s="17">
        <f t="shared" si="566"/>
        <v>7500</v>
      </c>
      <c r="T261" s="17">
        <f t="shared" si="567"/>
        <v>5300</v>
      </c>
      <c r="U261" s="17">
        <f t="shared" si="567"/>
        <v>0</v>
      </c>
      <c r="V261" s="17" t="str">
        <f t="shared" si="568"/>
        <v xml:space="preserve">Các tuyến đường giao thông đấu nối trực tiếp ra </v>
      </c>
      <c r="W261" s="17" t="str">
        <f t="shared" ref="W261:X261" si="571">W260</f>
        <v>Đường Nguyễn Văn Nghĩa</v>
      </c>
      <c r="X261" s="17" t="str">
        <f t="shared" si="571"/>
        <v xml:space="preserve"> đoạn từ Đường Phan Chu Trinh</v>
      </c>
      <c r="Y261" s="17" t="str">
        <f t="shared" si="569"/>
        <v xml:space="preserve"> đến Đường Phan Đình Phùng</v>
      </c>
      <c r="Z261" s="17" t="s">
        <v>604</v>
      </c>
      <c r="AA261" s="101" t="s">
        <v>253</v>
      </c>
      <c r="AB261" s="101" t="s">
        <v>254</v>
      </c>
      <c r="AC261" s="101" t="s">
        <v>255</v>
      </c>
    </row>
    <row r="262" spans="1:29" ht="94.5">
      <c r="A262" s="122">
        <f t="shared" si="426"/>
        <v>257</v>
      </c>
      <c r="B262" s="122" t="str">
        <f t="shared" si="570"/>
        <v>VT4</v>
      </c>
      <c r="C262" s="122" t="s">
        <v>83</v>
      </c>
      <c r="D262" s="131" t="str">
        <f>V262&amp;W262&amp;X262&amp;Y262&amp;Z262</f>
        <v>Các tuyến đường giao thông đấu nối trực tiếp ra Đường Nguyễn Văn Nghĩa đoạn từ Đường Phan Chu Trinh đến Đường Phan Đình Phùng có hiện trạng là đường nhựa, bê tông xi măng:
- Có bề rộng từ ≥3m đến &lt;5m, cách đường giao thông &gt;600m.
- Có bề rộng &lt;3m, cách đường giao thông &gt;200m.</v>
      </c>
      <c r="E262" s="131"/>
      <c r="F262" s="131"/>
      <c r="G262" s="127">
        <v>5300</v>
      </c>
      <c r="H262" s="127">
        <v>3700</v>
      </c>
      <c r="I262" s="127">
        <v>3200</v>
      </c>
      <c r="J262" s="128">
        <f>VLOOKUP(C262,'[2]1. MA DO'!$E$5:$AA$1933,23,0)</f>
        <v>1.1299999999999999</v>
      </c>
      <c r="K262" s="130">
        <f t="shared" si="442"/>
        <v>1.1299999999999999</v>
      </c>
      <c r="L262" s="130">
        <f t="shared" si="443"/>
        <v>1.1299999999999999</v>
      </c>
      <c r="M262" s="25">
        <f t="shared" si="560"/>
        <v>23000</v>
      </c>
      <c r="N262" s="25">
        <f t="shared" si="561"/>
        <v>13000</v>
      </c>
      <c r="O262" s="25">
        <f t="shared" si="562"/>
        <v>5900</v>
      </c>
      <c r="P262" s="25">
        <f t="shared" si="563"/>
        <v>4200</v>
      </c>
      <c r="Q262" s="17">
        <f t="shared" si="564"/>
        <v>29200</v>
      </c>
      <c r="R262" s="17">
        <f t="shared" si="565"/>
        <v>16500</v>
      </c>
      <c r="S262" s="17">
        <f t="shared" si="566"/>
        <v>7500</v>
      </c>
      <c r="T262" s="17">
        <f t="shared" si="567"/>
        <v>5300</v>
      </c>
      <c r="U262" s="17">
        <f t="shared" si="567"/>
        <v>0</v>
      </c>
      <c r="V262" s="17" t="str">
        <f t="shared" si="568"/>
        <v xml:space="preserve">Các tuyến đường giao thông đấu nối trực tiếp ra </v>
      </c>
      <c r="W262" s="17" t="str">
        <f t="shared" ref="W262:X262" si="572">W261</f>
        <v>Đường Nguyễn Văn Nghĩa</v>
      </c>
      <c r="X262" s="17" t="str">
        <f t="shared" si="572"/>
        <v xml:space="preserve"> đoạn từ Đường Phan Chu Trinh</v>
      </c>
      <c r="Y262" s="17" t="str">
        <f t="shared" si="569"/>
        <v xml:space="preserve"> đến Đường Phan Đình Phùng</v>
      </c>
      <c r="Z262" s="17" t="s">
        <v>605</v>
      </c>
      <c r="AA262" s="17"/>
      <c r="AB262" s="17"/>
      <c r="AC262" s="17"/>
    </row>
    <row r="263" spans="1:29" ht="94.5">
      <c r="A263" s="122">
        <f t="shared" si="426"/>
        <v>258</v>
      </c>
      <c r="B263" s="122" t="str">
        <f t="shared" si="570"/>
        <v>VT2*0,8</v>
      </c>
      <c r="C263" s="122" t="s">
        <v>83</v>
      </c>
      <c r="D263" s="131" t="str">
        <f>V263&amp;W263&amp;X263&amp;Y263&amp;Z263&amp;"
"&amp;AA263&amp;"
"
&amp;AB263</f>
        <v>Các tuyến đường giao thông không đấu nối trực tiếp và thông ra Đường Nguyễn Văn Nghĩa đoạn từ Đường Phan Chu Trinh đến Đường Phan Đình Phùng có hiện trạng là đường nhựa, bê tông xi măng:
- Có bề rộng ≥5m, cách đường giao thông ≤600m.
- Có bề rộng từ ≥3m đến &lt;5m, cách đường giao thông ≤400m.</v>
      </c>
      <c r="E263" s="131"/>
      <c r="F263" s="131"/>
      <c r="G263" s="127">
        <v>14900</v>
      </c>
      <c r="H263" s="127">
        <v>10400</v>
      </c>
      <c r="I263" s="127">
        <v>8900</v>
      </c>
      <c r="J263" s="128">
        <f>VLOOKUP(C263,'[2]1. MA DO'!$E$5:$AA$1933,23,0)</f>
        <v>1.1299999999999999</v>
      </c>
      <c r="K263" s="130">
        <f t="shared" si="442"/>
        <v>1.1299999999999999</v>
      </c>
      <c r="L263" s="130">
        <f t="shared" si="443"/>
        <v>1.1299999999999999</v>
      </c>
      <c r="M263" s="25">
        <f t="shared" si="560"/>
        <v>23000</v>
      </c>
      <c r="N263" s="25">
        <f t="shared" si="561"/>
        <v>13000</v>
      </c>
      <c r="O263" s="25">
        <f t="shared" si="562"/>
        <v>5900</v>
      </c>
      <c r="P263" s="25">
        <f t="shared" si="563"/>
        <v>4200</v>
      </c>
      <c r="Q263" s="17">
        <f t="shared" si="564"/>
        <v>29200</v>
      </c>
      <c r="R263" s="17">
        <f t="shared" si="565"/>
        <v>16500</v>
      </c>
      <c r="S263" s="17">
        <f t="shared" si="566"/>
        <v>7500</v>
      </c>
      <c r="T263" s="17">
        <f t="shared" si="567"/>
        <v>5300</v>
      </c>
      <c r="U263" s="17">
        <f t="shared" si="567"/>
        <v>0</v>
      </c>
      <c r="V263" s="17" t="str">
        <f t="shared" si="568"/>
        <v xml:space="preserve">Các tuyến đường giao thông không đấu nối trực tiếp và thông ra </v>
      </c>
      <c r="W263" s="17" t="str">
        <f t="shared" ref="W263:X263" si="573">W262</f>
        <v>Đường Nguyễn Văn Nghĩa</v>
      </c>
      <c r="X263" s="17" t="str">
        <f t="shared" si="573"/>
        <v xml:space="preserve"> đoạn từ Đường Phan Chu Trinh</v>
      </c>
      <c r="Y263" s="17" t="str">
        <f t="shared" si="569"/>
        <v xml:space="preserve"> đến Đường Phan Đình Phùng</v>
      </c>
      <c r="Z263" s="17" t="s">
        <v>604</v>
      </c>
      <c r="AA263" s="101" t="s">
        <v>251</v>
      </c>
      <c r="AB263" s="101" t="s">
        <v>252</v>
      </c>
      <c r="AC263" s="17"/>
    </row>
    <row r="264" spans="1:29" ht="94.5">
      <c r="A264" s="122">
        <f t="shared" ref="A264:A327" si="574">A263+1</f>
        <v>259</v>
      </c>
      <c r="B264" s="122" t="str">
        <f t="shared" si="570"/>
        <v>VT3*0,8</v>
      </c>
      <c r="C264" s="122" t="s">
        <v>83</v>
      </c>
      <c r="D264" s="131" t="str">
        <f>V264&amp;W264&amp;X264&amp;Y264&amp;Z264&amp;"
"&amp;AA264&amp;"
"
&amp;AB264&amp;"
"&amp;AC264</f>
        <v>Các tuyến đường giao thông không đấu nối trực tiếp và thông ra Đường Nguyễn Văn Nghĩa đoạn từ Đường Phan Chu Trinh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E264" s="131"/>
      <c r="F264" s="131"/>
      <c r="G264" s="127">
        <v>6800</v>
      </c>
      <c r="H264" s="127">
        <v>4800</v>
      </c>
      <c r="I264" s="127">
        <v>4100</v>
      </c>
      <c r="J264" s="128">
        <f>VLOOKUP(C264,'[2]1. MA DO'!$E$5:$AA$1933,23,0)</f>
        <v>1.1299999999999999</v>
      </c>
      <c r="K264" s="130">
        <f t="shared" si="442"/>
        <v>1.1299999999999999</v>
      </c>
      <c r="L264" s="130">
        <f t="shared" si="443"/>
        <v>1.1299999999999999</v>
      </c>
      <c r="M264" s="25">
        <f t="shared" si="560"/>
        <v>23000</v>
      </c>
      <c r="N264" s="25">
        <f t="shared" si="561"/>
        <v>13000</v>
      </c>
      <c r="O264" s="25">
        <f t="shared" si="562"/>
        <v>5900</v>
      </c>
      <c r="P264" s="25">
        <f t="shared" si="563"/>
        <v>4200</v>
      </c>
      <c r="Q264" s="17">
        <f t="shared" si="564"/>
        <v>29200</v>
      </c>
      <c r="R264" s="17">
        <f t="shared" si="565"/>
        <v>16500</v>
      </c>
      <c r="S264" s="17">
        <f t="shared" si="566"/>
        <v>7500</v>
      </c>
      <c r="T264" s="17">
        <f t="shared" si="567"/>
        <v>5300</v>
      </c>
      <c r="U264" s="17">
        <f t="shared" si="567"/>
        <v>0</v>
      </c>
      <c r="V264" s="17" t="str">
        <f t="shared" si="568"/>
        <v xml:space="preserve">Các tuyến đường giao thông không đấu nối trực tiếp và thông ra </v>
      </c>
      <c r="W264" s="17" t="str">
        <f t="shared" ref="W264:X264" si="575">W263</f>
        <v>Đường Nguyễn Văn Nghĩa</v>
      </c>
      <c r="X264" s="17" t="str">
        <f t="shared" si="575"/>
        <v xml:space="preserve"> đoạn từ Đường Phan Chu Trinh</v>
      </c>
      <c r="Y264" s="17" t="str">
        <f t="shared" si="569"/>
        <v xml:space="preserve"> đến Đường Phan Đình Phùng</v>
      </c>
      <c r="Z264" s="17" t="s">
        <v>604</v>
      </c>
      <c r="AA264" s="101" t="s">
        <v>253</v>
      </c>
      <c r="AB264" s="101" t="s">
        <v>254</v>
      </c>
      <c r="AC264" s="101" t="s">
        <v>255</v>
      </c>
    </row>
    <row r="265" spans="1:29" ht="94.5">
      <c r="A265" s="122">
        <f t="shared" si="574"/>
        <v>260</v>
      </c>
      <c r="B265" s="122" t="str">
        <f t="shared" si="570"/>
        <v>VT4*0,8</v>
      </c>
      <c r="C265" s="122" t="s">
        <v>83</v>
      </c>
      <c r="D265" s="131" t="str">
        <f>V265&amp;W265&amp;X265&amp;Y265&amp;Z265</f>
        <v>Các tuyến đường giao thông không đấu nối trực tiếp và thông ra Đường Nguyễn Văn Nghĩa đoạn từ Đường Phan Chu Trinh đến Đường Phan Đình Phùng có hiện trạng là đường nhựa, bê tông xi măng:
- Có bề rộng từ ≥3m đến &lt;5m, cách đường giao thông &gt;600m.
- Có bề rộng &lt;3m, cách đường giao thông &gt; 200m.</v>
      </c>
      <c r="E265" s="131"/>
      <c r="F265" s="131"/>
      <c r="G265" s="127">
        <v>4800</v>
      </c>
      <c r="H265" s="127">
        <v>3400</v>
      </c>
      <c r="I265" s="127">
        <v>2900</v>
      </c>
      <c r="J265" s="128">
        <f>VLOOKUP(C265,'[2]1. MA DO'!$E$5:$AA$1933,23,0)</f>
        <v>1.1299999999999999</v>
      </c>
      <c r="K265" s="130">
        <f t="shared" si="442"/>
        <v>1.1299999999999999</v>
      </c>
      <c r="L265" s="130">
        <f t="shared" si="443"/>
        <v>1.1299999999999999</v>
      </c>
      <c r="M265" s="25">
        <f t="shared" si="560"/>
        <v>23000</v>
      </c>
      <c r="N265" s="25">
        <f t="shared" si="561"/>
        <v>13000</v>
      </c>
      <c r="O265" s="25">
        <f t="shared" si="562"/>
        <v>5900</v>
      </c>
      <c r="P265" s="25">
        <f t="shared" si="563"/>
        <v>4200</v>
      </c>
      <c r="Q265" s="17">
        <f t="shared" si="564"/>
        <v>29200</v>
      </c>
      <c r="R265" s="17">
        <f t="shared" si="565"/>
        <v>16500</v>
      </c>
      <c r="S265" s="17">
        <f t="shared" si="566"/>
        <v>7500</v>
      </c>
      <c r="T265" s="17">
        <f t="shared" si="567"/>
        <v>5300</v>
      </c>
      <c r="U265" s="17">
        <f t="shared" si="567"/>
        <v>0</v>
      </c>
      <c r="V265" s="17" t="str">
        <f t="shared" si="568"/>
        <v xml:space="preserve">Các tuyến đường giao thông không đấu nối trực tiếp và thông ra </v>
      </c>
      <c r="W265" s="17" t="str">
        <f t="shared" ref="W265:X265" si="576">W264</f>
        <v>Đường Nguyễn Văn Nghĩa</v>
      </c>
      <c r="X265" s="17" t="str">
        <f t="shared" si="576"/>
        <v xml:space="preserve"> đoạn từ Đường Phan Chu Trinh</v>
      </c>
      <c r="Y265" s="17" t="str">
        <f t="shared" si="569"/>
        <v xml:space="preserve"> đến Đường Phan Đình Phùng</v>
      </c>
      <c r="Z265" s="17" t="s">
        <v>606</v>
      </c>
      <c r="AA265" s="17"/>
      <c r="AB265" s="17"/>
      <c r="AC265" s="17"/>
    </row>
    <row r="266" spans="1:29" ht="31.5">
      <c r="A266" s="122">
        <f t="shared" si="574"/>
        <v>261</v>
      </c>
      <c r="B266" s="122" t="str">
        <f>'Đầu vào (2)'!G281</f>
        <v>BH21DT</v>
      </c>
      <c r="C266" s="122" t="s">
        <v>81</v>
      </c>
      <c r="D266" s="126" t="str">
        <f>'Đầu vào (2)'!H281</f>
        <v>Đường Nguyễn Văn Ký</v>
      </c>
      <c r="E266" s="126" t="str">
        <f>'Đầu vào (2)'!I281</f>
        <v>Đường Phan Chu Trinh</v>
      </c>
      <c r="F266" s="126" t="str">
        <f>'Đầu vào (2)'!J281</f>
        <v>Đường Phan Đình Phùng</v>
      </c>
      <c r="G266" s="124">
        <v>29200</v>
      </c>
      <c r="H266" s="127">
        <v>20400</v>
      </c>
      <c r="I266" s="127">
        <v>17500</v>
      </c>
      <c r="J266" s="128">
        <f>VLOOKUP(C266,'[2]1. MA DO'!$E$5:$AA$1933,23,0)</f>
        <v>1.1299999999999999</v>
      </c>
      <c r="K266" s="130">
        <f t="shared" si="442"/>
        <v>1.1299999999999999</v>
      </c>
      <c r="L266" s="130">
        <f t="shared" si="443"/>
        <v>1.1299999999999999</v>
      </c>
      <c r="M266" s="25">
        <f>'Đầu vào (2)'!K281</f>
        <v>23000</v>
      </c>
      <c r="N266" s="25">
        <f>'Đầu vào (2)'!L281</f>
        <v>13000</v>
      </c>
      <c r="O266" s="25">
        <f>'Đầu vào (2)'!M281</f>
        <v>5900</v>
      </c>
      <c r="P266" s="25">
        <f>'Đầu vào (2)'!N281</f>
        <v>4200</v>
      </c>
      <c r="Q266" s="17">
        <f>VLOOKUP(B266,'[1]Giá đề xuất ODT'!$G$11:$AD$2233,21,0)</f>
        <v>29200</v>
      </c>
      <c r="R266" s="17">
        <f>VLOOKUP(B266,'[1]Giá đề xuất ODT'!$G$11:$AD$2233,22,0)</f>
        <v>16500</v>
      </c>
      <c r="S266" s="17">
        <f>VLOOKUP(B266,'[1]Giá đề xuất ODT'!$G$11:$AD$2233,23,0)</f>
        <v>7500</v>
      </c>
      <c r="T266" s="17">
        <f>VLOOKUP(B266,'[1]Giá đề xuất ODT'!$G$11:$AD$2233,24,0)</f>
        <v>5300</v>
      </c>
      <c r="W266" s="17" t="str">
        <f>D266</f>
        <v>Đường Nguyễn Văn Ký</v>
      </c>
      <c r="X266" s="17" t="str">
        <f>" đoạn từ "&amp;E266</f>
        <v xml:space="preserve"> đoạn từ Đường Phan Chu Trinh</v>
      </c>
      <c r="Y266" s="17" t="str">
        <f>" đến "&amp;F266</f>
        <v xml:space="preserve"> đến Đường Phan Đình Phùng</v>
      </c>
    </row>
    <row r="267" spans="1:29" ht="78.75">
      <c r="A267" s="122">
        <f t="shared" si="574"/>
        <v>262</v>
      </c>
      <c r="B267" s="122" t="str">
        <f>B260</f>
        <v>VT2</v>
      </c>
      <c r="C267" s="122" t="s">
        <v>81</v>
      </c>
      <c r="D267" s="131" t="str">
        <f>V267&amp;W267&amp;X267&amp;Y267&amp;Z267&amp;"
"&amp;AA267&amp;"
"
&amp;AB267</f>
        <v>Các tuyến đường giao thông đấu nối trực tiếp ra Đường Nguyễn Văn Ký đoạn từ Đường Phan Chu Trinh đến Đường Phan Đình Phùng có hiện trạng là đường nhựa, bê tông xi măng:
- Có bề rộng ≥5m, cách đường giao thông ≤600m.
- Có bề rộng từ ≥3m đến &lt;5m, cách đường giao thông ≤400m.</v>
      </c>
      <c r="E267" s="131"/>
      <c r="F267" s="131"/>
      <c r="G267" s="127">
        <v>16500</v>
      </c>
      <c r="H267" s="127">
        <v>11600</v>
      </c>
      <c r="I267" s="127">
        <v>9900</v>
      </c>
      <c r="J267" s="128">
        <f>VLOOKUP(C267,'[2]1. MA DO'!$E$5:$AA$1933,23,0)</f>
        <v>1.1299999999999999</v>
      </c>
      <c r="K267" s="130">
        <f t="shared" si="442"/>
        <v>1.1299999999999999</v>
      </c>
      <c r="L267" s="130">
        <f t="shared" si="443"/>
        <v>1.1299999999999999</v>
      </c>
      <c r="M267" s="25">
        <f t="shared" ref="M267:M272" si="577">M266</f>
        <v>23000</v>
      </c>
      <c r="N267" s="25">
        <f t="shared" ref="N267:N272" si="578">N266</f>
        <v>13000</v>
      </c>
      <c r="O267" s="25">
        <f t="shared" ref="O267:O272" si="579">O266</f>
        <v>5900</v>
      </c>
      <c r="P267" s="25">
        <f t="shared" ref="P267:P272" si="580">P266</f>
        <v>4200</v>
      </c>
      <c r="Q267" s="17">
        <f t="shared" ref="Q267:Q272" si="581">Q266</f>
        <v>29200</v>
      </c>
      <c r="R267" s="17">
        <f t="shared" ref="R267:R272" si="582">R266</f>
        <v>16500</v>
      </c>
      <c r="S267" s="17">
        <f t="shared" ref="S267:S272" si="583">S266</f>
        <v>7500</v>
      </c>
      <c r="T267" s="17">
        <f t="shared" ref="T267:U272" si="584">T266</f>
        <v>5300</v>
      </c>
      <c r="U267" s="17">
        <f t="shared" si="584"/>
        <v>0</v>
      </c>
      <c r="V267" s="17" t="str">
        <f t="shared" ref="V267:V272" si="585">V260</f>
        <v xml:space="preserve">Các tuyến đường giao thông đấu nối trực tiếp ra </v>
      </c>
      <c r="W267" s="17" t="str">
        <f t="shared" ref="W267:Y272" si="586">W266</f>
        <v>Đường Nguyễn Văn Ký</v>
      </c>
      <c r="X267" s="17" t="str">
        <f t="shared" si="586"/>
        <v xml:space="preserve"> đoạn từ Đường Phan Chu Trinh</v>
      </c>
      <c r="Y267" s="17" t="str">
        <f t="shared" si="586"/>
        <v xml:space="preserve"> đến Đường Phan Đình Phùng</v>
      </c>
      <c r="Z267" s="17" t="s">
        <v>604</v>
      </c>
      <c r="AA267" s="101" t="s">
        <v>251</v>
      </c>
      <c r="AB267" s="101" t="s">
        <v>252</v>
      </c>
      <c r="AC267" s="17"/>
    </row>
    <row r="268" spans="1:29" ht="78.75">
      <c r="A268" s="122">
        <f t="shared" si="574"/>
        <v>263</v>
      </c>
      <c r="B268" s="122" t="str">
        <f t="shared" ref="B268:B272" si="587">B261</f>
        <v>VT3</v>
      </c>
      <c r="C268" s="122" t="s">
        <v>81</v>
      </c>
      <c r="D268" s="131" t="str">
        <f>V268&amp;W268&amp;X268&amp;Y268&amp;Z268&amp;"
"&amp;AA268&amp;"
"&amp;AB268&amp;"
"&amp;AC268</f>
        <v>Các tuyến đường giao thông đấu nối trực tiếp ra Đường Nguyễn Văn Ký đoạn từ Đường Phan Chu Trinh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E268" s="131"/>
      <c r="F268" s="131"/>
      <c r="G268" s="127">
        <v>7500</v>
      </c>
      <c r="H268" s="127">
        <v>5300</v>
      </c>
      <c r="I268" s="127">
        <v>4500</v>
      </c>
      <c r="J268" s="128">
        <f>VLOOKUP(C268,'[2]1. MA DO'!$E$5:$AA$1933,23,0)</f>
        <v>1.1299999999999999</v>
      </c>
      <c r="K268" s="130">
        <f t="shared" si="442"/>
        <v>1.1299999999999999</v>
      </c>
      <c r="L268" s="130">
        <f t="shared" si="443"/>
        <v>1.1299999999999999</v>
      </c>
      <c r="M268" s="25">
        <f t="shared" si="577"/>
        <v>23000</v>
      </c>
      <c r="N268" s="25">
        <f t="shared" si="578"/>
        <v>13000</v>
      </c>
      <c r="O268" s="25">
        <f t="shared" si="579"/>
        <v>5900</v>
      </c>
      <c r="P268" s="25">
        <f t="shared" si="580"/>
        <v>4200</v>
      </c>
      <c r="Q268" s="17">
        <f t="shared" si="581"/>
        <v>29200</v>
      </c>
      <c r="R268" s="17">
        <f t="shared" si="582"/>
        <v>16500</v>
      </c>
      <c r="S268" s="17">
        <f t="shared" si="583"/>
        <v>7500</v>
      </c>
      <c r="T268" s="17">
        <f t="shared" si="584"/>
        <v>5300</v>
      </c>
      <c r="U268" s="17">
        <f t="shared" si="584"/>
        <v>0</v>
      </c>
      <c r="V268" s="17" t="str">
        <f t="shared" si="585"/>
        <v xml:space="preserve">Các tuyến đường giao thông đấu nối trực tiếp ra </v>
      </c>
      <c r="W268" s="17" t="str">
        <f t="shared" ref="W268:X268" si="588">W267</f>
        <v>Đường Nguyễn Văn Ký</v>
      </c>
      <c r="X268" s="17" t="str">
        <f t="shared" si="588"/>
        <v xml:space="preserve"> đoạn từ Đường Phan Chu Trinh</v>
      </c>
      <c r="Y268" s="17" t="str">
        <f t="shared" si="586"/>
        <v xml:space="preserve"> đến Đường Phan Đình Phùng</v>
      </c>
      <c r="Z268" s="17" t="s">
        <v>604</v>
      </c>
      <c r="AA268" s="101" t="s">
        <v>253</v>
      </c>
      <c r="AB268" s="101" t="s">
        <v>254</v>
      </c>
      <c r="AC268" s="101" t="s">
        <v>255</v>
      </c>
    </row>
    <row r="269" spans="1:29" ht="94.5">
      <c r="A269" s="122">
        <f t="shared" si="574"/>
        <v>264</v>
      </c>
      <c r="B269" s="122" t="str">
        <f t="shared" si="587"/>
        <v>VT4</v>
      </c>
      <c r="C269" s="122" t="s">
        <v>81</v>
      </c>
      <c r="D269" s="131" t="str">
        <f>V269&amp;W269&amp;X269&amp;Y269&amp;Z269</f>
        <v>Các tuyến đường giao thông đấu nối trực tiếp ra Đường Nguyễn Văn Ký đoạn từ Đường Phan Chu Trinh đến Đường Phan Đình Phùng có hiện trạng là đường nhựa, bê tông xi măng:
- Có bề rộng từ ≥3m đến &lt;5m, cách đường giao thông &gt;600m.
- Có bề rộng &lt;3m, cách đường giao thông &gt;200m.</v>
      </c>
      <c r="E269" s="131"/>
      <c r="F269" s="131"/>
      <c r="G269" s="127">
        <v>5300</v>
      </c>
      <c r="H269" s="127">
        <v>3700</v>
      </c>
      <c r="I269" s="127">
        <v>3200</v>
      </c>
      <c r="J269" s="128">
        <f>VLOOKUP(C269,'[2]1. MA DO'!$E$5:$AA$1933,23,0)</f>
        <v>1.1299999999999999</v>
      </c>
      <c r="K269" s="130">
        <f t="shared" si="442"/>
        <v>1.1299999999999999</v>
      </c>
      <c r="L269" s="130">
        <f t="shared" si="443"/>
        <v>1.1299999999999999</v>
      </c>
      <c r="M269" s="25">
        <f t="shared" si="577"/>
        <v>23000</v>
      </c>
      <c r="N269" s="25">
        <f t="shared" si="578"/>
        <v>13000</v>
      </c>
      <c r="O269" s="25">
        <f t="shared" si="579"/>
        <v>5900</v>
      </c>
      <c r="P269" s="25">
        <f t="shared" si="580"/>
        <v>4200</v>
      </c>
      <c r="Q269" s="17">
        <f t="shared" si="581"/>
        <v>29200</v>
      </c>
      <c r="R269" s="17">
        <f t="shared" si="582"/>
        <v>16500</v>
      </c>
      <c r="S269" s="17">
        <f t="shared" si="583"/>
        <v>7500</v>
      </c>
      <c r="T269" s="17">
        <f t="shared" si="584"/>
        <v>5300</v>
      </c>
      <c r="U269" s="17">
        <f t="shared" si="584"/>
        <v>0</v>
      </c>
      <c r="V269" s="17" t="str">
        <f t="shared" si="585"/>
        <v xml:space="preserve">Các tuyến đường giao thông đấu nối trực tiếp ra </v>
      </c>
      <c r="W269" s="17" t="str">
        <f t="shared" ref="W269:X269" si="589">W268</f>
        <v>Đường Nguyễn Văn Ký</v>
      </c>
      <c r="X269" s="17" t="str">
        <f t="shared" si="589"/>
        <v xml:space="preserve"> đoạn từ Đường Phan Chu Trinh</v>
      </c>
      <c r="Y269" s="17" t="str">
        <f t="shared" si="586"/>
        <v xml:space="preserve"> đến Đường Phan Đình Phùng</v>
      </c>
      <c r="Z269" s="17" t="s">
        <v>605</v>
      </c>
      <c r="AA269" s="17"/>
      <c r="AB269" s="17"/>
      <c r="AC269" s="17"/>
    </row>
    <row r="270" spans="1:29" ht="94.5">
      <c r="A270" s="122">
        <f t="shared" si="574"/>
        <v>265</v>
      </c>
      <c r="B270" s="122" t="str">
        <f t="shared" si="587"/>
        <v>VT2*0,8</v>
      </c>
      <c r="C270" s="122" t="s">
        <v>81</v>
      </c>
      <c r="D270" s="131" t="str">
        <f>V270&amp;W270&amp;X270&amp;Y270&amp;Z270&amp;"
"&amp;AA270&amp;"
"
&amp;AB270</f>
        <v>Các tuyến đường giao thông không đấu nối trực tiếp và thông ra Đường Nguyễn Văn Ký đoạn từ Đường Phan Chu Trinh đến Đường Phan Đình Phùng có hiện trạng là đường nhựa, bê tông xi măng:
- Có bề rộng ≥5m, cách đường giao thông ≤600m.
- Có bề rộng từ ≥3m đến &lt;5m, cách đường giao thông ≤400m.</v>
      </c>
      <c r="E270" s="131"/>
      <c r="F270" s="131"/>
      <c r="G270" s="127">
        <v>14900</v>
      </c>
      <c r="H270" s="127">
        <v>10400</v>
      </c>
      <c r="I270" s="127">
        <v>8900</v>
      </c>
      <c r="J270" s="128">
        <f>VLOOKUP(C270,'[2]1. MA DO'!$E$5:$AA$1933,23,0)</f>
        <v>1.1299999999999999</v>
      </c>
      <c r="K270" s="130">
        <f t="shared" ref="K270:K333" si="590">J270</f>
        <v>1.1299999999999999</v>
      </c>
      <c r="L270" s="130">
        <f t="shared" ref="L270:L333" si="591">J270</f>
        <v>1.1299999999999999</v>
      </c>
      <c r="M270" s="25">
        <f t="shared" si="577"/>
        <v>23000</v>
      </c>
      <c r="N270" s="25">
        <f t="shared" si="578"/>
        <v>13000</v>
      </c>
      <c r="O270" s="25">
        <f t="shared" si="579"/>
        <v>5900</v>
      </c>
      <c r="P270" s="25">
        <f t="shared" si="580"/>
        <v>4200</v>
      </c>
      <c r="Q270" s="17">
        <f t="shared" si="581"/>
        <v>29200</v>
      </c>
      <c r="R270" s="17">
        <f t="shared" si="582"/>
        <v>16500</v>
      </c>
      <c r="S270" s="17">
        <f t="shared" si="583"/>
        <v>7500</v>
      </c>
      <c r="T270" s="17">
        <f t="shared" si="584"/>
        <v>5300</v>
      </c>
      <c r="U270" s="17">
        <f t="shared" si="584"/>
        <v>0</v>
      </c>
      <c r="V270" s="17" t="str">
        <f t="shared" si="585"/>
        <v xml:space="preserve">Các tuyến đường giao thông không đấu nối trực tiếp và thông ra </v>
      </c>
      <c r="W270" s="17" t="str">
        <f t="shared" ref="W270:X270" si="592">W269</f>
        <v>Đường Nguyễn Văn Ký</v>
      </c>
      <c r="X270" s="17" t="str">
        <f t="shared" si="592"/>
        <v xml:space="preserve"> đoạn từ Đường Phan Chu Trinh</v>
      </c>
      <c r="Y270" s="17" t="str">
        <f t="shared" si="586"/>
        <v xml:space="preserve"> đến Đường Phan Đình Phùng</v>
      </c>
      <c r="Z270" s="17" t="s">
        <v>604</v>
      </c>
      <c r="AA270" s="101" t="s">
        <v>251</v>
      </c>
      <c r="AB270" s="101" t="s">
        <v>252</v>
      </c>
      <c r="AC270" s="17"/>
    </row>
    <row r="271" spans="1:29" ht="94.5">
      <c r="A271" s="122">
        <f t="shared" si="574"/>
        <v>266</v>
      </c>
      <c r="B271" s="122" t="str">
        <f t="shared" si="587"/>
        <v>VT3*0,8</v>
      </c>
      <c r="C271" s="122" t="s">
        <v>81</v>
      </c>
      <c r="D271" s="131" t="str">
        <f>V271&amp;W271&amp;X271&amp;Y271&amp;Z271&amp;"
"&amp;AA271&amp;"
"
&amp;AB271&amp;"
"&amp;AC271</f>
        <v>Các tuyến đường giao thông không đấu nối trực tiếp và thông ra Đường Nguyễn Văn Ký đoạn từ Đường Phan Chu Trinh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E271" s="131"/>
      <c r="F271" s="131"/>
      <c r="G271" s="127">
        <v>6800</v>
      </c>
      <c r="H271" s="127">
        <v>4800</v>
      </c>
      <c r="I271" s="127">
        <v>4100</v>
      </c>
      <c r="J271" s="128">
        <f>VLOOKUP(C271,'[2]1. MA DO'!$E$5:$AA$1933,23,0)</f>
        <v>1.1299999999999999</v>
      </c>
      <c r="K271" s="130">
        <f t="shared" si="590"/>
        <v>1.1299999999999999</v>
      </c>
      <c r="L271" s="130">
        <f t="shared" si="591"/>
        <v>1.1299999999999999</v>
      </c>
      <c r="M271" s="25">
        <f t="shared" si="577"/>
        <v>23000</v>
      </c>
      <c r="N271" s="25">
        <f t="shared" si="578"/>
        <v>13000</v>
      </c>
      <c r="O271" s="25">
        <f t="shared" si="579"/>
        <v>5900</v>
      </c>
      <c r="P271" s="25">
        <f t="shared" si="580"/>
        <v>4200</v>
      </c>
      <c r="Q271" s="17">
        <f t="shared" si="581"/>
        <v>29200</v>
      </c>
      <c r="R271" s="17">
        <f t="shared" si="582"/>
        <v>16500</v>
      </c>
      <c r="S271" s="17">
        <f t="shared" si="583"/>
        <v>7500</v>
      </c>
      <c r="T271" s="17">
        <f t="shared" si="584"/>
        <v>5300</v>
      </c>
      <c r="U271" s="17">
        <f t="shared" si="584"/>
        <v>0</v>
      </c>
      <c r="V271" s="17" t="str">
        <f t="shared" si="585"/>
        <v xml:space="preserve">Các tuyến đường giao thông không đấu nối trực tiếp và thông ra </v>
      </c>
      <c r="W271" s="17" t="str">
        <f t="shared" ref="W271:X271" si="593">W270</f>
        <v>Đường Nguyễn Văn Ký</v>
      </c>
      <c r="X271" s="17" t="str">
        <f t="shared" si="593"/>
        <v xml:space="preserve"> đoạn từ Đường Phan Chu Trinh</v>
      </c>
      <c r="Y271" s="17" t="str">
        <f t="shared" si="586"/>
        <v xml:space="preserve"> đến Đường Phan Đình Phùng</v>
      </c>
      <c r="Z271" s="17" t="s">
        <v>604</v>
      </c>
      <c r="AA271" s="101" t="s">
        <v>253</v>
      </c>
      <c r="AB271" s="101" t="s">
        <v>254</v>
      </c>
      <c r="AC271" s="101" t="s">
        <v>255</v>
      </c>
    </row>
    <row r="272" spans="1:29" ht="94.5">
      <c r="A272" s="122">
        <f t="shared" si="574"/>
        <v>267</v>
      </c>
      <c r="B272" s="122" t="str">
        <f t="shared" si="587"/>
        <v>VT4*0,8</v>
      </c>
      <c r="C272" s="122" t="s">
        <v>81</v>
      </c>
      <c r="D272" s="131" t="str">
        <f>V272&amp;W272&amp;X272&amp;Y272&amp;Z272</f>
        <v>Các tuyến đường giao thông không đấu nối trực tiếp và thông ra Đường Nguyễn Văn Ký đoạn từ Đường Phan Chu Trinh đến Đường Phan Đình Phùng có hiện trạng là đường nhựa, bê tông xi măng:
- Có bề rộng từ ≥3m đến &lt;5m, cách đường giao thông &gt;600m.
- Có bề rộng &lt;3m, cách đường giao thông &gt; 200m.</v>
      </c>
      <c r="E272" s="131"/>
      <c r="F272" s="131"/>
      <c r="G272" s="127">
        <v>4800</v>
      </c>
      <c r="H272" s="127">
        <v>3400</v>
      </c>
      <c r="I272" s="127">
        <v>2900</v>
      </c>
      <c r="J272" s="128">
        <f>VLOOKUP(C272,'[2]1. MA DO'!$E$5:$AA$1933,23,0)</f>
        <v>1.1299999999999999</v>
      </c>
      <c r="K272" s="130">
        <f t="shared" si="590"/>
        <v>1.1299999999999999</v>
      </c>
      <c r="L272" s="130">
        <f t="shared" si="591"/>
        <v>1.1299999999999999</v>
      </c>
      <c r="M272" s="25">
        <f t="shared" si="577"/>
        <v>23000</v>
      </c>
      <c r="N272" s="25">
        <f t="shared" si="578"/>
        <v>13000</v>
      </c>
      <c r="O272" s="25">
        <f t="shared" si="579"/>
        <v>5900</v>
      </c>
      <c r="P272" s="25">
        <f t="shared" si="580"/>
        <v>4200</v>
      </c>
      <c r="Q272" s="17">
        <f t="shared" si="581"/>
        <v>29200</v>
      </c>
      <c r="R272" s="17">
        <f t="shared" si="582"/>
        <v>16500</v>
      </c>
      <c r="S272" s="17">
        <f t="shared" si="583"/>
        <v>7500</v>
      </c>
      <c r="T272" s="17">
        <f t="shared" si="584"/>
        <v>5300</v>
      </c>
      <c r="U272" s="17">
        <f t="shared" si="584"/>
        <v>0</v>
      </c>
      <c r="V272" s="17" t="str">
        <f t="shared" si="585"/>
        <v xml:space="preserve">Các tuyến đường giao thông không đấu nối trực tiếp và thông ra </v>
      </c>
      <c r="W272" s="17" t="str">
        <f t="shared" ref="W272:X272" si="594">W271</f>
        <v>Đường Nguyễn Văn Ký</v>
      </c>
      <c r="X272" s="17" t="str">
        <f t="shared" si="594"/>
        <v xml:space="preserve"> đoạn từ Đường Phan Chu Trinh</v>
      </c>
      <c r="Y272" s="17" t="str">
        <f t="shared" si="586"/>
        <v xml:space="preserve"> đến Đường Phan Đình Phùng</v>
      </c>
      <c r="Z272" s="17" t="s">
        <v>606</v>
      </c>
      <c r="AA272" s="17"/>
      <c r="AB272" s="17"/>
      <c r="AC272" s="17"/>
    </row>
    <row r="273" spans="1:29" ht="31.5">
      <c r="A273" s="122">
        <f t="shared" si="574"/>
        <v>268</v>
      </c>
      <c r="B273" s="122" t="str">
        <f>'Đầu vào (2)'!G288</f>
        <v>BH32DT_D1</v>
      </c>
      <c r="C273" s="122" t="s">
        <v>102</v>
      </c>
      <c r="D273" s="126" t="str">
        <f>'Đầu vào (2)'!H288</f>
        <v>Đường Hà Huy Giáp</v>
      </c>
      <c r="E273" s="126" t="str">
        <f>'Đầu vào (2)'!I288</f>
        <v>Cầu Rạch Cát</v>
      </c>
      <c r="F273" s="126" t="str">
        <f>'Đầu vào (2)'!J288</f>
        <v>Đường Võ Thị Sáu</v>
      </c>
      <c r="G273" s="124">
        <v>35700</v>
      </c>
      <c r="H273" s="127">
        <v>25000</v>
      </c>
      <c r="I273" s="127">
        <v>21400</v>
      </c>
      <c r="J273" s="128">
        <f>VLOOKUP(C273,'[2]1. MA DO'!$E$5:$AA$1933,23,0)</f>
        <v>1.1499999999999999</v>
      </c>
      <c r="K273" s="130">
        <f t="shared" si="590"/>
        <v>1.1499999999999999</v>
      </c>
      <c r="L273" s="130">
        <f t="shared" si="591"/>
        <v>1.1499999999999999</v>
      </c>
      <c r="M273" s="25">
        <f>'Đầu vào (2)'!K288</f>
        <v>31000</v>
      </c>
      <c r="N273" s="25">
        <f>'Đầu vào (2)'!L288</f>
        <v>14000</v>
      </c>
      <c r="O273" s="25">
        <f>'Đầu vào (2)'!M288</f>
        <v>8500</v>
      </c>
      <c r="P273" s="25">
        <f>'Đầu vào (2)'!N288</f>
        <v>6000</v>
      </c>
      <c r="Q273" s="17">
        <f>VLOOKUP(B273,'[1]Giá đề xuất ODT'!$G$11:$AD$2233,21,0)</f>
        <v>35700</v>
      </c>
      <c r="R273" s="17">
        <f>VLOOKUP(B273,'[1]Giá đề xuất ODT'!$G$11:$AD$2233,22,0)</f>
        <v>16100</v>
      </c>
      <c r="S273" s="17">
        <f>VLOOKUP(B273,'[1]Giá đề xuất ODT'!$G$11:$AD$2233,23,0)</f>
        <v>9800</v>
      </c>
      <c r="T273" s="17">
        <f>VLOOKUP(B273,'[1]Giá đề xuất ODT'!$G$11:$AD$2233,24,0)</f>
        <v>6900</v>
      </c>
      <c r="W273" s="17" t="str">
        <f>D273</f>
        <v>Đường Hà Huy Giáp</v>
      </c>
      <c r="X273" s="17" t="str">
        <f>" đoạn từ "&amp;E273</f>
        <v xml:space="preserve"> đoạn từ Cầu Rạch Cát</v>
      </c>
      <c r="Y273" s="17" t="str">
        <f>" đến "&amp;F273</f>
        <v xml:space="preserve"> đến Đường Võ Thị Sáu</v>
      </c>
    </row>
    <row r="274" spans="1:29" ht="78.75">
      <c r="A274" s="122">
        <f t="shared" si="574"/>
        <v>269</v>
      </c>
      <c r="B274" s="122" t="str">
        <f>B267</f>
        <v>VT2</v>
      </c>
      <c r="C274" s="122" t="s">
        <v>102</v>
      </c>
      <c r="D274" s="131" t="str">
        <f>V274&amp;W274&amp;X274&amp;Y274&amp;Z274&amp;"
"&amp;AA274&amp;"
"
&amp;AB274</f>
        <v>Các tuyến đường giao thông đấu nối trực tiếp ra Đường Hà Huy Giáp đoạn từ Cầu Rạch Cát đến Đường Võ Thị Sáu có hiện trạng là đường nhựa, bê tông xi măng:
- Có bề rộng ≥5m, cách đường giao thông ≤600m.
- Có bề rộng từ ≥3m đến &lt;5m, cách đường giao thông ≤400m.</v>
      </c>
      <c r="E274" s="131"/>
      <c r="F274" s="131"/>
      <c r="G274" s="127">
        <v>16100</v>
      </c>
      <c r="H274" s="127">
        <v>11300</v>
      </c>
      <c r="I274" s="127">
        <v>9700</v>
      </c>
      <c r="J274" s="128">
        <f>VLOOKUP(C274,'[2]1. MA DO'!$E$5:$AA$1933,23,0)</f>
        <v>1.1499999999999999</v>
      </c>
      <c r="K274" s="130">
        <f t="shared" si="590"/>
        <v>1.1499999999999999</v>
      </c>
      <c r="L274" s="130">
        <f t="shared" si="591"/>
        <v>1.1499999999999999</v>
      </c>
      <c r="M274" s="25">
        <f t="shared" ref="M274:M279" si="595">M273</f>
        <v>31000</v>
      </c>
      <c r="N274" s="25">
        <f t="shared" ref="N274:N279" si="596">N273</f>
        <v>14000</v>
      </c>
      <c r="O274" s="25">
        <f t="shared" ref="O274:O279" si="597">O273</f>
        <v>8500</v>
      </c>
      <c r="P274" s="25">
        <f t="shared" ref="P274:P279" si="598">P273</f>
        <v>6000</v>
      </c>
      <c r="Q274" s="17">
        <f t="shared" ref="Q274:Q279" si="599">Q273</f>
        <v>35700</v>
      </c>
      <c r="R274" s="17">
        <f t="shared" ref="R274:R279" si="600">R273</f>
        <v>16100</v>
      </c>
      <c r="S274" s="17">
        <f t="shared" ref="S274:S279" si="601">S273</f>
        <v>9800</v>
      </c>
      <c r="T274" s="17">
        <f t="shared" ref="T274:U279" si="602">T273</f>
        <v>6900</v>
      </c>
      <c r="U274" s="17">
        <f t="shared" si="602"/>
        <v>0</v>
      </c>
      <c r="V274" s="17" t="str">
        <f t="shared" ref="V274:V279" si="603">V267</f>
        <v xml:space="preserve">Các tuyến đường giao thông đấu nối trực tiếp ra </v>
      </c>
      <c r="W274" s="17" t="str">
        <f t="shared" ref="W274:Y279" si="604">W273</f>
        <v>Đường Hà Huy Giáp</v>
      </c>
      <c r="X274" s="17" t="str">
        <f t="shared" si="604"/>
        <v xml:space="preserve"> đoạn từ Cầu Rạch Cát</v>
      </c>
      <c r="Y274" s="17" t="str">
        <f t="shared" si="604"/>
        <v xml:space="preserve"> đến Đường Võ Thị Sáu</v>
      </c>
      <c r="Z274" s="17" t="s">
        <v>604</v>
      </c>
      <c r="AA274" s="101" t="s">
        <v>251</v>
      </c>
      <c r="AB274" s="101" t="s">
        <v>252</v>
      </c>
      <c r="AC274" s="17"/>
    </row>
    <row r="275" spans="1:29" ht="78.75">
      <c r="A275" s="122">
        <f t="shared" si="574"/>
        <v>270</v>
      </c>
      <c r="B275" s="122" t="str">
        <f t="shared" ref="B275:B279" si="605">B268</f>
        <v>VT3</v>
      </c>
      <c r="C275" s="122" t="s">
        <v>102</v>
      </c>
      <c r="D275" s="131" t="str">
        <f>V275&amp;W275&amp;X275&amp;Y275&amp;Z275&amp;"
"&amp;AA275&amp;"
"&amp;AB275&amp;"
"&amp;AC275</f>
        <v>Các tuyến đường giao thông đấu nối trực tiếp ra Đường Hà Huy Giáp đoạn từ Cầu Rạch Cát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275" s="131"/>
      <c r="F275" s="131"/>
      <c r="G275" s="127">
        <v>9800</v>
      </c>
      <c r="H275" s="127">
        <v>6900</v>
      </c>
      <c r="I275" s="127">
        <v>5900</v>
      </c>
      <c r="J275" s="128">
        <f>VLOOKUP(C275,'[2]1. MA DO'!$E$5:$AA$1933,23,0)</f>
        <v>1.1499999999999999</v>
      </c>
      <c r="K275" s="130">
        <f t="shared" si="590"/>
        <v>1.1499999999999999</v>
      </c>
      <c r="L275" s="130">
        <f t="shared" si="591"/>
        <v>1.1499999999999999</v>
      </c>
      <c r="M275" s="25">
        <f t="shared" si="595"/>
        <v>31000</v>
      </c>
      <c r="N275" s="25">
        <f t="shared" si="596"/>
        <v>14000</v>
      </c>
      <c r="O275" s="25">
        <f t="shared" si="597"/>
        <v>8500</v>
      </c>
      <c r="P275" s="25">
        <f t="shared" si="598"/>
        <v>6000</v>
      </c>
      <c r="Q275" s="17">
        <f t="shared" si="599"/>
        <v>35700</v>
      </c>
      <c r="R275" s="17">
        <f t="shared" si="600"/>
        <v>16100</v>
      </c>
      <c r="S275" s="17">
        <f t="shared" si="601"/>
        <v>9800</v>
      </c>
      <c r="T275" s="17">
        <f t="shared" si="602"/>
        <v>6900</v>
      </c>
      <c r="U275" s="17">
        <f t="shared" si="602"/>
        <v>0</v>
      </c>
      <c r="V275" s="17" t="str">
        <f t="shared" si="603"/>
        <v xml:space="preserve">Các tuyến đường giao thông đấu nối trực tiếp ra </v>
      </c>
      <c r="W275" s="17" t="str">
        <f t="shared" ref="W275:X275" si="606">W274</f>
        <v>Đường Hà Huy Giáp</v>
      </c>
      <c r="X275" s="17" t="str">
        <f t="shared" si="606"/>
        <v xml:space="preserve"> đoạn từ Cầu Rạch Cát</v>
      </c>
      <c r="Y275" s="17" t="str">
        <f t="shared" si="604"/>
        <v xml:space="preserve"> đến Đường Võ Thị Sáu</v>
      </c>
      <c r="Z275" s="17" t="s">
        <v>604</v>
      </c>
      <c r="AA275" s="101" t="s">
        <v>253</v>
      </c>
      <c r="AB275" s="101" t="s">
        <v>254</v>
      </c>
      <c r="AC275" s="101" t="s">
        <v>255</v>
      </c>
    </row>
    <row r="276" spans="1:29" ht="94.5">
      <c r="A276" s="122">
        <f t="shared" si="574"/>
        <v>271</v>
      </c>
      <c r="B276" s="122" t="str">
        <f t="shared" si="605"/>
        <v>VT4</v>
      </c>
      <c r="C276" s="122" t="s">
        <v>102</v>
      </c>
      <c r="D276" s="131" t="str">
        <f>V276&amp;W276&amp;X276&amp;Y276&amp;Z276</f>
        <v>Các tuyến đường giao thông đấu nối trực tiếp ra Đường Hà Huy Giáp đoạn từ Cầu Rạch Cát đến Đường Võ Thị Sáu có hiện trạng là đường nhựa, bê tông xi măng:
- Có bề rộng từ ≥3m đến &lt;5m, cách đường giao thông &gt;600m.
- Có bề rộng &lt;3m, cách đường giao thông &gt;200m.</v>
      </c>
      <c r="E276" s="131"/>
      <c r="F276" s="131"/>
      <c r="G276" s="127">
        <v>6900</v>
      </c>
      <c r="H276" s="127">
        <v>4800</v>
      </c>
      <c r="I276" s="127">
        <v>4100</v>
      </c>
      <c r="J276" s="128">
        <f>VLOOKUP(C276,'[2]1. MA DO'!$E$5:$AA$1933,23,0)</f>
        <v>1.1499999999999999</v>
      </c>
      <c r="K276" s="130">
        <f t="shared" si="590"/>
        <v>1.1499999999999999</v>
      </c>
      <c r="L276" s="130">
        <f t="shared" si="591"/>
        <v>1.1499999999999999</v>
      </c>
      <c r="M276" s="25">
        <f t="shared" si="595"/>
        <v>31000</v>
      </c>
      <c r="N276" s="25">
        <f t="shared" si="596"/>
        <v>14000</v>
      </c>
      <c r="O276" s="25">
        <f t="shared" si="597"/>
        <v>8500</v>
      </c>
      <c r="P276" s="25">
        <f t="shared" si="598"/>
        <v>6000</v>
      </c>
      <c r="Q276" s="17">
        <f t="shared" si="599"/>
        <v>35700</v>
      </c>
      <c r="R276" s="17">
        <f t="shared" si="600"/>
        <v>16100</v>
      </c>
      <c r="S276" s="17">
        <f t="shared" si="601"/>
        <v>9800</v>
      </c>
      <c r="T276" s="17">
        <f t="shared" si="602"/>
        <v>6900</v>
      </c>
      <c r="U276" s="17">
        <f t="shared" si="602"/>
        <v>0</v>
      </c>
      <c r="V276" s="17" t="str">
        <f t="shared" si="603"/>
        <v xml:space="preserve">Các tuyến đường giao thông đấu nối trực tiếp ra </v>
      </c>
      <c r="W276" s="17" t="str">
        <f t="shared" ref="W276:X276" si="607">W275</f>
        <v>Đường Hà Huy Giáp</v>
      </c>
      <c r="X276" s="17" t="str">
        <f t="shared" si="607"/>
        <v xml:space="preserve"> đoạn từ Cầu Rạch Cát</v>
      </c>
      <c r="Y276" s="17" t="str">
        <f t="shared" si="604"/>
        <v xml:space="preserve"> đến Đường Võ Thị Sáu</v>
      </c>
      <c r="Z276" s="17" t="s">
        <v>605</v>
      </c>
      <c r="AA276" s="17"/>
      <c r="AB276" s="17"/>
      <c r="AC276" s="17"/>
    </row>
    <row r="277" spans="1:29" ht="94.5">
      <c r="A277" s="122">
        <f t="shared" si="574"/>
        <v>272</v>
      </c>
      <c r="B277" s="122" t="str">
        <f t="shared" si="605"/>
        <v>VT2*0,8</v>
      </c>
      <c r="C277" s="122" t="s">
        <v>102</v>
      </c>
      <c r="D277" s="131" t="str">
        <f>V277&amp;W277&amp;X277&amp;Y277&amp;Z277&amp;"
"&amp;AA277&amp;"
"
&amp;AB277</f>
        <v>Các tuyến đường giao thông không đấu nối trực tiếp và thông ra Đường Hà Huy Giáp đoạn từ Cầu Rạch Cát đến Đường Võ Thị Sáu có hiện trạng là đường nhựa, bê tông xi măng:
- Có bề rộng ≥5m, cách đường giao thông ≤600m.
- Có bề rộng từ ≥3m đến &lt;5m, cách đường giao thông ≤400m.</v>
      </c>
      <c r="E277" s="131"/>
      <c r="F277" s="131"/>
      <c r="G277" s="127">
        <v>14500</v>
      </c>
      <c r="H277" s="127">
        <v>10200</v>
      </c>
      <c r="I277" s="127">
        <v>8700</v>
      </c>
      <c r="J277" s="128">
        <f>VLOOKUP(C277,'[2]1. MA DO'!$E$5:$AA$1933,23,0)</f>
        <v>1.1499999999999999</v>
      </c>
      <c r="K277" s="130">
        <f t="shared" si="590"/>
        <v>1.1499999999999999</v>
      </c>
      <c r="L277" s="130">
        <f t="shared" si="591"/>
        <v>1.1499999999999999</v>
      </c>
      <c r="M277" s="25">
        <f t="shared" si="595"/>
        <v>31000</v>
      </c>
      <c r="N277" s="25">
        <f t="shared" si="596"/>
        <v>14000</v>
      </c>
      <c r="O277" s="25">
        <f t="shared" si="597"/>
        <v>8500</v>
      </c>
      <c r="P277" s="25">
        <f t="shared" si="598"/>
        <v>6000</v>
      </c>
      <c r="Q277" s="17">
        <f t="shared" si="599"/>
        <v>35700</v>
      </c>
      <c r="R277" s="17">
        <f t="shared" si="600"/>
        <v>16100</v>
      </c>
      <c r="S277" s="17">
        <f t="shared" si="601"/>
        <v>9800</v>
      </c>
      <c r="T277" s="17">
        <f t="shared" si="602"/>
        <v>6900</v>
      </c>
      <c r="U277" s="17">
        <f t="shared" si="602"/>
        <v>0</v>
      </c>
      <c r="V277" s="17" t="str">
        <f t="shared" si="603"/>
        <v xml:space="preserve">Các tuyến đường giao thông không đấu nối trực tiếp và thông ra </v>
      </c>
      <c r="W277" s="17" t="str">
        <f t="shared" ref="W277:X277" si="608">W276</f>
        <v>Đường Hà Huy Giáp</v>
      </c>
      <c r="X277" s="17" t="str">
        <f t="shared" si="608"/>
        <v xml:space="preserve"> đoạn từ Cầu Rạch Cát</v>
      </c>
      <c r="Y277" s="17" t="str">
        <f t="shared" si="604"/>
        <v xml:space="preserve"> đến Đường Võ Thị Sáu</v>
      </c>
      <c r="Z277" s="17" t="s">
        <v>604</v>
      </c>
      <c r="AA277" s="101" t="s">
        <v>251</v>
      </c>
      <c r="AB277" s="101" t="s">
        <v>252</v>
      </c>
      <c r="AC277" s="17"/>
    </row>
    <row r="278" spans="1:29" ht="94.5">
      <c r="A278" s="122">
        <f t="shared" si="574"/>
        <v>273</v>
      </c>
      <c r="B278" s="122" t="str">
        <f t="shared" si="605"/>
        <v>VT3*0,8</v>
      </c>
      <c r="C278" s="122" t="s">
        <v>102</v>
      </c>
      <c r="D278" s="131" t="str">
        <f>V278&amp;W278&amp;X278&amp;Y278&amp;Z278&amp;"
"&amp;AA278&amp;"
"
&amp;AB278&amp;"
"&amp;AC278</f>
        <v>Các tuyến đường giao thông không đấu nối trực tiếp và thông ra Đường Hà Huy Giáp đoạn từ Cầu Rạch Cát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278" s="131"/>
      <c r="F278" s="131"/>
      <c r="G278" s="127">
        <v>8800</v>
      </c>
      <c r="H278" s="127">
        <v>6200</v>
      </c>
      <c r="I278" s="127">
        <v>5300</v>
      </c>
      <c r="J278" s="128">
        <f>VLOOKUP(C278,'[2]1. MA DO'!$E$5:$AA$1933,23,0)</f>
        <v>1.1499999999999999</v>
      </c>
      <c r="K278" s="130">
        <f t="shared" si="590"/>
        <v>1.1499999999999999</v>
      </c>
      <c r="L278" s="130">
        <f t="shared" si="591"/>
        <v>1.1499999999999999</v>
      </c>
      <c r="M278" s="25">
        <f t="shared" si="595"/>
        <v>31000</v>
      </c>
      <c r="N278" s="25">
        <f t="shared" si="596"/>
        <v>14000</v>
      </c>
      <c r="O278" s="25">
        <f t="shared" si="597"/>
        <v>8500</v>
      </c>
      <c r="P278" s="25">
        <f t="shared" si="598"/>
        <v>6000</v>
      </c>
      <c r="Q278" s="17">
        <f t="shared" si="599"/>
        <v>35700</v>
      </c>
      <c r="R278" s="17">
        <f t="shared" si="600"/>
        <v>16100</v>
      </c>
      <c r="S278" s="17">
        <f t="shared" si="601"/>
        <v>9800</v>
      </c>
      <c r="T278" s="17">
        <f t="shared" si="602"/>
        <v>6900</v>
      </c>
      <c r="U278" s="17">
        <f t="shared" si="602"/>
        <v>0</v>
      </c>
      <c r="V278" s="17" t="str">
        <f t="shared" si="603"/>
        <v xml:space="preserve">Các tuyến đường giao thông không đấu nối trực tiếp và thông ra </v>
      </c>
      <c r="W278" s="17" t="str">
        <f t="shared" ref="W278:X278" si="609">W277</f>
        <v>Đường Hà Huy Giáp</v>
      </c>
      <c r="X278" s="17" t="str">
        <f t="shared" si="609"/>
        <v xml:space="preserve"> đoạn từ Cầu Rạch Cát</v>
      </c>
      <c r="Y278" s="17" t="str">
        <f t="shared" si="604"/>
        <v xml:space="preserve"> đến Đường Võ Thị Sáu</v>
      </c>
      <c r="Z278" s="17" t="s">
        <v>604</v>
      </c>
      <c r="AA278" s="101" t="s">
        <v>253</v>
      </c>
      <c r="AB278" s="101" t="s">
        <v>254</v>
      </c>
      <c r="AC278" s="101" t="s">
        <v>255</v>
      </c>
    </row>
    <row r="279" spans="1:29" ht="94.5">
      <c r="A279" s="122">
        <f t="shared" si="574"/>
        <v>274</v>
      </c>
      <c r="B279" s="122" t="str">
        <f t="shared" si="605"/>
        <v>VT4*0,8</v>
      </c>
      <c r="C279" s="122" t="s">
        <v>102</v>
      </c>
      <c r="D279" s="131" t="str">
        <f>V279&amp;W279&amp;X279&amp;Y279&amp;Z279</f>
        <v>Các tuyến đường giao thông không đấu nối trực tiếp và thông ra Đường Hà Huy Giáp đoạn từ Cầu Rạch Cát đến Đường Võ Thị Sáu có hiện trạng là đường nhựa, bê tông xi măng:
- Có bề rộng từ ≥3m đến &lt;5m, cách đường giao thông &gt;600m.
- Có bề rộng &lt;3m, cách đường giao thông &gt; 200m.</v>
      </c>
      <c r="E279" s="131"/>
      <c r="F279" s="131"/>
      <c r="G279" s="127">
        <v>6200</v>
      </c>
      <c r="H279" s="127">
        <v>4300</v>
      </c>
      <c r="I279" s="127">
        <v>3700</v>
      </c>
      <c r="J279" s="128">
        <f>VLOOKUP(C279,'[2]1. MA DO'!$E$5:$AA$1933,23,0)</f>
        <v>1.1499999999999999</v>
      </c>
      <c r="K279" s="130">
        <f t="shared" si="590"/>
        <v>1.1499999999999999</v>
      </c>
      <c r="L279" s="130">
        <f t="shared" si="591"/>
        <v>1.1499999999999999</v>
      </c>
      <c r="M279" s="25">
        <f t="shared" si="595"/>
        <v>31000</v>
      </c>
      <c r="N279" s="25">
        <f t="shared" si="596"/>
        <v>14000</v>
      </c>
      <c r="O279" s="25">
        <f t="shared" si="597"/>
        <v>8500</v>
      </c>
      <c r="P279" s="25">
        <f t="shared" si="598"/>
        <v>6000</v>
      </c>
      <c r="Q279" s="17">
        <f t="shared" si="599"/>
        <v>35700</v>
      </c>
      <c r="R279" s="17">
        <f t="shared" si="600"/>
        <v>16100</v>
      </c>
      <c r="S279" s="17">
        <f t="shared" si="601"/>
        <v>9800</v>
      </c>
      <c r="T279" s="17">
        <f t="shared" si="602"/>
        <v>6900</v>
      </c>
      <c r="U279" s="17">
        <f t="shared" si="602"/>
        <v>0</v>
      </c>
      <c r="V279" s="17" t="str">
        <f t="shared" si="603"/>
        <v xml:space="preserve">Các tuyến đường giao thông không đấu nối trực tiếp và thông ra </v>
      </c>
      <c r="W279" s="17" t="str">
        <f t="shared" ref="W279:X279" si="610">W278</f>
        <v>Đường Hà Huy Giáp</v>
      </c>
      <c r="X279" s="17" t="str">
        <f t="shared" si="610"/>
        <v xml:space="preserve"> đoạn từ Cầu Rạch Cát</v>
      </c>
      <c r="Y279" s="17" t="str">
        <f t="shared" si="604"/>
        <v xml:space="preserve"> đến Đường Võ Thị Sáu</v>
      </c>
      <c r="Z279" s="17" t="s">
        <v>606</v>
      </c>
      <c r="AA279" s="17"/>
      <c r="AB279" s="17"/>
      <c r="AC279" s="17"/>
    </row>
    <row r="280" spans="1:29" ht="31.5">
      <c r="A280" s="122">
        <f t="shared" si="574"/>
        <v>275</v>
      </c>
      <c r="B280" s="122" t="str">
        <f>'Đầu vào (2)'!G295</f>
        <v>BH32DT_D2</v>
      </c>
      <c r="C280" s="122" t="s">
        <v>103</v>
      </c>
      <c r="D280" s="126" t="str">
        <f>'Đầu vào (2)'!H295</f>
        <v>Đường Hà Huy Giáp</v>
      </c>
      <c r="E280" s="126" t="str">
        <f>'Đầu vào (2)'!I295</f>
        <v>Đường Võ Thị Sáu</v>
      </c>
      <c r="F280" s="126" t="str">
        <f>'Đầu vào (2)'!J295</f>
        <v>Ngã năm Biên Hùng</v>
      </c>
      <c r="G280" s="124">
        <v>41800</v>
      </c>
      <c r="H280" s="127">
        <v>29300</v>
      </c>
      <c r="I280" s="127">
        <v>25100</v>
      </c>
      <c r="J280" s="128">
        <f>VLOOKUP(C280,'[2]1. MA DO'!$E$5:$AA$1933,23,0)</f>
        <v>1.1499999999999999</v>
      </c>
      <c r="K280" s="130">
        <f t="shared" si="590"/>
        <v>1.1499999999999999</v>
      </c>
      <c r="L280" s="130">
        <f t="shared" si="591"/>
        <v>1.1499999999999999</v>
      </c>
      <c r="M280" s="25">
        <f>'Đầu vào (2)'!K295</f>
        <v>38000</v>
      </c>
      <c r="N280" s="25">
        <f>'Đầu vào (2)'!L295</f>
        <v>16000</v>
      </c>
      <c r="O280" s="25">
        <f>'Đầu vào (2)'!M295</f>
        <v>10000</v>
      </c>
      <c r="P280" s="25">
        <f>'Đầu vào (2)'!N295</f>
        <v>7000</v>
      </c>
      <c r="Q280" s="17">
        <f>VLOOKUP(B280,'[1]Giá đề xuất ODT'!$G$11:$AD$2233,21,0)</f>
        <v>41800</v>
      </c>
      <c r="R280" s="17">
        <f>VLOOKUP(B280,'[1]Giá đề xuất ODT'!$G$11:$AD$2233,22,0)</f>
        <v>17900</v>
      </c>
      <c r="S280" s="17">
        <f>VLOOKUP(B280,'[1]Giá đề xuất ODT'!$G$11:$AD$2233,23,0)</f>
        <v>11200</v>
      </c>
      <c r="T280" s="17">
        <f>VLOOKUP(B280,'[1]Giá đề xuất ODT'!$G$11:$AD$2233,24,0)</f>
        <v>7800</v>
      </c>
      <c r="W280" s="17" t="str">
        <f>D280</f>
        <v>Đường Hà Huy Giáp</v>
      </c>
      <c r="X280" s="17" t="str">
        <f>" đoạn từ "&amp;E280</f>
        <v xml:space="preserve"> đoạn từ Đường Võ Thị Sáu</v>
      </c>
      <c r="Y280" s="17" t="str">
        <f>" đến "&amp;F280</f>
        <v xml:space="preserve"> đến Ngã năm Biên Hùng</v>
      </c>
    </row>
    <row r="281" spans="1:29" ht="78.75">
      <c r="A281" s="122">
        <f t="shared" si="574"/>
        <v>276</v>
      </c>
      <c r="B281" s="122" t="str">
        <f>B274</f>
        <v>VT2</v>
      </c>
      <c r="C281" s="122" t="s">
        <v>103</v>
      </c>
      <c r="D281" s="131" t="str">
        <f>V281&amp;W281&amp;X281&amp;Y281&amp;Z281&amp;"
"&amp;AA281&amp;"
"
&amp;AB281</f>
        <v>Các tuyến đường giao thông đấu nối trực tiếp ra Đường Hà Huy Giáp đoạn từ Đường Võ Thị Sáu đến Ngã năm Biên Hùng có hiện trạng là đường nhựa, bê tông xi măng:
- Có bề rộng ≥5m, cách đường giao thông ≤600m.
- Có bề rộng từ ≥3m đến &lt;5m, cách đường giao thông ≤400m.</v>
      </c>
      <c r="E281" s="131"/>
      <c r="F281" s="131"/>
      <c r="G281" s="127">
        <v>17900</v>
      </c>
      <c r="H281" s="127">
        <v>12500</v>
      </c>
      <c r="I281" s="127">
        <v>10700</v>
      </c>
      <c r="J281" s="128">
        <f>VLOOKUP(C281,'[2]1. MA DO'!$E$5:$AA$1933,23,0)</f>
        <v>1.1499999999999999</v>
      </c>
      <c r="K281" s="130">
        <f t="shared" si="590"/>
        <v>1.1499999999999999</v>
      </c>
      <c r="L281" s="130">
        <f t="shared" si="591"/>
        <v>1.1499999999999999</v>
      </c>
      <c r="M281" s="25">
        <f t="shared" ref="M281:M286" si="611">M280</f>
        <v>38000</v>
      </c>
      <c r="N281" s="25">
        <f t="shared" ref="N281:N286" si="612">N280</f>
        <v>16000</v>
      </c>
      <c r="O281" s="25">
        <f t="shared" ref="O281:O286" si="613">O280</f>
        <v>10000</v>
      </c>
      <c r="P281" s="25">
        <f t="shared" ref="P281:P286" si="614">P280</f>
        <v>7000</v>
      </c>
      <c r="Q281" s="17">
        <f t="shared" ref="Q281:Q286" si="615">Q280</f>
        <v>41800</v>
      </c>
      <c r="R281" s="17">
        <f t="shared" ref="R281:R286" si="616">R280</f>
        <v>17900</v>
      </c>
      <c r="S281" s="17">
        <f t="shared" ref="S281:S286" si="617">S280</f>
        <v>11200</v>
      </c>
      <c r="T281" s="17">
        <f t="shared" ref="T281:U286" si="618">T280</f>
        <v>7800</v>
      </c>
      <c r="U281" s="17">
        <f t="shared" si="618"/>
        <v>0</v>
      </c>
      <c r="V281" s="17" t="str">
        <f t="shared" ref="V281:V286" si="619">V274</f>
        <v xml:space="preserve">Các tuyến đường giao thông đấu nối trực tiếp ra </v>
      </c>
      <c r="W281" s="17" t="str">
        <f t="shared" ref="W281:Y286" si="620">W280</f>
        <v>Đường Hà Huy Giáp</v>
      </c>
      <c r="X281" s="17" t="str">
        <f t="shared" si="620"/>
        <v xml:space="preserve"> đoạn từ Đường Võ Thị Sáu</v>
      </c>
      <c r="Y281" s="17" t="str">
        <f t="shared" si="620"/>
        <v xml:space="preserve"> đến Ngã năm Biên Hùng</v>
      </c>
      <c r="Z281" s="17" t="s">
        <v>604</v>
      </c>
      <c r="AA281" s="101" t="s">
        <v>251</v>
      </c>
      <c r="AB281" s="101" t="s">
        <v>252</v>
      </c>
      <c r="AC281" s="17"/>
    </row>
    <row r="282" spans="1:29" ht="78.75">
      <c r="A282" s="122">
        <f t="shared" si="574"/>
        <v>277</v>
      </c>
      <c r="B282" s="122" t="str">
        <f t="shared" ref="B282:B286" si="621">B275</f>
        <v>VT3</v>
      </c>
      <c r="C282" s="122" t="s">
        <v>103</v>
      </c>
      <c r="D282" s="131" t="str">
        <f>V282&amp;W282&amp;X282&amp;Y282&amp;Z282&amp;"
"&amp;AA282&amp;"
"&amp;AB282&amp;"
"&amp;AC282</f>
        <v>Các tuyến đường giao thông đấu nối trực tiếp ra Đường Hà Huy Giáp đoạn từ Đường Võ Thị Sáu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E282" s="131"/>
      <c r="F282" s="131"/>
      <c r="G282" s="127">
        <v>11200</v>
      </c>
      <c r="H282" s="127">
        <v>7800</v>
      </c>
      <c r="I282" s="127">
        <v>6700</v>
      </c>
      <c r="J282" s="128">
        <f>VLOOKUP(C282,'[2]1. MA DO'!$E$5:$AA$1933,23,0)</f>
        <v>1.1499999999999999</v>
      </c>
      <c r="K282" s="130">
        <f t="shared" si="590"/>
        <v>1.1499999999999999</v>
      </c>
      <c r="L282" s="130">
        <f t="shared" si="591"/>
        <v>1.1499999999999999</v>
      </c>
      <c r="M282" s="25">
        <f t="shared" si="611"/>
        <v>38000</v>
      </c>
      <c r="N282" s="25">
        <f t="shared" si="612"/>
        <v>16000</v>
      </c>
      <c r="O282" s="25">
        <f t="shared" si="613"/>
        <v>10000</v>
      </c>
      <c r="P282" s="25">
        <f t="shared" si="614"/>
        <v>7000</v>
      </c>
      <c r="Q282" s="17">
        <f t="shared" si="615"/>
        <v>41800</v>
      </c>
      <c r="R282" s="17">
        <f t="shared" si="616"/>
        <v>17900</v>
      </c>
      <c r="S282" s="17">
        <f t="shared" si="617"/>
        <v>11200</v>
      </c>
      <c r="T282" s="17">
        <f t="shared" si="618"/>
        <v>7800</v>
      </c>
      <c r="U282" s="17">
        <f t="shared" si="618"/>
        <v>0</v>
      </c>
      <c r="V282" s="17" t="str">
        <f t="shared" si="619"/>
        <v xml:space="preserve">Các tuyến đường giao thông đấu nối trực tiếp ra </v>
      </c>
      <c r="W282" s="17" t="str">
        <f t="shared" ref="W282:X282" si="622">W281</f>
        <v>Đường Hà Huy Giáp</v>
      </c>
      <c r="X282" s="17" t="str">
        <f t="shared" si="622"/>
        <v xml:space="preserve"> đoạn từ Đường Võ Thị Sáu</v>
      </c>
      <c r="Y282" s="17" t="str">
        <f t="shared" si="620"/>
        <v xml:space="preserve"> đến Ngã năm Biên Hùng</v>
      </c>
      <c r="Z282" s="17" t="s">
        <v>604</v>
      </c>
      <c r="AA282" s="101" t="s">
        <v>253</v>
      </c>
      <c r="AB282" s="101" t="s">
        <v>254</v>
      </c>
      <c r="AC282" s="101" t="s">
        <v>255</v>
      </c>
    </row>
    <row r="283" spans="1:29" ht="94.5">
      <c r="A283" s="122">
        <f t="shared" si="574"/>
        <v>278</v>
      </c>
      <c r="B283" s="122" t="str">
        <f t="shared" si="621"/>
        <v>VT4</v>
      </c>
      <c r="C283" s="122" t="s">
        <v>103</v>
      </c>
      <c r="D283" s="131" t="str">
        <f>V283&amp;W283&amp;X283&amp;Y283&amp;Z283</f>
        <v>Các tuyến đường giao thông đấu nối trực tiếp ra Đường Hà Huy Giáp đoạn từ Đường Võ Thị Sáu đến Ngã năm Biên Hùng có hiện trạng là đường nhựa, bê tông xi măng:
- Có bề rộng từ ≥3m đến &lt;5m, cách đường giao thông &gt;600m.
- Có bề rộng &lt;3m, cách đường giao thông &gt;200m.</v>
      </c>
      <c r="E283" s="131"/>
      <c r="F283" s="131"/>
      <c r="G283" s="127">
        <v>7800</v>
      </c>
      <c r="H283" s="127">
        <v>5500</v>
      </c>
      <c r="I283" s="127">
        <v>4700</v>
      </c>
      <c r="J283" s="128">
        <f>VLOOKUP(C283,'[2]1. MA DO'!$E$5:$AA$1933,23,0)</f>
        <v>1.1499999999999999</v>
      </c>
      <c r="K283" s="130">
        <f t="shared" si="590"/>
        <v>1.1499999999999999</v>
      </c>
      <c r="L283" s="130">
        <f t="shared" si="591"/>
        <v>1.1499999999999999</v>
      </c>
      <c r="M283" s="25">
        <f t="shared" si="611"/>
        <v>38000</v>
      </c>
      <c r="N283" s="25">
        <f t="shared" si="612"/>
        <v>16000</v>
      </c>
      <c r="O283" s="25">
        <f t="shared" si="613"/>
        <v>10000</v>
      </c>
      <c r="P283" s="25">
        <f t="shared" si="614"/>
        <v>7000</v>
      </c>
      <c r="Q283" s="17">
        <f t="shared" si="615"/>
        <v>41800</v>
      </c>
      <c r="R283" s="17">
        <f t="shared" si="616"/>
        <v>17900</v>
      </c>
      <c r="S283" s="17">
        <f t="shared" si="617"/>
        <v>11200</v>
      </c>
      <c r="T283" s="17">
        <f t="shared" si="618"/>
        <v>7800</v>
      </c>
      <c r="U283" s="17">
        <f t="shared" si="618"/>
        <v>0</v>
      </c>
      <c r="V283" s="17" t="str">
        <f t="shared" si="619"/>
        <v xml:space="preserve">Các tuyến đường giao thông đấu nối trực tiếp ra </v>
      </c>
      <c r="W283" s="17" t="str">
        <f t="shared" ref="W283:X283" si="623">W282</f>
        <v>Đường Hà Huy Giáp</v>
      </c>
      <c r="X283" s="17" t="str">
        <f t="shared" si="623"/>
        <v xml:space="preserve"> đoạn từ Đường Võ Thị Sáu</v>
      </c>
      <c r="Y283" s="17" t="str">
        <f t="shared" si="620"/>
        <v xml:space="preserve"> đến Ngã năm Biên Hùng</v>
      </c>
      <c r="Z283" s="17" t="s">
        <v>605</v>
      </c>
      <c r="AA283" s="17"/>
      <c r="AB283" s="17"/>
      <c r="AC283" s="17"/>
    </row>
    <row r="284" spans="1:29" ht="94.5">
      <c r="A284" s="122">
        <f t="shared" si="574"/>
        <v>279</v>
      </c>
      <c r="B284" s="122" t="str">
        <f t="shared" si="621"/>
        <v>VT2*0,8</v>
      </c>
      <c r="C284" s="122" t="s">
        <v>103</v>
      </c>
      <c r="D284" s="131" t="str">
        <f>V284&amp;W284&amp;X284&amp;Y284&amp;Z284&amp;"
"&amp;AA284&amp;"
"
&amp;AB284</f>
        <v>Các tuyến đường giao thông không đấu nối trực tiếp và thông ra Đường Hà Huy Giáp đoạn từ Đường Võ Thị Sáu đến Ngã năm Biên Hùng có hiện trạng là đường nhựa, bê tông xi măng:
- Có bề rộng ≥5m, cách đường giao thông ≤600m.
- Có bề rộng từ ≥3m đến &lt;5m, cách đường giao thông ≤400m.</v>
      </c>
      <c r="E284" s="131"/>
      <c r="F284" s="131"/>
      <c r="G284" s="127">
        <v>16100</v>
      </c>
      <c r="H284" s="127">
        <v>11300</v>
      </c>
      <c r="I284" s="127">
        <v>9700</v>
      </c>
      <c r="J284" s="128">
        <f>VLOOKUP(C284,'[2]1. MA DO'!$E$5:$AA$1933,23,0)</f>
        <v>1.1499999999999999</v>
      </c>
      <c r="K284" s="130">
        <f t="shared" si="590"/>
        <v>1.1499999999999999</v>
      </c>
      <c r="L284" s="130">
        <f t="shared" si="591"/>
        <v>1.1499999999999999</v>
      </c>
      <c r="M284" s="25">
        <f t="shared" si="611"/>
        <v>38000</v>
      </c>
      <c r="N284" s="25">
        <f t="shared" si="612"/>
        <v>16000</v>
      </c>
      <c r="O284" s="25">
        <f t="shared" si="613"/>
        <v>10000</v>
      </c>
      <c r="P284" s="25">
        <f t="shared" si="614"/>
        <v>7000</v>
      </c>
      <c r="Q284" s="17">
        <f t="shared" si="615"/>
        <v>41800</v>
      </c>
      <c r="R284" s="17">
        <f t="shared" si="616"/>
        <v>17900</v>
      </c>
      <c r="S284" s="17">
        <f t="shared" si="617"/>
        <v>11200</v>
      </c>
      <c r="T284" s="17">
        <f t="shared" si="618"/>
        <v>7800</v>
      </c>
      <c r="U284" s="17">
        <f t="shared" si="618"/>
        <v>0</v>
      </c>
      <c r="V284" s="17" t="str">
        <f t="shared" si="619"/>
        <v xml:space="preserve">Các tuyến đường giao thông không đấu nối trực tiếp và thông ra </v>
      </c>
      <c r="W284" s="17" t="str">
        <f t="shared" ref="W284:X284" si="624">W283</f>
        <v>Đường Hà Huy Giáp</v>
      </c>
      <c r="X284" s="17" t="str">
        <f t="shared" si="624"/>
        <v xml:space="preserve"> đoạn từ Đường Võ Thị Sáu</v>
      </c>
      <c r="Y284" s="17" t="str">
        <f t="shared" si="620"/>
        <v xml:space="preserve"> đến Ngã năm Biên Hùng</v>
      </c>
      <c r="Z284" s="17" t="s">
        <v>604</v>
      </c>
      <c r="AA284" s="101" t="s">
        <v>251</v>
      </c>
      <c r="AB284" s="101" t="s">
        <v>252</v>
      </c>
      <c r="AC284" s="17"/>
    </row>
    <row r="285" spans="1:29" ht="94.5">
      <c r="A285" s="122">
        <f t="shared" si="574"/>
        <v>280</v>
      </c>
      <c r="B285" s="122" t="str">
        <f t="shared" si="621"/>
        <v>VT3*0,8</v>
      </c>
      <c r="C285" s="122" t="s">
        <v>103</v>
      </c>
      <c r="D285" s="131" t="str">
        <f>V285&amp;W285&amp;X285&amp;Y285&amp;Z285&amp;"
"&amp;AA285&amp;"
"
&amp;AB285&amp;"
"&amp;AC285</f>
        <v>Các tuyến đường giao thông không đấu nối trực tiếp và thông ra Đường Hà Huy Giáp đoạn từ Đường Võ Thị Sáu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E285" s="131"/>
      <c r="F285" s="131"/>
      <c r="G285" s="127">
        <v>10100</v>
      </c>
      <c r="H285" s="127">
        <v>7100</v>
      </c>
      <c r="I285" s="127">
        <v>6100</v>
      </c>
      <c r="J285" s="128">
        <f>VLOOKUP(C285,'[2]1. MA DO'!$E$5:$AA$1933,23,0)</f>
        <v>1.1499999999999999</v>
      </c>
      <c r="K285" s="130">
        <f t="shared" si="590"/>
        <v>1.1499999999999999</v>
      </c>
      <c r="L285" s="130">
        <f t="shared" si="591"/>
        <v>1.1499999999999999</v>
      </c>
      <c r="M285" s="25">
        <f t="shared" si="611"/>
        <v>38000</v>
      </c>
      <c r="N285" s="25">
        <f t="shared" si="612"/>
        <v>16000</v>
      </c>
      <c r="O285" s="25">
        <f t="shared" si="613"/>
        <v>10000</v>
      </c>
      <c r="P285" s="25">
        <f t="shared" si="614"/>
        <v>7000</v>
      </c>
      <c r="Q285" s="17">
        <f t="shared" si="615"/>
        <v>41800</v>
      </c>
      <c r="R285" s="17">
        <f t="shared" si="616"/>
        <v>17900</v>
      </c>
      <c r="S285" s="17">
        <f t="shared" si="617"/>
        <v>11200</v>
      </c>
      <c r="T285" s="17">
        <f t="shared" si="618"/>
        <v>7800</v>
      </c>
      <c r="U285" s="17">
        <f t="shared" si="618"/>
        <v>0</v>
      </c>
      <c r="V285" s="17" t="str">
        <f t="shared" si="619"/>
        <v xml:space="preserve">Các tuyến đường giao thông không đấu nối trực tiếp và thông ra </v>
      </c>
      <c r="W285" s="17" t="str">
        <f t="shared" ref="W285:X285" si="625">W284</f>
        <v>Đường Hà Huy Giáp</v>
      </c>
      <c r="X285" s="17" t="str">
        <f t="shared" si="625"/>
        <v xml:space="preserve"> đoạn từ Đường Võ Thị Sáu</v>
      </c>
      <c r="Y285" s="17" t="str">
        <f t="shared" si="620"/>
        <v xml:space="preserve"> đến Ngã năm Biên Hùng</v>
      </c>
      <c r="Z285" s="17" t="s">
        <v>604</v>
      </c>
      <c r="AA285" s="101" t="s">
        <v>253</v>
      </c>
      <c r="AB285" s="101" t="s">
        <v>254</v>
      </c>
      <c r="AC285" s="101" t="s">
        <v>255</v>
      </c>
    </row>
    <row r="286" spans="1:29" ht="94.5">
      <c r="A286" s="122">
        <f t="shared" si="574"/>
        <v>281</v>
      </c>
      <c r="B286" s="122" t="str">
        <f t="shared" si="621"/>
        <v>VT4*0,8</v>
      </c>
      <c r="C286" s="122" t="s">
        <v>103</v>
      </c>
      <c r="D286" s="131" t="str">
        <f>V286&amp;W286&amp;X286&amp;Y286&amp;Z286</f>
        <v>Các tuyến đường giao thông không đấu nối trực tiếp và thông ra Đường Hà Huy Giáp đoạn từ Đường Võ Thị Sáu đến Ngã năm Biên Hùng có hiện trạng là đường nhựa, bê tông xi măng:
- Có bề rộng từ ≥3m đến &lt;5m, cách đường giao thông &gt;600m.
- Có bề rộng &lt;3m, cách đường giao thông &gt; 200m.</v>
      </c>
      <c r="E286" s="131"/>
      <c r="F286" s="131"/>
      <c r="G286" s="127">
        <v>7000</v>
      </c>
      <c r="H286" s="127">
        <v>4900</v>
      </c>
      <c r="I286" s="127">
        <v>4200</v>
      </c>
      <c r="J286" s="128">
        <f>VLOOKUP(C286,'[2]1. MA DO'!$E$5:$AA$1933,23,0)</f>
        <v>1.1499999999999999</v>
      </c>
      <c r="K286" s="130">
        <f t="shared" si="590"/>
        <v>1.1499999999999999</v>
      </c>
      <c r="L286" s="130">
        <f t="shared" si="591"/>
        <v>1.1499999999999999</v>
      </c>
      <c r="M286" s="25">
        <f t="shared" si="611"/>
        <v>38000</v>
      </c>
      <c r="N286" s="25">
        <f t="shared" si="612"/>
        <v>16000</v>
      </c>
      <c r="O286" s="25">
        <f t="shared" si="613"/>
        <v>10000</v>
      </c>
      <c r="P286" s="25">
        <f t="shared" si="614"/>
        <v>7000</v>
      </c>
      <c r="Q286" s="17">
        <f t="shared" si="615"/>
        <v>41800</v>
      </c>
      <c r="R286" s="17">
        <f t="shared" si="616"/>
        <v>17900</v>
      </c>
      <c r="S286" s="17">
        <f t="shared" si="617"/>
        <v>11200</v>
      </c>
      <c r="T286" s="17">
        <f t="shared" si="618"/>
        <v>7800</v>
      </c>
      <c r="U286" s="17">
        <f t="shared" si="618"/>
        <v>0</v>
      </c>
      <c r="V286" s="17" t="str">
        <f t="shared" si="619"/>
        <v xml:space="preserve">Các tuyến đường giao thông không đấu nối trực tiếp và thông ra </v>
      </c>
      <c r="W286" s="17" t="str">
        <f t="shared" ref="W286:X286" si="626">W285</f>
        <v>Đường Hà Huy Giáp</v>
      </c>
      <c r="X286" s="17" t="str">
        <f t="shared" si="626"/>
        <v xml:space="preserve"> đoạn từ Đường Võ Thị Sáu</v>
      </c>
      <c r="Y286" s="17" t="str">
        <f t="shared" si="620"/>
        <v xml:space="preserve"> đến Ngã năm Biên Hùng</v>
      </c>
      <c r="Z286" s="17" t="s">
        <v>606</v>
      </c>
      <c r="AA286" s="17"/>
      <c r="AB286" s="17"/>
      <c r="AC286" s="17"/>
    </row>
    <row r="287" spans="1:29" ht="63">
      <c r="A287" s="122">
        <f t="shared" si="574"/>
        <v>282</v>
      </c>
      <c r="B287" s="122" t="str">
        <f>'Đầu vào (2)'!G302</f>
        <v>BH29DT</v>
      </c>
      <c r="C287" s="122" t="s">
        <v>95</v>
      </c>
      <c r="D287" s="126" t="str">
        <f>'Đầu vào (2)'!H302</f>
        <v>Đường Nguyễn Thành Đồng</v>
      </c>
      <c r="E287" s="126" t="str">
        <f>'Đầu vào (2)'!I302</f>
        <v>Đường Hà Huy Giáp</v>
      </c>
      <c r="F287" s="126" t="str">
        <f>'Đầu vào (2)'!J302</f>
        <v>Hết ranh thửa đất số 3, tờ BĐĐC số 217 về bên phải và hết ranh thửa đất số 136, tờ BĐĐC số 207 về bên trái</v>
      </c>
      <c r="G287" s="124">
        <v>29200</v>
      </c>
      <c r="H287" s="127">
        <v>20400</v>
      </c>
      <c r="I287" s="127">
        <v>17500</v>
      </c>
      <c r="J287" s="128">
        <f>VLOOKUP(C287,'[2]1. MA DO'!$E$5:$AA$1933,23,0)</f>
        <v>1.1299999999999999</v>
      </c>
      <c r="K287" s="130">
        <f t="shared" si="590"/>
        <v>1.1299999999999999</v>
      </c>
      <c r="L287" s="130">
        <f t="shared" si="591"/>
        <v>1.1299999999999999</v>
      </c>
      <c r="M287" s="25">
        <f>'Đầu vào (2)'!K302</f>
        <v>23000</v>
      </c>
      <c r="N287" s="25">
        <f>'Đầu vào (2)'!L302</f>
        <v>13000</v>
      </c>
      <c r="O287" s="25">
        <f>'Đầu vào (2)'!M302</f>
        <v>8000</v>
      </c>
      <c r="P287" s="25">
        <f>'Đầu vào (2)'!N302</f>
        <v>4500</v>
      </c>
      <c r="Q287" s="17">
        <f>VLOOKUP(B287,'[1]Giá đề xuất ODT'!$G$11:$AD$2233,21,0)</f>
        <v>29200</v>
      </c>
      <c r="R287" s="17">
        <f>VLOOKUP(B287,'[1]Giá đề xuất ODT'!$G$11:$AD$2233,22,0)</f>
        <v>16500</v>
      </c>
      <c r="S287" s="17">
        <f>VLOOKUP(B287,'[1]Giá đề xuất ODT'!$G$11:$AD$2233,23,0)</f>
        <v>10200</v>
      </c>
      <c r="T287" s="17">
        <f>VLOOKUP(B287,'[1]Giá đề xuất ODT'!$G$11:$AD$2233,24,0)</f>
        <v>5700</v>
      </c>
      <c r="W287" s="17" t="str">
        <f>D287</f>
        <v>Đường Nguyễn Thành Đồng</v>
      </c>
      <c r="X287" s="17" t="str">
        <f>" đoạn từ "&amp;E287</f>
        <v xml:space="preserve"> đoạn từ Đường Hà Huy Giáp</v>
      </c>
      <c r="Y287" s="17" t="str">
        <f>" đến "&amp;F287</f>
        <v xml:space="preserve"> đến Hết ranh thửa đất số 3, tờ BĐĐC số 217 về bên phải và hết ranh thửa đất số 136, tờ BĐĐC số 207 về bên trái</v>
      </c>
    </row>
    <row r="288" spans="1:29" ht="78.75">
      <c r="A288" s="122">
        <f t="shared" si="574"/>
        <v>283</v>
      </c>
      <c r="B288" s="122" t="str">
        <f>B281</f>
        <v>VT2</v>
      </c>
      <c r="C288" s="122" t="s">
        <v>95</v>
      </c>
      <c r="D288" s="131" t="str">
        <f>V288&amp;W288&amp;X288&amp;Y288&amp;Z288&amp;"
"&amp;AA288&amp;"
"
&amp;AB288</f>
        <v>Các tuyến đường giao thông đấu nối trực tiếp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≥5m, cách đường giao thông ≤600m.
- Có bề rộng từ ≥3m đến &lt;5m, cách đường giao thông ≤400m.</v>
      </c>
      <c r="E288" s="131"/>
      <c r="F288" s="131"/>
      <c r="G288" s="127">
        <v>16500</v>
      </c>
      <c r="H288" s="127">
        <v>11600</v>
      </c>
      <c r="I288" s="127">
        <v>9900</v>
      </c>
      <c r="J288" s="128">
        <f>VLOOKUP(C288,'[2]1. MA DO'!$E$5:$AA$1933,23,0)</f>
        <v>1.1299999999999999</v>
      </c>
      <c r="K288" s="130">
        <f t="shared" si="590"/>
        <v>1.1299999999999999</v>
      </c>
      <c r="L288" s="130">
        <f t="shared" si="591"/>
        <v>1.1299999999999999</v>
      </c>
      <c r="M288" s="25">
        <f t="shared" ref="M288:M293" si="627">M287</f>
        <v>23000</v>
      </c>
      <c r="N288" s="25">
        <f t="shared" ref="N288:N293" si="628">N287</f>
        <v>13000</v>
      </c>
      <c r="O288" s="25">
        <f t="shared" ref="O288:O293" si="629">O287</f>
        <v>8000</v>
      </c>
      <c r="P288" s="25">
        <f t="shared" ref="P288:P293" si="630">P287</f>
        <v>4500</v>
      </c>
      <c r="Q288" s="17">
        <f t="shared" ref="Q288:Q293" si="631">Q287</f>
        <v>29200</v>
      </c>
      <c r="R288" s="17">
        <f t="shared" ref="R288:R293" si="632">R287</f>
        <v>16500</v>
      </c>
      <c r="S288" s="17">
        <f t="shared" ref="S288:S293" si="633">S287</f>
        <v>10200</v>
      </c>
      <c r="T288" s="17">
        <f t="shared" ref="T288:U293" si="634">T287</f>
        <v>5700</v>
      </c>
      <c r="U288" s="17">
        <f t="shared" si="634"/>
        <v>0</v>
      </c>
      <c r="V288" s="17" t="str">
        <f t="shared" ref="V288:V293" si="635">V281</f>
        <v xml:space="preserve">Các tuyến đường giao thông đấu nối trực tiếp ra </v>
      </c>
      <c r="W288" s="17" t="str">
        <f t="shared" ref="W288:Y293" si="636">W287</f>
        <v>Đường Nguyễn Thành Đồng</v>
      </c>
      <c r="X288" s="17" t="str">
        <f t="shared" si="636"/>
        <v xml:space="preserve"> đoạn từ Đường Hà Huy Giáp</v>
      </c>
      <c r="Y288" s="17" t="str">
        <f t="shared" si="636"/>
        <v xml:space="preserve"> đến Hết ranh thửa đất số 3, tờ BĐĐC số 217 về bên phải và hết ranh thửa đất số 136, tờ BĐĐC số 207 về bên trái</v>
      </c>
      <c r="Z288" s="17" t="s">
        <v>604</v>
      </c>
      <c r="AA288" s="101" t="s">
        <v>251</v>
      </c>
      <c r="AB288" s="101" t="s">
        <v>252</v>
      </c>
      <c r="AC288" s="17"/>
    </row>
    <row r="289" spans="1:29" ht="78.75">
      <c r="A289" s="122">
        <f t="shared" si="574"/>
        <v>284</v>
      </c>
      <c r="B289" s="122" t="str">
        <f t="shared" ref="B289:B293" si="637">B282</f>
        <v>VT3</v>
      </c>
      <c r="C289" s="122" t="s">
        <v>95</v>
      </c>
      <c r="D289" s="131" t="str">
        <f>V289&amp;W289&amp;X289&amp;Y289&amp;Z289&amp;"
"&amp;AA289&amp;"
"&amp;AB289&amp;"
"&amp;AC289</f>
        <v>Các tuyến đường giao thông đấu nối trực tiếp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289" s="131"/>
      <c r="F289" s="131"/>
      <c r="G289" s="127">
        <v>10200</v>
      </c>
      <c r="H289" s="127">
        <v>7100</v>
      </c>
      <c r="I289" s="127">
        <v>6100</v>
      </c>
      <c r="J289" s="128">
        <f>VLOOKUP(C289,'[2]1. MA DO'!$E$5:$AA$1933,23,0)</f>
        <v>1.1299999999999999</v>
      </c>
      <c r="K289" s="130">
        <f t="shared" si="590"/>
        <v>1.1299999999999999</v>
      </c>
      <c r="L289" s="130">
        <f t="shared" si="591"/>
        <v>1.1299999999999999</v>
      </c>
      <c r="M289" s="25">
        <f t="shared" si="627"/>
        <v>23000</v>
      </c>
      <c r="N289" s="25">
        <f t="shared" si="628"/>
        <v>13000</v>
      </c>
      <c r="O289" s="25">
        <f t="shared" si="629"/>
        <v>8000</v>
      </c>
      <c r="P289" s="25">
        <f t="shared" si="630"/>
        <v>4500</v>
      </c>
      <c r="Q289" s="17">
        <f t="shared" si="631"/>
        <v>29200</v>
      </c>
      <c r="R289" s="17">
        <f t="shared" si="632"/>
        <v>16500</v>
      </c>
      <c r="S289" s="17">
        <f t="shared" si="633"/>
        <v>10200</v>
      </c>
      <c r="T289" s="17">
        <f t="shared" si="634"/>
        <v>5700</v>
      </c>
      <c r="U289" s="17">
        <f t="shared" si="634"/>
        <v>0</v>
      </c>
      <c r="V289" s="17" t="str">
        <f t="shared" si="635"/>
        <v xml:space="preserve">Các tuyến đường giao thông đấu nối trực tiếp ra </v>
      </c>
      <c r="W289" s="17" t="str">
        <f t="shared" ref="W289:X289" si="638">W288</f>
        <v>Đường Nguyễn Thành Đồng</v>
      </c>
      <c r="X289" s="17" t="str">
        <f t="shared" si="638"/>
        <v xml:space="preserve"> đoạn từ Đường Hà Huy Giáp</v>
      </c>
      <c r="Y289" s="17" t="str">
        <f t="shared" si="636"/>
        <v xml:space="preserve"> đến Hết ranh thửa đất số 3, tờ BĐĐC số 217 về bên phải và hết ranh thửa đất số 136, tờ BĐĐC số 207 về bên trái</v>
      </c>
      <c r="Z289" s="17" t="s">
        <v>604</v>
      </c>
      <c r="AA289" s="101" t="s">
        <v>253</v>
      </c>
      <c r="AB289" s="101" t="s">
        <v>254</v>
      </c>
      <c r="AC289" s="101" t="s">
        <v>255</v>
      </c>
    </row>
    <row r="290" spans="1:29" ht="94.5">
      <c r="A290" s="122">
        <f t="shared" si="574"/>
        <v>285</v>
      </c>
      <c r="B290" s="122" t="str">
        <f t="shared" si="637"/>
        <v>VT4</v>
      </c>
      <c r="C290" s="122" t="s">
        <v>95</v>
      </c>
      <c r="D290" s="131" t="str">
        <f>V290&amp;W290&amp;X290&amp;Y290&amp;Z290</f>
        <v>Các tuyến đường giao thông đấu nối trực tiếp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từ ≥3m đến &lt;5m, cách đường giao thông &gt;600m.
- Có bề rộng &lt;3m, cách đường giao thông &gt;200m.</v>
      </c>
      <c r="E290" s="131"/>
      <c r="F290" s="131"/>
      <c r="G290" s="127">
        <v>5700</v>
      </c>
      <c r="H290" s="127">
        <v>4000</v>
      </c>
      <c r="I290" s="127">
        <v>3400</v>
      </c>
      <c r="J290" s="128">
        <f>VLOOKUP(C290,'[2]1. MA DO'!$E$5:$AA$1933,23,0)</f>
        <v>1.1299999999999999</v>
      </c>
      <c r="K290" s="130">
        <f t="shared" si="590"/>
        <v>1.1299999999999999</v>
      </c>
      <c r="L290" s="130">
        <f t="shared" si="591"/>
        <v>1.1299999999999999</v>
      </c>
      <c r="M290" s="25">
        <f t="shared" si="627"/>
        <v>23000</v>
      </c>
      <c r="N290" s="25">
        <f t="shared" si="628"/>
        <v>13000</v>
      </c>
      <c r="O290" s="25">
        <f t="shared" si="629"/>
        <v>8000</v>
      </c>
      <c r="P290" s="25">
        <f t="shared" si="630"/>
        <v>4500</v>
      </c>
      <c r="Q290" s="17">
        <f t="shared" si="631"/>
        <v>29200</v>
      </c>
      <c r="R290" s="17">
        <f t="shared" si="632"/>
        <v>16500</v>
      </c>
      <c r="S290" s="17">
        <f t="shared" si="633"/>
        <v>10200</v>
      </c>
      <c r="T290" s="17">
        <f t="shared" si="634"/>
        <v>5700</v>
      </c>
      <c r="U290" s="17">
        <f t="shared" si="634"/>
        <v>0</v>
      </c>
      <c r="V290" s="17" t="str">
        <f t="shared" si="635"/>
        <v xml:space="preserve">Các tuyến đường giao thông đấu nối trực tiếp ra </v>
      </c>
      <c r="W290" s="17" t="str">
        <f t="shared" ref="W290:X290" si="639">W289</f>
        <v>Đường Nguyễn Thành Đồng</v>
      </c>
      <c r="X290" s="17" t="str">
        <f t="shared" si="639"/>
        <v xml:space="preserve"> đoạn từ Đường Hà Huy Giáp</v>
      </c>
      <c r="Y290" s="17" t="str">
        <f t="shared" si="636"/>
        <v xml:space="preserve"> đến Hết ranh thửa đất số 3, tờ BĐĐC số 217 về bên phải và hết ranh thửa đất số 136, tờ BĐĐC số 207 về bên trái</v>
      </c>
      <c r="Z290" s="17" t="s">
        <v>605</v>
      </c>
      <c r="AA290" s="17"/>
      <c r="AB290" s="17"/>
      <c r="AC290" s="17"/>
    </row>
    <row r="291" spans="1:29" ht="94.5">
      <c r="A291" s="122">
        <f t="shared" si="574"/>
        <v>286</v>
      </c>
      <c r="B291" s="122" t="str">
        <f t="shared" si="637"/>
        <v>VT2*0,8</v>
      </c>
      <c r="C291" s="122" t="s">
        <v>95</v>
      </c>
      <c r="D291" s="131" t="str">
        <f>V291&amp;W291&amp;X291&amp;Y291&amp;Z291&amp;"
"&amp;AA291&amp;"
"
&amp;AB291</f>
        <v>Các tuyến đường giao thông không đấu nối trực tiếp và thông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≥5m, cách đường giao thông ≤600m.
- Có bề rộng từ ≥3m đến &lt;5m, cách đường giao thông ≤400m.</v>
      </c>
      <c r="E291" s="131"/>
      <c r="F291" s="131"/>
      <c r="G291" s="127">
        <v>14900</v>
      </c>
      <c r="H291" s="127">
        <v>10400</v>
      </c>
      <c r="I291" s="127">
        <v>8900</v>
      </c>
      <c r="J291" s="128">
        <f>VLOOKUP(C291,'[2]1. MA DO'!$E$5:$AA$1933,23,0)</f>
        <v>1.1299999999999999</v>
      </c>
      <c r="K291" s="130">
        <f t="shared" si="590"/>
        <v>1.1299999999999999</v>
      </c>
      <c r="L291" s="130">
        <f t="shared" si="591"/>
        <v>1.1299999999999999</v>
      </c>
      <c r="M291" s="25">
        <f t="shared" si="627"/>
        <v>23000</v>
      </c>
      <c r="N291" s="25">
        <f t="shared" si="628"/>
        <v>13000</v>
      </c>
      <c r="O291" s="25">
        <f t="shared" si="629"/>
        <v>8000</v>
      </c>
      <c r="P291" s="25">
        <f t="shared" si="630"/>
        <v>4500</v>
      </c>
      <c r="Q291" s="17">
        <f t="shared" si="631"/>
        <v>29200</v>
      </c>
      <c r="R291" s="17">
        <f t="shared" si="632"/>
        <v>16500</v>
      </c>
      <c r="S291" s="17">
        <f t="shared" si="633"/>
        <v>10200</v>
      </c>
      <c r="T291" s="17">
        <f t="shared" si="634"/>
        <v>5700</v>
      </c>
      <c r="U291" s="17">
        <f t="shared" si="634"/>
        <v>0</v>
      </c>
      <c r="V291" s="17" t="str">
        <f t="shared" si="635"/>
        <v xml:space="preserve">Các tuyến đường giao thông không đấu nối trực tiếp và thông ra </v>
      </c>
      <c r="W291" s="17" t="str">
        <f t="shared" ref="W291:X291" si="640">W290</f>
        <v>Đường Nguyễn Thành Đồng</v>
      </c>
      <c r="X291" s="17" t="str">
        <f t="shared" si="640"/>
        <v xml:space="preserve"> đoạn từ Đường Hà Huy Giáp</v>
      </c>
      <c r="Y291" s="17" t="str">
        <f t="shared" si="636"/>
        <v xml:space="preserve"> đến Hết ranh thửa đất số 3, tờ BĐĐC số 217 về bên phải và hết ranh thửa đất số 136, tờ BĐĐC số 207 về bên trái</v>
      </c>
      <c r="Z291" s="17" t="s">
        <v>604</v>
      </c>
      <c r="AA291" s="101" t="s">
        <v>251</v>
      </c>
      <c r="AB291" s="101" t="s">
        <v>252</v>
      </c>
      <c r="AC291" s="17"/>
    </row>
    <row r="292" spans="1:29" ht="94.5">
      <c r="A292" s="122">
        <f t="shared" si="574"/>
        <v>287</v>
      </c>
      <c r="B292" s="122" t="str">
        <f t="shared" si="637"/>
        <v>VT3*0,8</v>
      </c>
      <c r="C292" s="122" t="s">
        <v>95</v>
      </c>
      <c r="D292" s="131" t="str">
        <f>V292&amp;W292&amp;X292&amp;Y292&amp;Z292&amp;"
"&amp;AA292&amp;"
"
&amp;AB292&amp;"
"&amp;AC292</f>
        <v>Các tuyến đường giao thông không đấu nối trực tiếp và thông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292" s="131"/>
      <c r="F292" s="131"/>
      <c r="G292" s="127">
        <v>9200</v>
      </c>
      <c r="H292" s="127">
        <v>6400</v>
      </c>
      <c r="I292" s="127">
        <v>5500</v>
      </c>
      <c r="J292" s="128">
        <f>VLOOKUP(C292,'[2]1. MA DO'!$E$5:$AA$1933,23,0)</f>
        <v>1.1299999999999999</v>
      </c>
      <c r="K292" s="130">
        <f t="shared" si="590"/>
        <v>1.1299999999999999</v>
      </c>
      <c r="L292" s="130">
        <f t="shared" si="591"/>
        <v>1.1299999999999999</v>
      </c>
      <c r="M292" s="25">
        <f t="shared" si="627"/>
        <v>23000</v>
      </c>
      <c r="N292" s="25">
        <f t="shared" si="628"/>
        <v>13000</v>
      </c>
      <c r="O292" s="25">
        <f t="shared" si="629"/>
        <v>8000</v>
      </c>
      <c r="P292" s="25">
        <f t="shared" si="630"/>
        <v>4500</v>
      </c>
      <c r="Q292" s="17">
        <f t="shared" si="631"/>
        <v>29200</v>
      </c>
      <c r="R292" s="17">
        <f t="shared" si="632"/>
        <v>16500</v>
      </c>
      <c r="S292" s="17">
        <f t="shared" si="633"/>
        <v>10200</v>
      </c>
      <c r="T292" s="17">
        <f t="shared" si="634"/>
        <v>5700</v>
      </c>
      <c r="U292" s="17">
        <f t="shared" si="634"/>
        <v>0</v>
      </c>
      <c r="V292" s="17" t="str">
        <f t="shared" si="635"/>
        <v xml:space="preserve">Các tuyến đường giao thông không đấu nối trực tiếp và thông ra </v>
      </c>
      <c r="W292" s="17" t="str">
        <f t="shared" ref="W292:X292" si="641">W291</f>
        <v>Đường Nguyễn Thành Đồng</v>
      </c>
      <c r="X292" s="17" t="str">
        <f t="shared" si="641"/>
        <v xml:space="preserve"> đoạn từ Đường Hà Huy Giáp</v>
      </c>
      <c r="Y292" s="17" t="str">
        <f t="shared" si="636"/>
        <v xml:space="preserve"> đến Hết ranh thửa đất số 3, tờ BĐĐC số 217 về bên phải và hết ranh thửa đất số 136, tờ BĐĐC số 207 về bên trái</v>
      </c>
      <c r="Z292" s="17" t="s">
        <v>604</v>
      </c>
      <c r="AA292" s="101" t="s">
        <v>253</v>
      </c>
      <c r="AB292" s="101" t="s">
        <v>254</v>
      </c>
      <c r="AC292" s="101" t="s">
        <v>255</v>
      </c>
    </row>
    <row r="293" spans="1:29" ht="94.5">
      <c r="A293" s="122">
        <f t="shared" si="574"/>
        <v>288</v>
      </c>
      <c r="B293" s="122" t="str">
        <f t="shared" si="637"/>
        <v>VT4*0,8</v>
      </c>
      <c r="C293" s="122" t="s">
        <v>95</v>
      </c>
      <c r="D293" s="131" t="str">
        <f>V293&amp;W293&amp;X293&amp;Y293&amp;Z293</f>
        <v>Các tuyến đường giao thông không đấu nối trực tiếp và thông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từ ≥3m đến &lt;5m, cách đường giao thông &gt;600m.
- Có bề rộng &lt;3m, cách đường giao thông &gt; 200m.</v>
      </c>
      <c r="E293" s="131"/>
      <c r="F293" s="131"/>
      <c r="G293" s="127">
        <v>5100</v>
      </c>
      <c r="H293" s="127">
        <v>3600</v>
      </c>
      <c r="I293" s="127">
        <v>3100</v>
      </c>
      <c r="J293" s="128">
        <f>VLOOKUP(C293,'[2]1. MA DO'!$E$5:$AA$1933,23,0)</f>
        <v>1.1299999999999999</v>
      </c>
      <c r="K293" s="130">
        <f t="shared" si="590"/>
        <v>1.1299999999999999</v>
      </c>
      <c r="L293" s="130">
        <f t="shared" si="591"/>
        <v>1.1299999999999999</v>
      </c>
      <c r="M293" s="25">
        <f t="shared" si="627"/>
        <v>23000</v>
      </c>
      <c r="N293" s="25">
        <f t="shared" si="628"/>
        <v>13000</v>
      </c>
      <c r="O293" s="25">
        <f t="shared" si="629"/>
        <v>8000</v>
      </c>
      <c r="P293" s="25">
        <f t="shared" si="630"/>
        <v>4500</v>
      </c>
      <c r="Q293" s="17">
        <f t="shared" si="631"/>
        <v>29200</v>
      </c>
      <c r="R293" s="17">
        <f t="shared" si="632"/>
        <v>16500</v>
      </c>
      <c r="S293" s="17">
        <f t="shared" si="633"/>
        <v>10200</v>
      </c>
      <c r="T293" s="17">
        <f t="shared" si="634"/>
        <v>5700</v>
      </c>
      <c r="U293" s="17">
        <f t="shared" si="634"/>
        <v>0</v>
      </c>
      <c r="V293" s="17" t="str">
        <f t="shared" si="635"/>
        <v xml:space="preserve">Các tuyến đường giao thông không đấu nối trực tiếp và thông ra </v>
      </c>
      <c r="W293" s="17" t="str">
        <f t="shared" ref="W293:X293" si="642">W292</f>
        <v>Đường Nguyễn Thành Đồng</v>
      </c>
      <c r="X293" s="17" t="str">
        <f t="shared" si="642"/>
        <v xml:space="preserve"> đoạn từ Đường Hà Huy Giáp</v>
      </c>
      <c r="Y293" s="17" t="str">
        <f t="shared" si="636"/>
        <v xml:space="preserve"> đến Hết ranh thửa đất số 3, tờ BĐĐC số 217 về bên phải và hết ranh thửa đất số 136, tờ BĐĐC số 207 về bên trái</v>
      </c>
      <c r="Z293" s="17" t="s">
        <v>606</v>
      </c>
      <c r="AA293" s="17"/>
      <c r="AB293" s="17"/>
      <c r="AC293" s="17"/>
    </row>
    <row r="294" spans="1:29" ht="63">
      <c r="A294" s="122">
        <f t="shared" si="574"/>
        <v>289</v>
      </c>
      <c r="B294" s="122" t="str">
        <f>'Đầu vào (2)'!G309</f>
        <v>BH30DT</v>
      </c>
      <c r="C294" s="122" t="s">
        <v>97</v>
      </c>
      <c r="D294" s="126" t="str">
        <f>'Đầu vào (2)'!H309</f>
        <v>Đường Nguyễn Thành Phương</v>
      </c>
      <c r="E294" s="126" t="str">
        <f>'Đầu vào (2)'!I309</f>
        <v>Đường Hà Huy Giáp</v>
      </c>
      <c r="F294" s="126" t="str">
        <f>'Đầu vào (2)'!J309</f>
        <v>Hết ranh thửa đất số 102, tờ BĐĐC số 207 về bên phải và hết ranh thửa đất số 1, tờ BĐĐC số 212 về bên trái</v>
      </c>
      <c r="G294" s="124">
        <v>29200</v>
      </c>
      <c r="H294" s="127">
        <v>20400</v>
      </c>
      <c r="I294" s="127">
        <v>17500</v>
      </c>
      <c r="J294" s="128">
        <f>VLOOKUP(C294,'[2]1. MA DO'!$E$5:$AA$1933,23,0)</f>
        <v>1.1200000000000001</v>
      </c>
      <c r="K294" s="130">
        <f t="shared" si="590"/>
        <v>1.1200000000000001</v>
      </c>
      <c r="L294" s="130">
        <f t="shared" si="591"/>
        <v>1.1200000000000001</v>
      </c>
      <c r="M294" s="25">
        <f>'Đầu vào (2)'!K309</f>
        <v>23000</v>
      </c>
      <c r="N294" s="25">
        <f>'Đầu vào (2)'!L309</f>
        <v>13000</v>
      </c>
      <c r="O294" s="25">
        <f>'Đầu vào (2)'!M309</f>
        <v>8000</v>
      </c>
      <c r="P294" s="25">
        <f>'Đầu vào (2)'!N309</f>
        <v>4500</v>
      </c>
      <c r="Q294" s="17">
        <f>VLOOKUP(B294,'[1]Giá đề xuất ODT'!$G$11:$AD$2233,21,0)</f>
        <v>29200</v>
      </c>
      <c r="R294" s="17">
        <f>VLOOKUP(B294,'[1]Giá đề xuất ODT'!$G$11:$AD$2233,22,0)</f>
        <v>16500</v>
      </c>
      <c r="S294" s="17">
        <f>VLOOKUP(B294,'[1]Giá đề xuất ODT'!$G$11:$AD$2233,23,0)</f>
        <v>10200</v>
      </c>
      <c r="T294" s="17">
        <f>VLOOKUP(B294,'[1]Giá đề xuất ODT'!$G$11:$AD$2233,24,0)</f>
        <v>5700</v>
      </c>
      <c r="W294" s="17" t="str">
        <f>D294</f>
        <v>Đường Nguyễn Thành Phương</v>
      </c>
      <c r="X294" s="17" t="str">
        <f>" đoạn từ "&amp;E294</f>
        <v xml:space="preserve"> đoạn từ Đường Hà Huy Giáp</v>
      </c>
      <c r="Y294" s="17" t="str">
        <f>" đến "&amp;F294</f>
        <v xml:space="preserve"> đến Hết ranh thửa đất số 102, tờ BĐĐC số 207 về bên phải và hết ranh thửa đất số 1, tờ BĐĐC số 212 về bên trái</v>
      </c>
    </row>
    <row r="295" spans="1:29" ht="78.75">
      <c r="A295" s="122">
        <f t="shared" si="574"/>
        <v>290</v>
      </c>
      <c r="B295" s="122" t="str">
        <f>B288</f>
        <v>VT2</v>
      </c>
      <c r="C295" s="122" t="s">
        <v>97</v>
      </c>
      <c r="D295" s="131" t="str">
        <f>V295&amp;W295&amp;X295&amp;Y295&amp;Z295&amp;"
"&amp;AA295&amp;"
"
&amp;AB295</f>
        <v>Các tuyến đường giao thông đấu nối trực tiếp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≥5m, cách đường giao thông ≤600m.
- Có bề rộng từ ≥3m đến &lt;5m, cách đường giao thông ≤400m.</v>
      </c>
      <c r="E295" s="131"/>
      <c r="F295" s="131"/>
      <c r="G295" s="127">
        <v>16500</v>
      </c>
      <c r="H295" s="127">
        <v>11600</v>
      </c>
      <c r="I295" s="127">
        <v>9900</v>
      </c>
      <c r="J295" s="128">
        <f>VLOOKUP(C295,'[2]1. MA DO'!$E$5:$AA$1933,23,0)</f>
        <v>1.1200000000000001</v>
      </c>
      <c r="K295" s="130">
        <f t="shared" si="590"/>
        <v>1.1200000000000001</v>
      </c>
      <c r="L295" s="130">
        <f t="shared" si="591"/>
        <v>1.1200000000000001</v>
      </c>
      <c r="M295" s="25">
        <f t="shared" ref="M295:M300" si="643">M294</f>
        <v>23000</v>
      </c>
      <c r="N295" s="25">
        <f t="shared" ref="N295:N300" si="644">N294</f>
        <v>13000</v>
      </c>
      <c r="O295" s="25">
        <f t="shared" ref="O295:O300" si="645">O294</f>
        <v>8000</v>
      </c>
      <c r="P295" s="25">
        <f t="shared" ref="P295:P300" si="646">P294</f>
        <v>4500</v>
      </c>
      <c r="Q295" s="17">
        <f t="shared" ref="Q295:Q300" si="647">Q294</f>
        <v>29200</v>
      </c>
      <c r="R295" s="17">
        <f t="shared" ref="R295:R300" si="648">R294</f>
        <v>16500</v>
      </c>
      <c r="S295" s="17">
        <f t="shared" ref="S295:S300" si="649">S294</f>
        <v>10200</v>
      </c>
      <c r="T295" s="17">
        <f t="shared" ref="T295:U300" si="650">T294</f>
        <v>5700</v>
      </c>
      <c r="U295" s="17">
        <f t="shared" si="650"/>
        <v>0</v>
      </c>
      <c r="V295" s="17" t="str">
        <f t="shared" ref="V295:V300" si="651">V288</f>
        <v xml:space="preserve">Các tuyến đường giao thông đấu nối trực tiếp ra </v>
      </c>
      <c r="W295" s="17" t="str">
        <f t="shared" ref="W295:Y300" si="652">W294</f>
        <v>Đường Nguyễn Thành Phương</v>
      </c>
      <c r="X295" s="17" t="str">
        <f t="shared" si="652"/>
        <v xml:space="preserve"> đoạn từ Đường Hà Huy Giáp</v>
      </c>
      <c r="Y295" s="17" t="str">
        <f t="shared" si="652"/>
        <v xml:space="preserve"> đến Hết ranh thửa đất số 102, tờ BĐĐC số 207 về bên phải và hết ranh thửa đất số 1, tờ BĐĐC số 212 về bên trái</v>
      </c>
      <c r="Z295" s="17" t="s">
        <v>604</v>
      </c>
      <c r="AA295" s="101" t="s">
        <v>251</v>
      </c>
      <c r="AB295" s="101" t="s">
        <v>252</v>
      </c>
      <c r="AC295" s="17"/>
    </row>
    <row r="296" spans="1:29" ht="78.75">
      <c r="A296" s="122">
        <f t="shared" si="574"/>
        <v>291</v>
      </c>
      <c r="B296" s="122" t="str">
        <f t="shared" ref="B296:B300" si="653">B289</f>
        <v>VT3</v>
      </c>
      <c r="C296" s="122" t="s">
        <v>97</v>
      </c>
      <c r="D296" s="131" t="str">
        <f>V296&amp;W296&amp;X296&amp;Y296&amp;Z296&amp;"
"&amp;AA296&amp;"
"&amp;AB296&amp;"
"&amp;AC296</f>
        <v>Các tuyến đường giao thông đấu nối trực tiếp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296" s="131"/>
      <c r="F296" s="131"/>
      <c r="G296" s="127">
        <v>10200</v>
      </c>
      <c r="H296" s="127">
        <v>7100</v>
      </c>
      <c r="I296" s="127">
        <v>6100</v>
      </c>
      <c r="J296" s="128">
        <f>VLOOKUP(C296,'[2]1. MA DO'!$E$5:$AA$1933,23,0)</f>
        <v>1.1200000000000001</v>
      </c>
      <c r="K296" s="130">
        <f t="shared" si="590"/>
        <v>1.1200000000000001</v>
      </c>
      <c r="L296" s="130">
        <f t="shared" si="591"/>
        <v>1.1200000000000001</v>
      </c>
      <c r="M296" s="25">
        <f t="shared" si="643"/>
        <v>23000</v>
      </c>
      <c r="N296" s="25">
        <f t="shared" si="644"/>
        <v>13000</v>
      </c>
      <c r="O296" s="25">
        <f t="shared" si="645"/>
        <v>8000</v>
      </c>
      <c r="P296" s="25">
        <f t="shared" si="646"/>
        <v>4500</v>
      </c>
      <c r="Q296" s="17">
        <f t="shared" si="647"/>
        <v>29200</v>
      </c>
      <c r="R296" s="17">
        <f t="shared" si="648"/>
        <v>16500</v>
      </c>
      <c r="S296" s="17">
        <f t="shared" si="649"/>
        <v>10200</v>
      </c>
      <c r="T296" s="17">
        <f t="shared" si="650"/>
        <v>5700</v>
      </c>
      <c r="U296" s="17">
        <f t="shared" si="650"/>
        <v>0</v>
      </c>
      <c r="V296" s="17" t="str">
        <f t="shared" si="651"/>
        <v xml:space="preserve">Các tuyến đường giao thông đấu nối trực tiếp ra </v>
      </c>
      <c r="W296" s="17" t="str">
        <f t="shared" ref="W296:X296" si="654">W295</f>
        <v>Đường Nguyễn Thành Phương</v>
      </c>
      <c r="X296" s="17" t="str">
        <f t="shared" si="654"/>
        <v xml:space="preserve"> đoạn từ Đường Hà Huy Giáp</v>
      </c>
      <c r="Y296" s="17" t="str">
        <f t="shared" si="652"/>
        <v xml:space="preserve"> đến Hết ranh thửa đất số 102, tờ BĐĐC số 207 về bên phải và hết ranh thửa đất số 1, tờ BĐĐC số 212 về bên trái</v>
      </c>
      <c r="Z296" s="17" t="s">
        <v>604</v>
      </c>
      <c r="AA296" s="101" t="s">
        <v>253</v>
      </c>
      <c r="AB296" s="101" t="s">
        <v>254</v>
      </c>
      <c r="AC296" s="101" t="s">
        <v>255</v>
      </c>
    </row>
    <row r="297" spans="1:29" ht="94.5">
      <c r="A297" s="122">
        <f t="shared" si="574"/>
        <v>292</v>
      </c>
      <c r="B297" s="122" t="str">
        <f t="shared" si="653"/>
        <v>VT4</v>
      </c>
      <c r="C297" s="122" t="s">
        <v>97</v>
      </c>
      <c r="D297" s="131" t="str">
        <f>V297&amp;W297&amp;X297&amp;Y297&amp;Z297</f>
        <v>Các tuyến đường giao thông đấu nối trực tiếp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từ ≥3m đến &lt;5m, cách đường giao thông &gt;600m.
- Có bề rộng &lt;3m, cách đường giao thông &gt;200m.</v>
      </c>
      <c r="E297" s="131"/>
      <c r="F297" s="131"/>
      <c r="G297" s="127">
        <v>5700</v>
      </c>
      <c r="H297" s="127">
        <v>4000</v>
      </c>
      <c r="I297" s="127">
        <v>3400</v>
      </c>
      <c r="J297" s="128">
        <f>VLOOKUP(C297,'[2]1. MA DO'!$E$5:$AA$1933,23,0)</f>
        <v>1.1200000000000001</v>
      </c>
      <c r="K297" s="130">
        <f t="shared" si="590"/>
        <v>1.1200000000000001</v>
      </c>
      <c r="L297" s="130">
        <f t="shared" si="591"/>
        <v>1.1200000000000001</v>
      </c>
      <c r="M297" s="25">
        <f t="shared" si="643"/>
        <v>23000</v>
      </c>
      <c r="N297" s="25">
        <f t="shared" si="644"/>
        <v>13000</v>
      </c>
      <c r="O297" s="25">
        <f t="shared" si="645"/>
        <v>8000</v>
      </c>
      <c r="P297" s="25">
        <f t="shared" si="646"/>
        <v>4500</v>
      </c>
      <c r="Q297" s="17">
        <f t="shared" si="647"/>
        <v>29200</v>
      </c>
      <c r="R297" s="17">
        <f t="shared" si="648"/>
        <v>16500</v>
      </c>
      <c r="S297" s="17">
        <f t="shared" si="649"/>
        <v>10200</v>
      </c>
      <c r="T297" s="17">
        <f t="shared" si="650"/>
        <v>5700</v>
      </c>
      <c r="U297" s="17">
        <f t="shared" si="650"/>
        <v>0</v>
      </c>
      <c r="V297" s="17" t="str">
        <f t="shared" si="651"/>
        <v xml:space="preserve">Các tuyến đường giao thông đấu nối trực tiếp ra </v>
      </c>
      <c r="W297" s="17" t="str">
        <f t="shared" ref="W297:X297" si="655">W296</f>
        <v>Đường Nguyễn Thành Phương</v>
      </c>
      <c r="X297" s="17" t="str">
        <f t="shared" si="655"/>
        <v xml:space="preserve"> đoạn từ Đường Hà Huy Giáp</v>
      </c>
      <c r="Y297" s="17" t="str">
        <f t="shared" si="652"/>
        <v xml:space="preserve"> đến Hết ranh thửa đất số 102, tờ BĐĐC số 207 về bên phải và hết ranh thửa đất số 1, tờ BĐĐC số 212 về bên trái</v>
      </c>
      <c r="Z297" s="17" t="s">
        <v>605</v>
      </c>
      <c r="AA297" s="17"/>
      <c r="AB297" s="17"/>
      <c r="AC297" s="17"/>
    </row>
    <row r="298" spans="1:29" ht="94.5">
      <c r="A298" s="122">
        <f t="shared" si="574"/>
        <v>293</v>
      </c>
      <c r="B298" s="122" t="str">
        <f t="shared" si="653"/>
        <v>VT2*0,8</v>
      </c>
      <c r="C298" s="122" t="s">
        <v>97</v>
      </c>
      <c r="D298" s="131" t="str">
        <f>V298&amp;W298&amp;X298&amp;Y298&amp;Z298&amp;"
"&amp;AA298&amp;"
"
&amp;AB298</f>
        <v>Các tuyến đường giao thông không đấu nối trực tiếp và thông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≥5m, cách đường giao thông ≤600m.
- Có bề rộng từ ≥3m đến &lt;5m, cách đường giao thông ≤400m.</v>
      </c>
      <c r="E298" s="131"/>
      <c r="F298" s="131"/>
      <c r="G298" s="127">
        <v>14900</v>
      </c>
      <c r="H298" s="127">
        <v>10400</v>
      </c>
      <c r="I298" s="127">
        <v>8900</v>
      </c>
      <c r="J298" s="128">
        <f>VLOOKUP(C298,'[2]1. MA DO'!$E$5:$AA$1933,23,0)</f>
        <v>1.1200000000000001</v>
      </c>
      <c r="K298" s="130">
        <f t="shared" si="590"/>
        <v>1.1200000000000001</v>
      </c>
      <c r="L298" s="130">
        <f t="shared" si="591"/>
        <v>1.1200000000000001</v>
      </c>
      <c r="M298" s="25">
        <f t="shared" si="643"/>
        <v>23000</v>
      </c>
      <c r="N298" s="25">
        <f t="shared" si="644"/>
        <v>13000</v>
      </c>
      <c r="O298" s="25">
        <f t="shared" si="645"/>
        <v>8000</v>
      </c>
      <c r="P298" s="25">
        <f t="shared" si="646"/>
        <v>4500</v>
      </c>
      <c r="Q298" s="17">
        <f t="shared" si="647"/>
        <v>29200</v>
      </c>
      <c r="R298" s="17">
        <f t="shared" si="648"/>
        <v>16500</v>
      </c>
      <c r="S298" s="17">
        <f t="shared" si="649"/>
        <v>10200</v>
      </c>
      <c r="T298" s="17">
        <f t="shared" si="650"/>
        <v>5700</v>
      </c>
      <c r="U298" s="17">
        <f t="shared" si="650"/>
        <v>0</v>
      </c>
      <c r="V298" s="17" t="str">
        <f t="shared" si="651"/>
        <v xml:space="preserve">Các tuyến đường giao thông không đấu nối trực tiếp và thông ra </v>
      </c>
      <c r="W298" s="17" t="str">
        <f t="shared" ref="W298:X298" si="656">W297</f>
        <v>Đường Nguyễn Thành Phương</v>
      </c>
      <c r="X298" s="17" t="str">
        <f t="shared" si="656"/>
        <v xml:space="preserve"> đoạn từ Đường Hà Huy Giáp</v>
      </c>
      <c r="Y298" s="17" t="str">
        <f t="shared" si="652"/>
        <v xml:space="preserve"> đến Hết ranh thửa đất số 102, tờ BĐĐC số 207 về bên phải và hết ranh thửa đất số 1, tờ BĐĐC số 212 về bên trái</v>
      </c>
      <c r="Z298" s="17" t="s">
        <v>604</v>
      </c>
      <c r="AA298" s="101" t="s">
        <v>251</v>
      </c>
      <c r="AB298" s="101" t="s">
        <v>252</v>
      </c>
      <c r="AC298" s="17"/>
    </row>
    <row r="299" spans="1:29" ht="94.5">
      <c r="A299" s="122">
        <f t="shared" si="574"/>
        <v>294</v>
      </c>
      <c r="B299" s="122" t="str">
        <f t="shared" si="653"/>
        <v>VT3*0,8</v>
      </c>
      <c r="C299" s="122" t="s">
        <v>97</v>
      </c>
      <c r="D299" s="131" t="str">
        <f>V299&amp;W299&amp;X299&amp;Y299&amp;Z299&amp;"
"&amp;AA299&amp;"
"
&amp;AB299&amp;"
"&amp;AC299</f>
        <v>Các tuyến đường giao thông không đấu nối trực tiếp và thông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299" s="131"/>
      <c r="F299" s="131"/>
      <c r="G299" s="127">
        <v>9200</v>
      </c>
      <c r="H299" s="127">
        <v>6400</v>
      </c>
      <c r="I299" s="127">
        <v>5500</v>
      </c>
      <c r="J299" s="128">
        <f>VLOOKUP(C299,'[2]1. MA DO'!$E$5:$AA$1933,23,0)</f>
        <v>1.1200000000000001</v>
      </c>
      <c r="K299" s="130">
        <f t="shared" si="590"/>
        <v>1.1200000000000001</v>
      </c>
      <c r="L299" s="130">
        <f t="shared" si="591"/>
        <v>1.1200000000000001</v>
      </c>
      <c r="M299" s="25">
        <f t="shared" si="643"/>
        <v>23000</v>
      </c>
      <c r="N299" s="25">
        <f t="shared" si="644"/>
        <v>13000</v>
      </c>
      <c r="O299" s="25">
        <f t="shared" si="645"/>
        <v>8000</v>
      </c>
      <c r="P299" s="25">
        <f t="shared" si="646"/>
        <v>4500</v>
      </c>
      <c r="Q299" s="17">
        <f t="shared" si="647"/>
        <v>29200</v>
      </c>
      <c r="R299" s="17">
        <f t="shared" si="648"/>
        <v>16500</v>
      </c>
      <c r="S299" s="17">
        <f t="shared" si="649"/>
        <v>10200</v>
      </c>
      <c r="T299" s="17">
        <f t="shared" si="650"/>
        <v>5700</v>
      </c>
      <c r="U299" s="17">
        <f t="shared" si="650"/>
        <v>0</v>
      </c>
      <c r="V299" s="17" t="str">
        <f t="shared" si="651"/>
        <v xml:space="preserve">Các tuyến đường giao thông không đấu nối trực tiếp và thông ra </v>
      </c>
      <c r="W299" s="17" t="str">
        <f t="shared" ref="W299:X299" si="657">W298</f>
        <v>Đường Nguyễn Thành Phương</v>
      </c>
      <c r="X299" s="17" t="str">
        <f t="shared" si="657"/>
        <v xml:space="preserve"> đoạn từ Đường Hà Huy Giáp</v>
      </c>
      <c r="Y299" s="17" t="str">
        <f t="shared" si="652"/>
        <v xml:space="preserve"> đến Hết ranh thửa đất số 102, tờ BĐĐC số 207 về bên phải và hết ranh thửa đất số 1, tờ BĐĐC số 212 về bên trái</v>
      </c>
      <c r="Z299" s="17" t="s">
        <v>604</v>
      </c>
      <c r="AA299" s="101" t="s">
        <v>253</v>
      </c>
      <c r="AB299" s="101" t="s">
        <v>254</v>
      </c>
      <c r="AC299" s="101" t="s">
        <v>255</v>
      </c>
    </row>
    <row r="300" spans="1:29" ht="94.5">
      <c r="A300" s="122">
        <f t="shared" si="574"/>
        <v>295</v>
      </c>
      <c r="B300" s="122" t="str">
        <f t="shared" si="653"/>
        <v>VT4*0,8</v>
      </c>
      <c r="C300" s="122" t="s">
        <v>97</v>
      </c>
      <c r="D300" s="131" t="str">
        <f>V300&amp;W300&amp;X300&amp;Y300&amp;Z300</f>
        <v>Các tuyến đường giao thông không đấu nối trực tiếp và thông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từ ≥3m đến &lt;5m, cách đường giao thông &gt;600m.
- Có bề rộng &lt;3m, cách đường giao thông &gt; 200m.</v>
      </c>
      <c r="E300" s="131"/>
      <c r="F300" s="131"/>
      <c r="G300" s="127">
        <v>5100</v>
      </c>
      <c r="H300" s="127">
        <v>3600</v>
      </c>
      <c r="I300" s="127">
        <v>3100</v>
      </c>
      <c r="J300" s="128">
        <f>VLOOKUP(C300,'[2]1. MA DO'!$E$5:$AA$1933,23,0)</f>
        <v>1.1200000000000001</v>
      </c>
      <c r="K300" s="130">
        <f t="shared" si="590"/>
        <v>1.1200000000000001</v>
      </c>
      <c r="L300" s="130">
        <f t="shared" si="591"/>
        <v>1.1200000000000001</v>
      </c>
      <c r="M300" s="25">
        <f t="shared" si="643"/>
        <v>23000</v>
      </c>
      <c r="N300" s="25">
        <f t="shared" si="644"/>
        <v>13000</v>
      </c>
      <c r="O300" s="25">
        <f t="shared" si="645"/>
        <v>8000</v>
      </c>
      <c r="P300" s="25">
        <f t="shared" si="646"/>
        <v>4500</v>
      </c>
      <c r="Q300" s="17">
        <f t="shared" si="647"/>
        <v>29200</v>
      </c>
      <c r="R300" s="17">
        <f t="shared" si="648"/>
        <v>16500</v>
      </c>
      <c r="S300" s="17">
        <f t="shared" si="649"/>
        <v>10200</v>
      </c>
      <c r="T300" s="17">
        <f t="shared" si="650"/>
        <v>5700</v>
      </c>
      <c r="U300" s="17">
        <f t="shared" si="650"/>
        <v>0</v>
      </c>
      <c r="V300" s="17" t="str">
        <f t="shared" si="651"/>
        <v xml:space="preserve">Các tuyến đường giao thông không đấu nối trực tiếp và thông ra </v>
      </c>
      <c r="W300" s="17" t="str">
        <f t="shared" ref="W300:X300" si="658">W299</f>
        <v>Đường Nguyễn Thành Phương</v>
      </c>
      <c r="X300" s="17" t="str">
        <f t="shared" si="658"/>
        <v xml:space="preserve"> đoạn từ Đường Hà Huy Giáp</v>
      </c>
      <c r="Y300" s="17" t="str">
        <f t="shared" si="652"/>
        <v xml:space="preserve"> đến Hết ranh thửa đất số 102, tờ BĐĐC số 207 về bên phải và hết ranh thửa đất số 1, tờ BĐĐC số 212 về bên trái</v>
      </c>
      <c r="Z300" s="17" t="s">
        <v>606</v>
      </c>
      <c r="AA300" s="17"/>
      <c r="AB300" s="17"/>
      <c r="AC300" s="17"/>
    </row>
    <row r="301" spans="1:29" ht="47.25">
      <c r="A301" s="122">
        <f t="shared" si="574"/>
        <v>296</v>
      </c>
      <c r="B301" s="122" t="str">
        <f>'Đầu vào (2)'!G316</f>
        <v>BH31DT_D1</v>
      </c>
      <c r="C301" s="122" t="s">
        <v>100</v>
      </c>
      <c r="D301" s="126" t="str">
        <f>'Đầu vào (2)'!H316</f>
        <v>Đường Võ Thị Sáu</v>
      </c>
      <c r="E301" s="126" t="str">
        <f>'Đầu vào (2)'!I316</f>
        <v>Đường Cách Mạng tháng 8</v>
      </c>
      <c r="F301" s="126" t="str">
        <f>'Đầu vào (2)'!J316</f>
        <v>Đường Hà Huy Giáp</v>
      </c>
      <c r="G301" s="124">
        <v>46500</v>
      </c>
      <c r="H301" s="127">
        <v>32600</v>
      </c>
      <c r="I301" s="127">
        <v>27900</v>
      </c>
      <c r="J301" s="128">
        <f>VLOOKUP(C301,'[2]1. MA DO'!$E$5:$AA$1933,23,0)</f>
        <v>1.0900000000000001</v>
      </c>
      <c r="K301" s="130">
        <f t="shared" si="590"/>
        <v>1.0900000000000001</v>
      </c>
      <c r="L301" s="130">
        <f t="shared" si="591"/>
        <v>1.0900000000000001</v>
      </c>
      <c r="M301" s="25">
        <f>'Đầu vào (2)'!K316</f>
        <v>31000</v>
      </c>
      <c r="N301" s="25">
        <f>'Đầu vào (2)'!L316</f>
        <v>14000</v>
      </c>
      <c r="O301" s="25">
        <f>'Đầu vào (2)'!M316</f>
        <v>9000</v>
      </c>
      <c r="P301" s="25">
        <f>'Đầu vào (2)'!N316</f>
        <v>5500</v>
      </c>
      <c r="Q301" s="17">
        <f>VLOOKUP(B301,'[1]Giá đề xuất ODT'!$G$11:$AD$2233,21,0)</f>
        <v>46500</v>
      </c>
      <c r="R301" s="17">
        <f>VLOOKUP(B301,'[1]Giá đề xuất ODT'!$G$11:$AD$2233,22,0)</f>
        <v>21000</v>
      </c>
      <c r="S301" s="17">
        <f>VLOOKUP(B301,'[1]Giá đề xuất ODT'!$G$11:$AD$2233,23,0)</f>
        <v>13500</v>
      </c>
      <c r="T301" s="17">
        <f>VLOOKUP(B301,'[1]Giá đề xuất ODT'!$G$11:$AD$2233,24,0)</f>
        <v>8300</v>
      </c>
      <c r="W301" s="17" t="str">
        <f>D301</f>
        <v>Đường Võ Thị Sáu</v>
      </c>
      <c r="X301" s="17" t="str">
        <f>" đoạn từ "&amp;E301</f>
        <v xml:space="preserve"> đoạn từ Đường Cách Mạng tháng 8</v>
      </c>
      <c r="Y301" s="17" t="str">
        <f>" đến "&amp;F301</f>
        <v xml:space="preserve"> đến Đường Hà Huy Giáp</v>
      </c>
    </row>
    <row r="302" spans="1:29" ht="78.75">
      <c r="A302" s="122">
        <f t="shared" si="574"/>
        <v>297</v>
      </c>
      <c r="B302" s="122" t="str">
        <f>B295</f>
        <v>VT2</v>
      </c>
      <c r="C302" s="122" t="s">
        <v>100</v>
      </c>
      <c r="D302" s="131" t="str">
        <f>V302&amp;W302&amp;X302&amp;Y302&amp;Z302&amp;"
"&amp;AA302&amp;"
"
&amp;AB302</f>
        <v>Các tuyến đường giao thông đấu nối trực tiếp ra Đường Võ Thị Sáu đoạn từ Đường Cách Mạng tháng 8 đến Đường Hà Huy Giáp có hiện trạng là đường nhựa, bê tông xi măng:
- Có bề rộng ≥5m, cách đường giao thông ≤600m.
- Có bề rộng từ ≥3m đến &lt;5m, cách đường giao thông ≤400m.</v>
      </c>
      <c r="E302" s="131"/>
      <c r="F302" s="131"/>
      <c r="G302" s="127">
        <v>21000</v>
      </c>
      <c r="H302" s="127">
        <v>14700</v>
      </c>
      <c r="I302" s="127">
        <v>12600</v>
      </c>
      <c r="J302" s="128">
        <f>VLOOKUP(C302,'[2]1. MA DO'!$E$5:$AA$1933,23,0)</f>
        <v>1.0900000000000001</v>
      </c>
      <c r="K302" s="130">
        <f t="shared" si="590"/>
        <v>1.0900000000000001</v>
      </c>
      <c r="L302" s="130">
        <f t="shared" si="591"/>
        <v>1.0900000000000001</v>
      </c>
      <c r="M302" s="25">
        <f t="shared" ref="M302:M307" si="659">M301</f>
        <v>31000</v>
      </c>
      <c r="N302" s="25">
        <f t="shared" ref="N302:N307" si="660">N301</f>
        <v>14000</v>
      </c>
      <c r="O302" s="25">
        <f t="shared" ref="O302:O307" si="661">O301</f>
        <v>9000</v>
      </c>
      <c r="P302" s="25">
        <f t="shared" ref="P302:P307" si="662">P301</f>
        <v>5500</v>
      </c>
      <c r="Q302" s="17">
        <f t="shared" ref="Q302:Q307" si="663">Q301</f>
        <v>46500</v>
      </c>
      <c r="R302" s="17">
        <f t="shared" ref="R302:R307" si="664">R301</f>
        <v>21000</v>
      </c>
      <c r="S302" s="17">
        <f t="shared" ref="S302:S307" si="665">S301</f>
        <v>13500</v>
      </c>
      <c r="T302" s="17">
        <f t="shared" ref="T302:U307" si="666">T301</f>
        <v>8300</v>
      </c>
      <c r="U302" s="17">
        <f t="shared" si="666"/>
        <v>0</v>
      </c>
      <c r="V302" s="17" t="str">
        <f t="shared" ref="V302:V307" si="667">V295</f>
        <v xml:space="preserve">Các tuyến đường giao thông đấu nối trực tiếp ra </v>
      </c>
      <c r="W302" s="17" t="str">
        <f t="shared" ref="W302:Y307" si="668">W301</f>
        <v>Đường Võ Thị Sáu</v>
      </c>
      <c r="X302" s="17" t="str">
        <f t="shared" si="668"/>
        <v xml:space="preserve"> đoạn từ Đường Cách Mạng tháng 8</v>
      </c>
      <c r="Y302" s="17" t="str">
        <f t="shared" si="668"/>
        <v xml:space="preserve"> đến Đường Hà Huy Giáp</v>
      </c>
      <c r="Z302" s="17" t="s">
        <v>604</v>
      </c>
      <c r="AA302" s="101" t="s">
        <v>251</v>
      </c>
      <c r="AB302" s="101" t="s">
        <v>252</v>
      </c>
      <c r="AC302" s="17"/>
    </row>
    <row r="303" spans="1:29" ht="78.75">
      <c r="A303" s="122">
        <f t="shared" si="574"/>
        <v>298</v>
      </c>
      <c r="B303" s="122" t="str">
        <f t="shared" ref="B303:B307" si="669">B296</f>
        <v>VT3</v>
      </c>
      <c r="C303" s="122" t="s">
        <v>100</v>
      </c>
      <c r="D303" s="131" t="str">
        <f>V303&amp;W303&amp;X303&amp;Y303&amp;Z303&amp;"
"&amp;AA303&amp;"
"&amp;AB303&amp;"
"&amp;AC303</f>
        <v>Các tuyến đường giao thông đấu nối trực tiếp ra Đường Võ Thị Sáu đoạn từ Đường Cách Mạng tháng 8 đến Đường Hà Huy Giáp có hiện trạng là đường nhựa, bê tông xi măng:
- Có bề rộng ≥5m, cách đường giao thông &gt;600m.
- Có bề rộng từ ≥3m đến &lt;5m, cách đường giao thông từ &gt;400m đến ≤600m.
- Có bề rộng &lt;3m, cách đường giao thông ≤200m.</v>
      </c>
      <c r="E303" s="131"/>
      <c r="F303" s="131"/>
      <c r="G303" s="127">
        <v>13500</v>
      </c>
      <c r="H303" s="127">
        <v>9500</v>
      </c>
      <c r="I303" s="127">
        <v>8100</v>
      </c>
      <c r="J303" s="128">
        <f>VLOOKUP(C303,'[2]1. MA DO'!$E$5:$AA$1933,23,0)</f>
        <v>1.0900000000000001</v>
      </c>
      <c r="K303" s="130">
        <f t="shared" si="590"/>
        <v>1.0900000000000001</v>
      </c>
      <c r="L303" s="130">
        <f t="shared" si="591"/>
        <v>1.0900000000000001</v>
      </c>
      <c r="M303" s="25">
        <f t="shared" si="659"/>
        <v>31000</v>
      </c>
      <c r="N303" s="25">
        <f t="shared" si="660"/>
        <v>14000</v>
      </c>
      <c r="O303" s="25">
        <f t="shared" si="661"/>
        <v>9000</v>
      </c>
      <c r="P303" s="25">
        <f t="shared" si="662"/>
        <v>5500</v>
      </c>
      <c r="Q303" s="17">
        <f t="shared" si="663"/>
        <v>46500</v>
      </c>
      <c r="R303" s="17">
        <f t="shared" si="664"/>
        <v>21000</v>
      </c>
      <c r="S303" s="17">
        <f t="shared" si="665"/>
        <v>13500</v>
      </c>
      <c r="T303" s="17">
        <f t="shared" si="666"/>
        <v>8300</v>
      </c>
      <c r="U303" s="17">
        <f t="shared" si="666"/>
        <v>0</v>
      </c>
      <c r="V303" s="17" t="str">
        <f t="shared" si="667"/>
        <v xml:space="preserve">Các tuyến đường giao thông đấu nối trực tiếp ra </v>
      </c>
      <c r="W303" s="17" t="str">
        <f t="shared" ref="W303:X303" si="670">W302</f>
        <v>Đường Võ Thị Sáu</v>
      </c>
      <c r="X303" s="17" t="str">
        <f t="shared" si="670"/>
        <v xml:space="preserve"> đoạn từ Đường Cách Mạng tháng 8</v>
      </c>
      <c r="Y303" s="17" t="str">
        <f t="shared" si="668"/>
        <v xml:space="preserve"> đến Đường Hà Huy Giáp</v>
      </c>
      <c r="Z303" s="17" t="s">
        <v>604</v>
      </c>
      <c r="AA303" s="101" t="s">
        <v>253</v>
      </c>
      <c r="AB303" s="101" t="s">
        <v>254</v>
      </c>
      <c r="AC303" s="101" t="s">
        <v>255</v>
      </c>
    </row>
    <row r="304" spans="1:29" ht="94.5">
      <c r="A304" s="122">
        <f t="shared" si="574"/>
        <v>299</v>
      </c>
      <c r="B304" s="122" t="str">
        <f t="shared" si="669"/>
        <v>VT4</v>
      </c>
      <c r="C304" s="122" t="s">
        <v>100</v>
      </c>
      <c r="D304" s="131" t="str">
        <f>V304&amp;W304&amp;X304&amp;Y304&amp;Z304</f>
        <v>Các tuyến đường giao thông đấu nối trực tiếp ra Đường Võ Thị Sáu đoạn từ Đường Cách Mạng tháng 8 đến Đường Hà Huy Giáp có hiện trạng là đường nhựa, bê tông xi măng:
- Có bề rộng từ ≥3m đến &lt;5m, cách đường giao thông &gt;600m.
- Có bề rộng &lt;3m, cách đường giao thông &gt;200m.</v>
      </c>
      <c r="E304" s="131"/>
      <c r="F304" s="131"/>
      <c r="G304" s="127">
        <v>8200</v>
      </c>
      <c r="H304" s="127">
        <v>5700</v>
      </c>
      <c r="I304" s="127">
        <v>4900</v>
      </c>
      <c r="J304" s="128">
        <f>VLOOKUP(C304,'[2]1. MA DO'!$E$5:$AA$1933,23,0)</f>
        <v>1.0900000000000001</v>
      </c>
      <c r="K304" s="130">
        <f t="shared" si="590"/>
        <v>1.0900000000000001</v>
      </c>
      <c r="L304" s="130">
        <f t="shared" si="591"/>
        <v>1.0900000000000001</v>
      </c>
      <c r="M304" s="25">
        <f t="shared" si="659"/>
        <v>31000</v>
      </c>
      <c r="N304" s="25">
        <f t="shared" si="660"/>
        <v>14000</v>
      </c>
      <c r="O304" s="25">
        <f t="shared" si="661"/>
        <v>9000</v>
      </c>
      <c r="P304" s="25">
        <f t="shared" si="662"/>
        <v>5500</v>
      </c>
      <c r="Q304" s="17">
        <f t="shared" si="663"/>
        <v>46500</v>
      </c>
      <c r="R304" s="17">
        <f t="shared" si="664"/>
        <v>21000</v>
      </c>
      <c r="S304" s="17">
        <f t="shared" si="665"/>
        <v>13500</v>
      </c>
      <c r="T304" s="17">
        <f t="shared" si="666"/>
        <v>8300</v>
      </c>
      <c r="U304" s="17">
        <f t="shared" si="666"/>
        <v>0</v>
      </c>
      <c r="V304" s="17" t="str">
        <f t="shared" si="667"/>
        <v xml:space="preserve">Các tuyến đường giao thông đấu nối trực tiếp ra </v>
      </c>
      <c r="W304" s="17" t="str">
        <f t="shared" ref="W304:X304" si="671">W303</f>
        <v>Đường Võ Thị Sáu</v>
      </c>
      <c r="X304" s="17" t="str">
        <f t="shared" si="671"/>
        <v xml:space="preserve"> đoạn từ Đường Cách Mạng tháng 8</v>
      </c>
      <c r="Y304" s="17" t="str">
        <f t="shared" si="668"/>
        <v xml:space="preserve"> đến Đường Hà Huy Giáp</v>
      </c>
      <c r="Z304" s="17" t="s">
        <v>605</v>
      </c>
      <c r="AA304" s="17"/>
      <c r="AB304" s="17"/>
      <c r="AC304" s="17"/>
    </row>
    <row r="305" spans="1:29" ht="94.5">
      <c r="A305" s="122">
        <f t="shared" si="574"/>
        <v>300</v>
      </c>
      <c r="B305" s="122" t="str">
        <f t="shared" si="669"/>
        <v>VT2*0,8</v>
      </c>
      <c r="C305" s="122" t="s">
        <v>100</v>
      </c>
      <c r="D305" s="131" t="str">
        <f>V305&amp;W305&amp;X305&amp;Y305&amp;Z305&amp;"
"&amp;AA305&amp;"
"
&amp;AB305</f>
        <v>Các tuyến đường giao thông không đấu nối trực tiếp và thông ra Đường Võ Thị Sáu đoạn từ Đường Cách Mạng tháng 8 đến Đường Hà Huy Giáp có hiện trạng là đường nhựa, bê tông xi măng:
- Có bề rộng ≥5m, cách đường giao thông ≤600m.
- Có bề rộng từ ≥3m đến &lt;5m, cách đường giao thông ≤400m.</v>
      </c>
      <c r="E305" s="131"/>
      <c r="F305" s="131"/>
      <c r="G305" s="127">
        <v>18900</v>
      </c>
      <c r="H305" s="127">
        <v>13200</v>
      </c>
      <c r="I305" s="127">
        <v>11300</v>
      </c>
      <c r="J305" s="128">
        <f>VLOOKUP(C305,'[2]1. MA DO'!$E$5:$AA$1933,23,0)</f>
        <v>1.0900000000000001</v>
      </c>
      <c r="K305" s="130">
        <f t="shared" si="590"/>
        <v>1.0900000000000001</v>
      </c>
      <c r="L305" s="130">
        <f t="shared" si="591"/>
        <v>1.0900000000000001</v>
      </c>
      <c r="M305" s="25">
        <f t="shared" si="659"/>
        <v>31000</v>
      </c>
      <c r="N305" s="25">
        <f t="shared" si="660"/>
        <v>14000</v>
      </c>
      <c r="O305" s="25">
        <f t="shared" si="661"/>
        <v>9000</v>
      </c>
      <c r="P305" s="25">
        <f t="shared" si="662"/>
        <v>5500</v>
      </c>
      <c r="Q305" s="17">
        <f t="shared" si="663"/>
        <v>46500</v>
      </c>
      <c r="R305" s="17">
        <f t="shared" si="664"/>
        <v>21000</v>
      </c>
      <c r="S305" s="17">
        <f t="shared" si="665"/>
        <v>13500</v>
      </c>
      <c r="T305" s="17">
        <f t="shared" si="666"/>
        <v>8300</v>
      </c>
      <c r="U305" s="17">
        <f t="shared" si="666"/>
        <v>0</v>
      </c>
      <c r="V305" s="17" t="str">
        <f t="shared" si="667"/>
        <v xml:space="preserve">Các tuyến đường giao thông không đấu nối trực tiếp và thông ra </v>
      </c>
      <c r="W305" s="17" t="str">
        <f t="shared" ref="W305:X305" si="672">W304</f>
        <v>Đường Võ Thị Sáu</v>
      </c>
      <c r="X305" s="17" t="str">
        <f t="shared" si="672"/>
        <v xml:space="preserve"> đoạn từ Đường Cách Mạng tháng 8</v>
      </c>
      <c r="Y305" s="17" t="str">
        <f t="shared" si="668"/>
        <v xml:space="preserve"> đến Đường Hà Huy Giáp</v>
      </c>
      <c r="Z305" s="17" t="s">
        <v>604</v>
      </c>
      <c r="AA305" s="101" t="s">
        <v>251</v>
      </c>
      <c r="AB305" s="101" t="s">
        <v>252</v>
      </c>
      <c r="AC305" s="17"/>
    </row>
    <row r="306" spans="1:29" ht="94.5">
      <c r="A306" s="122">
        <f t="shared" si="574"/>
        <v>301</v>
      </c>
      <c r="B306" s="122" t="str">
        <f t="shared" si="669"/>
        <v>VT3*0,8</v>
      </c>
      <c r="C306" s="122" t="s">
        <v>100</v>
      </c>
      <c r="D306" s="131" t="str">
        <f>V306&amp;W306&amp;X306&amp;Y306&amp;Z306&amp;"
"&amp;AA306&amp;"
"
&amp;AB306&amp;"
"&amp;AC306</f>
        <v>Các tuyến đường giao thông không đấu nối trực tiếp và thông ra Đường Võ Thị Sáu đoạn từ Đường Cách Mạng tháng 8 đến Đường Hà Huy Giáp có hiện trạng là đường nhựa, bê tông xi măng:
- Có bề rộng ≥5m, cách đường giao thông &gt;600m.
- Có bề rộng từ ≥3m đến &lt;5m, cách đường giao thông từ &gt;400m đến ≤600m.
- Có bề rộng &lt;3m, cách đường giao thông ≤200m.</v>
      </c>
      <c r="E306" s="131"/>
      <c r="F306" s="131"/>
      <c r="G306" s="127">
        <v>12200</v>
      </c>
      <c r="H306" s="127">
        <v>8500</v>
      </c>
      <c r="I306" s="127">
        <v>7300</v>
      </c>
      <c r="J306" s="128">
        <f>VLOOKUP(C306,'[2]1. MA DO'!$E$5:$AA$1933,23,0)</f>
        <v>1.0900000000000001</v>
      </c>
      <c r="K306" s="130">
        <f t="shared" si="590"/>
        <v>1.0900000000000001</v>
      </c>
      <c r="L306" s="130">
        <f t="shared" si="591"/>
        <v>1.0900000000000001</v>
      </c>
      <c r="M306" s="25">
        <f t="shared" si="659"/>
        <v>31000</v>
      </c>
      <c r="N306" s="25">
        <f t="shared" si="660"/>
        <v>14000</v>
      </c>
      <c r="O306" s="25">
        <f t="shared" si="661"/>
        <v>9000</v>
      </c>
      <c r="P306" s="25">
        <f t="shared" si="662"/>
        <v>5500</v>
      </c>
      <c r="Q306" s="17">
        <f t="shared" si="663"/>
        <v>46500</v>
      </c>
      <c r="R306" s="17">
        <f t="shared" si="664"/>
        <v>21000</v>
      </c>
      <c r="S306" s="17">
        <f t="shared" si="665"/>
        <v>13500</v>
      </c>
      <c r="T306" s="17">
        <f t="shared" si="666"/>
        <v>8300</v>
      </c>
      <c r="U306" s="17">
        <f t="shared" si="666"/>
        <v>0</v>
      </c>
      <c r="V306" s="17" t="str">
        <f t="shared" si="667"/>
        <v xml:space="preserve">Các tuyến đường giao thông không đấu nối trực tiếp và thông ra </v>
      </c>
      <c r="W306" s="17" t="str">
        <f t="shared" ref="W306:X306" si="673">W305</f>
        <v>Đường Võ Thị Sáu</v>
      </c>
      <c r="X306" s="17" t="str">
        <f t="shared" si="673"/>
        <v xml:space="preserve"> đoạn từ Đường Cách Mạng tháng 8</v>
      </c>
      <c r="Y306" s="17" t="str">
        <f t="shared" si="668"/>
        <v xml:space="preserve"> đến Đường Hà Huy Giáp</v>
      </c>
      <c r="Z306" s="17" t="s">
        <v>604</v>
      </c>
      <c r="AA306" s="101" t="s">
        <v>253</v>
      </c>
      <c r="AB306" s="101" t="s">
        <v>254</v>
      </c>
      <c r="AC306" s="101" t="s">
        <v>255</v>
      </c>
    </row>
    <row r="307" spans="1:29" ht="94.5">
      <c r="A307" s="122">
        <f t="shared" si="574"/>
        <v>302</v>
      </c>
      <c r="B307" s="122" t="str">
        <f t="shared" si="669"/>
        <v>VT4*0,8</v>
      </c>
      <c r="C307" s="122" t="s">
        <v>100</v>
      </c>
      <c r="D307" s="131" t="str">
        <f>V307&amp;W307&amp;X307&amp;Y307&amp;Z307</f>
        <v>Các tuyến đường giao thông không đấu nối trực tiếp và thông ra Đường Võ Thị Sáu đoạn từ Đường Cách Mạng tháng 8 đến Đường Hà Huy Giáp có hiện trạng là đường nhựa, bê tông xi măng:
- Có bề rộng từ ≥3m đến &lt;5m, cách đường giao thông &gt;600m.
- Có bề rộng &lt;3m, cách đường giao thông &gt; 200m.</v>
      </c>
      <c r="E307" s="131"/>
      <c r="F307" s="131"/>
      <c r="G307" s="127">
        <v>7500</v>
      </c>
      <c r="H307" s="127">
        <v>5300</v>
      </c>
      <c r="I307" s="127">
        <v>4500</v>
      </c>
      <c r="J307" s="128">
        <f>VLOOKUP(C307,'[2]1. MA DO'!$E$5:$AA$1933,23,0)</f>
        <v>1.0900000000000001</v>
      </c>
      <c r="K307" s="130">
        <f t="shared" si="590"/>
        <v>1.0900000000000001</v>
      </c>
      <c r="L307" s="130">
        <f t="shared" si="591"/>
        <v>1.0900000000000001</v>
      </c>
      <c r="M307" s="25">
        <f t="shared" si="659"/>
        <v>31000</v>
      </c>
      <c r="N307" s="25">
        <f t="shared" si="660"/>
        <v>14000</v>
      </c>
      <c r="O307" s="25">
        <f t="shared" si="661"/>
        <v>9000</v>
      </c>
      <c r="P307" s="25">
        <f t="shared" si="662"/>
        <v>5500</v>
      </c>
      <c r="Q307" s="17">
        <f t="shared" si="663"/>
        <v>46500</v>
      </c>
      <c r="R307" s="17">
        <f t="shared" si="664"/>
        <v>21000</v>
      </c>
      <c r="S307" s="17">
        <f t="shared" si="665"/>
        <v>13500</v>
      </c>
      <c r="T307" s="17">
        <f t="shared" si="666"/>
        <v>8300</v>
      </c>
      <c r="U307" s="17">
        <f t="shared" si="666"/>
        <v>0</v>
      </c>
      <c r="V307" s="17" t="str">
        <f t="shared" si="667"/>
        <v xml:space="preserve">Các tuyến đường giao thông không đấu nối trực tiếp và thông ra </v>
      </c>
      <c r="W307" s="17" t="str">
        <f t="shared" ref="W307:X307" si="674">W306</f>
        <v>Đường Võ Thị Sáu</v>
      </c>
      <c r="X307" s="17" t="str">
        <f t="shared" si="674"/>
        <v xml:space="preserve"> đoạn từ Đường Cách Mạng tháng 8</v>
      </c>
      <c r="Y307" s="17" t="str">
        <f t="shared" si="668"/>
        <v xml:space="preserve"> đến Đường Hà Huy Giáp</v>
      </c>
      <c r="Z307" s="17" t="s">
        <v>606</v>
      </c>
      <c r="AA307" s="17"/>
      <c r="AB307" s="17"/>
      <c r="AC307" s="17"/>
    </row>
    <row r="308" spans="1:29" ht="31.5">
      <c r="A308" s="122">
        <f t="shared" si="574"/>
        <v>303</v>
      </c>
      <c r="B308" s="122" t="str">
        <f>'Đầu vào (2)'!G323</f>
        <v>BH31DT_D2</v>
      </c>
      <c r="C308" s="122" t="s">
        <v>101</v>
      </c>
      <c r="D308" s="126" t="str">
        <f>'Đầu vào (2)'!H323</f>
        <v>Đường Võ Thị Sáu</v>
      </c>
      <c r="E308" s="126" t="str">
        <f>'Đầu vào (2)'!I323</f>
        <v>Đường Hà Huy Giáp</v>
      </c>
      <c r="F308" s="126" t="str">
        <f>'Đầu vào (2)'!J323</f>
        <v>Đường Phạm Văn Thuận</v>
      </c>
      <c r="G308" s="124">
        <v>49500</v>
      </c>
      <c r="H308" s="127">
        <v>34700</v>
      </c>
      <c r="I308" s="127">
        <v>29700</v>
      </c>
      <c r="J308" s="128">
        <f>VLOOKUP(C308,'[2]1. MA DO'!$E$5:$AA$1933,23,0)</f>
        <v>1.0900000000000001</v>
      </c>
      <c r="K308" s="130">
        <f t="shared" si="590"/>
        <v>1.0900000000000001</v>
      </c>
      <c r="L308" s="130">
        <f t="shared" si="591"/>
        <v>1.0900000000000001</v>
      </c>
      <c r="M308" s="25">
        <f>'Đầu vào (2)'!K323</f>
        <v>33000</v>
      </c>
      <c r="N308" s="25">
        <f>'Đầu vào (2)'!L323</f>
        <v>14000</v>
      </c>
      <c r="O308" s="25">
        <f>'Đầu vào (2)'!M323</f>
        <v>9000</v>
      </c>
      <c r="P308" s="25">
        <f>'Đầu vào (2)'!N323</f>
        <v>6000</v>
      </c>
      <c r="Q308" s="17">
        <f>VLOOKUP(B308,'[1]Giá đề xuất ODT'!$G$11:$AD$2233,21,0)</f>
        <v>49500</v>
      </c>
      <c r="R308" s="17">
        <f>VLOOKUP(B308,'[1]Giá đề xuất ODT'!$G$11:$AD$2233,22,0)</f>
        <v>21000</v>
      </c>
      <c r="S308" s="17">
        <f>VLOOKUP(B308,'[1]Giá đề xuất ODT'!$G$11:$AD$2233,23,0)</f>
        <v>13500</v>
      </c>
      <c r="T308" s="17">
        <f>VLOOKUP(B308,'[1]Giá đề xuất ODT'!$G$11:$AD$2233,24,0)</f>
        <v>9000</v>
      </c>
      <c r="W308" s="17" t="str">
        <f>D308</f>
        <v>Đường Võ Thị Sáu</v>
      </c>
      <c r="X308" s="17" t="str">
        <f>" đoạn từ "&amp;E308</f>
        <v xml:space="preserve"> đoạn từ Đường Hà Huy Giáp</v>
      </c>
      <c r="Y308" s="17" t="str">
        <f>" đến "&amp;F308</f>
        <v xml:space="preserve"> đến Đường Phạm Văn Thuận</v>
      </c>
    </row>
    <row r="309" spans="1:29" ht="78.75">
      <c r="A309" s="122">
        <f t="shared" si="574"/>
        <v>304</v>
      </c>
      <c r="B309" s="122" t="str">
        <f>B302</f>
        <v>VT2</v>
      </c>
      <c r="C309" s="122" t="s">
        <v>101</v>
      </c>
      <c r="D309" s="131" t="str">
        <f>V309&amp;W309&amp;X309&amp;Y309&amp;Z309&amp;"
"&amp;AA309&amp;"
"
&amp;AB309</f>
        <v>Các tuyến đường giao thông đấu nối trực tiếp ra Đường Võ Thị Sáu đoạn từ Đường Hà Huy Giáp đến Đường Phạm Văn Thuận có hiện trạng là đường nhựa, bê tông xi măng:
- Có bề rộng ≥5m, cách đường giao thông ≤600m.
- Có bề rộng từ ≥3m đến &lt;5m, cách đường giao thông ≤400m.</v>
      </c>
      <c r="E309" s="131"/>
      <c r="F309" s="131"/>
      <c r="G309" s="127">
        <v>21000</v>
      </c>
      <c r="H309" s="127">
        <v>14700</v>
      </c>
      <c r="I309" s="127">
        <v>12600</v>
      </c>
      <c r="J309" s="128">
        <f>VLOOKUP(C309,'[2]1. MA DO'!$E$5:$AA$1933,23,0)</f>
        <v>1.0900000000000001</v>
      </c>
      <c r="K309" s="130">
        <f t="shared" si="590"/>
        <v>1.0900000000000001</v>
      </c>
      <c r="L309" s="130">
        <f t="shared" si="591"/>
        <v>1.0900000000000001</v>
      </c>
      <c r="M309" s="25">
        <f t="shared" ref="M309:M314" si="675">M308</f>
        <v>33000</v>
      </c>
      <c r="N309" s="25">
        <f t="shared" ref="N309:N314" si="676">N308</f>
        <v>14000</v>
      </c>
      <c r="O309" s="25">
        <f t="shared" ref="O309:O314" si="677">O308</f>
        <v>9000</v>
      </c>
      <c r="P309" s="25">
        <f t="shared" ref="P309:P314" si="678">P308</f>
        <v>6000</v>
      </c>
      <c r="Q309" s="17">
        <f t="shared" ref="Q309:Q314" si="679">Q308</f>
        <v>49500</v>
      </c>
      <c r="R309" s="17">
        <f t="shared" ref="R309:R314" si="680">R308</f>
        <v>21000</v>
      </c>
      <c r="S309" s="17">
        <f t="shared" ref="S309:S314" si="681">S308</f>
        <v>13500</v>
      </c>
      <c r="T309" s="17">
        <f t="shared" ref="T309:U314" si="682">T308</f>
        <v>9000</v>
      </c>
      <c r="U309" s="17">
        <f t="shared" si="682"/>
        <v>0</v>
      </c>
      <c r="V309" s="17" t="str">
        <f t="shared" ref="V309:V314" si="683">V302</f>
        <v xml:space="preserve">Các tuyến đường giao thông đấu nối trực tiếp ra </v>
      </c>
      <c r="W309" s="17" t="str">
        <f t="shared" ref="W309:Y314" si="684">W308</f>
        <v>Đường Võ Thị Sáu</v>
      </c>
      <c r="X309" s="17" t="str">
        <f t="shared" si="684"/>
        <v xml:space="preserve"> đoạn từ Đường Hà Huy Giáp</v>
      </c>
      <c r="Y309" s="17" t="str">
        <f t="shared" si="684"/>
        <v xml:space="preserve"> đến Đường Phạm Văn Thuận</v>
      </c>
      <c r="Z309" s="17" t="s">
        <v>604</v>
      </c>
      <c r="AA309" s="101" t="s">
        <v>251</v>
      </c>
      <c r="AB309" s="101" t="s">
        <v>252</v>
      </c>
      <c r="AC309" s="17"/>
    </row>
    <row r="310" spans="1:29" ht="78.75">
      <c r="A310" s="122">
        <f t="shared" si="574"/>
        <v>305</v>
      </c>
      <c r="B310" s="122" t="str">
        <f t="shared" ref="B310:B314" si="685">B303</f>
        <v>VT3</v>
      </c>
      <c r="C310" s="122" t="s">
        <v>101</v>
      </c>
      <c r="D310" s="131" t="str">
        <f>V310&amp;W310&amp;X310&amp;Y310&amp;Z310&amp;"
"&amp;AA310&amp;"
"&amp;AB310&amp;"
"&amp;AC310</f>
        <v>Các tuyến đường giao thông đấu nối trực tiếp ra Đường Võ Thị Sáu đoạn từ Đường Hà Huy Giáp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E310" s="131"/>
      <c r="F310" s="131"/>
      <c r="G310" s="127">
        <v>13500</v>
      </c>
      <c r="H310" s="127">
        <v>9500</v>
      </c>
      <c r="I310" s="127">
        <v>8100</v>
      </c>
      <c r="J310" s="128">
        <f>VLOOKUP(C310,'[2]1. MA DO'!$E$5:$AA$1933,23,0)</f>
        <v>1.0900000000000001</v>
      </c>
      <c r="K310" s="130">
        <f t="shared" si="590"/>
        <v>1.0900000000000001</v>
      </c>
      <c r="L310" s="130">
        <f t="shared" si="591"/>
        <v>1.0900000000000001</v>
      </c>
      <c r="M310" s="25">
        <f t="shared" si="675"/>
        <v>33000</v>
      </c>
      <c r="N310" s="25">
        <f t="shared" si="676"/>
        <v>14000</v>
      </c>
      <c r="O310" s="25">
        <f t="shared" si="677"/>
        <v>9000</v>
      </c>
      <c r="P310" s="25">
        <f t="shared" si="678"/>
        <v>6000</v>
      </c>
      <c r="Q310" s="17">
        <f t="shared" si="679"/>
        <v>49500</v>
      </c>
      <c r="R310" s="17">
        <f t="shared" si="680"/>
        <v>21000</v>
      </c>
      <c r="S310" s="17">
        <f t="shared" si="681"/>
        <v>13500</v>
      </c>
      <c r="T310" s="17">
        <f t="shared" si="682"/>
        <v>9000</v>
      </c>
      <c r="U310" s="17">
        <f t="shared" si="682"/>
        <v>0</v>
      </c>
      <c r="V310" s="17" t="str">
        <f t="shared" si="683"/>
        <v xml:space="preserve">Các tuyến đường giao thông đấu nối trực tiếp ra </v>
      </c>
      <c r="W310" s="17" t="str">
        <f t="shared" ref="W310:X310" si="686">W309</f>
        <v>Đường Võ Thị Sáu</v>
      </c>
      <c r="X310" s="17" t="str">
        <f t="shared" si="686"/>
        <v xml:space="preserve"> đoạn từ Đường Hà Huy Giáp</v>
      </c>
      <c r="Y310" s="17" t="str">
        <f t="shared" si="684"/>
        <v xml:space="preserve"> đến Đường Phạm Văn Thuận</v>
      </c>
      <c r="Z310" s="17" t="s">
        <v>604</v>
      </c>
      <c r="AA310" s="101" t="s">
        <v>253</v>
      </c>
      <c r="AB310" s="101" t="s">
        <v>254</v>
      </c>
      <c r="AC310" s="101" t="s">
        <v>255</v>
      </c>
    </row>
    <row r="311" spans="1:29" ht="94.5">
      <c r="A311" s="122">
        <f t="shared" si="574"/>
        <v>306</v>
      </c>
      <c r="B311" s="122" t="str">
        <f t="shared" si="685"/>
        <v>VT4</v>
      </c>
      <c r="C311" s="122" t="s">
        <v>101</v>
      </c>
      <c r="D311" s="131" t="str">
        <f>V311&amp;W311&amp;X311&amp;Y311&amp;Z311</f>
        <v>Các tuyến đường giao thông đấu nối trực tiếp ra Đường Võ Thị Sáu đoạn từ Đường Hà Huy Giáp đến Đường Phạm Văn Thuận có hiện trạng là đường nhựa, bê tông xi măng:
- Có bề rộng từ ≥3m đến &lt;5m, cách đường giao thông &gt;600m.
- Có bề rộng &lt;3m, cách đường giao thông &gt;200m.</v>
      </c>
      <c r="E311" s="131"/>
      <c r="F311" s="131"/>
      <c r="G311" s="127">
        <v>9000</v>
      </c>
      <c r="H311" s="127">
        <v>6300</v>
      </c>
      <c r="I311" s="127">
        <v>5400</v>
      </c>
      <c r="J311" s="128">
        <f>VLOOKUP(C311,'[2]1. MA DO'!$E$5:$AA$1933,23,0)</f>
        <v>1.0900000000000001</v>
      </c>
      <c r="K311" s="130">
        <f t="shared" si="590"/>
        <v>1.0900000000000001</v>
      </c>
      <c r="L311" s="130">
        <f t="shared" si="591"/>
        <v>1.0900000000000001</v>
      </c>
      <c r="M311" s="25">
        <f t="shared" si="675"/>
        <v>33000</v>
      </c>
      <c r="N311" s="25">
        <f t="shared" si="676"/>
        <v>14000</v>
      </c>
      <c r="O311" s="25">
        <f t="shared" si="677"/>
        <v>9000</v>
      </c>
      <c r="P311" s="25">
        <f t="shared" si="678"/>
        <v>6000</v>
      </c>
      <c r="Q311" s="17">
        <f t="shared" si="679"/>
        <v>49500</v>
      </c>
      <c r="R311" s="17">
        <f t="shared" si="680"/>
        <v>21000</v>
      </c>
      <c r="S311" s="17">
        <f t="shared" si="681"/>
        <v>13500</v>
      </c>
      <c r="T311" s="17">
        <f t="shared" si="682"/>
        <v>9000</v>
      </c>
      <c r="U311" s="17">
        <f t="shared" si="682"/>
        <v>0</v>
      </c>
      <c r="V311" s="17" t="str">
        <f t="shared" si="683"/>
        <v xml:space="preserve">Các tuyến đường giao thông đấu nối trực tiếp ra </v>
      </c>
      <c r="W311" s="17" t="str">
        <f t="shared" ref="W311:X311" si="687">W310</f>
        <v>Đường Võ Thị Sáu</v>
      </c>
      <c r="X311" s="17" t="str">
        <f t="shared" si="687"/>
        <v xml:space="preserve"> đoạn từ Đường Hà Huy Giáp</v>
      </c>
      <c r="Y311" s="17" t="str">
        <f t="shared" si="684"/>
        <v xml:space="preserve"> đến Đường Phạm Văn Thuận</v>
      </c>
      <c r="Z311" s="17" t="s">
        <v>605</v>
      </c>
      <c r="AA311" s="17"/>
      <c r="AB311" s="17"/>
      <c r="AC311" s="17"/>
    </row>
    <row r="312" spans="1:29" ht="94.5">
      <c r="A312" s="122">
        <f t="shared" si="574"/>
        <v>307</v>
      </c>
      <c r="B312" s="122" t="str">
        <f t="shared" si="685"/>
        <v>VT2*0,8</v>
      </c>
      <c r="C312" s="122" t="s">
        <v>101</v>
      </c>
      <c r="D312" s="131" t="str">
        <f>V312&amp;W312&amp;X312&amp;Y312&amp;Z312&amp;"
"&amp;AA312&amp;"
"
&amp;AB312</f>
        <v>Các tuyến đường giao thông không đấu nối trực tiếp và thông ra Đường Võ Thị Sáu đoạn từ Đường Hà Huy Giáp đến Đường Phạm Văn Thuận có hiện trạng là đường nhựa, bê tông xi măng:
- Có bề rộng ≥5m, cách đường giao thông ≤600m.
- Có bề rộng từ ≥3m đến &lt;5m, cách đường giao thông ≤400m.</v>
      </c>
      <c r="E312" s="131"/>
      <c r="F312" s="131"/>
      <c r="G312" s="127">
        <v>18900</v>
      </c>
      <c r="H312" s="127">
        <v>13200</v>
      </c>
      <c r="I312" s="127">
        <v>11300</v>
      </c>
      <c r="J312" s="128">
        <f>VLOOKUP(C312,'[2]1. MA DO'!$E$5:$AA$1933,23,0)</f>
        <v>1.0900000000000001</v>
      </c>
      <c r="K312" s="130">
        <f t="shared" si="590"/>
        <v>1.0900000000000001</v>
      </c>
      <c r="L312" s="130">
        <f t="shared" si="591"/>
        <v>1.0900000000000001</v>
      </c>
      <c r="M312" s="25">
        <f t="shared" si="675"/>
        <v>33000</v>
      </c>
      <c r="N312" s="25">
        <f t="shared" si="676"/>
        <v>14000</v>
      </c>
      <c r="O312" s="25">
        <f t="shared" si="677"/>
        <v>9000</v>
      </c>
      <c r="P312" s="25">
        <f t="shared" si="678"/>
        <v>6000</v>
      </c>
      <c r="Q312" s="17">
        <f t="shared" si="679"/>
        <v>49500</v>
      </c>
      <c r="R312" s="17">
        <f t="shared" si="680"/>
        <v>21000</v>
      </c>
      <c r="S312" s="17">
        <f t="shared" si="681"/>
        <v>13500</v>
      </c>
      <c r="T312" s="17">
        <f t="shared" si="682"/>
        <v>9000</v>
      </c>
      <c r="U312" s="17">
        <f t="shared" si="682"/>
        <v>0</v>
      </c>
      <c r="V312" s="17" t="str">
        <f t="shared" si="683"/>
        <v xml:space="preserve">Các tuyến đường giao thông không đấu nối trực tiếp và thông ra </v>
      </c>
      <c r="W312" s="17" t="str">
        <f t="shared" ref="W312:X312" si="688">W311</f>
        <v>Đường Võ Thị Sáu</v>
      </c>
      <c r="X312" s="17" t="str">
        <f t="shared" si="688"/>
        <v xml:space="preserve"> đoạn từ Đường Hà Huy Giáp</v>
      </c>
      <c r="Y312" s="17" t="str">
        <f t="shared" si="684"/>
        <v xml:space="preserve"> đến Đường Phạm Văn Thuận</v>
      </c>
      <c r="Z312" s="17" t="s">
        <v>604</v>
      </c>
      <c r="AA312" s="101" t="s">
        <v>251</v>
      </c>
      <c r="AB312" s="101" t="s">
        <v>252</v>
      </c>
      <c r="AC312" s="17"/>
    </row>
    <row r="313" spans="1:29" ht="94.5">
      <c r="A313" s="122">
        <f t="shared" si="574"/>
        <v>308</v>
      </c>
      <c r="B313" s="122" t="str">
        <f t="shared" si="685"/>
        <v>VT3*0,8</v>
      </c>
      <c r="C313" s="122" t="s">
        <v>101</v>
      </c>
      <c r="D313" s="131" t="str">
        <f>V313&amp;W313&amp;X313&amp;Y313&amp;Z313&amp;"
"&amp;AA313&amp;"
"
&amp;AB313&amp;"
"&amp;AC313</f>
        <v>Các tuyến đường giao thông không đấu nối trực tiếp và thông ra Đường Võ Thị Sáu đoạn từ Đường Hà Huy Giáp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E313" s="131"/>
      <c r="F313" s="131"/>
      <c r="G313" s="127">
        <v>12200</v>
      </c>
      <c r="H313" s="127">
        <v>8500</v>
      </c>
      <c r="I313" s="127">
        <v>7300</v>
      </c>
      <c r="J313" s="128">
        <f>VLOOKUP(C313,'[2]1. MA DO'!$E$5:$AA$1933,23,0)</f>
        <v>1.0900000000000001</v>
      </c>
      <c r="K313" s="130">
        <f t="shared" si="590"/>
        <v>1.0900000000000001</v>
      </c>
      <c r="L313" s="130">
        <f t="shared" si="591"/>
        <v>1.0900000000000001</v>
      </c>
      <c r="M313" s="25">
        <f t="shared" si="675"/>
        <v>33000</v>
      </c>
      <c r="N313" s="25">
        <f t="shared" si="676"/>
        <v>14000</v>
      </c>
      <c r="O313" s="25">
        <f t="shared" si="677"/>
        <v>9000</v>
      </c>
      <c r="P313" s="25">
        <f t="shared" si="678"/>
        <v>6000</v>
      </c>
      <c r="Q313" s="17">
        <f t="shared" si="679"/>
        <v>49500</v>
      </c>
      <c r="R313" s="17">
        <f t="shared" si="680"/>
        <v>21000</v>
      </c>
      <c r="S313" s="17">
        <f t="shared" si="681"/>
        <v>13500</v>
      </c>
      <c r="T313" s="17">
        <f t="shared" si="682"/>
        <v>9000</v>
      </c>
      <c r="U313" s="17">
        <f t="shared" si="682"/>
        <v>0</v>
      </c>
      <c r="V313" s="17" t="str">
        <f t="shared" si="683"/>
        <v xml:space="preserve">Các tuyến đường giao thông không đấu nối trực tiếp và thông ra </v>
      </c>
      <c r="W313" s="17" t="str">
        <f t="shared" ref="W313:X313" si="689">W312</f>
        <v>Đường Võ Thị Sáu</v>
      </c>
      <c r="X313" s="17" t="str">
        <f t="shared" si="689"/>
        <v xml:space="preserve"> đoạn từ Đường Hà Huy Giáp</v>
      </c>
      <c r="Y313" s="17" t="str">
        <f t="shared" si="684"/>
        <v xml:space="preserve"> đến Đường Phạm Văn Thuận</v>
      </c>
      <c r="Z313" s="17" t="s">
        <v>604</v>
      </c>
      <c r="AA313" s="101" t="s">
        <v>253</v>
      </c>
      <c r="AB313" s="101" t="s">
        <v>254</v>
      </c>
      <c r="AC313" s="101" t="s">
        <v>255</v>
      </c>
    </row>
    <row r="314" spans="1:29" ht="94.5">
      <c r="A314" s="122">
        <f t="shared" si="574"/>
        <v>309</v>
      </c>
      <c r="B314" s="122" t="str">
        <f t="shared" si="685"/>
        <v>VT4*0,8</v>
      </c>
      <c r="C314" s="122" t="s">
        <v>101</v>
      </c>
      <c r="D314" s="131" t="str">
        <f>V314&amp;W314&amp;X314&amp;Y314&amp;Z314</f>
        <v>Các tuyến đường giao thông không đấu nối trực tiếp và thông ra Đường Võ Thị Sáu đoạn từ Đường Hà Huy Giáp đến Đường Phạm Văn Thuận có hiện trạng là đường nhựa, bê tông xi măng:
- Có bề rộng từ ≥3m đến &lt;5m, cách đường giao thông &gt;600m.
- Có bề rộng &lt;3m, cách đường giao thông &gt; 200m.</v>
      </c>
      <c r="E314" s="131"/>
      <c r="F314" s="131"/>
      <c r="G314" s="127">
        <v>8100</v>
      </c>
      <c r="H314" s="127">
        <v>5700</v>
      </c>
      <c r="I314" s="127">
        <v>4900</v>
      </c>
      <c r="J314" s="128">
        <f>VLOOKUP(C314,'[2]1. MA DO'!$E$5:$AA$1933,23,0)</f>
        <v>1.0900000000000001</v>
      </c>
      <c r="K314" s="130">
        <f t="shared" si="590"/>
        <v>1.0900000000000001</v>
      </c>
      <c r="L314" s="130">
        <f t="shared" si="591"/>
        <v>1.0900000000000001</v>
      </c>
      <c r="M314" s="25">
        <f t="shared" si="675"/>
        <v>33000</v>
      </c>
      <c r="N314" s="25">
        <f t="shared" si="676"/>
        <v>14000</v>
      </c>
      <c r="O314" s="25">
        <f t="shared" si="677"/>
        <v>9000</v>
      </c>
      <c r="P314" s="25">
        <f t="shared" si="678"/>
        <v>6000</v>
      </c>
      <c r="Q314" s="17">
        <f t="shared" si="679"/>
        <v>49500</v>
      </c>
      <c r="R314" s="17">
        <f t="shared" si="680"/>
        <v>21000</v>
      </c>
      <c r="S314" s="17">
        <f t="shared" si="681"/>
        <v>13500</v>
      </c>
      <c r="T314" s="17">
        <f t="shared" si="682"/>
        <v>9000</v>
      </c>
      <c r="U314" s="17">
        <f t="shared" si="682"/>
        <v>0</v>
      </c>
      <c r="V314" s="17" t="str">
        <f t="shared" si="683"/>
        <v xml:space="preserve">Các tuyến đường giao thông không đấu nối trực tiếp và thông ra </v>
      </c>
      <c r="W314" s="17" t="str">
        <f t="shared" ref="W314:X314" si="690">W313</f>
        <v>Đường Võ Thị Sáu</v>
      </c>
      <c r="X314" s="17" t="str">
        <f t="shared" si="690"/>
        <v xml:space="preserve"> đoạn từ Đường Hà Huy Giáp</v>
      </c>
      <c r="Y314" s="17" t="str">
        <f t="shared" si="684"/>
        <v xml:space="preserve"> đến Đường Phạm Văn Thuận</v>
      </c>
      <c r="Z314" s="17" t="s">
        <v>606</v>
      </c>
      <c r="AA314" s="17"/>
      <c r="AB314" s="17"/>
      <c r="AC314" s="17"/>
    </row>
    <row r="315" spans="1:29" ht="31.5">
      <c r="A315" s="122">
        <f t="shared" si="574"/>
        <v>310</v>
      </c>
      <c r="B315" s="122" t="str">
        <f>'Đầu vào (2)'!G330</f>
        <v>BH33DT</v>
      </c>
      <c r="C315" s="122" t="s">
        <v>104</v>
      </c>
      <c r="D315" s="126" t="str">
        <f>'Đầu vào (2)'!H330</f>
        <v>Đường Trịnh Hoài Đức</v>
      </c>
      <c r="E315" s="126" t="str">
        <f>'Đầu vào (2)'!I330</f>
        <v>Đường Phan Đình Phùng</v>
      </c>
      <c r="F315" s="126" t="str">
        <f>'Đầu vào (2)'!J330</f>
        <v>Đường 30 tháng 4</v>
      </c>
      <c r="G315" s="124">
        <v>39300</v>
      </c>
      <c r="H315" s="127">
        <v>27500</v>
      </c>
      <c r="I315" s="127">
        <v>23600</v>
      </c>
      <c r="J315" s="128">
        <f>VLOOKUP(C315,'[2]1. MA DO'!$E$5:$AA$1933,23,0)</f>
        <v>1.1100000000000001</v>
      </c>
      <c r="K315" s="130">
        <f t="shared" si="590"/>
        <v>1.1100000000000001</v>
      </c>
      <c r="L315" s="130">
        <f t="shared" si="591"/>
        <v>1.1100000000000001</v>
      </c>
      <c r="M315" s="25">
        <f>'Đầu vào (2)'!K330</f>
        <v>31000</v>
      </c>
      <c r="N315" s="25">
        <f>'Đầu vào (2)'!L330</f>
        <v>13000</v>
      </c>
      <c r="O315" s="25">
        <f>'Đầu vào (2)'!M330</f>
        <v>9000</v>
      </c>
      <c r="P315" s="25">
        <f>'Đầu vào (2)'!N330</f>
        <v>7000</v>
      </c>
      <c r="Q315" s="17">
        <f>VLOOKUP(B315,'[1]Giá đề xuất ODT'!$G$11:$AD$2233,21,0)</f>
        <v>39300</v>
      </c>
      <c r="R315" s="17">
        <f>VLOOKUP(B315,'[1]Giá đề xuất ODT'!$G$11:$AD$2233,22,0)</f>
        <v>16500</v>
      </c>
      <c r="S315" s="17">
        <f>VLOOKUP(B315,'[1]Giá đề xuất ODT'!$G$11:$AD$2233,23,0)</f>
        <v>11400</v>
      </c>
      <c r="T315" s="17">
        <f>VLOOKUP(B315,'[1]Giá đề xuất ODT'!$G$11:$AD$2233,24,0)</f>
        <v>8900</v>
      </c>
      <c r="W315" s="17" t="str">
        <f>D315</f>
        <v>Đường Trịnh Hoài Đức</v>
      </c>
      <c r="X315" s="17" t="str">
        <f>" đoạn từ "&amp;E315</f>
        <v xml:space="preserve"> đoạn từ Đường Phan Đình Phùng</v>
      </c>
      <c r="Y315" s="17" t="str">
        <f>" đến "&amp;F315</f>
        <v xml:space="preserve"> đến Đường 30 tháng 4</v>
      </c>
    </row>
    <row r="316" spans="1:29" ht="78.75">
      <c r="A316" s="122">
        <f t="shared" si="574"/>
        <v>311</v>
      </c>
      <c r="B316" s="122" t="str">
        <f>B309</f>
        <v>VT2</v>
      </c>
      <c r="C316" s="122" t="s">
        <v>104</v>
      </c>
      <c r="D316" s="131" t="str">
        <f>V316&amp;W316&amp;X316&amp;Y316&amp;Z316&amp;"
"&amp;AA316&amp;"
"
&amp;AB316</f>
        <v>Các tuyến đường giao thông đấu nối trực tiếp ra Đường Trịnh Hoài Đức đoạn từ Đường Phan Đình Phùng đến Đường 30 tháng 4 có hiện trạng là đường nhựa, bê tông xi măng:
- Có bề rộng ≥5m, cách đường giao thông ≤600m.
- Có bề rộng từ ≥3m đến &lt;5m, cách đường giao thông ≤400m.</v>
      </c>
      <c r="E316" s="131"/>
      <c r="F316" s="131"/>
      <c r="G316" s="127">
        <v>16500</v>
      </c>
      <c r="H316" s="127">
        <v>11600</v>
      </c>
      <c r="I316" s="127">
        <v>9900</v>
      </c>
      <c r="J316" s="128">
        <f>VLOOKUP(C316,'[2]1. MA DO'!$E$5:$AA$1933,23,0)</f>
        <v>1.1100000000000001</v>
      </c>
      <c r="K316" s="130">
        <f t="shared" si="590"/>
        <v>1.1100000000000001</v>
      </c>
      <c r="L316" s="130">
        <f t="shared" si="591"/>
        <v>1.1100000000000001</v>
      </c>
      <c r="M316" s="25">
        <f t="shared" ref="M316:M321" si="691">M315</f>
        <v>31000</v>
      </c>
      <c r="N316" s="25">
        <f t="shared" ref="N316:N321" si="692">N315</f>
        <v>13000</v>
      </c>
      <c r="O316" s="25">
        <f t="shared" ref="O316:O321" si="693">O315</f>
        <v>9000</v>
      </c>
      <c r="P316" s="25">
        <f t="shared" ref="P316:P321" si="694">P315</f>
        <v>7000</v>
      </c>
      <c r="Q316" s="17">
        <f t="shared" ref="Q316:Q321" si="695">Q315</f>
        <v>39300</v>
      </c>
      <c r="R316" s="17">
        <f t="shared" ref="R316:R321" si="696">R315</f>
        <v>16500</v>
      </c>
      <c r="S316" s="17">
        <f t="shared" ref="S316:S321" si="697">S315</f>
        <v>11400</v>
      </c>
      <c r="T316" s="17">
        <f t="shared" ref="T316:U321" si="698">T315</f>
        <v>8900</v>
      </c>
      <c r="U316" s="17">
        <f t="shared" si="698"/>
        <v>0</v>
      </c>
      <c r="V316" s="17" t="str">
        <f t="shared" ref="V316:V321" si="699">V309</f>
        <v xml:space="preserve">Các tuyến đường giao thông đấu nối trực tiếp ra </v>
      </c>
      <c r="W316" s="17" t="str">
        <f t="shared" ref="W316:Y321" si="700">W315</f>
        <v>Đường Trịnh Hoài Đức</v>
      </c>
      <c r="X316" s="17" t="str">
        <f t="shared" si="700"/>
        <v xml:space="preserve"> đoạn từ Đường Phan Đình Phùng</v>
      </c>
      <c r="Y316" s="17" t="str">
        <f t="shared" si="700"/>
        <v xml:space="preserve"> đến Đường 30 tháng 4</v>
      </c>
      <c r="Z316" s="17" t="s">
        <v>604</v>
      </c>
      <c r="AA316" s="101" t="s">
        <v>251</v>
      </c>
      <c r="AB316" s="101" t="s">
        <v>252</v>
      </c>
      <c r="AC316" s="17"/>
    </row>
    <row r="317" spans="1:29" ht="78.75">
      <c r="A317" s="122">
        <f t="shared" si="574"/>
        <v>312</v>
      </c>
      <c r="B317" s="122" t="str">
        <f t="shared" ref="B317:B321" si="701">B310</f>
        <v>VT3</v>
      </c>
      <c r="C317" s="122" t="s">
        <v>104</v>
      </c>
      <c r="D317" s="131" t="str">
        <f>V317&amp;W317&amp;X317&amp;Y317&amp;Z317&amp;"
"&amp;AA317&amp;"
"&amp;AB317&amp;"
"&amp;AC317</f>
        <v>Các tuyến đường giao thông đấu nối trực tiếp ra Đường Trịnh Hoài Đức đoạn từ Đường Phan Đình Phùng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317" s="131"/>
      <c r="F317" s="131"/>
      <c r="G317" s="127">
        <v>11400</v>
      </c>
      <c r="H317" s="127">
        <v>8000</v>
      </c>
      <c r="I317" s="127">
        <v>6800</v>
      </c>
      <c r="J317" s="128">
        <f>VLOOKUP(C317,'[2]1. MA DO'!$E$5:$AA$1933,23,0)</f>
        <v>1.1100000000000001</v>
      </c>
      <c r="K317" s="130">
        <f t="shared" si="590"/>
        <v>1.1100000000000001</v>
      </c>
      <c r="L317" s="130">
        <f t="shared" si="591"/>
        <v>1.1100000000000001</v>
      </c>
      <c r="M317" s="25">
        <f t="shared" si="691"/>
        <v>31000</v>
      </c>
      <c r="N317" s="25">
        <f t="shared" si="692"/>
        <v>13000</v>
      </c>
      <c r="O317" s="25">
        <f t="shared" si="693"/>
        <v>9000</v>
      </c>
      <c r="P317" s="25">
        <f t="shared" si="694"/>
        <v>7000</v>
      </c>
      <c r="Q317" s="17">
        <f t="shared" si="695"/>
        <v>39300</v>
      </c>
      <c r="R317" s="17">
        <f t="shared" si="696"/>
        <v>16500</v>
      </c>
      <c r="S317" s="17">
        <f t="shared" si="697"/>
        <v>11400</v>
      </c>
      <c r="T317" s="17">
        <f t="shared" si="698"/>
        <v>8900</v>
      </c>
      <c r="U317" s="17">
        <f t="shared" si="698"/>
        <v>0</v>
      </c>
      <c r="V317" s="17" t="str">
        <f t="shared" si="699"/>
        <v xml:space="preserve">Các tuyến đường giao thông đấu nối trực tiếp ra </v>
      </c>
      <c r="W317" s="17" t="str">
        <f t="shared" ref="W317:X317" si="702">W316</f>
        <v>Đường Trịnh Hoài Đức</v>
      </c>
      <c r="X317" s="17" t="str">
        <f t="shared" si="702"/>
        <v xml:space="preserve"> đoạn từ Đường Phan Đình Phùng</v>
      </c>
      <c r="Y317" s="17" t="str">
        <f t="shared" si="700"/>
        <v xml:space="preserve"> đến Đường 30 tháng 4</v>
      </c>
      <c r="Z317" s="17" t="s">
        <v>604</v>
      </c>
      <c r="AA317" s="101" t="s">
        <v>253</v>
      </c>
      <c r="AB317" s="101" t="s">
        <v>254</v>
      </c>
      <c r="AC317" s="101" t="s">
        <v>255</v>
      </c>
    </row>
    <row r="318" spans="1:29" ht="94.5">
      <c r="A318" s="122">
        <f t="shared" si="574"/>
        <v>313</v>
      </c>
      <c r="B318" s="122" t="str">
        <f t="shared" si="701"/>
        <v>VT4</v>
      </c>
      <c r="C318" s="122" t="s">
        <v>104</v>
      </c>
      <c r="D318" s="131" t="str">
        <f>V318&amp;W318&amp;X318&amp;Y318&amp;Z318</f>
        <v>Các tuyến đường giao thông đấu nối trực tiếp ra Đường Trịnh Hoài Đức đoạn từ Đường Phan Đình Phùng đến Đường 30 tháng 4 có hiện trạng là đường nhựa, bê tông xi măng:
- Có bề rộng từ ≥3m đến &lt;5m, cách đường giao thông &gt;600m.
- Có bề rộng &lt;3m, cách đường giao thông &gt;200m.</v>
      </c>
      <c r="E318" s="131"/>
      <c r="F318" s="131"/>
      <c r="G318" s="127">
        <v>8900</v>
      </c>
      <c r="H318" s="127">
        <v>6200</v>
      </c>
      <c r="I318" s="127">
        <v>5300</v>
      </c>
      <c r="J318" s="128">
        <f>VLOOKUP(C318,'[2]1. MA DO'!$E$5:$AA$1933,23,0)</f>
        <v>1.1100000000000001</v>
      </c>
      <c r="K318" s="130">
        <f t="shared" si="590"/>
        <v>1.1100000000000001</v>
      </c>
      <c r="L318" s="130">
        <f t="shared" si="591"/>
        <v>1.1100000000000001</v>
      </c>
      <c r="M318" s="25">
        <f t="shared" si="691"/>
        <v>31000</v>
      </c>
      <c r="N318" s="25">
        <f t="shared" si="692"/>
        <v>13000</v>
      </c>
      <c r="O318" s="25">
        <f t="shared" si="693"/>
        <v>9000</v>
      </c>
      <c r="P318" s="25">
        <f t="shared" si="694"/>
        <v>7000</v>
      </c>
      <c r="Q318" s="17">
        <f t="shared" si="695"/>
        <v>39300</v>
      </c>
      <c r="R318" s="17">
        <f t="shared" si="696"/>
        <v>16500</v>
      </c>
      <c r="S318" s="17">
        <f t="shared" si="697"/>
        <v>11400</v>
      </c>
      <c r="T318" s="17">
        <f t="shared" si="698"/>
        <v>8900</v>
      </c>
      <c r="U318" s="17">
        <f t="shared" si="698"/>
        <v>0</v>
      </c>
      <c r="V318" s="17" t="str">
        <f t="shared" si="699"/>
        <v xml:space="preserve">Các tuyến đường giao thông đấu nối trực tiếp ra </v>
      </c>
      <c r="W318" s="17" t="str">
        <f t="shared" ref="W318:X318" si="703">W317</f>
        <v>Đường Trịnh Hoài Đức</v>
      </c>
      <c r="X318" s="17" t="str">
        <f t="shared" si="703"/>
        <v xml:space="preserve"> đoạn từ Đường Phan Đình Phùng</v>
      </c>
      <c r="Y318" s="17" t="str">
        <f t="shared" si="700"/>
        <v xml:space="preserve"> đến Đường 30 tháng 4</v>
      </c>
      <c r="Z318" s="17" t="s">
        <v>605</v>
      </c>
      <c r="AA318" s="17"/>
      <c r="AB318" s="17"/>
      <c r="AC318" s="17"/>
    </row>
    <row r="319" spans="1:29" ht="94.5">
      <c r="A319" s="122">
        <f t="shared" si="574"/>
        <v>314</v>
      </c>
      <c r="B319" s="122" t="str">
        <f t="shared" si="701"/>
        <v>VT2*0,8</v>
      </c>
      <c r="C319" s="122" t="s">
        <v>104</v>
      </c>
      <c r="D319" s="131" t="str">
        <f>V319&amp;W319&amp;X319&amp;Y319&amp;Z319&amp;"
"&amp;AA319&amp;"
"
&amp;AB319</f>
        <v>Các tuyến đường giao thông không đấu nối trực tiếp và thông ra Đường Trịnh Hoài Đức đoạn từ Đường Phan Đình Phùng đến Đường 30 tháng 4 có hiện trạng là đường nhựa, bê tông xi măng:
- Có bề rộng ≥5m, cách đường giao thông ≤600m.
- Có bề rộng từ ≥3m đến &lt;5m, cách đường giao thông ≤400m.</v>
      </c>
      <c r="E319" s="131"/>
      <c r="F319" s="131"/>
      <c r="G319" s="127">
        <v>14900</v>
      </c>
      <c r="H319" s="127">
        <v>10400</v>
      </c>
      <c r="I319" s="127">
        <v>8900</v>
      </c>
      <c r="J319" s="128">
        <f>VLOOKUP(C319,'[2]1. MA DO'!$E$5:$AA$1933,23,0)</f>
        <v>1.1100000000000001</v>
      </c>
      <c r="K319" s="130">
        <f t="shared" si="590"/>
        <v>1.1100000000000001</v>
      </c>
      <c r="L319" s="130">
        <f t="shared" si="591"/>
        <v>1.1100000000000001</v>
      </c>
      <c r="M319" s="25">
        <f t="shared" si="691"/>
        <v>31000</v>
      </c>
      <c r="N319" s="25">
        <f t="shared" si="692"/>
        <v>13000</v>
      </c>
      <c r="O319" s="25">
        <f t="shared" si="693"/>
        <v>9000</v>
      </c>
      <c r="P319" s="25">
        <f t="shared" si="694"/>
        <v>7000</v>
      </c>
      <c r="Q319" s="17">
        <f t="shared" si="695"/>
        <v>39300</v>
      </c>
      <c r="R319" s="17">
        <f t="shared" si="696"/>
        <v>16500</v>
      </c>
      <c r="S319" s="17">
        <f t="shared" si="697"/>
        <v>11400</v>
      </c>
      <c r="T319" s="17">
        <f t="shared" si="698"/>
        <v>8900</v>
      </c>
      <c r="U319" s="17">
        <f t="shared" si="698"/>
        <v>0</v>
      </c>
      <c r="V319" s="17" t="str">
        <f t="shared" si="699"/>
        <v xml:space="preserve">Các tuyến đường giao thông không đấu nối trực tiếp và thông ra </v>
      </c>
      <c r="W319" s="17" t="str">
        <f t="shared" ref="W319:X319" si="704">W318</f>
        <v>Đường Trịnh Hoài Đức</v>
      </c>
      <c r="X319" s="17" t="str">
        <f t="shared" si="704"/>
        <v xml:space="preserve"> đoạn từ Đường Phan Đình Phùng</v>
      </c>
      <c r="Y319" s="17" t="str">
        <f t="shared" si="700"/>
        <v xml:space="preserve"> đến Đường 30 tháng 4</v>
      </c>
      <c r="Z319" s="17" t="s">
        <v>604</v>
      </c>
      <c r="AA319" s="101" t="s">
        <v>251</v>
      </c>
      <c r="AB319" s="101" t="s">
        <v>252</v>
      </c>
      <c r="AC319" s="17"/>
    </row>
    <row r="320" spans="1:29" ht="94.5">
      <c r="A320" s="122">
        <f t="shared" si="574"/>
        <v>315</v>
      </c>
      <c r="B320" s="122" t="str">
        <f t="shared" si="701"/>
        <v>VT3*0,8</v>
      </c>
      <c r="C320" s="122" t="s">
        <v>104</v>
      </c>
      <c r="D320" s="131" t="str">
        <f>V320&amp;W320&amp;X320&amp;Y320&amp;Z320&amp;"
"&amp;AA320&amp;"
"
&amp;AB320&amp;"
"&amp;AC320</f>
        <v>Các tuyến đường giao thông không đấu nối trực tiếp và thông ra Đường Trịnh Hoài Đức đoạn từ Đường Phan Đình Phùng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320" s="131"/>
      <c r="F320" s="131"/>
      <c r="G320" s="127">
        <v>10300</v>
      </c>
      <c r="H320" s="127">
        <v>7200</v>
      </c>
      <c r="I320" s="127">
        <v>6200</v>
      </c>
      <c r="J320" s="128">
        <f>VLOOKUP(C320,'[2]1. MA DO'!$E$5:$AA$1933,23,0)</f>
        <v>1.1100000000000001</v>
      </c>
      <c r="K320" s="130">
        <f t="shared" si="590"/>
        <v>1.1100000000000001</v>
      </c>
      <c r="L320" s="130">
        <f t="shared" si="591"/>
        <v>1.1100000000000001</v>
      </c>
      <c r="M320" s="25">
        <f t="shared" si="691"/>
        <v>31000</v>
      </c>
      <c r="N320" s="25">
        <f t="shared" si="692"/>
        <v>13000</v>
      </c>
      <c r="O320" s="25">
        <f t="shared" si="693"/>
        <v>9000</v>
      </c>
      <c r="P320" s="25">
        <f t="shared" si="694"/>
        <v>7000</v>
      </c>
      <c r="Q320" s="17">
        <f t="shared" si="695"/>
        <v>39300</v>
      </c>
      <c r="R320" s="17">
        <f t="shared" si="696"/>
        <v>16500</v>
      </c>
      <c r="S320" s="17">
        <f t="shared" si="697"/>
        <v>11400</v>
      </c>
      <c r="T320" s="17">
        <f t="shared" si="698"/>
        <v>8900</v>
      </c>
      <c r="U320" s="17">
        <f t="shared" si="698"/>
        <v>0</v>
      </c>
      <c r="V320" s="17" t="str">
        <f t="shared" si="699"/>
        <v xml:space="preserve">Các tuyến đường giao thông không đấu nối trực tiếp và thông ra </v>
      </c>
      <c r="W320" s="17" t="str">
        <f t="shared" ref="W320:X320" si="705">W319</f>
        <v>Đường Trịnh Hoài Đức</v>
      </c>
      <c r="X320" s="17" t="str">
        <f t="shared" si="705"/>
        <v xml:space="preserve"> đoạn từ Đường Phan Đình Phùng</v>
      </c>
      <c r="Y320" s="17" t="str">
        <f t="shared" si="700"/>
        <v xml:space="preserve"> đến Đường 30 tháng 4</v>
      </c>
      <c r="Z320" s="17" t="s">
        <v>604</v>
      </c>
      <c r="AA320" s="101" t="s">
        <v>253</v>
      </c>
      <c r="AB320" s="101" t="s">
        <v>254</v>
      </c>
      <c r="AC320" s="101" t="s">
        <v>255</v>
      </c>
    </row>
    <row r="321" spans="1:29" ht="94.5">
      <c r="A321" s="122">
        <f t="shared" si="574"/>
        <v>316</v>
      </c>
      <c r="B321" s="122" t="str">
        <f t="shared" si="701"/>
        <v>VT4*0,8</v>
      </c>
      <c r="C321" s="122" t="s">
        <v>104</v>
      </c>
      <c r="D321" s="131" t="str">
        <f>V321&amp;W321&amp;X321&amp;Y321&amp;Z321</f>
        <v>Các tuyến đường giao thông không đấu nối trực tiếp và thông ra Đường Trịnh Hoài Đức đoạn từ Đường Phan Đình Phùng đến Đường 30 tháng 4 có hiện trạng là đường nhựa, bê tông xi măng:
- Có bề rộng từ ≥3m đến &lt;5m, cách đường giao thông &gt;600m.
- Có bề rộng &lt;3m, cách đường giao thông &gt; 200m.</v>
      </c>
      <c r="E321" s="131"/>
      <c r="F321" s="131"/>
      <c r="G321" s="127">
        <v>8000</v>
      </c>
      <c r="H321" s="127">
        <v>5600</v>
      </c>
      <c r="I321" s="127">
        <v>4800</v>
      </c>
      <c r="J321" s="128">
        <f>VLOOKUP(C321,'[2]1. MA DO'!$E$5:$AA$1933,23,0)</f>
        <v>1.1100000000000001</v>
      </c>
      <c r="K321" s="130">
        <f t="shared" si="590"/>
        <v>1.1100000000000001</v>
      </c>
      <c r="L321" s="130">
        <f t="shared" si="591"/>
        <v>1.1100000000000001</v>
      </c>
      <c r="M321" s="25">
        <f t="shared" si="691"/>
        <v>31000</v>
      </c>
      <c r="N321" s="25">
        <f t="shared" si="692"/>
        <v>13000</v>
      </c>
      <c r="O321" s="25">
        <f t="shared" si="693"/>
        <v>9000</v>
      </c>
      <c r="P321" s="25">
        <f t="shared" si="694"/>
        <v>7000</v>
      </c>
      <c r="Q321" s="17">
        <f t="shared" si="695"/>
        <v>39300</v>
      </c>
      <c r="R321" s="17">
        <f t="shared" si="696"/>
        <v>16500</v>
      </c>
      <c r="S321" s="17">
        <f t="shared" si="697"/>
        <v>11400</v>
      </c>
      <c r="T321" s="17">
        <f t="shared" si="698"/>
        <v>8900</v>
      </c>
      <c r="U321" s="17">
        <f t="shared" si="698"/>
        <v>0</v>
      </c>
      <c r="V321" s="17" t="str">
        <f t="shared" si="699"/>
        <v xml:space="preserve">Các tuyến đường giao thông không đấu nối trực tiếp và thông ra </v>
      </c>
      <c r="W321" s="17" t="str">
        <f t="shared" ref="W321:X321" si="706">W320</f>
        <v>Đường Trịnh Hoài Đức</v>
      </c>
      <c r="X321" s="17" t="str">
        <f t="shared" si="706"/>
        <v xml:space="preserve"> đoạn từ Đường Phan Đình Phùng</v>
      </c>
      <c r="Y321" s="17" t="str">
        <f t="shared" si="700"/>
        <v xml:space="preserve"> đến Đường 30 tháng 4</v>
      </c>
      <c r="Z321" s="17" t="s">
        <v>606</v>
      </c>
      <c r="AA321" s="17"/>
      <c r="AB321" s="17"/>
      <c r="AC321" s="17"/>
    </row>
    <row r="322" spans="1:29" ht="63">
      <c r="A322" s="122">
        <f t="shared" si="574"/>
        <v>317</v>
      </c>
      <c r="B322" s="122" t="str">
        <f>'Đầu vào (2)'!G337</f>
        <v>BH4DT_D1</v>
      </c>
      <c r="C322" s="122" t="s">
        <v>41</v>
      </c>
      <c r="D322" s="126" t="str">
        <f>'Đầu vào (2)'!H337</f>
        <v>Đường Lữ Mành</v>
      </c>
      <c r="E322" s="126" t="str">
        <f>'Đầu vào (2)'!I337</f>
        <v>Đường Cách mạng tháng 8 (Trường mầm non Thanh Bình)</v>
      </c>
      <c r="F322" s="126" t="str">
        <f>'Đầu vào (2)'!J337</f>
        <v>Đường Cách mạng tháng 8 (bên hông Chi cục Thuế Biên Hòa)</v>
      </c>
      <c r="G322" s="124">
        <v>33000</v>
      </c>
      <c r="H322" s="127">
        <v>23100</v>
      </c>
      <c r="I322" s="127">
        <v>19800</v>
      </c>
      <c r="J322" s="128">
        <f>VLOOKUP(C322,'[2]1. MA DO'!$E$5:$AA$1933,23,0)</f>
        <v>1.1299999999999999</v>
      </c>
      <c r="K322" s="130">
        <f t="shared" si="590"/>
        <v>1.1299999999999999</v>
      </c>
      <c r="L322" s="130">
        <f t="shared" si="591"/>
        <v>1.1299999999999999</v>
      </c>
      <c r="M322" s="25">
        <f>'Đầu vào (2)'!K337</f>
        <v>26000</v>
      </c>
      <c r="N322" s="25">
        <f>'Đầu vào (2)'!L337</f>
        <v>13000</v>
      </c>
      <c r="O322" s="25">
        <f>'Đầu vào (2)'!M337</f>
        <v>9500</v>
      </c>
      <c r="P322" s="25">
        <f>'Đầu vào (2)'!N337</f>
        <v>6500</v>
      </c>
      <c r="Q322" s="17">
        <f>VLOOKUP(B322,'[1]Giá đề xuất ODT'!$G$11:$AD$2233,21,0)</f>
        <v>33000</v>
      </c>
      <c r="R322" s="17">
        <f>VLOOKUP(B322,'[1]Giá đề xuất ODT'!$G$11:$AD$2233,22,0)</f>
        <v>16500</v>
      </c>
      <c r="S322" s="17">
        <f>VLOOKUP(B322,'[1]Giá đề xuất ODT'!$G$11:$AD$2233,23,0)</f>
        <v>12100</v>
      </c>
      <c r="T322" s="17">
        <f>VLOOKUP(B322,'[1]Giá đề xuất ODT'!$G$11:$AD$2233,24,0)</f>
        <v>8200</v>
      </c>
      <c r="W322" s="17" t="str">
        <f>D322</f>
        <v>Đường Lữ Mành</v>
      </c>
      <c r="X322" s="17" t="str">
        <f>" đoạn từ "&amp;E322</f>
        <v xml:space="preserve"> đoạn từ Đường Cách mạng tháng 8 (Trường mầm non Thanh Bình)</v>
      </c>
      <c r="Y322" s="17" t="str">
        <f>" đến "&amp;F322</f>
        <v xml:space="preserve"> đến Đường Cách mạng tháng 8 (bên hông Chi cục Thuế Biên Hòa)</v>
      </c>
    </row>
    <row r="323" spans="1:29" ht="78.75">
      <c r="A323" s="122">
        <f t="shared" si="574"/>
        <v>318</v>
      </c>
      <c r="B323" s="122" t="str">
        <f>B316</f>
        <v>VT2</v>
      </c>
      <c r="C323" s="122" t="s">
        <v>41</v>
      </c>
      <c r="D323" s="131" t="str">
        <f>V323&amp;W323&amp;X323&amp;Y323&amp;Z323&amp;"
"&amp;AA323&amp;"
"
&amp;AB323</f>
        <v>Các tuyến đường giao thông đấu nối trực tiếp ra Đường Lữ Mành đoạn từ Đường Cách mạng tháng 8 (Trường mầm non Thanh Bình) đến Đường Cách mạng tháng 8 (bên hông Chi cục Thuế Biên Hòa) có hiện trạng là đường nhựa, bê tông xi măng:
- Có bề rộng ≥5m, cách đường giao thông ≤600m.
- Có bề rộng từ ≥3m đến &lt;5m, cách đường giao thông ≤400m.</v>
      </c>
      <c r="E323" s="131"/>
      <c r="F323" s="131"/>
      <c r="G323" s="127">
        <v>16500</v>
      </c>
      <c r="H323" s="127">
        <v>11600</v>
      </c>
      <c r="I323" s="127">
        <v>9900</v>
      </c>
      <c r="J323" s="128">
        <f>VLOOKUP(C323,'[2]1. MA DO'!$E$5:$AA$1933,23,0)</f>
        <v>1.1299999999999999</v>
      </c>
      <c r="K323" s="130">
        <f t="shared" si="590"/>
        <v>1.1299999999999999</v>
      </c>
      <c r="L323" s="130">
        <f t="shared" si="591"/>
        <v>1.1299999999999999</v>
      </c>
      <c r="M323" s="25">
        <f t="shared" ref="M323:M328" si="707">M322</f>
        <v>26000</v>
      </c>
      <c r="N323" s="25">
        <f t="shared" ref="N323:N328" si="708">N322</f>
        <v>13000</v>
      </c>
      <c r="O323" s="25">
        <f t="shared" ref="O323:O328" si="709">O322</f>
        <v>9500</v>
      </c>
      <c r="P323" s="25">
        <f t="shared" ref="P323:P328" si="710">P322</f>
        <v>6500</v>
      </c>
      <c r="Q323" s="17">
        <f t="shared" ref="Q323:Q328" si="711">Q322</f>
        <v>33000</v>
      </c>
      <c r="R323" s="17">
        <f t="shared" ref="R323:R328" si="712">R322</f>
        <v>16500</v>
      </c>
      <c r="S323" s="17">
        <f t="shared" ref="S323:S328" si="713">S322</f>
        <v>12100</v>
      </c>
      <c r="T323" s="17">
        <f t="shared" ref="T323:U328" si="714">T322</f>
        <v>8200</v>
      </c>
      <c r="U323" s="17">
        <f t="shared" si="714"/>
        <v>0</v>
      </c>
      <c r="V323" s="17" t="str">
        <f t="shared" ref="V323:V328" si="715">V316</f>
        <v xml:space="preserve">Các tuyến đường giao thông đấu nối trực tiếp ra </v>
      </c>
      <c r="W323" s="17" t="str">
        <f t="shared" ref="W323:Y328" si="716">W322</f>
        <v>Đường Lữ Mành</v>
      </c>
      <c r="X323" s="17" t="str">
        <f t="shared" si="716"/>
        <v xml:space="preserve"> đoạn từ Đường Cách mạng tháng 8 (Trường mầm non Thanh Bình)</v>
      </c>
      <c r="Y323" s="17" t="str">
        <f t="shared" si="716"/>
        <v xml:space="preserve"> đến Đường Cách mạng tháng 8 (bên hông Chi cục Thuế Biên Hòa)</v>
      </c>
      <c r="Z323" s="17" t="s">
        <v>604</v>
      </c>
      <c r="AA323" s="101" t="s">
        <v>251</v>
      </c>
      <c r="AB323" s="101" t="s">
        <v>252</v>
      </c>
      <c r="AC323" s="17"/>
    </row>
    <row r="324" spans="1:29" ht="78.75">
      <c r="A324" s="122">
        <f t="shared" si="574"/>
        <v>319</v>
      </c>
      <c r="B324" s="122" t="str">
        <f t="shared" ref="B324:B328" si="717">B317</f>
        <v>VT3</v>
      </c>
      <c r="C324" s="122" t="s">
        <v>41</v>
      </c>
      <c r="D324" s="131" t="str">
        <f>V324&amp;W324&amp;X324&amp;Y324&amp;Z324&amp;"
"&amp;AA324&amp;"
"&amp;AB324&amp;"
"&amp;AC324</f>
        <v>Các tuyến đường giao thông đấu nối trực tiếp ra Đường Lữ Mành đoạn từ Đường Cách mạng tháng 8 (Trường mầm non Thanh Bình) đến Đường Cách mạng tháng 8 (bên hông Chi cục Thuế Biên Hòa) có hiện trạng là đường nhựa, bê tông xi măng:
- Có bề rộng ≥5m, cách đường giao thông &gt;600m.
- Có bề rộng từ ≥3m đến &lt;5m, cách đường giao thông từ &gt;400m đến ≤600m.
- Có bề rộng &lt;3m, cách đường giao thông ≤200m.</v>
      </c>
      <c r="E324" s="131"/>
      <c r="F324" s="131"/>
      <c r="G324" s="127">
        <v>12100</v>
      </c>
      <c r="H324" s="127">
        <v>8500</v>
      </c>
      <c r="I324" s="127">
        <v>7300</v>
      </c>
      <c r="J324" s="128">
        <f>VLOOKUP(C324,'[2]1. MA DO'!$E$5:$AA$1933,23,0)</f>
        <v>1.1299999999999999</v>
      </c>
      <c r="K324" s="130">
        <f t="shared" si="590"/>
        <v>1.1299999999999999</v>
      </c>
      <c r="L324" s="130">
        <f t="shared" si="591"/>
        <v>1.1299999999999999</v>
      </c>
      <c r="M324" s="25">
        <f t="shared" si="707"/>
        <v>26000</v>
      </c>
      <c r="N324" s="25">
        <f t="shared" si="708"/>
        <v>13000</v>
      </c>
      <c r="O324" s="25">
        <f t="shared" si="709"/>
        <v>9500</v>
      </c>
      <c r="P324" s="25">
        <f t="shared" si="710"/>
        <v>6500</v>
      </c>
      <c r="Q324" s="17">
        <f t="shared" si="711"/>
        <v>33000</v>
      </c>
      <c r="R324" s="17">
        <f t="shared" si="712"/>
        <v>16500</v>
      </c>
      <c r="S324" s="17">
        <f t="shared" si="713"/>
        <v>12100</v>
      </c>
      <c r="T324" s="17">
        <f t="shared" si="714"/>
        <v>8200</v>
      </c>
      <c r="U324" s="17">
        <f t="shared" si="714"/>
        <v>0</v>
      </c>
      <c r="V324" s="17" t="str">
        <f t="shared" si="715"/>
        <v xml:space="preserve">Các tuyến đường giao thông đấu nối trực tiếp ra </v>
      </c>
      <c r="W324" s="17" t="str">
        <f t="shared" ref="W324:X324" si="718">W323</f>
        <v>Đường Lữ Mành</v>
      </c>
      <c r="X324" s="17" t="str">
        <f t="shared" si="718"/>
        <v xml:space="preserve"> đoạn từ Đường Cách mạng tháng 8 (Trường mầm non Thanh Bình)</v>
      </c>
      <c r="Y324" s="17" t="str">
        <f t="shared" si="716"/>
        <v xml:space="preserve"> đến Đường Cách mạng tháng 8 (bên hông Chi cục Thuế Biên Hòa)</v>
      </c>
      <c r="Z324" s="17" t="s">
        <v>604</v>
      </c>
      <c r="AA324" s="101" t="s">
        <v>253</v>
      </c>
      <c r="AB324" s="101" t="s">
        <v>254</v>
      </c>
      <c r="AC324" s="101" t="s">
        <v>255</v>
      </c>
    </row>
    <row r="325" spans="1:29" ht="94.5">
      <c r="A325" s="122">
        <f t="shared" si="574"/>
        <v>320</v>
      </c>
      <c r="B325" s="122" t="str">
        <f t="shared" si="717"/>
        <v>VT4</v>
      </c>
      <c r="C325" s="122" t="s">
        <v>41</v>
      </c>
      <c r="D325" s="131" t="str">
        <f>V325&amp;W325&amp;X325&amp;Y325&amp;Z325</f>
        <v>Các tuyến đường giao thông đấu nối trực tiếp ra Đường Lữ Mành đoạn từ Đường Cách mạng tháng 8 (Trường mầm non Thanh Bình) đến Đường Cách mạng tháng 8 (bên hông Chi cục Thuế Biên Hòa) có hiện trạng là đường nhựa, bê tông xi măng:
- Có bề rộng từ ≥3m đến &lt;5m, cách đường giao thông &gt;600m.
- Có bề rộng &lt;3m, cách đường giao thông &gt;200m.</v>
      </c>
      <c r="E325" s="131"/>
      <c r="F325" s="131"/>
      <c r="G325" s="127">
        <v>8200</v>
      </c>
      <c r="H325" s="127">
        <v>5700</v>
      </c>
      <c r="I325" s="127">
        <v>4900</v>
      </c>
      <c r="J325" s="128">
        <f>VLOOKUP(C325,'[2]1. MA DO'!$E$5:$AA$1933,23,0)</f>
        <v>1.1299999999999999</v>
      </c>
      <c r="K325" s="130">
        <f t="shared" si="590"/>
        <v>1.1299999999999999</v>
      </c>
      <c r="L325" s="130">
        <f t="shared" si="591"/>
        <v>1.1299999999999999</v>
      </c>
      <c r="M325" s="25">
        <f t="shared" si="707"/>
        <v>26000</v>
      </c>
      <c r="N325" s="25">
        <f t="shared" si="708"/>
        <v>13000</v>
      </c>
      <c r="O325" s="25">
        <f t="shared" si="709"/>
        <v>9500</v>
      </c>
      <c r="P325" s="25">
        <f t="shared" si="710"/>
        <v>6500</v>
      </c>
      <c r="Q325" s="17">
        <f t="shared" si="711"/>
        <v>33000</v>
      </c>
      <c r="R325" s="17">
        <f t="shared" si="712"/>
        <v>16500</v>
      </c>
      <c r="S325" s="17">
        <f t="shared" si="713"/>
        <v>12100</v>
      </c>
      <c r="T325" s="17">
        <f t="shared" si="714"/>
        <v>8200</v>
      </c>
      <c r="U325" s="17">
        <f t="shared" si="714"/>
        <v>0</v>
      </c>
      <c r="V325" s="17" t="str">
        <f t="shared" si="715"/>
        <v xml:space="preserve">Các tuyến đường giao thông đấu nối trực tiếp ra </v>
      </c>
      <c r="W325" s="17" t="str">
        <f t="shared" ref="W325:X325" si="719">W324</f>
        <v>Đường Lữ Mành</v>
      </c>
      <c r="X325" s="17" t="str">
        <f t="shared" si="719"/>
        <v xml:space="preserve"> đoạn từ Đường Cách mạng tháng 8 (Trường mầm non Thanh Bình)</v>
      </c>
      <c r="Y325" s="17" t="str">
        <f t="shared" si="716"/>
        <v xml:space="preserve"> đến Đường Cách mạng tháng 8 (bên hông Chi cục Thuế Biên Hòa)</v>
      </c>
      <c r="Z325" s="17" t="s">
        <v>605</v>
      </c>
      <c r="AA325" s="17"/>
      <c r="AB325" s="17"/>
      <c r="AC325" s="17"/>
    </row>
    <row r="326" spans="1:29" ht="94.5">
      <c r="A326" s="122">
        <f t="shared" si="574"/>
        <v>321</v>
      </c>
      <c r="B326" s="122" t="str">
        <f t="shared" si="717"/>
        <v>VT2*0,8</v>
      </c>
      <c r="C326" s="122" t="s">
        <v>41</v>
      </c>
      <c r="D326" s="131" t="str">
        <f>V326&amp;W326&amp;X326&amp;Y326&amp;Z326&amp;"
"&amp;AA326&amp;"
"
&amp;AB326</f>
        <v>Các tuyến đường giao thông không đấu nối trực tiếp và thông ra Đường Lữ Mành đoạn từ Đường Cách mạng tháng 8 (Trường mầm non Thanh Bình) đến Đường Cách mạng tháng 8 (bên hông Chi cục Thuế Biên Hòa) có hiện trạng là đường nhựa, bê tông xi măng:
- Có bề rộng ≥5m, cách đường giao thông ≤600m.
- Có bề rộng từ ≥3m đến &lt;5m, cách đường giao thông ≤400m.</v>
      </c>
      <c r="E326" s="131"/>
      <c r="F326" s="131"/>
      <c r="G326" s="127">
        <v>14900</v>
      </c>
      <c r="H326" s="127">
        <v>10400</v>
      </c>
      <c r="I326" s="127">
        <v>8900</v>
      </c>
      <c r="J326" s="128">
        <f>VLOOKUP(C326,'[2]1. MA DO'!$E$5:$AA$1933,23,0)</f>
        <v>1.1299999999999999</v>
      </c>
      <c r="K326" s="130">
        <f t="shared" si="590"/>
        <v>1.1299999999999999</v>
      </c>
      <c r="L326" s="130">
        <f t="shared" si="591"/>
        <v>1.1299999999999999</v>
      </c>
      <c r="M326" s="25">
        <f t="shared" si="707"/>
        <v>26000</v>
      </c>
      <c r="N326" s="25">
        <f t="shared" si="708"/>
        <v>13000</v>
      </c>
      <c r="O326" s="25">
        <f t="shared" si="709"/>
        <v>9500</v>
      </c>
      <c r="P326" s="25">
        <f t="shared" si="710"/>
        <v>6500</v>
      </c>
      <c r="Q326" s="17">
        <f t="shared" si="711"/>
        <v>33000</v>
      </c>
      <c r="R326" s="17">
        <f t="shared" si="712"/>
        <v>16500</v>
      </c>
      <c r="S326" s="17">
        <f t="shared" si="713"/>
        <v>12100</v>
      </c>
      <c r="T326" s="17">
        <f t="shared" si="714"/>
        <v>8200</v>
      </c>
      <c r="U326" s="17">
        <f t="shared" si="714"/>
        <v>0</v>
      </c>
      <c r="V326" s="17" t="str">
        <f t="shared" si="715"/>
        <v xml:space="preserve">Các tuyến đường giao thông không đấu nối trực tiếp và thông ra </v>
      </c>
      <c r="W326" s="17" t="str">
        <f t="shared" ref="W326:X326" si="720">W325</f>
        <v>Đường Lữ Mành</v>
      </c>
      <c r="X326" s="17" t="str">
        <f t="shared" si="720"/>
        <v xml:space="preserve"> đoạn từ Đường Cách mạng tháng 8 (Trường mầm non Thanh Bình)</v>
      </c>
      <c r="Y326" s="17" t="str">
        <f t="shared" si="716"/>
        <v xml:space="preserve"> đến Đường Cách mạng tháng 8 (bên hông Chi cục Thuế Biên Hòa)</v>
      </c>
      <c r="Z326" s="17" t="s">
        <v>604</v>
      </c>
      <c r="AA326" s="101" t="s">
        <v>251</v>
      </c>
      <c r="AB326" s="101" t="s">
        <v>252</v>
      </c>
      <c r="AC326" s="17"/>
    </row>
    <row r="327" spans="1:29" ht="94.5">
      <c r="A327" s="122">
        <f t="shared" si="574"/>
        <v>322</v>
      </c>
      <c r="B327" s="122" t="str">
        <f t="shared" si="717"/>
        <v>VT3*0,8</v>
      </c>
      <c r="C327" s="122" t="s">
        <v>41</v>
      </c>
      <c r="D327" s="131" t="str">
        <f>V327&amp;W327&amp;X327&amp;Y327&amp;Z327&amp;"
"&amp;AA327&amp;"
"
&amp;AB327&amp;"
"&amp;AC327</f>
        <v>Các tuyến đường giao thông không đấu nối trực tiếp và thông ra Đường Lữ Mành đoạn từ Đường Cách mạng tháng 8 (Trường mầm non Thanh Bình) đến Đường Cách mạng tháng 8 (bên hông Chi cục Thuế Biên Hòa) có hiện trạng là đường nhựa, bê tông xi măng:
- Có bề rộng ≥5m, cách đường giao thông &gt;600m.
- Có bề rộng từ ≥3m đến &lt;5m, cách đường giao thông từ &gt;400m đến ≤600m.
- Có bề rộng &lt;3m, cách đường giao thông ≤200m.</v>
      </c>
      <c r="E327" s="131"/>
      <c r="F327" s="131"/>
      <c r="G327" s="127">
        <v>10900</v>
      </c>
      <c r="H327" s="127">
        <v>7600</v>
      </c>
      <c r="I327" s="127">
        <v>6500</v>
      </c>
      <c r="J327" s="128">
        <f>VLOOKUP(C327,'[2]1. MA DO'!$E$5:$AA$1933,23,0)</f>
        <v>1.1299999999999999</v>
      </c>
      <c r="K327" s="130">
        <f t="shared" si="590"/>
        <v>1.1299999999999999</v>
      </c>
      <c r="L327" s="130">
        <f t="shared" si="591"/>
        <v>1.1299999999999999</v>
      </c>
      <c r="M327" s="25">
        <f t="shared" si="707"/>
        <v>26000</v>
      </c>
      <c r="N327" s="25">
        <f t="shared" si="708"/>
        <v>13000</v>
      </c>
      <c r="O327" s="25">
        <f t="shared" si="709"/>
        <v>9500</v>
      </c>
      <c r="P327" s="25">
        <f t="shared" si="710"/>
        <v>6500</v>
      </c>
      <c r="Q327" s="17">
        <f t="shared" si="711"/>
        <v>33000</v>
      </c>
      <c r="R327" s="17">
        <f t="shared" si="712"/>
        <v>16500</v>
      </c>
      <c r="S327" s="17">
        <f t="shared" si="713"/>
        <v>12100</v>
      </c>
      <c r="T327" s="17">
        <f t="shared" si="714"/>
        <v>8200</v>
      </c>
      <c r="U327" s="17">
        <f t="shared" si="714"/>
        <v>0</v>
      </c>
      <c r="V327" s="17" t="str">
        <f t="shared" si="715"/>
        <v xml:space="preserve">Các tuyến đường giao thông không đấu nối trực tiếp và thông ra </v>
      </c>
      <c r="W327" s="17" t="str">
        <f t="shared" ref="W327:X327" si="721">W326</f>
        <v>Đường Lữ Mành</v>
      </c>
      <c r="X327" s="17" t="str">
        <f t="shared" si="721"/>
        <v xml:space="preserve"> đoạn từ Đường Cách mạng tháng 8 (Trường mầm non Thanh Bình)</v>
      </c>
      <c r="Y327" s="17" t="str">
        <f t="shared" si="716"/>
        <v xml:space="preserve"> đến Đường Cách mạng tháng 8 (bên hông Chi cục Thuế Biên Hòa)</v>
      </c>
      <c r="Z327" s="17" t="s">
        <v>604</v>
      </c>
      <c r="AA327" s="101" t="s">
        <v>253</v>
      </c>
      <c r="AB327" s="101" t="s">
        <v>254</v>
      </c>
      <c r="AC327" s="101" t="s">
        <v>255</v>
      </c>
    </row>
    <row r="328" spans="1:29" ht="94.5">
      <c r="A328" s="122">
        <f t="shared" ref="A328:A391" si="722">A327+1</f>
        <v>323</v>
      </c>
      <c r="B328" s="122" t="str">
        <f t="shared" si="717"/>
        <v>VT4*0,8</v>
      </c>
      <c r="C328" s="122" t="s">
        <v>41</v>
      </c>
      <c r="D328" s="131" t="str">
        <f>V328&amp;W328&amp;X328&amp;Y328&amp;Z328</f>
        <v>Các tuyến đường giao thông không đấu nối trực tiếp và thông ra Đường Lữ Mành đoạn từ Đường Cách mạng tháng 8 (Trường mầm non Thanh Bình) đến Đường Cách mạng tháng 8 (bên hông Chi cục Thuế Biên Hòa) có hiện trạng là đường nhựa, bê tông xi măng:
- Có bề rộng từ ≥3m đến &lt;5m, cách đường giao thông &gt;600m.
- Có bề rộng &lt;3m, cách đường giao thông &gt; 200m.</v>
      </c>
      <c r="E328" s="131"/>
      <c r="F328" s="131"/>
      <c r="G328" s="127">
        <v>7400</v>
      </c>
      <c r="H328" s="127">
        <v>5200</v>
      </c>
      <c r="I328" s="127">
        <v>4400</v>
      </c>
      <c r="J328" s="128">
        <f>VLOOKUP(C328,'[2]1. MA DO'!$E$5:$AA$1933,23,0)</f>
        <v>1.1299999999999999</v>
      </c>
      <c r="K328" s="130">
        <f t="shared" si="590"/>
        <v>1.1299999999999999</v>
      </c>
      <c r="L328" s="130">
        <f t="shared" si="591"/>
        <v>1.1299999999999999</v>
      </c>
      <c r="M328" s="25">
        <f t="shared" si="707"/>
        <v>26000</v>
      </c>
      <c r="N328" s="25">
        <f t="shared" si="708"/>
        <v>13000</v>
      </c>
      <c r="O328" s="25">
        <f t="shared" si="709"/>
        <v>9500</v>
      </c>
      <c r="P328" s="25">
        <f t="shared" si="710"/>
        <v>6500</v>
      </c>
      <c r="Q328" s="17">
        <f t="shared" si="711"/>
        <v>33000</v>
      </c>
      <c r="R328" s="17">
        <f t="shared" si="712"/>
        <v>16500</v>
      </c>
      <c r="S328" s="17">
        <f t="shared" si="713"/>
        <v>12100</v>
      </c>
      <c r="T328" s="17">
        <f t="shared" si="714"/>
        <v>8200</v>
      </c>
      <c r="U328" s="17">
        <f t="shared" si="714"/>
        <v>0</v>
      </c>
      <c r="V328" s="17" t="str">
        <f t="shared" si="715"/>
        <v xml:space="preserve">Các tuyến đường giao thông không đấu nối trực tiếp và thông ra </v>
      </c>
      <c r="W328" s="17" t="str">
        <f t="shared" ref="W328:X328" si="723">W327</f>
        <v>Đường Lữ Mành</v>
      </c>
      <c r="X328" s="17" t="str">
        <f t="shared" si="723"/>
        <v xml:space="preserve"> đoạn từ Đường Cách mạng tháng 8 (Trường mầm non Thanh Bình)</v>
      </c>
      <c r="Y328" s="17" t="str">
        <f t="shared" si="716"/>
        <v xml:space="preserve"> đến Đường Cách mạng tháng 8 (bên hông Chi cục Thuế Biên Hòa)</v>
      </c>
      <c r="Z328" s="17" t="s">
        <v>606</v>
      </c>
      <c r="AA328" s="17"/>
      <c r="AB328" s="17"/>
      <c r="AC328" s="17"/>
    </row>
    <row r="329" spans="1:29" ht="31.5">
      <c r="A329" s="122">
        <f t="shared" si="722"/>
        <v>324</v>
      </c>
      <c r="B329" s="122" t="str">
        <f>'Đầu vào (2)'!G344</f>
        <v>BH4DT_D2</v>
      </c>
      <c r="C329" s="122" t="s">
        <v>43</v>
      </c>
      <c r="D329" s="126" t="str">
        <f>'Đầu vào (2)'!H344</f>
        <v>Đường Lữ Mành</v>
      </c>
      <c r="E329" s="126" t="str">
        <f>'Đầu vào (2)'!I344</f>
        <v>Đường Trần Minh Trí</v>
      </c>
      <c r="F329" s="126" t="str">
        <f>'Đầu vào (2)'!J344</f>
        <v>Giáp đoạn 1 đường Lữ Mành</v>
      </c>
      <c r="G329" s="124">
        <v>29200</v>
      </c>
      <c r="H329" s="127">
        <v>20400</v>
      </c>
      <c r="I329" s="127">
        <v>17500</v>
      </c>
      <c r="J329" s="128">
        <f>VLOOKUP(C329,'[2]1. MA DO'!$E$5:$AA$1933,23,0)</f>
        <v>1.1299999999999999</v>
      </c>
      <c r="K329" s="130">
        <f t="shared" si="590"/>
        <v>1.1299999999999999</v>
      </c>
      <c r="L329" s="130">
        <f t="shared" si="591"/>
        <v>1.1299999999999999</v>
      </c>
      <c r="M329" s="25">
        <f>'Đầu vào (2)'!K344</f>
        <v>23000</v>
      </c>
      <c r="N329" s="25">
        <f>'Đầu vào (2)'!L344</f>
        <v>13000</v>
      </c>
      <c r="O329" s="25">
        <f>'Đầu vào (2)'!M344</f>
        <v>9500</v>
      </c>
      <c r="P329" s="25">
        <f>'Đầu vào (2)'!N344</f>
        <v>6500</v>
      </c>
      <c r="Q329" s="17">
        <f>VLOOKUP(B329,'[1]Giá đề xuất ODT'!$G$11:$AD$2233,21,0)</f>
        <v>29200</v>
      </c>
      <c r="R329" s="17">
        <f>VLOOKUP(B329,'[1]Giá đề xuất ODT'!$G$11:$AD$2233,22,0)</f>
        <v>16500</v>
      </c>
      <c r="S329" s="17">
        <f>VLOOKUP(B329,'[1]Giá đề xuất ODT'!$G$11:$AD$2233,23,0)</f>
        <v>12100</v>
      </c>
      <c r="T329" s="17">
        <f>VLOOKUP(B329,'[1]Giá đề xuất ODT'!$G$11:$AD$2233,24,0)</f>
        <v>8200</v>
      </c>
      <c r="W329" s="17" t="str">
        <f>D329</f>
        <v>Đường Lữ Mành</v>
      </c>
      <c r="X329" s="17" t="str">
        <f>" đoạn từ "&amp;E329</f>
        <v xml:space="preserve"> đoạn từ Đường Trần Minh Trí</v>
      </c>
      <c r="Y329" s="17" t="str">
        <f>" đến "&amp;F329</f>
        <v xml:space="preserve"> đến Giáp đoạn 1 đường Lữ Mành</v>
      </c>
    </row>
    <row r="330" spans="1:29" ht="78.75">
      <c r="A330" s="122">
        <f t="shared" si="722"/>
        <v>325</v>
      </c>
      <c r="B330" s="122" t="str">
        <f>B323</f>
        <v>VT2</v>
      </c>
      <c r="C330" s="122" t="s">
        <v>43</v>
      </c>
      <c r="D330" s="131" t="str">
        <f>V330&amp;W330&amp;X330&amp;Y330&amp;Z330&amp;"
"&amp;AA330&amp;"
"
&amp;AB330</f>
        <v>Các tuyến đường giao thông đấu nối trực tiếp ra Đường Lữ Mành đoạn từ Đường Trần Minh Trí đến Giáp đoạn 1 đường Lữ Mành có hiện trạng là đường nhựa, bê tông xi măng:
- Có bề rộng ≥5m, cách đường giao thông ≤600m.
- Có bề rộng từ ≥3m đến &lt;5m, cách đường giao thông ≤400m.</v>
      </c>
      <c r="E330" s="131"/>
      <c r="F330" s="131"/>
      <c r="G330" s="127">
        <v>16500</v>
      </c>
      <c r="H330" s="127">
        <v>11600</v>
      </c>
      <c r="I330" s="127">
        <v>9900</v>
      </c>
      <c r="J330" s="128">
        <f>VLOOKUP(C330,'[2]1. MA DO'!$E$5:$AA$1933,23,0)</f>
        <v>1.1299999999999999</v>
      </c>
      <c r="K330" s="130">
        <f t="shared" si="590"/>
        <v>1.1299999999999999</v>
      </c>
      <c r="L330" s="130">
        <f t="shared" si="591"/>
        <v>1.1299999999999999</v>
      </c>
      <c r="M330" s="25">
        <f t="shared" ref="M330:M335" si="724">M329</f>
        <v>23000</v>
      </c>
      <c r="N330" s="25">
        <f t="shared" ref="N330:N335" si="725">N329</f>
        <v>13000</v>
      </c>
      <c r="O330" s="25">
        <f t="shared" ref="O330:O335" si="726">O329</f>
        <v>9500</v>
      </c>
      <c r="P330" s="25">
        <f t="shared" ref="P330:P335" si="727">P329</f>
        <v>6500</v>
      </c>
      <c r="Q330" s="17">
        <f t="shared" ref="Q330:Q335" si="728">Q329</f>
        <v>29200</v>
      </c>
      <c r="R330" s="17">
        <f t="shared" ref="R330:R335" si="729">R329</f>
        <v>16500</v>
      </c>
      <c r="S330" s="17">
        <f t="shared" ref="S330:S335" si="730">S329</f>
        <v>12100</v>
      </c>
      <c r="T330" s="17">
        <f t="shared" ref="T330:U335" si="731">T329</f>
        <v>8200</v>
      </c>
      <c r="U330" s="17">
        <f t="shared" si="731"/>
        <v>0</v>
      </c>
      <c r="V330" s="17" t="str">
        <f t="shared" ref="V330:V335" si="732">V323</f>
        <v xml:space="preserve">Các tuyến đường giao thông đấu nối trực tiếp ra </v>
      </c>
      <c r="W330" s="17" t="str">
        <f t="shared" ref="W330:Y335" si="733">W329</f>
        <v>Đường Lữ Mành</v>
      </c>
      <c r="X330" s="17" t="str">
        <f t="shared" si="733"/>
        <v xml:space="preserve"> đoạn từ Đường Trần Minh Trí</v>
      </c>
      <c r="Y330" s="17" t="str">
        <f t="shared" si="733"/>
        <v xml:space="preserve"> đến Giáp đoạn 1 đường Lữ Mành</v>
      </c>
      <c r="Z330" s="17" t="s">
        <v>604</v>
      </c>
      <c r="AA330" s="101" t="s">
        <v>251</v>
      </c>
      <c r="AB330" s="101" t="s">
        <v>252</v>
      </c>
      <c r="AC330" s="17"/>
    </row>
    <row r="331" spans="1:29" ht="78.75">
      <c r="A331" s="122">
        <f t="shared" si="722"/>
        <v>326</v>
      </c>
      <c r="B331" s="122" t="str">
        <f t="shared" ref="B331:B335" si="734">B324</f>
        <v>VT3</v>
      </c>
      <c r="C331" s="122" t="s">
        <v>43</v>
      </c>
      <c r="D331" s="131" t="str">
        <f>V331&amp;W331&amp;X331&amp;Y331&amp;Z331&amp;"
"&amp;AA331&amp;"
"&amp;AB331&amp;"
"&amp;AC331</f>
        <v>Các tuyến đường giao thông đấu nối trực tiếp ra Đường Lữ Mành đoạn từ Đường Trần Minh Trí đến Giáp đoạn 1 đường Lữ Mành có hiện trạng là đường nhựa, bê tông xi măng:
- Có bề rộng ≥5m, cách đường giao thông &gt;600m.
- Có bề rộng từ ≥3m đến &lt;5m, cách đường giao thông từ &gt;400m đến ≤600m.
- Có bề rộng &lt;3m, cách đường giao thông ≤200m.</v>
      </c>
      <c r="E331" s="131"/>
      <c r="F331" s="131"/>
      <c r="G331" s="127">
        <v>12100</v>
      </c>
      <c r="H331" s="127">
        <v>8500</v>
      </c>
      <c r="I331" s="127">
        <v>7300</v>
      </c>
      <c r="J331" s="128">
        <f>VLOOKUP(C331,'[2]1. MA DO'!$E$5:$AA$1933,23,0)</f>
        <v>1.1299999999999999</v>
      </c>
      <c r="K331" s="130">
        <f t="shared" si="590"/>
        <v>1.1299999999999999</v>
      </c>
      <c r="L331" s="130">
        <f t="shared" si="591"/>
        <v>1.1299999999999999</v>
      </c>
      <c r="M331" s="25">
        <f t="shared" si="724"/>
        <v>23000</v>
      </c>
      <c r="N331" s="25">
        <f t="shared" si="725"/>
        <v>13000</v>
      </c>
      <c r="O331" s="25">
        <f t="shared" si="726"/>
        <v>9500</v>
      </c>
      <c r="P331" s="25">
        <f t="shared" si="727"/>
        <v>6500</v>
      </c>
      <c r="Q331" s="17">
        <f t="shared" si="728"/>
        <v>29200</v>
      </c>
      <c r="R331" s="17">
        <f t="shared" si="729"/>
        <v>16500</v>
      </c>
      <c r="S331" s="17">
        <f t="shared" si="730"/>
        <v>12100</v>
      </c>
      <c r="T331" s="17">
        <f t="shared" si="731"/>
        <v>8200</v>
      </c>
      <c r="U331" s="17">
        <f t="shared" si="731"/>
        <v>0</v>
      </c>
      <c r="V331" s="17" t="str">
        <f t="shared" si="732"/>
        <v xml:space="preserve">Các tuyến đường giao thông đấu nối trực tiếp ra </v>
      </c>
      <c r="W331" s="17" t="str">
        <f t="shared" ref="W331:X331" si="735">W330</f>
        <v>Đường Lữ Mành</v>
      </c>
      <c r="X331" s="17" t="str">
        <f t="shared" si="735"/>
        <v xml:space="preserve"> đoạn từ Đường Trần Minh Trí</v>
      </c>
      <c r="Y331" s="17" t="str">
        <f t="shared" si="733"/>
        <v xml:space="preserve"> đến Giáp đoạn 1 đường Lữ Mành</v>
      </c>
      <c r="Z331" s="17" t="s">
        <v>604</v>
      </c>
      <c r="AA331" s="101" t="s">
        <v>253</v>
      </c>
      <c r="AB331" s="101" t="s">
        <v>254</v>
      </c>
      <c r="AC331" s="101" t="s">
        <v>255</v>
      </c>
    </row>
    <row r="332" spans="1:29" ht="94.5">
      <c r="A332" s="122">
        <f t="shared" si="722"/>
        <v>327</v>
      </c>
      <c r="B332" s="122" t="str">
        <f t="shared" si="734"/>
        <v>VT4</v>
      </c>
      <c r="C332" s="122" t="s">
        <v>43</v>
      </c>
      <c r="D332" s="131" t="str">
        <f>V332&amp;W332&amp;X332&amp;Y332&amp;Z332</f>
        <v>Các tuyến đường giao thông đấu nối trực tiếp ra Đường Lữ Mành đoạn từ Đường Trần Minh Trí đến Giáp đoạn 1 đường Lữ Mành có hiện trạng là đường nhựa, bê tông xi măng:
- Có bề rộng từ ≥3m đến &lt;5m, cách đường giao thông &gt;600m.
- Có bề rộng &lt;3m, cách đường giao thông &gt;200m.</v>
      </c>
      <c r="E332" s="131"/>
      <c r="F332" s="131"/>
      <c r="G332" s="127">
        <v>8200</v>
      </c>
      <c r="H332" s="127">
        <v>5700</v>
      </c>
      <c r="I332" s="127">
        <v>4900</v>
      </c>
      <c r="J332" s="128">
        <f>VLOOKUP(C332,'[2]1. MA DO'!$E$5:$AA$1933,23,0)</f>
        <v>1.1299999999999999</v>
      </c>
      <c r="K332" s="130">
        <f t="shared" si="590"/>
        <v>1.1299999999999999</v>
      </c>
      <c r="L332" s="130">
        <f t="shared" si="591"/>
        <v>1.1299999999999999</v>
      </c>
      <c r="M332" s="25">
        <f t="shared" si="724"/>
        <v>23000</v>
      </c>
      <c r="N332" s="25">
        <f t="shared" si="725"/>
        <v>13000</v>
      </c>
      <c r="O332" s="25">
        <f t="shared" si="726"/>
        <v>9500</v>
      </c>
      <c r="P332" s="25">
        <f t="shared" si="727"/>
        <v>6500</v>
      </c>
      <c r="Q332" s="17">
        <f t="shared" si="728"/>
        <v>29200</v>
      </c>
      <c r="R332" s="17">
        <f t="shared" si="729"/>
        <v>16500</v>
      </c>
      <c r="S332" s="17">
        <f t="shared" si="730"/>
        <v>12100</v>
      </c>
      <c r="T332" s="17">
        <f t="shared" si="731"/>
        <v>8200</v>
      </c>
      <c r="U332" s="17">
        <f t="shared" si="731"/>
        <v>0</v>
      </c>
      <c r="V332" s="17" t="str">
        <f t="shared" si="732"/>
        <v xml:space="preserve">Các tuyến đường giao thông đấu nối trực tiếp ra </v>
      </c>
      <c r="W332" s="17" t="str">
        <f t="shared" ref="W332:X332" si="736">W331</f>
        <v>Đường Lữ Mành</v>
      </c>
      <c r="X332" s="17" t="str">
        <f t="shared" si="736"/>
        <v xml:space="preserve"> đoạn từ Đường Trần Minh Trí</v>
      </c>
      <c r="Y332" s="17" t="str">
        <f t="shared" si="733"/>
        <v xml:space="preserve"> đến Giáp đoạn 1 đường Lữ Mành</v>
      </c>
      <c r="Z332" s="17" t="s">
        <v>605</v>
      </c>
      <c r="AA332" s="17"/>
      <c r="AB332" s="17"/>
      <c r="AC332" s="17"/>
    </row>
    <row r="333" spans="1:29" ht="94.5">
      <c r="A333" s="122">
        <f t="shared" si="722"/>
        <v>328</v>
      </c>
      <c r="B333" s="122" t="str">
        <f t="shared" si="734"/>
        <v>VT2*0,8</v>
      </c>
      <c r="C333" s="122" t="s">
        <v>43</v>
      </c>
      <c r="D333" s="131" t="str">
        <f>V333&amp;W333&amp;X333&amp;Y333&amp;Z333&amp;"
"&amp;AA333&amp;"
"
&amp;AB333</f>
        <v>Các tuyến đường giao thông không đấu nối trực tiếp và thông ra Đường Lữ Mành đoạn từ Đường Trần Minh Trí đến Giáp đoạn 1 đường Lữ Mành có hiện trạng là đường nhựa, bê tông xi măng:
- Có bề rộng ≥5m, cách đường giao thông ≤600m.
- Có bề rộng từ ≥3m đến &lt;5m, cách đường giao thông ≤400m.</v>
      </c>
      <c r="E333" s="131"/>
      <c r="F333" s="131"/>
      <c r="G333" s="127">
        <v>14900</v>
      </c>
      <c r="H333" s="127">
        <v>10400</v>
      </c>
      <c r="I333" s="127">
        <v>8900</v>
      </c>
      <c r="J333" s="128">
        <f>VLOOKUP(C333,'[2]1. MA DO'!$E$5:$AA$1933,23,0)</f>
        <v>1.1299999999999999</v>
      </c>
      <c r="K333" s="130">
        <f t="shared" si="590"/>
        <v>1.1299999999999999</v>
      </c>
      <c r="L333" s="130">
        <f t="shared" si="591"/>
        <v>1.1299999999999999</v>
      </c>
      <c r="M333" s="25">
        <f t="shared" si="724"/>
        <v>23000</v>
      </c>
      <c r="N333" s="25">
        <f t="shared" si="725"/>
        <v>13000</v>
      </c>
      <c r="O333" s="25">
        <f t="shared" si="726"/>
        <v>9500</v>
      </c>
      <c r="P333" s="25">
        <f t="shared" si="727"/>
        <v>6500</v>
      </c>
      <c r="Q333" s="17">
        <f t="shared" si="728"/>
        <v>29200</v>
      </c>
      <c r="R333" s="17">
        <f t="shared" si="729"/>
        <v>16500</v>
      </c>
      <c r="S333" s="17">
        <f t="shared" si="730"/>
        <v>12100</v>
      </c>
      <c r="T333" s="17">
        <f t="shared" si="731"/>
        <v>8200</v>
      </c>
      <c r="U333" s="17">
        <f t="shared" si="731"/>
        <v>0</v>
      </c>
      <c r="V333" s="17" t="str">
        <f t="shared" si="732"/>
        <v xml:space="preserve">Các tuyến đường giao thông không đấu nối trực tiếp và thông ra </v>
      </c>
      <c r="W333" s="17" t="str">
        <f t="shared" ref="W333:X333" si="737">W332</f>
        <v>Đường Lữ Mành</v>
      </c>
      <c r="X333" s="17" t="str">
        <f t="shared" si="737"/>
        <v xml:space="preserve"> đoạn từ Đường Trần Minh Trí</v>
      </c>
      <c r="Y333" s="17" t="str">
        <f t="shared" si="733"/>
        <v xml:space="preserve"> đến Giáp đoạn 1 đường Lữ Mành</v>
      </c>
      <c r="Z333" s="17" t="s">
        <v>604</v>
      </c>
      <c r="AA333" s="101" t="s">
        <v>251</v>
      </c>
      <c r="AB333" s="101" t="s">
        <v>252</v>
      </c>
      <c r="AC333" s="17"/>
    </row>
    <row r="334" spans="1:29" ht="94.5">
      <c r="A334" s="122">
        <f t="shared" si="722"/>
        <v>329</v>
      </c>
      <c r="B334" s="122" t="str">
        <f t="shared" si="734"/>
        <v>VT3*0,8</v>
      </c>
      <c r="C334" s="122" t="s">
        <v>43</v>
      </c>
      <c r="D334" s="131" t="str">
        <f>V334&amp;W334&amp;X334&amp;Y334&amp;Z334&amp;"
"&amp;AA334&amp;"
"
&amp;AB334&amp;"
"&amp;AC334</f>
        <v>Các tuyến đường giao thông không đấu nối trực tiếp và thông ra Đường Lữ Mành đoạn từ Đường Trần Minh Trí đến Giáp đoạn 1 đường Lữ Mành có hiện trạng là đường nhựa, bê tông xi măng:
- Có bề rộng ≥5m, cách đường giao thông &gt;600m.
- Có bề rộng từ ≥3m đến &lt;5m, cách đường giao thông từ &gt;400m đến ≤600m.
- Có bề rộng &lt;3m, cách đường giao thông ≤200m.</v>
      </c>
      <c r="E334" s="131"/>
      <c r="F334" s="131"/>
      <c r="G334" s="127">
        <v>10900</v>
      </c>
      <c r="H334" s="127">
        <v>7600</v>
      </c>
      <c r="I334" s="127">
        <v>6500</v>
      </c>
      <c r="J334" s="128">
        <f>VLOOKUP(C334,'[2]1. MA DO'!$E$5:$AA$1933,23,0)</f>
        <v>1.1299999999999999</v>
      </c>
      <c r="K334" s="130">
        <f t="shared" ref="K334:K397" si="738">J334</f>
        <v>1.1299999999999999</v>
      </c>
      <c r="L334" s="130">
        <f t="shared" ref="L334:L397" si="739">J334</f>
        <v>1.1299999999999999</v>
      </c>
      <c r="M334" s="25">
        <f t="shared" si="724"/>
        <v>23000</v>
      </c>
      <c r="N334" s="25">
        <f t="shared" si="725"/>
        <v>13000</v>
      </c>
      <c r="O334" s="25">
        <f t="shared" si="726"/>
        <v>9500</v>
      </c>
      <c r="P334" s="25">
        <f t="shared" si="727"/>
        <v>6500</v>
      </c>
      <c r="Q334" s="17">
        <f t="shared" si="728"/>
        <v>29200</v>
      </c>
      <c r="R334" s="17">
        <f t="shared" si="729"/>
        <v>16500</v>
      </c>
      <c r="S334" s="17">
        <f t="shared" si="730"/>
        <v>12100</v>
      </c>
      <c r="T334" s="17">
        <f t="shared" si="731"/>
        <v>8200</v>
      </c>
      <c r="U334" s="17">
        <f t="shared" si="731"/>
        <v>0</v>
      </c>
      <c r="V334" s="17" t="str">
        <f t="shared" si="732"/>
        <v xml:space="preserve">Các tuyến đường giao thông không đấu nối trực tiếp và thông ra </v>
      </c>
      <c r="W334" s="17" t="str">
        <f t="shared" ref="W334:X334" si="740">W333</f>
        <v>Đường Lữ Mành</v>
      </c>
      <c r="X334" s="17" t="str">
        <f t="shared" si="740"/>
        <v xml:space="preserve"> đoạn từ Đường Trần Minh Trí</v>
      </c>
      <c r="Y334" s="17" t="str">
        <f t="shared" si="733"/>
        <v xml:space="preserve"> đến Giáp đoạn 1 đường Lữ Mành</v>
      </c>
      <c r="Z334" s="17" t="s">
        <v>604</v>
      </c>
      <c r="AA334" s="101" t="s">
        <v>253</v>
      </c>
      <c r="AB334" s="101" t="s">
        <v>254</v>
      </c>
      <c r="AC334" s="101" t="s">
        <v>255</v>
      </c>
    </row>
    <row r="335" spans="1:29" ht="94.5">
      <c r="A335" s="122">
        <f t="shared" si="722"/>
        <v>330</v>
      </c>
      <c r="B335" s="122" t="str">
        <f t="shared" si="734"/>
        <v>VT4*0,8</v>
      </c>
      <c r="C335" s="122" t="s">
        <v>43</v>
      </c>
      <c r="D335" s="131" t="str">
        <f>V335&amp;W335&amp;X335&amp;Y335&amp;Z335</f>
        <v>Các tuyến đường giao thông không đấu nối trực tiếp và thông ra Đường Lữ Mành đoạn từ Đường Trần Minh Trí đến Giáp đoạn 1 đường Lữ Mành có hiện trạng là đường nhựa, bê tông xi măng:
- Có bề rộng từ ≥3m đến &lt;5m, cách đường giao thông &gt;600m.
- Có bề rộng &lt;3m, cách đường giao thông &gt; 200m.</v>
      </c>
      <c r="E335" s="131"/>
      <c r="F335" s="131"/>
      <c r="G335" s="127">
        <v>7400</v>
      </c>
      <c r="H335" s="127">
        <v>5200</v>
      </c>
      <c r="I335" s="127">
        <v>4400</v>
      </c>
      <c r="J335" s="128">
        <f>VLOOKUP(C335,'[2]1. MA DO'!$E$5:$AA$1933,23,0)</f>
        <v>1.1299999999999999</v>
      </c>
      <c r="K335" s="130">
        <f t="shared" si="738"/>
        <v>1.1299999999999999</v>
      </c>
      <c r="L335" s="130">
        <f t="shared" si="739"/>
        <v>1.1299999999999999</v>
      </c>
      <c r="M335" s="25">
        <f t="shared" si="724"/>
        <v>23000</v>
      </c>
      <c r="N335" s="25">
        <f t="shared" si="725"/>
        <v>13000</v>
      </c>
      <c r="O335" s="25">
        <f t="shared" si="726"/>
        <v>9500</v>
      </c>
      <c r="P335" s="25">
        <f t="shared" si="727"/>
        <v>6500</v>
      </c>
      <c r="Q335" s="17">
        <f t="shared" si="728"/>
        <v>29200</v>
      </c>
      <c r="R335" s="17">
        <f t="shared" si="729"/>
        <v>16500</v>
      </c>
      <c r="S335" s="17">
        <f t="shared" si="730"/>
        <v>12100</v>
      </c>
      <c r="T335" s="17">
        <f t="shared" si="731"/>
        <v>8200</v>
      </c>
      <c r="U335" s="17">
        <f t="shared" si="731"/>
        <v>0</v>
      </c>
      <c r="V335" s="17" t="str">
        <f t="shared" si="732"/>
        <v xml:space="preserve">Các tuyến đường giao thông không đấu nối trực tiếp và thông ra </v>
      </c>
      <c r="W335" s="17" t="str">
        <f t="shared" ref="W335:X335" si="741">W334</f>
        <v>Đường Lữ Mành</v>
      </c>
      <c r="X335" s="17" t="str">
        <f t="shared" si="741"/>
        <v xml:space="preserve"> đoạn từ Đường Trần Minh Trí</v>
      </c>
      <c r="Y335" s="17" t="str">
        <f t="shared" si="733"/>
        <v xml:space="preserve"> đến Giáp đoạn 1 đường Lữ Mành</v>
      </c>
      <c r="Z335" s="17" t="s">
        <v>606</v>
      </c>
      <c r="AA335" s="17"/>
      <c r="AB335" s="17"/>
      <c r="AC335" s="17"/>
    </row>
    <row r="336" spans="1:29" ht="31.5">
      <c r="A336" s="122">
        <f t="shared" si="722"/>
        <v>331</v>
      </c>
      <c r="B336" s="122" t="str">
        <f>'Đầu vào (2)'!G351</f>
        <v>BH14DT</v>
      </c>
      <c r="C336" s="122" t="s">
        <v>68</v>
      </c>
      <c r="D336" s="126" t="str">
        <f>'Đầu vào (2)'!H351</f>
        <v>Đường Trần Minh Trí</v>
      </c>
      <c r="E336" s="126" t="str">
        <f>'Đầu vào (2)'!I351</f>
        <v>Đường Phan Đình Phùng</v>
      </c>
      <c r="F336" s="126" t="str">
        <f>'Đầu vào (2)'!J351</f>
        <v>Đường 30 tháng 4</v>
      </c>
      <c r="G336" s="124">
        <v>35500</v>
      </c>
      <c r="H336" s="127">
        <v>24900</v>
      </c>
      <c r="I336" s="127">
        <v>21300</v>
      </c>
      <c r="J336" s="128">
        <f>VLOOKUP(C336,'[2]1. MA DO'!$E$5:$AA$1933,23,0)</f>
        <v>1.1299999999999999</v>
      </c>
      <c r="K336" s="130">
        <f t="shared" si="738"/>
        <v>1.1299999999999999</v>
      </c>
      <c r="L336" s="130">
        <f t="shared" si="739"/>
        <v>1.1299999999999999</v>
      </c>
      <c r="M336" s="25">
        <f>'Đầu vào (2)'!K351</f>
        <v>28000</v>
      </c>
      <c r="N336" s="25">
        <f>'Đầu vào (2)'!L351</f>
        <v>14000</v>
      </c>
      <c r="O336" s="25">
        <f>'Đầu vào (2)'!M351</f>
        <v>9000</v>
      </c>
      <c r="P336" s="25">
        <f>'Đầu vào (2)'!N351</f>
        <v>6000</v>
      </c>
      <c r="Q336" s="17">
        <f>VLOOKUP(B336,'[1]Giá đề xuất ODT'!$G$11:$AD$2233,21,0)</f>
        <v>35500</v>
      </c>
      <c r="R336" s="17">
        <f>VLOOKUP(B336,'[1]Giá đề xuất ODT'!$G$11:$AD$2233,22,0)</f>
        <v>17800</v>
      </c>
      <c r="S336" s="17">
        <f>VLOOKUP(B336,'[1]Giá đề xuất ODT'!$G$11:$AD$2233,23,0)</f>
        <v>11400</v>
      </c>
      <c r="T336" s="17">
        <f>VLOOKUP(B336,'[1]Giá đề xuất ODT'!$G$11:$AD$2233,24,0)</f>
        <v>7600</v>
      </c>
      <c r="W336" s="17" t="str">
        <f>D336</f>
        <v>Đường Trần Minh Trí</v>
      </c>
      <c r="X336" s="17" t="str">
        <f>" đoạn từ "&amp;E336</f>
        <v xml:space="preserve"> đoạn từ Đường Phan Đình Phùng</v>
      </c>
      <c r="Y336" s="17" t="str">
        <f>" đến "&amp;F336</f>
        <v xml:space="preserve"> đến Đường 30 tháng 4</v>
      </c>
    </row>
    <row r="337" spans="1:29" ht="78.75">
      <c r="A337" s="122">
        <f t="shared" si="722"/>
        <v>332</v>
      </c>
      <c r="B337" s="122" t="str">
        <f>B330</f>
        <v>VT2</v>
      </c>
      <c r="C337" s="122" t="s">
        <v>68</v>
      </c>
      <c r="D337" s="131" t="str">
        <f>V337&amp;W337&amp;X337&amp;Y337&amp;Z337&amp;"
"&amp;AA337&amp;"
"
&amp;AB337</f>
        <v>Các tuyến đường giao thông đấu nối trực tiếp ra Đường Trần Minh Trí đoạn từ Đường Phan Đình Phùng đến Đường 30 tháng 4 có hiện trạng là đường nhựa, bê tông xi măng:
- Có bề rộng ≥5m, cách đường giao thông ≤600m.
- Có bề rộng từ ≥3m đến &lt;5m, cách đường giao thông ≤400m.</v>
      </c>
      <c r="E337" s="131"/>
      <c r="F337" s="131"/>
      <c r="G337" s="127">
        <v>17800</v>
      </c>
      <c r="H337" s="127">
        <v>12500</v>
      </c>
      <c r="I337" s="127">
        <v>10700</v>
      </c>
      <c r="J337" s="128">
        <f>VLOOKUP(C337,'[2]1. MA DO'!$E$5:$AA$1933,23,0)</f>
        <v>1.1299999999999999</v>
      </c>
      <c r="K337" s="130">
        <f t="shared" si="738"/>
        <v>1.1299999999999999</v>
      </c>
      <c r="L337" s="130">
        <f t="shared" si="739"/>
        <v>1.1299999999999999</v>
      </c>
      <c r="M337" s="25">
        <f t="shared" ref="M337:M342" si="742">M336</f>
        <v>28000</v>
      </c>
      <c r="N337" s="25">
        <f t="shared" ref="N337:N342" si="743">N336</f>
        <v>14000</v>
      </c>
      <c r="O337" s="25">
        <f t="shared" ref="O337:O342" si="744">O336</f>
        <v>9000</v>
      </c>
      <c r="P337" s="25">
        <f t="shared" ref="P337:P342" si="745">P336</f>
        <v>6000</v>
      </c>
      <c r="Q337" s="17">
        <f t="shared" ref="Q337:Q342" si="746">Q336</f>
        <v>35500</v>
      </c>
      <c r="R337" s="17">
        <f t="shared" ref="R337:R342" si="747">R336</f>
        <v>17800</v>
      </c>
      <c r="S337" s="17">
        <f t="shared" ref="S337:S342" si="748">S336</f>
        <v>11400</v>
      </c>
      <c r="T337" s="17">
        <f t="shared" ref="T337:U342" si="749">T336</f>
        <v>7600</v>
      </c>
      <c r="U337" s="17">
        <f t="shared" si="749"/>
        <v>0</v>
      </c>
      <c r="V337" s="17" t="str">
        <f t="shared" ref="V337:V342" si="750">V330</f>
        <v xml:space="preserve">Các tuyến đường giao thông đấu nối trực tiếp ra </v>
      </c>
      <c r="W337" s="17" t="str">
        <f t="shared" ref="W337:Y342" si="751">W336</f>
        <v>Đường Trần Minh Trí</v>
      </c>
      <c r="X337" s="17" t="str">
        <f t="shared" si="751"/>
        <v xml:space="preserve"> đoạn từ Đường Phan Đình Phùng</v>
      </c>
      <c r="Y337" s="17" t="str">
        <f t="shared" si="751"/>
        <v xml:space="preserve"> đến Đường 30 tháng 4</v>
      </c>
      <c r="Z337" s="17" t="s">
        <v>604</v>
      </c>
      <c r="AA337" s="101" t="s">
        <v>251</v>
      </c>
      <c r="AB337" s="101" t="s">
        <v>252</v>
      </c>
      <c r="AC337" s="17"/>
    </row>
    <row r="338" spans="1:29" ht="78.75">
      <c r="A338" s="122">
        <f t="shared" si="722"/>
        <v>333</v>
      </c>
      <c r="B338" s="122" t="str">
        <f t="shared" ref="B338:B342" si="752">B331</f>
        <v>VT3</v>
      </c>
      <c r="C338" s="122" t="s">
        <v>68</v>
      </c>
      <c r="D338" s="131" t="str">
        <f>V338&amp;W338&amp;X338&amp;Y338&amp;Z338&amp;"
"&amp;AA338&amp;"
"&amp;AB338&amp;"
"&amp;AC338</f>
        <v>Các tuyến đường giao thông đấu nối trực tiếp ra Đường Trần Minh Trí đoạn từ Đường Phan Đình Phùng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338" s="131"/>
      <c r="F338" s="131"/>
      <c r="G338" s="127">
        <v>11400</v>
      </c>
      <c r="H338" s="127">
        <v>8000</v>
      </c>
      <c r="I338" s="127">
        <v>6800</v>
      </c>
      <c r="J338" s="128">
        <f>VLOOKUP(C338,'[2]1. MA DO'!$E$5:$AA$1933,23,0)</f>
        <v>1.1299999999999999</v>
      </c>
      <c r="K338" s="130">
        <f t="shared" si="738"/>
        <v>1.1299999999999999</v>
      </c>
      <c r="L338" s="130">
        <f t="shared" si="739"/>
        <v>1.1299999999999999</v>
      </c>
      <c r="M338" s="25">
        <f t="shared" si="742"/>
        <v>28000</v>
      </c>
      <c r="N338" s="25">
        <f t="shared" si="743"/>
        <v>14000</v>
      </c>
      <c r="O338" s="25">
        <f t="shared" si="744"/>
        <v>9000</v>
      </c>
      <c r="P338" s="25">
        <f t="shared" si="745"/>
        <v>6000</v>
      </c>
      <c r="Q338" s="17">
        <f t="shared" si="746"/>
        <v>35500</v>
      </c>
      <c r="R338" s="17">
        <f t="shared" si="747"/>
        <v>17800</v>
      </c>
      <c r="S338" s="17">
        <f t="shared" si="748"/>
        <v>11400</v>
      </c>
      <c r="T338" s="17">
        <f t="shared" si="749"/>
        <v>7600</v>
      </c>
      <c r="U338" s="17">
        <f t="shared" si="749"/>
        <v>0</v>
      </c>
      <c r="V338" s="17" t="str">
        <f t="shared" si="750"/>
        <v xml:space="preserve">Các tuyến đường giao thông đấu nối trực tiếp ra </v>
      </c>
      <c r="W338" s="17" t="str">
        <f t="shared" ref="W338:X338" si="753">W337</f>
        <v>Đường Trần Minh Trí</v>
      </c>
      <c r="X338" s="17" t="str">
        <f t="shared" si="753"/>
        <v xml:space="preserve"> đoạn từ Đường Phan Đình Phùng</v>
      </c>
      <c r="Y338" s="17" t="str">
        <f t="shared" si="751"/>
        <v xml:space="preserve"> đến Đường 30 tháng 4</v>
      </c>
      <c r="Z338" s="17" t="s">
        <v>604</v>
      </c>
      <c r="AA338" s="101" t="s">
        <v>253</v>
      </c>
      <c r="AB338" s="101" t="s">
        <v>254</v>
      </c>
      <c r="AC338" s="101" t="s">
        <v>255</v>
      </c>
    </row>
    <row r="339" spans="1:29" ht="94.5">
      <c r="A339" s="122">
        <f t="shared" si="722"/>
        <v>334</v>
      </c>
      <c r="B339" s="122" t="str">
        <f t="shared" si="752"/>
        <v>VT4</v>
      </c>
      <c r="C339" s="122" t="s">
        <v>68</v>
      </c>
      <c r="D339" s="131" t="str">
        <f>V339&amp;W339&amp;X339&amp;Y339&amp;Z339</f>
        <v>Các tuyến đường giao thông đấu nối trực tiếp ra Đường Trần Minh Trí đoạn từ Đường Phan Đình Phùng đến Đường 30 tháng 4 có hiện trạng là đường nhựa, bê tông xi măng:
- Có bề rộng từ ≥3m đến &lt;5m, cách đường giao thông &gt;600m.
- Có bề rộng &lt;3m, cách đường giao thông &gt;200m.</v>
      </c>
      <c r="E339" s="131"/>
      <c r="F339" s="131"/>
      <c r="G339" s="127">
        <v>7600</v>
      </c>
      <c r="H339" s="127">
        <v>5300</v>
      </c>
      <c r="I339" s="127">
        <v>4600</v>
      </c>
      <c r="J339" s="128">
        <f>VLOOKUP(C339,'[2]1. MA DO'!$E$5:$AA$1933,23,0)</f>
        <v>1.1299999999999999</v>
      </c>
      <c r="K339" s="130">
        <f t="shared" si="738"/>
        <v>1.1299999999999999</v>
      </c>
      <c r="L339" s="130">
        <f t="shared" si="739"/>
        <v>1.1299999999999999</v>
      </c>
      <c r="M339" s="25">
        <f t="shared" si="742"/>
        <v>28000</v>
      </c>
      <c r="N339" s="25">
        <f t="shared" si="743"/>
        <v>14000</v>
      </c>
      <c r="O339" s="25">
        <f t="shared" si="744"/>
        <v>9000</v>
      </c>
      <c r="P339" s="25">
        <f t="shared" si="745"/>
        <v>6000</v>
      </c>
      <c r="Q339" s="17">
        <f t="shared" si="746"/>
        <v>35500</v>
      </c>
      <c r="R339" s="17">
        <f t="shared" si="747"/>
        <v>17800</v>
      </c>
      <c r="S339" s="17">
        <f t="shared" si="748"/>
        <v>11400</v>
      </c>
      <c r="T339" s="17">
        <f t="shared" si="749"/>
        <v>7600</v>
      </c>
      <c r="U339" s="17">
        <f t="shared" si="749"/>
        <v>0</v>
      </c>
      <c r="V339" s="17" t="str">
        <f t="shared" si="750"/>
        <v xml:space="preserve">Các tuyến đường giao thông đấu nối trực tiếp ra </v>
      </c>
      <c r="W339" s="17" t="str">
        <f t="shared" ref="W339:X339" si="754">W338</f>
        <v>Đường Trần Minh Trí</v>
      </c>
      <c r="X339" s="17" t="str">
        <f t="shared" si="754"/>
        <v xml:space="preserve"> đoạn từ Đường Phan Đình Phùng</v>
      </c>
      <c r="Y339" s="17" t="str">
        <f t="shared" si="751"/>
        <v xml:space="preserve"> đến Đường 30 tháng 4</v>
      </c>
      <c r="Z339" s="17" t="s">
        <v>605</v>
      </c>
      <c r="AA339" s="17"/>
      <c r="AB339" s="17"/>
      <c r="AC339" s="17"/>
    </row>
    <row r="340" spans="1:29" ht="94.5">
      <c r="A340" s="122">
        <f t="shared" si="722"/>
        <v>335</v>
      </c>
      <c r="B340" s="122" t="str">
        <f t="shared" si="752"/>
        <v>VT2*0,8</v>
      </c>
      <c r="C340" s="122" t="s">
        <v>68</v>
      </c>
      <c r="D340" s="131" t="str">
        <f>V340&amp;W340&amp;X340&amp;Y340&amp;Z340&amp;"
"&amp;AA340&amp;"
"
&amp;AB340</f>
        <v>Các tuyến đường giao thông không đấu nối trực tiếp và thông ra Đường Trần Minh Trí đoạn từ Đường Phan Đình Phùng đến Đường 30 tháng 4 có hiện trạng là đường nhựa, bê tông xi măng:
- Có bề rộng ≥5m, cách đường giao thông ≤600m.
- Có bề rộng từ ≥3m đến &lt;5m, cách đường giao thông ≤400m.</v>
      </c>
      <c r="E340" s="131"/>
      <c r="F340" s="131"/>
      <c r="G340" s="127">
        <v>16000</v>
      </c>
      <c r="H340" s="127">
        <v>11200</v>
      </c>
      <c r="I340" s="127">
        <v>9600</v>
      </c>
      <c r="J340" s="128">
        <f>VLOOKUP(C340,'[2]1. MA DO'!$E$5:$AA$1933,23,0)</f>
        <v>1.1299999999999999</v>
      </c>
      <c r="K340" s="130">
        <f t="shared" si="738"/>
        <v>1.1299999999999999</v>
      </c>
      <c r="L340" s="130">
        <f t="shared" si="739"/>
        <v>1.1299999999999999</v>
      </c>
      <c r="M340" s="25">
        <f t="shared" si="742"/>
        <v>28000</v>
      </c>
      <c r="N340" s="25">
        <f t="shared" si="743"/>
        <v>14000</v>
      </c>
      <c r="O340" s="25">
        <f t="shared" si="744"/>
        <v>9000</v>
      </c>
      <c r="P340" s="25">
        <f t="shared" si="745"/>
        <v>6000</v>
      </c>
      <c r="Q340" s="17">
        <f t="shared" si="746"/>
        <v>35500</v>
      </c>
      <c r="R340" s="17">
        <f t="shared" si="747"/>
        <v>17800</v>
      </c>
      <c r="S340" s="17">
        <f t="shared" si="748"/>
        <v>11400</v>
      </c>
      <c r="T340" s="17">
        <f t="shared" si="749"/>
        <v>7600</v>
      </c>
      <c r="U340" s="17">
        <f t="shared" si="749"/>
        <v>0</v>
      </c>
      <c r="V340" s="17" t="str">
        <f t="shared" si="750"/>
        <v xml:space="preserve">Các tuyến đường giao thông không đấu nối trực tiếp và thông ra </v>
      </c>
      <c r="W340" s="17" t="str">
        <f t="shared" ref="W340:X340" si="755">W339</f>
        <v>Đường Trần Minh Trí</v>
      </c>
      <c r="X340" s="17" t="str">
        <f t="shared" si="755"/>
        <v xml:space="preserve"> đoạn từ Đường Phan Đình Phùng</v>
      </c>
      <c r="Y340" s="17" t="str">
        <f t="shared" si="751"/>
        <v xml:space="preserve"> đến Đường 30 tháng 4</v>
      </c>
      <c r="Z340" s="17" t="s">
        <v>604</v>
      </c>
      <c r="AA340" s="101" t="s">
        <v>251</v>
      </c>
      <c r="AB340" s="101" t="s">
        <v>252</v>
      </c>
      <c r="AC340" s="17"/>
    </row>
    <row r="341" spans="1:29" ht="94.5">
      <c r="A341" s="122">
        <f t="shared" si="722"/>
        <v>336</v>
      </c>
      <c r="B341" s="122" t="str">
        <f t="shared" si="752"/>
        <v>VT3*0,8</v>
      </c>
      <c r="C341" s="122" t="s">
        <v>68</v>
      </c>
      <c r="D341" s="131" t="str">
        <f>V341&amp;W341&amp;X341&amp;Y341&amp;Z341&amp;"
"&amp;AA341&amp;"
"
&amp;AB341&amp;"
"&amp;AC341</f>
        <v>Các tuyến đường giao thông không đấu nối trực tiếp và thông ra Đường Trần Minh Trí đoạn từ Đường Phan Đình Phùng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341" s="131"/>
      <c r="F341" s="131"/>
      <c r="G341" s="127">
        <v>10300</v>
      </c>
      <c r="H341" s="127">
        <v>7200</v>
      </c>
      <c r="I341" s="127">
        <v>6200</v>
      </c>
      <c r="J341" s="128">
        <f>VLOOKUP(C341,'[2]1. MA DO'!$E$5:$AA$1933,23,0)</f>
        <v>1.1299999999999999</v>
      </c>
      <c r="K341" s="130">
        <f t="shared" si="738"/>
        <v>1.1299999999999999</v>
      </c>
      <c r="L341" s="130">
        <f t="shared" si="739"/>
        <v>1.1299999999999999</v>
      </c>
      <c r="M341" s="25">
        <f t="shared" si="742"/>
        <v>28000</v>
      </c>
      <c r="N341" s="25">
        <f t="shared" si="743"/>
        <v>14000</v>
      </c>
      <c r="O341" s="25">
        <f t="shared" si="744"/>
        <v>9000</v>
      </c>
      <c r="P341" s="25">
        <f t="shared" si="745"/>
        <v>6000</v>
      </c>
      <c r="Q341" s="17">
        <f t="shared" si="746"/>
        <v>35500</v>
      </c>
      <c r="R341" s="17">
        <f t="shared" si="747"/>
        <v>17800</v>
      </c>
      <c r="S341" s="17">
        <f t="shared" si="748"/>
        <v>11400</v>
      </c>
      <c r="T341" s="17">
        <f t="shared" si="749"/>
        <v>7600</v>
      </c>
      <c r="U341" s="17">
        <f t="shared" si="749"/>
        <v>0</v>
      </c>
      <c r="V341" s="17" t="str">
        <f t="shared" si="750"/>
        <v xml:space="preserve">Các tuyến đường giao thông không đấu nối trực tiếp và thông ra </v>
      </c>
      <c r="W341" s="17" t="str">
        <f t="shared" ref="W341:X341" si="756">W340</f>
        <v>Đường Trần Minh Trí</v>
      </c>
      <c r="X341" s="17" t="str">
        <f t="shared" si="756"/>
        <v xml:space="preserve"> đoạn từ Đường Phan Đình Phùng</v>
      </c>
      <c r="Y341" s="17" t="str">
        <f t="shared" si="751"/>
        <v xml:space="preserve"> đến Đường 30 tháng 4</v>
      </c>
      <c r="Z341" s="17" t="s">
        <v>604</v>
      </c>
      <c r="AA341" s="101" t="s">
        <v>253</v>
      </c>
      <c r="AB341" s="101" t="s">
        <v>254</v>
      </c>
      <c r="AC341" s="101" t="s">
        <v>255</v>
      </c>
    </row>
    <row r="342" spans="1:29" ht="94.5">
      <c r="A342" s="122">
        <f t="shared" si="722"/>
        <v>337</v>
      </c>
      <c r="B342" s="122" t="str">
        <f t="shared" si="752"/>
        <v>VT4*0,8</v>
      </c>
      <c r="C342" s="122" t="s">
        <v>68</v>
      </c>
      <c r="D342" s="131" t="str">
        <f>V342&amp;W342&amp;X342&amp;Y342&amp;Z342</f>
        <v>Các tuyến đường giao thông không đấu nối trực tiếp và thông ra Đường Trần Minh Trí đoạn từ Đường Phan Đình Phùng đến Đường 30 tháng 4 có hiện trạng là đường nhựa, bê tông xi măng:
- Có bề rộng từ ≥3m đến &lt;5m, cách đường giao thông &gt;600m.
- Có bề rộng &lt;3m, cách đường giao thông &gt; 200m.</v>
      </c>
      <c r="E342" s="131"/>
      <c r="F342" s="131"/>
      <c r="G342" s="127">
        <v>6800</v>
      </c>
      <c r="H342" s="127">
        <v>4800</v>
      </c>
      <c r="I342" s="127">
        <v>4100</v>
      </c>
      <c r="J342" s="128">
        <f>VLOOKUP(C342,'[2]1. MA DO'!$E$5:$AA$1933,23,0)</f>
        <v>1.1299999999999999</v>
      </c>
      <c r="K342" s="130">
        <f t="shared" si="738"/>
        <v>1.1299999999999999</v>
      </c>
      <c r="L342" s="130">
        <f t="shared" si="739"/>
        <v>1.1299999999999999</v>
      </c>
      <c r="M342" s="25">
        <f t="shared" si="742"/>
        <v>28000</v>
      </c>
      <c r="N342" s="25">
        <f t="shared" si="743"/>
        <v>14000</v>
      </c>
      <c r="O342" s="25">
        <f t="shared" si="744"/>
        <v>9000</v>
      </c>
      <c r="P342" s="25">
        <f t="shared" si="745"/>
        <v>6000</v>
      </c>
      <c r="Q342" s="17">
        <f t="shared" si="746"/>
        <v>35500</v>
      </c>
      <c r="R342" s="17">
        <f t="shared" si="747"/>
        <v>17800</v>
      </c>
      <c r="S342" s="17">
        <f t="shared" si="748"/>
        <v>11400</v>
      </c>
      <c r="T342" s="17">
        <f t="shared" si="749"/>
        <v>7600</v>
      </c>
      <c r="U342" s="17">
        <f t="shared" si="749"/>
        <v>0</v>
      </c>
      <c r="V342" s="17" t="str">
        <f t="shared" si="750"/>
        <v xml:space="preserve">Các tuyến đường giao thông không đấu nối trực tiếp và thông ra </v>
      </c>
      <c r="W342" s="17" t="str">
        <f t="shared" ref="W342:X342" si="757">W341</f>
        <v>Đường Trần Minh Trí</v>
      </c>
      <c r="X342" s="17" t="str">
        <f t="shared" si="757"/>
        <v xml:space="preserve"> đoạn từ Đường Phan Đình Phùng</v>
      </c>
      <c r="Y342" s="17" t="str">
        <f t="shared" si="751"/>
        <v xml:space="preserve"> đến Đường 30 tháng 4</v>
      </c>
      <c r="Z342" s="17" t="s">
        <v>606</v>
      </c>
      <c r="AA342" s="17"/>
      <c r="AB342" s="17"/>
      <c r="AC342" s="17"/>
    </row>
    <row r="343" spans="1:29" ht="31.5">
      <c r="A343" s="122">
        <f t="shared" si="722"/>
        <v>338</v>
      </c>
      <c r="B343" s="122" t="str">
        <f>'Đầu vào (2)'!G358</f>
        <v>BH105DT</v>
      </c>
      <c r="C343" s="122" t="s">
        <v>147</v>
      </c>
      <c r="D343" s="126" t="str">
        <f>'Đầu vào (2)'!H358</f>
        <v>Đường Phạm Văn Thuận</v>
      </c>
      <c r="E343" s="126" t="str">
        <f>'Đầu vào (2)'!I358</f>
        <v>Đường 30 tháng tư</v>
      </c>
      <c r="F343" s="126" t="str">
        <f>'Đầu vào (2)'!J358</f>
        <v>Hết ranh giới phường Trấn Biên</v>
      </c>
      <c r="G343" s="124">
        <v>44400</v>
      </c>
      <c r="H343" s="127">
        <v>31100</v>
      </c>
      <c r="I343" s="127">
        <v>26600</v>
      </c>
      <c r="J343" s="128">
        <f>VLOOKUP(C343,'[2]1. MA DO'!$E$5:$AA$1933,23,0)</f>
        <v>1.1399999999999999</v>
      </c>
      <c r="K343" s="130">
        <f t="shared" si="738"/>
        <v>1.1399999999999999</v>
      </c>
      <c r="L343" s="130">
        <f t="shared" si="739"/>
        <v>1.1399999999999999</v>
      </c>
      <c r="M343" s="25">
        <f>'Đầu vào (2)'!K358</f>
        <v>35000</v>
      </c>
      <c r="N343" s="25">
        <f>'Đầu vào (2)'!L358</f>
        <v>14000</v>
      </c>
      <c r="O343" s="25">
        <f>'Đầu vào (2)'!M358</f>
        <v>8500</v>
      </c>
      <c r="P343" s="25">
        <f>'Đầu vào (2)'!N358</f>
        <v>6000</v>
      </c>
      <c r="Q343" s="17">
        <f>VLOOKUP(B343,'[1]Giá đề xuất ODT'!$G$11:$AD$2233,21,0)</f>
        <v>44400</v>
      </c>
      <c r="R343" s="17">
        <f>VLOOKUP(B343,'[1]Giá đề xuất ODT'!$G$11:$AD$2233,22,0)</f>
        <v>17800</v>
      </c>
      <c r="S343" s="17">
        <f>VLOOKUP(B343,'[1]Giá đề xuất ODT'!$G$11:$AD$2233,23,0)</f>
        <v>10800</v>
      </c>
      <c r="T343" s="17">
        <f>VLOOKUP(B343,'[1]Giá đề xuất ODT'!$G$11:$AD$2233,24,0)</f>
        <v>7600</v>
      </c>
      <c r="W343" s="17" t="str">
        <f>D343</f>
        <v>Đường Phạm Văn Thuận</v>
      </c>
      <c r="X343" s="17" t="str">
        <f>" đoạn từ "&amp;E343</f>
        <v xml:space="preserve"> đoạn từ Đường 30 tháng tư</v>
      </c>
      <c r="Y343" s="17" t="str">
        <f>" đến "&amp;F343</f>
        <v xml:space="preserve"> đến Hết ranh giới phường Trấn Biên</v>
      </c>
    </row>
    <row r="344" spans="1:29" ht="78.75">
      <c r="A344" s="122">
        <f t="shared" si="722"/>
        <v>339</v>
      </c>
      <c r="B344" s="122" t="str">
        <f>B337</f>
        <v>VT2</v>
      </c>
      <c r="C344" s="122" t="s">
        <v>147</v>
      </c>
      <c r="D344" s="131" t="str">
        <f>V344&amp;W344&amp;X344&amp;Y344&amp;Z344&amp;"
"&amp;AA344&amp;"
"
&amp;AB344</f>
        <v>Các tuyến đường giao thông đấu nối trực tiếp ra Đường Phạm Văn Thuận đoạn từ Đường 30 tháng tư đến Hết ranh giới phường Trấn Biên có hiện trạng là đường nhựa, bê tông xi măng:
- Có bề rộng ≥5m, cách đường giao thông ≤600m.
- Có bề rộng từ ≥3m đến &lt;5m, cách đường giao thông ≤400m.</v>
      </c>
      <c r="E344" s="131"/>
      <c r="F344" s="131"/>
      <c r="G344" s="127">
        <v>17800</v>
      </c>
      <c r="H344" s="127">
        <v>12500</v>
      </c>
      <c r="I344" s="127">
        <v>10700</v>
      </c>
      <c r="J344" s="128">
        <f>VLOOKUP(C344,'[2]1. MA DO'!$E$5:$AA$1933,23,0)</f>
        <v>1.1399999999999999</v>
      </c>
      <c r="K344" s="130">
        <f t="shared" si="738"/>
        <v>1.1399999999999999</v>
      </c>
      <c r="L344" s="130">
        <f t="shared" si="739"/>
        <v>1.1399999999999999</v>
      </c>
      <c r="M344" s="25">
        <f t="shared" ref="M344:M349" si="758">M343</f>
        <v>35000</v>
      </c>
      <c r="N344" s="25">
        <f t="shared" ref="N344:N349" si="759">N343</f>
        <v>14000</v>
      </c>
      <c r="O344" s="25">
        <f t="shared" ref="O344:O349" si="760">O343</f>
        <v>8500</v>
      </c>
      <c r="P344" s="25">
        <f t="shared" ref="P344:P349" si="761">P343</f>
        <v>6000</v>
      </c>
      <c r="Q344" s="17">
        <f t="shared" ref="Q344:Q349" si="762">Q343</f>
        <v>44400</v>
      </c>
      <c r="R344" s="17">
        <f t="shared" ref="R344:R349" si="763">R343</f>
        <v>17800</v>
      </c>
      <c r="S344" s="17">
        <f t="shared" ref="S344:S349" si="764">S343</f>
        <v>10800</v>
      </c>
      <c r="T344" s="17">
        <f t="shared" ref="T344:U349" si="765">T343</f>
        <v>7600</v>
      </c>
      <c r="U344" s="17">
        <f t="shared" si="765"/>
        <v>0</v>
      </c>
      <c r="V344" s="17" t="str">
        <f t="shared" ref="V344:V349" si="766">V337</f>
        <v xml:space="preserve">Các tuyến đường giao thông đấu nối trực tiếp ra </v>
      </c>
      <c r="W344" s="17" t="str">
        <f t="shared" ref="W344:Y349" si="767">W343</f>
        <v>Đường Phạm Văn Thuận</v>
      </c>
      <c r="X344" s="17" t="str">
        <f t="shared" si="767"/>
        <v xml:space="preserve"> đoạn từ Đường 30 tháng tư</v>
      </c>
      <c r="Y344" s="17" t="str">
        <f t="shared" si="767"/>
        <v xml:space="preserve"> đến Hết ranh giới phường Trấn Biên</v>
      </c>
      <c r="Z344" s="17" t="s">
        <v>604</v>
      </c>
      <c r="AA344" s="101" t="s">
        <v>251</v>
      </c>
      <c r="AB344" s="101" t="s">
        <v>252</v>
      </c>
      <c r="AC344" s="17"/>
    </row>
    <row r="345" spans="1:29" ht="78.75">
      <c r="A345" s="122">
        <f t="shared" si="722"/>
        <v>340</v>
      </c>
      <c r="B345" s="122" t="str">
        <f t="shared" ref="B345:B349" si="768">B338</f>
        <v>VT3</v>
      </c>
      <c r="C345" s="122" t="s">
        <v>147</v>
      </c>
      <c r="D345" s="131" t="str">
        <f>V345&amp;W345&amp;X345&amp;Y345&amp;Z345&amp;"
"&amp;AA345&amp;"
"&amp;AB345&amp;"
"&amp;AC345</f>
        <v>Các tuyến đường giao thông đấu nối trực tiếp ra Đường Phạm Văn Thuận đoạn từ Đường 30 tháng tư đến Hết ranh giới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345" s="131"/>
      <c r="F345" s="131"/>
      <c r="G345" s="127">
        <v>10800</v>
      </c>
      <c r="H345" s="127">
        <v>7600</v>
      </c>
      <c r="I345" s="127">
        <v>6500</v>
      </c>
      <c r="J345" s="128">
        <f>VLOOKUP(C345,'[2]1. MA DO'!$E$5:$AA$1933,23,0)</f>
        <v>1.1399999999999999</v>
      </c>
      <c r="K345" s="130">
        <f t="shared" si="738"/>
        <v>1.1399999999999999</v>
      </c>
      <c r="L345" s="130">
        <f t="shared" si="739"/>
        <v>1.1399999999999999</v>
      </c>
      <c r="M345" s="25">
        <f t="shared" si="758"/>
        <v>35000</v>
      </c>
      <c r="N345" s="25">
        <f t="shared" si="759"/>
        <v>14000</v>
      </c>
      <c r="O345" s="25">
        <f t="shared" si="760"/>
        <v>8500</v>
      </c>
      <c r="P345" s="25">
        <f t="shared" si="761"/>
        <v>6000</v>
      </c>
      <c r="Q345" s="17">
        <f t="shared" si="762"/>
        <v>44400</v>
      </c>
      <c r="R345" s="17">
        <f t="shared" si="763"/>
        <v>17800</v>
      </c>
      <c r="S345" s="17">
        <f t="shared" si="764"/>
        <v>10800</v>
      </c>
      <c r="T345" s="17">
        <f t="shared" si="765"/>
        <v>7600</v>
      </c>
      <c r="U345" s="17">
        <f t="shared" si="765"/>
        <v>0</v>
      </c>
      <c r="V345" s="17" t="str">
        <f t="shared" si="766"/>
        <v xml:space="preserve">Các tuyến đường giao thông đấu nối trực tiếp ra </v>
      </c>
      <c r="W345" s="17" t="str">
        <f t="shared" ref="W345:X345" si="769">W344</f>
        <v>Đường Phạm Văn Thuận</v>
      </c>
      <c r="X345" s="17" t="str">
        <f t="shared" si="769"/>
        <v xml:space="preserve"> đoạn từ Đường 30 tháng tư</v>
      </c>
      <c r="Y345" s="17" t="str">
        <f t="shared" si="767"/>
        <v xml:space="preserve"> đến Hết ranh giới phường Trấn Biên</v>
      </c>
      <c r="Z345" s="17" t="s">
        <v>604</v>
      </c>
      <c r="AA345" s="101" t="s">
        <v>253</v>
      </c>
      <c r="AB345" s="101" t="s">
        <v>254</v>
      </c>
      <c r="AC345" s="101" t="s">
        <v>255</v>
      </c>
    </row>
    <row r="346" spans="1:29" ht="94.5">
      <c r="A346" s="122">
        <f t="shared" si="722"/>
        <v>341</v>
      </c>
      <c r="B346" s="122" t="str">
        <f t="shared" si="768"/>
        <v>VT4</v>
      </c>
      <c r="C346" s="122" t="s">
        <v>147</v>
      </c>
      <c r="D346" s="131" t="str">
        <f>V346&amp;W346&amp;X346&amp;Y346&amp;Z346</f>
        <v>Các tuyến đường giao thông đấu nối trực tiếp ra Đường Phạm Văn Thuận đoạn từ Đường 30 tháng tư đến Hết ranh giới phường Trấn Biên có hiện trạng là đường nhựa, bê tông xi măng:
- Có bề rộng từ ≥3m đến &lt;5m, cách đường giao thông &gt;600m.
- Có bề rộng &lt;3m, cách đường giao thông &gt;200m.</v>
      </c>
      <c r="E346" s="131"/>
      <c r="F346" s="131"/>
      <c r="G346" s="127">
        <v>7600</v>
      </c>
      <c r="H346" s="127">
        <v>5300</v>
      </c>
      <c r="I346" s="127">
        <v>4600</v>
      </c>
      <c r="J346" s="128">
        <f>VLOOKUP(C346,'[2]1. MA DO'!$E$5:$AA$1933,23,0)</f>
        <v>1.1399999999999999</v>
      </c>
      <c r="K346" s="130">
        <f t="shared" si="738"/>
        <v>1.1399999999999999</v>
      </c>
      <c r="L346" s="130">
        <f t="shared" si="739"/>
        <v>1.1399999999999999</v>
      </c>
      <c r="M346" s="25">
        <f t="shared" si="758"/>
        <v>35000</v>
      </c>
      <c r="N346" s="25">
        <f t="shared" si="759"/>
        <v>14000</v>
      </c>
      <c r="O346" s="25">
        <f t="shared" si="760"/>
        <v>8500</v>
      </c>
      <c r="P346" s="25">
        <f t="shared" si="761"/>
        <v>6000</v>
      </c>
      <c r="Q346" s="17">
        <f t="shared" si="762"/>
        <v>44400</v>
      </c>
      <c r="R346" s="17">
        <f t="shared" si="763"/>
        <v>17800</v>
      </c>
      <c r="S346" s="17">
        <f t="shared" si="764"/>
        <v>10800</v>
      </c>
      <c r="T346" s="17">
        <f t="shared" si="765"/>
        <v>7600</v>
      </c>
      <c r="U346" s="17">
        <f t="shared" si="765"/>
        <v>0</v>
      </c>
      <c r="V346" s="17" t="str">
        <f t="shared" si="766"/>
        <v xml:space="preserve">Các tuyến đường giao thông đấu nối trực tiếp ra </v>
      </c>
      <c r="W346" s="17" t="str">
        <f t="shared" ref="W346:X346" si="770">W345</f>
        <v>Đường Phạm Văn Thuận</v>
      </c>
      <c r="X346" s="17" t="str">
        <f t="shared" si="770"/>
        <v xml:space="preserve"> đoạn từ Đường 30 tháng tư</v>
      </c>
      <c r="Y346" s="17" t="str">
        <f t="shared" si="767"/>
        <v xml:space="preserve"> đến Hết ranh giới phường Trấn Biên</v>
      </c>
      <c r="Z346" s="17" t="s">
        <v>605</v>
      </c>
      <c r="AA346" s="17"/>
      <c r="AB346" s="17"/>
      <c r="AC346" s="17"/>
    </row>
    <row r="347" spans="1:29" ht="94.5">
      <c r="A347" s="122">
        <f t="shared" si="722"/>
        <v>342</v>
      </c>
      <c r="B347" s="122" t="str">
        <f t="shared" si="768"/>
        <v>VT2*0,8</v>
      </c>
      <c r="C347" s="122" t="s">
        <v>147</v>
      </c>
      <c r="D347" s="131" t="str">
        <f>V347&amp;W347&amp;X347&amp;Y347&amp;Z347&amp;"
"&amp;AA347&amp;"
"
&amp;AB347</f>
        <v>Các tuyến đường giao thông không đấu nối trực tiếp và thông ra Đường Phạm Văn Thuận đoạn từ Đường 30 tháng tư đến Hết ranh giới phường Trấn Biên có hiện trạng là đường nhựa, bê tông xi măng:
- Có bề rộng ≥5m, cách đường giao thông ≤600m.
- Có bề rộng từ ≥3m đến &lt;5m, cách đường giao thông ≤400m.</v>
      </c>
      <c r="E347" s="131"/>
      <c r="F347" s="131"/>
      <c r="G347" s="127">
        <v>16000</v>
      </c>
      <c r="H347" s="127">
        <v>11200</v>
      </c>
      <c r="I347" s="127">
        <v>9600</v>
      </c>
      <c r="J347" s="128">
        <f>VLOOKUP(C347,'[2]1. MA DO'!$E$5:$AA$1933,23,0)</f>
        <v>1.1399999999999999</v>
      </c>
      <c r="K347" s="130">
        <f t="shared" si="738"/>
        <v>1.1399999999999999</v>
      </c>
      <c r="L347" s="130">
        <f t="shared" si="739"/>
        <v>1.1399999999999999</v>
      </c>
      <c r="M347" s="25">
        <f t="shared" si="758"/>
        <v>35000</v>
      </c>
      <c r="N347" s="25">
        <f t="shared" si="759"/>
        <v>14000</v>
      </c>
      <c r="O347" s="25">
        <f t="shared" si="760"/>
        <v>8500</v>
      </c>
      <c r="P347" s="25">
        <f t="shared" si="761"/>
        <v>6000</v>
      </c>
      <c r="Q347" s="17">
        <f t="shared" si="762"/>
        <v>44400</v>
      </c>
      <c r="R347" s="17">
        <f t="shared" si="763"/>
        <v>17800</v>
      </c>
      <c r="S347" s="17">
        <f t="shared" si="764"/>
        <v>10800</v>
      </c>
      <c r="T347" s="17">
        <f t="shared" si="765"/>
        <v>7600</v>
      </c>
      <c r="U347" s="17">
        <f t="shared" si="765"/>
        <v>0</v>
      </c>
      <c r="V347" s="17" t="str">
        <f t="shared" si="766"/>
        <v xml:space="preserve">Các tuyến đường giao thông không đấu nối trực tiếp và thông ra </v>
      </c>
      <c r="W347" s="17" t="str">
        <f t="shared" ref="W347:X347" si="771">W346</f>
        <v>Đường Phạm Văn Thuận</v>
      </c>
      <c r="X347" s="17" t="str">
        <f t="shared" si="771"/>
        <v xml:space="preserve"> đoạn từ Đường 30 tháng tư</v>
      </c>
      <c r="Y347" s="17" t="str">
        <f t="shared" si="767"/>
        <v xml:space="preserve"> đến Hết ranh giới phường Trấn Biên</v>
      </c>
      <c r="Z347" s="17" t="s">
        <v>604</v>
      </c>
      <c r="AA347" s="101" t="s">
        <v>251</v>
      </c>
      <c r="AB347" s="101" t="s">
        <v>252</v>
      </c>
      <c r="AC347" s="17"/>
    </row>
    <row r="348" spans="1:29" ht="94.5">
      <c r="A348" s="122">
        <f t="shared" si="722"/>
        <v>343</v>
      </c>
      <c r="B348" s="122" t="str">
        <f t="shared" si="768"/>
        <v>VT3*0,8</v>
      </c>
      <c r="C348" s="122" t="s">
        <v>147</v>
      </c>
      <c r="D348" s="131" t="str">
        <f>V348&amp;W348&amp;X348&amp;Y348&amp;Z348&amp;"
"&amp;AA348&amp;"
"
&amp;AB348&amp;"
"&amp;AC348</f>
        <v>Các tuyến đường giao thông không đấu nối trực tiếp và thông ra Đường Phạm Văn Thuận đoạn từ Đường 30 tháng tư đến Hết ranh giới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348" s="131"/>
      <c r="F348" s="131"/>
      <c r="G348" s="127">
        <v>9700</v>
      </c>
      <c r="H348" s="127">
        <v>6800</v>
      </c>
      <c r="I348" s="127">
        <v>5800</v>
      </c>
      <c r="J348" s="128">
        <f>VLOOKUP(C348,'[2]1. MA DO'!$E$5:$AA$1933,23,0)</f>
        <v>1.1399999999999999</v>
      </c>
      <c r="K348" s="130">
        <f t="shared" si="738"/>
        <v>1.1399999999999999</v>
      </c>
      <c r="L348" s="130">
        <f t="shared" si="739"/>
        <v>1.1399999999999999</v>
      </c>
      <c r="M348" s="25">
        <f t="shared" si="758"/>
        <v>35000</v>
      </c>
      <c r="N348" s="25">
        <f t="shared" si="759"/>
        <v>14000</v>
      </c>
      <c r="O348" s="25">
        <f t="shared" si="760"/>
        <v>8500</v>
      </c>
      <c r="P348" s="25">
        <f t="shared" si="761"/>
        <v>6000</v>
      </c>
      <c r="Q348" s="17">
        <f t="shared" si="762"/>
        <v>44400</v>
      </c>
      <c r="R348" s="17">
        <f t="shared" si="763"/>
        <v>17800</v>
      </c>
      <c r="S348" s="17">
        <f t="shared" si="764"/>
        <v>10800</v>
      </c>
      <c r="T348" s="17">
        <f t="shared" si="765"/>
        <v>7600</v>
      </c>
      <c r="U348" s="17">
        <f t="shared" si="765"/>
        <v>0</v>
      </c>
      <c r="V348" s="17" t="str">
        <f t="shared" si="766"/>
        <v xml:space="preserve">Các tuyến đường giao thông không đấu nối trực tiếp và thông ra </v>
      </c>
      <c r="W348" s="17" t="str">
        <f t="shared" ref="W348:X348" si="772">W347</f>
        <v>Đường Phạm Văn Thuận</v>
      </c>
      <c r="X348" s="17" t="str">
        <f t="shared" si="772"/>
        <v xml:space="preserve"> đoạn từ Đường 30 tháng tư</v>
      </c>
      <c r="Y348" s="17" t="str">
        <f t="shared" si="767"/>
        <v xml:space="preserve"> đến Hết ranh giới phường Trấn Biên</v>
      </c>
      <c r="Z348" s="17" t="s">
        <v>604</v>
      </c>
      <c r="AA348" s="101" t="s">
        <v>253</v>
      </c>
      <c r="AB348" s="101" t="s">
        <v>254</v>
      </c>
      <c r="AC348" s="101" t="s">
        <v>255</v>
      </c>
    </row>
    <row r="349" spans="1:29" ht="94.5">
      <c r="A349" s="122">
        <f t="shared" si="722"/>
        <v>344</v>
      </c>
      <c r="B349" s="122" t="str">
        <f t="shared" si="768"/>
        <v>VT4*0,8</v>
      </c>
      <c r="C349" s="122" t="s">
        <v>147</v>
      </c>
      <c r="D349" s="131" t="str">
        <f>V349&amp;W349&amp;X349&amp;Y349&amp;Z349</f>
        <v>Các tuyến đường giao thông không đấu nối trực tiếp và thông ra Đường Phạm Văn Thuận đoạn từ Đường 30 tháng tư đến Hết ranh giới phường Trấn Biên có hiện trạng là đường nhựa, bê tông xi măng:
- Có bề rộng từ ≥3m đến &lt;5m, cách đường giao thông &gt;600m.
- Có bề rộng &lt;3m, cách đường giao thông &gt; 200m.</v>
      </c>
      <c r="E349" s="131"/>
      <c r="F349" s="131"/>
      <c r="G349" s="127">
        <v>6800</v>
      </c>
      <c r="H349" s="127">
        <v>4800</v>
      </c>
      <c r="I349" s="127">
        <v>4100</v>
      </c>
      <c r="J349" s="128">
        <f>VLOOKUP(C349,'[2]1. MA DO'!$E$5:$AA$1933,23,0)</f>
        <v>1.1399999999999999</v>
      </c>
      <c r="K349" s="130">
        <f t="shared" si="738"/>
        <v>1.1399999999999999</v>
      </c>
      <c r="L349" s="130">
        <f t="shared" si="739"/>
        <v>1.1399999999999999</v>
      </c>
      <c r="M349" s="25">
        <f t="shared" si="758"/>
        <v>35000</v>
      </c>
      <c r="N349" s="25">
        <f t="shared" si="759"/>
        <v>14000</v>
      </c>
      <c r="O349" s="25">
        <f t="shared" si="760"/>
        <v>8500</v>
      </c>
      <c r="P349" s="25">
        <f t="shared" si="761"/>
        <v>6000</v>
      </c>
      <c r="Q349" s="17">
        <f t="shared" si="762"/>
        <v>44400</v>
      </c>
      <c r="R349" s="17">
        <f t="shared" si="763"/>
        <v>17800</v>
      </c>
      <c r="S349" s="17">
        <f t="shared" si="764"/>
        <v>10800</v>
      </c>
      <c r="T349" s="17">
        <f t="shared" si="765"/>
        <v>7600</v>
      </c>
      <c r="U349" s="17">
        <f t="shared" si="765"/>
        <v>0</v>
      </c>
      <c r="V349" s="17" t="str">
        <f t="shared" si="766"/>
        <v xml:space="preserve">Các tuyến đường giao thông không đấu nối trực tiếp và thông ra </v>
      </c>
      <c r="W349" s="17" t="str">
        <f t="shared" ref="W349:X349" si="773">W348</f>
        <v>Đường Phạm Văn Thuận</v>
      </c>
      <c r="X349" s="17" t="str">
        <f t="shared" si="773"/>
        <v xml:space="preserve"> đoạn từ Đường 30 tháng tư</v>
      </c>
      <c r="Y349" s="17" t="str">
        <f t="shared" si="767"/>
        <v xml:space="preserve"> đến Hết ranh giới phường Trấn Biên</v>
      </c>
      <c r="Z349" s="17" t="s">
        <v>606</v>
      </c>
      <c r="AA349" s="17"/>
      <c r="AB349" s="17"/>
      <c r="AC349" s="17"/>
    </row>
    <row r="350" spans="1:29" ht="47.25">
      <c r="A350" s="122">
        <f t="shared" si="722"/>
        <v>345</v>
      </c>
      <c r="B350" s="122" t="str">
        <f>'Đầu vào (2)'!G365</f>
        <v>BH86DT_D1</v>
      </c>
      <c r="C350" s="122" t="s">
        <v>137</v>
      </c>
      <c r="D350" s="126" t="str">
        <f>'Đầu vào (2)'!H365</f>
        <v>Đường Đặng Đại Độ</v>
      </c>
      <c r="E350" s="126" t="str">
        <f>'Đầu vào (2)'!I365</f>
        <v>Đường Nguyễn Tri Phương</v>
      </c>
      <c r="F350" s="126" t="str">
        <f>'Đầu vào (2)'!J365</f>
        <v>Hết thửa đất số 56, tờ BĐĐC số 278, (chiều dài 630m giáp bờ sông)</v>
      </c>
      <c r="G350" s="124">
        <v>14300</v>
      </c>
      <c r="H350" s="127">
        <v>10000</v>
      </c>
      <c r="I350" s="127">
        <v>8600</v>
      </c>
      <c r="J350" s="128">
        <f>VLOOKUP(C350,'[2]1. MA DO'!$E$5:$AA$1933,23,0)</f>
        <v>1.2</v>
      </c>
      <c r="K350" s="130">
        <f t="shared" si="738"/>
        <v>1.2</v>
      </c>
      <c r="L350" s="130">
        <f t="shared" si="739"/>
        <v>1.2</v>
      </c>
      <c r="M350" s="25">
        <f>'Đầu vào (2)'!K365</f>
        <v>13000</v>
      </c>
      <c r="N350" s="25">
        <f>'Đầu vào (2)'!L365</f>
        <v>5000</v>
      </c>
      <c r="O350" s="25">
        <f>'Đầu vào (2)'!M365</f>
        <v>3600</v>
      </c>
      <c r="P350" s="25">
        <f>'Đầu vào (2)'!N365</f>
        <v>2600</v>
      </c>
      <c r="Q350" s="17">
        <f>VLOOKUP(B350,'[1]Giá đề xuất ODT'!$G$11:$AD$2233,21,0)</f>
        <v>14300</v>
      </c>
      <c r="R350" s="17">
        <f>VLOOKUP(B350,'[1]Giá đề xuất ODT'!$G$11:$AD$2233,22,0)</f>
        <v>5600</v>
      </c>
      <c r="S350" s="17">
        <f>VLOOKUP(B350,'[1]Giá đề xuất ODT'!$G$11:$AD$2233,23,0)</f>
        <v>4000</v>
      </c>
      <c r="T350" s="17">
        <f>VLOOKUP(B350,'[1]Giá đề xuất ODT'!$G$11:$AD$2233,24,0)</f>
        <v>2900</v>
      </c>
      <c r="W350" s="17" t="str">
        <f>D350</f>
        <v>Đường Đặng Đại Độ</v>
      </c>
      <c r="X350" s="17" t="str">
        <f>" đoạn từ "&amp;E350</f>
        <v xml:space="preserve"> đoạn từ Đường Nguyễn Tri Phương</v>
      </c>
      <c r="Y350" s="17" t="str">
        <f>" đến "&amp;F350</f>
        <v xml:space="preserve"> đến Hết thửa đất số 56, tờ BĐĐC số 278, (chiều dài 630m giáp bờ sông)</v>
      </c>
    </row>
    <row r="351" spans="1:29" ht="78.75">
      <c r="A351" s="122">
        <f t="shared" si="722"/>
        <v>346</v>
      </c>
      <c r="B351" s="122" t="str">
        <f>B344</f>
        <v>VT2</v>
      </c>
      <c r="C351" s="122" t="s">
        <v>137</v>
      </c>
      <c r="D351" s="131" t="str">
        <f>V351&amp;W351&amp;X351&amp;Y351&amp;Z351&amp;"
"&amp;AA351&amp;"
"
&amp;AB351</f>
        <v>Các tuyến đường giao thông đấu nối trực tiếp ra Đường Đặng Đại Độ đoạn từ Đường Nguyễn Tri Phương đến Hết thửa đất số 56, tờ BĐĐC số 278, (chiều dài 630m giáp bờ sông) có hiện trạng là đường nhựa, bê tông xi măng:
- Có bề rộng ≥5m, cách đường giao thông ≤600m.
- Có bề rộng từ ≥3m đến &lt;5m, cách đường giao thông ≤400m.</v>
      </c>
      <c r="E351" s="131"/>
      <c r="F351" s="131"/>
      <c r="G351" s="127">
        <v>5600</v>
      </c>
      <c r="H351" s="127">
        <v>3900</v>
      </c>
      <c r="I351" s="127">
        <v>3400</v>
      </c>
      <c r="J351" s="128">
        <f>VLOOKUP(C351,'[2]1. MA DO'!$E$5:$AA$1933,23,0)</f>
        <v>1.2</v>
      </c>
      <c r="K351" s="130">
        <f t="shared" si="738"/>
        <v>1.2</v>
      </c>
      <c r="L351" s="130">
        <f t="shared" si="739"/>
        <v>1.2</v>
      </c>
      <c r="M351" s="25">
        <f t="shared" ref="M351:M356" si="774">M350</f>
        <v>13000</v>
      </c>
      <c r="N351" s="25">
        <f t="shared" ref="N351:N356" si="775">N350</f>
        <v>5000</v>
      </c>
      <c r="O351" s="25">
        <f t="shared" ref="O351:O356" si="776">O350</f>
        <v>3600</v>
      </c>
      <c r="P351" s="25">
        <f t="shared" ref="P351:P356" si="777">P350</f>
        <v>2600</v>
      </c>
      <c r="Q351" s="17">
        <f t="shared" ref="Q351:Q356" si="778">Q350</f>
        <v>14300</v>
      </c>
      <c r="R351" s="17">
        <f t="shared" ref="R351:R356" si="779">R350</f>
        <v>5600</v>
      </c>
      <c r="S351" s="17">
        <f t="shared" ref="S351:S356" si="780">S350</f>
        <v>4000</v>
      </c>
      <c r="T351" s="17">
        <f t="shared" ref="T351:U356" si="781">T350</f>
        <v>2900</v>
      </c>
      <c r="U351" s="17">
        <f t="shared" si="781"/>
        <v>0</v>
      </c>
      <c r="V351" s="17" t="str">
        <f t="shared" ref="V351:V356" si="782">V344</f>
        <v xml:space="preserve">Các tuyến đường giao thông đấu nối trực tiếp ra </v>
      </c>
      <c r="W351" s="17" t="str">
        <f t="shared" ref="W351:Y356" si="783">W350</f>
        <v>Đường Đặng Đại Độ</v>
      </c>
      <c r="X351" s="17" t="str">
        <f t="shared" si="783"/>
        <v xml:space="preserve"> đoạn từ Đường Nguyễn Tri Phương</v>
      </c>
      <c r="Y351" s="17" t="str">
        <f t="shared" si="783"/>
        <v xml:space="preserve"> đến Hết thửa đất số 56, tờ BĐĐC số 278, (chiều dài 630m giáp bờ sông)</v>
      </c>
      <c r="Z351" s="17" t="s">
        <v>604</v>
      </c>
      <c r="AA351" s="101" t="s">
        <v>251</v>
      </c>
      <c r="AB351" s="101" t="s">
        <v>252</v>
      </c>
      <c r="AC351" s="17"/>
    </row>
    <row r="352" spans="1:29" ht="78.75">
      <c r="A352" s="122">
        <f t="shared" si="722"/>
        <v>347</v>
      </c>
      <c r="B352" s="122" t="str">
        <f t="shared" ref="B352:B356" si="784">B345</f>
        <v>VT3</v>
      </c>
      <c r="C352" s="122" t="s">
        <v>137</v>
      </c>
      <c r="D352" s="131" t="str">
        <f>V352&amp;W352&amp;X352&amp;Y352&amp;Z352&amp;"
"&amp;AA352&amp;"
"&amp;AB352&amp;"
"&amp;AC352</f>
        <v>Các tuyến đường giao thông đấu nối trực tiếp ra Đường Đặng Đại Độ đoạn từ Đường Nguyễn Tri Phương đến Hết thửa đất số 56, tờ BĐĐC số 278, (chiều dài 630m giáp bờ sông) có hiện trạng là đường nhựa, bê tông xi măng:
- Có bề rộng ≥5m, cách đường giao thông &gt;600m.
- Có bề rộng từ ≥3m đến &lt;5m, cách đường giao thông từ &gt;400m đến ≤600m.
- Có bề rộng &lt;3m, cách đường giao thông ≤200m.</v>
      </c>
      <c r="E352" s="131"/>
      <c r="F352" s="131"/>
      <c r="G352" s="127">
        <v>4000</v>
      </c>
      <c r="H352" s="127">
        <v>2800</v>
      </c>
      <c r="I352" s="127">
        <v>2400</v>
      </c>
      <c r="J352" s="128">
        <f>VLOOKUP(C352,'[2]1. MA DO'!$E$5:$AA$1933,23,0)</f>
        <v>1.2</v>
      </c>
      <c r="K352" s="130">
        <f t="shared" si="738"/>
        <v>1.2</v>
      </c>
      <c r="L352" s="130">
        <f t="shared" si="739"/>
        <v>1.2</v>
      </c>
      <c r="M352" s="25">
        <f t="shared" si="774"/>
        <v>13000</v>
      </c>
      <c r="N352" s="25">
        <f t="shared" si="775"/>
        <v>5000</v>
      </c>
      <c r="O352" s="25">
        <f t="shared" si="776"/>
        <v>3600</v>
      </c>
      <c r="P352" s="25">
        <f t="shared" si="777"/>
        <v>2600</v>
      </c>
      <c r="Q352" s="17">
        <f t="shared" si="778"/>
        <v>14300</v>
      </c>
      <c r="R352" s="17">
        <f t="shared" si="779"/>
        <v>5600</v>
      </c>
      <c r="S352" s="17">
        <f t="shared" si="780"/>
        <v>4000</v>
      </c>
      <c r="T352" s="17">
        <f t="shared" si="781"/>
        <v>2900</v>
      </c>
      <c r="U352" s="17">
        <f t="shared" si="781"/>
        <v>0</v>
      </c>
      <c r="V352" s="17" t="str">
        <f t="shared" si="782"/>
        <v xml:space="preserve">Các tuyến đường giao thông đấu nối trực tiếp ra </v>
      </c>
      <c r="W352" s="17" t="str">
        <f t="shared" ref="W352:X352" si="785">W351</f>
        <v>Đường Đặng Đại Độ</v>
      </c>
      <c r="X352" s="17" t="str">
        <f t="shared" si="785"/>
        <v xml:space="preserve"> đoạn từ Đường Nguyễn Tri Phương</v>
      </c>
      <c r="Y352" s="17" t="str">
        <f t="shared" si="783"/>
        <v xml:space="preserve"> đến Hết thửa đất số 56, tờ BĐĐC số 278, (chiều dài 630m giáp bờ sông)</v>
      </c>
      <c r="Z352" s="17" t="s">
        <v>604</v>
      </c>
      <c r="AA352" s="101" t="s">
        <v>253</v>
      </c>
      <c r="AB352" s="101" t="s">
        <v>254</v>
      </c>
      <c r="AC352" s="101" t="s">
        <v>255</v>
      </c>
    </row>
    <row r="353" spans="1:29" ht="94.5">
      <c r="A353" s="122">
        <f t="shared" si="722"/>
        <v>348</v>
      </c>
      <c r="B353" s="122" t="str">
        <f t="shared" si="784"/>
        <v>VT4</v>
      </c>
      <c r="C353" s="122" t="s">
        <v>137</v>
      </c>
      <c r="D353" s="131" t="str">
        <f>V353&amp;W353&amp;X353&amp;Y353&amp;Z353</f>
        <v>Các tuyến đường giao thông đấu nối trực tiếp ra Đường Đặng Đại Độ đoạn từ Đường Nguyễn Tri Phương đến Hết thửa đất số 56, tờ BĐĐC số 278, (chiều dài 630m giáp bờ sông) có hiện trạng là đường nhựa, bê tông xi măng:
- Có bề rộng từ ≥3m đến &lt;5m, cách đường giao thông &gt;600m.
- Có bề rộng &lt;3m, cách đường giao thông &gt;200m.</v>
      </c>
      <c r="E353" s="131"/>
      <c r="F353" s="131"/>
      <c r="G353" s="127">
        <v>2900</v>
      </c>
      <c r="H353" s="127">
        <v>2000</v>
      </c>
      <c r="I353" s="127">
        <v>1700</v>
      </c>
      <c r="J353" s="128">
        <f>VLOOKUP(C353,'[2]1. MA DO'!$E$5:$AA$1933,23,0)</f>
        <v>1.2</v>
      </c>
      <c r="K353" s="130">
        <f t="shared" si="738"/>
        <v>1.2</v>
      </c>
      <c r="L353" s="130">
        <f t="shared" si="739"/>
        <v>1.2</v>
      </c>
      <c r="M353" s="25">
        <f t="shared" si="774"/>
        <v>13000</v>
      </c>
      <c r="N353" s="25">
        <f t="shared" si="775"/>
        <v>5000</v>
      </c>
      <c r="O353" s="25">
        <f t="shared" si="776"/>
        <v>3600</v>
      </c>
      <c r="P353" s="25">
        <f t="shared" si="777"/>
        <v>2600</v>
      </c>
      <c r="Q353" s="17">
        <f t="shared" si="778"/>
        <v>14300</v>
      </c>
      <c r="R353" s="17">
        <f t="shared" si="779"/>
        <v>5600</v>
      </c>
      <c r="S353" s="17">
        <f t="shared" si="780"/>
        <v>4000</v>
      </c>
      <c r="T353" s="17">
        <f t="shared" si="781"/>
        <v>2900</v>
      </c>
      <c r="U353" s="17">
        <f t="shared" si="781"/>
        <v>0</v>
      </c>
      <c r="V353" s="17" t="str">
        <f t="shared" si="782"/>
        <v xml:space="preserve">Các tuyến đường giao thông đấu nối trực tiếp ra </v>
      </c>
      <c r="W353" s="17" t="str">
        <f t="shared" ref="W353:X353" si="786">W352</f>
        <v>Đường Đặng Đại Độ</v>
      </c>
      <c r="X353" s="17" t="str">
        <f t="shared" si="786"/>
        <v xml:space="preserve"> đoạn từ Đường Nguyễn Tri Phương</v>
      </c>
      <c r="Y353" s="17" t="str">
        <f t="shared" si="783"/>
        <v xml:space="preserve"> đến Hết thửa đất số 56, tờ BĐĐC số 278, (chiều dài 630m giáp bờ sông)</v>
      </c>
      <c r="Z353" s="17" t="s">
        <v>605</v>
      </c>
      <c r="AA353" s="17"/>
      <c r="AB353" s="17"/>
      <c r="AC353" s="17"/>
    </row>
    <row r="354" spans="1:29" ht="94.5">
      <c r="A354" s="122">
        <f t="shared" si="722"/>
        <v>349</v>
      </c>
      <c r="B354" s="122" t="str">
        <f t="shared" si="784"/>
        <v>VT2*0,8</v>
      </c>
      <c r="C354" s="122" t="s">
        <v>137</v>
      </c>
      <c r="D354" s="131" t="str">
        <f>V354&amp;W354&amp;X354&amp;Y354&amp;Z354&amp;"
"&amp;AA354&amp;"
"
&amp;AB354</f>
        <v>Các tuyến đường giao thông không đấu nối trực tiếp và thông ra Đường Đặng Đại Độ đoạn từ Đường Nguyễn Tri Phương đến Hết thửa đất số 56, tờ BĐĐC số 278, (chiều dài 630m giáp bờ sông) có hiện trạng là đường nhựa, bê tông xi măng:
- Có bề rộng ≥5m, cách đường giao thông ≤600m.
- Có bề rộng từ ≥3m đến &lt;5m, cách đường giao thông ≤400m.</v>
      </c>
      <c r="E354" s="131"/>
      <c r="F354" s="131"/>
      <c r="G354" s="127">
        <v>5000</v>
      </c>
      <c r="H354" s="127">
        <v>3500</v>
      </c>
      <c r="I354" s="127">
        <v>3000</v>
      </c>
      <c r="J354" s="128">
        <f>VLOOKUP(C354,'[2]1. MA DO'!$E$5:$AA$1933,23,0)</f>
        <v>1.2</v>
      </c>
      <c r="K354" s="130">
        <f t="shared" si="738"/>
        <v>1.2</v>
      </c>
      <c r="L354" s="130">
        <f t="shared" si="739"/>
        <v>1.2</v>
      </c>
      <c r="M354" s="25">
        <f t="shared" si="774"/>
        <v>13000</v>
      </c>
      <c r="N354" s="25">
        <f t="shared" si="775"/>
        <v>5000</v>
      </c>
      <c r="O354" s="25">
        <f t="shared" si="776"/>
        <v>3600</v>
      </c>
      <c r="P354" s="25">
        <f t="shared" si="777"/>
        <v>2600</v>
      </c>
      <c r="Q354" s="17">
        <f t="shared" si="778"/>
        <v>14300</v>
      </c>
      <c r="R354" s="17">
        <f t="shared" si="779"/>
        <v>5600</v>
      </c>
      <c r="S354" s="17">
        <f t="shared" si="780"/>
        <v>4000</v>
      </c>
      <c r="T354" s="17">
        <f t="shared" si="781"/>
        <v>2900</v>
      </c>
      <c r="U354" s="17">
        <f t="shared" si="781"/>
        <v>0</v>
      </c>
      <c r="V354" s="17" t="str">
        <f t="shared" si="782"/>
        <v xml:space="preserve">Các tuyến đường giao thông không đấu nối trực tiếp và thông ra </v>
      </c>
      <c r="W354" s="17" t="str">
        <f t="shared" ref="W354:X354" si="787">W353</f>
        <v>Đường Đặng Đại Độ</v>
      </c>
      <c r="X354" s="17" t="str">
        <f t="shared" si="787"/>
        <v xml:space="preserve"> đoạn từ Đường Nguyễn Tri Phương</v>
      </c>
      <c r="Y354" s="17" t="str">
        <f t="shared" si="783"/>
        <v xml:space="preserve"> đến Hết thửa đất số 56, tờ BĐĐC số 278, (chiều dài 630m giáp bờ sông)</v>
      </c>
      <c r="Z354" s="17" t="s">
        <v>604</v>
      </c>
      <c r="AA354" s="101" t="s">
        <v>251</v>
      </c>
      <c r="AB354" s="101" t="s">
        <v>252</v>
      </c>
      <c r="AC354" s="17"/>
    </row>
    <row r="355" spans="1:29" ht="94.5">
      <c r="A355" s="122">
        <f t="shared" si="722"/>
        <v>350</v>
      </c>
      <c r="B355" s="122" t="str">
        <f t="shared" si="784"/>
        <v>VT3*0,8</v>
      </c>
      <c r="C355" s="122" t="s">
        <v>137</v>
      </c>
      <c r="D355" s="131" t="str">
        <f>V355&amp;W355&amp;X355&amp;Y355&amp;Z355&amp;"
"&amp;AA355&amp;"
"
&amp;AB355&amp;"
"&amp;AC355</f>
        <v>Các tuyến đường giao thông không đấu nối trực tiếp và thông ra Đường Đặng Đại Độ đoạn từ Đường Nguyễn Tri Phương đến Hết thửa đất số 56, tờ BĐĐC số 278, (chiều dài 630m giáp bờ sông) có hiện trạng là đường nhựa, bê tông xi măng:
- Có bề rộng ≥5m, cách đường giao thông &gt;600m.
- Có bề rộng từ ≥3m đến &lt;5m, cách đường giao thông từ &gt;400m đến ≤600m.
- Có bề rộng &lt;3m, cách đường giao thông ≤200m.</v>
      </c>
      <c r="E355" s="131"/>
      <c r="F355" s="131"/>
      <c r="G355" s="127">
        <v>3600</v>
      </c>
      <c r="H355" s="127">
        <v>2500</v>
      </c>
      <c r="I355" s="127">
        <v>2200</v>
      </c>
      <c r="J355" s="128">
        <f>VLOOKUP(C355,'[2]1. MA DO'!$E$5:$AA$1933,23,0)</f>
        <v>1.2</v>
      </c>
      <c r="K355" s="130">
        <f t="shared" si="738"/>
        <v>1.2</v>
      </c>
      <c r="L355" s="130">
        <f t="shared" si="739"/>
        <v>1.2</v>
      </c>
      <c r="M355" s="25">
        <f t="shared" si="774"/>
        <v>13000</v>
      </c>
      <c r="N355" s="25">
        <f t="shared" si="775"/>
        <v>5000</v>
      </c>
      <c r="O355" s="25">
        <f t="shared" si="776"/>
        <v>3600</v>
      </c>
      <c r="P355" s="25">
        <f t="shared" si="777"/>
        <v>2600</v>
      </c>
      <c r="Q355" s="17">
        <f t="shared" si="778"/>
        <v>14300</v>
      </c>
      <c r="R355" s="17">
        <f t="shared" si="779"/>
        <v>5600</v>
      </c>
      <c r="S355" s="17">
        <f t="shared" si="780"/>
        <v>4000</v>
      </c>
      <c r="T355" s="17">
        <f t="shared" si="781"/>
        <v>2900</v>
      </c>
      <c r="U355" s="17">
        <f t="shared" si="781"/>
        <v>0</v>
      </c>
      <c r="V355" s="17" t="str">
        <f t="shared" si="782"/>
        <v xml:space="preserve">Các tuyến đường giao thông không đấu nối trực tiếp và thông ra </v>
      </c>
      <c r="W355" s="17" t="str">
        <f t="shared" ref="W355:X355" si="788">W354</f>
        <v>Đường Đặng Đại Độ</v>
      </c>
      <c r="X355" s="17" t="str">
        <f t="shared" si="788"/>
        <v xml:space="preserve"> đoạn từ Đường Nguyễn Tri Phương</v>
      </c>
      <c r="Y355" s="17" t="str">
        <f t="shared" si="783"/>
        <v xml:space="preserve"> đến Hết thửa đất số 56, tờ BĐĐC số 278, (chiều dài 630m giáp bờ sông)</v>
      </c>
      <c r="Z355" s="17" t="s">
        <v>604</v>
      </c>
      <c r="AA355" s="101" t="s">
        <v>253</v>
      </c>
      <c r="AB355" s="101" t="s">
        <v>254</v>
      </c>
      <c r="AC355" s="101" t="s">
        <v>255</v>
      </c>
    </row>
    <row r="356" spans="1:29" ht="94.5">
      <c r="A356" s="122">
        <f t="shared" si="722"/>
        <v>351</v>
      </c>
      <c r="B356" s="122" t="str">
        <f t="shared" si="784"/>
        <v>VT4*0,8</v>
      </c>
      <c r="C356" s="122" t="s">
        <v>137</v>
      </c>
      <c r="D356" s="131" t="str">
        <f>V356&amp;W356&amp;X356&amp;Y356&amp;Z356</f>
        <v>Các tuyến đường giao thông không đấu nối trực tiếp và thông ra Đường Đặng Đại Độ đoạn từ Đường Nguyễn Tri Phương đến Hết thửa đất số 56, tờ BĐĐC số 278, (chiều dài 630m giáp bờ sông) có hiện trạng là đường nhựa, bê tông xi măng:
- Có bề rộng từ ≥3m đến &lt;5m, cách đường giao thông &gt;600m.
- Có bề rộng &lt;3m, cách đường giao thông &gt; 200m.</v>
      </c>
      <c r="E356" s="131"/>
      <c r="F356" s="131"/>
      <c r="G356" s="127">
        <v>2600</v>
      </c>
      <c r="H356" s="127">
        <v>1800</v>
      </c>
      <c r="I356" s="127">
        <v>1600</v>
      </c>
      <c r="J356" s="128">
        <f>VLOOKUP(C356,'[2]1. MA DO'!$E$5:$AA$1933,23,0)</f>
        <v>1.2</v>
      </c>
      <c r="K356" s="130">
        <f t="shared" si="738"/>
        <v>1.2</v>
      </c>
      <c r="L356" s="130">
        <f t="shared" si="739"/>
        <v>1.2</v>
      </c>
      <c r="M356" s="25">
        <f t="shared" si="774"/>
        <v>13000</v>
      </c>
      <c r="N356" s="25">
        <f t="shared" si="775"/>
        <v>5000</v>
      </c>
      <c r="O356" s="25">
        <f t="shared" si="776"/>
        <v>3600</v>
      </c>
      <c r="P356" s="25">
        <f t="shared" si="777"/>
        <v>2600</v>
      </c>
      <c r="Q356" s="17">
        <f t="shared" si="778"/>
        <v>14300</v>
      </c>
      <c r="R356" s="17">
        <f t="shared" si="779"/>
        <v>5600</v>
      </c>
      <c r="S356" s="17">
        <f t="shared" si="780"/>
        <v>4000</v>
      </c>
      <c r="T356" s="17">
        <f t="shared" si="781"/>
        <v>2900</v>
      </c>
      <c r="U356" s="17">
        <f t="shared" si="781"/>
        <v>0</v>
      </c>
      <c r="V356" s="17" t="str">
        <f t="shared" si="782"/>
        <v xml:space="preserve">Các tuyến đường giao thông không đấu nối trực tiếp và thông ra </v>
      </c>
      <c r="W356" s="17" t="str">
        <f t="shared" ref="W356:X356" si="789">W355</f>
        <v>Đường Đặng Đại Độ</v>
      </c>
      <c r="X356" s="17" t="str">
        <f t="shared" si="789"/>
        <v xml:space="preserve"> đoạn từ Đường Nguyễn Tri Phương</v>
      </c>
      <c r="Y356" s="17" t="str">
        <f t="shared" si="783"/>
        <v xml:space="preserve"> đến Hết thửa đất số 56, tờ BĐĐC số 278, (chiều dài 630m giáp bờ sông)</v>
      </c>
      <c r="Z356" s="17" t="s">
        <v>606</v>
      </c>
      <c r="AA356" s="17"/>
      <c r="AB356" s="17"/>
      <c r="AC356" s="17"/>
    </row>
    <row r="357" spans="1:29" ht="78.75">
      <c r="A357" s="122">
        <f t="shared" si="722"/>
        <v>352</v>
      </c>
      <c r="B357" s="122" t="str">
        <f>'Đầu vào (2)'!G372</f>
        <v>BH86DT_D2</v>
      </c>
      <c r="C357" s="122" t="s">
        <v>139</v>
      </c>
      <c r="D357" s="126" t="str">
        <f>'Đầu vào (2)'!H372</f>
        <v>Đường Đặng Đại Độ</v>
      </c>
      <c r="E357" s="126" t="str">
        <f>'Đầu vào (2)'!I372</f>
        <v>Hết thửa đất số 56, tờ BĐĐC số 278, (chiều dài 630m giáp bờ sông)</v>
      </c>
      <c r="F357" s="126" t="str">
        <f>'Đầu vào (2)'!J372</f>
        <v>Đường Đặng Văn Trơn</v>
      </c>
      <c r="G357" s="124">
        <v>9900</v>
      </c>
      <c r="H357" s="127">
        <v>6900</v>
      </c>
      <c r="I357" s="127">
        <v>5900</v>
      </c>
      <c r="J357" s="128">
        <f>VLOOKUP(C357,'[2]1. MA DO'!$E$5:$AA$1933,23,0)</f>
        <v>1.2</v>
      </c>
      <c r="K357" s="130">
        <f t="shared" si="738"/>
        <v>1.2</v>
      </c>
      <c r="L357" s="130">
        <f t="shared" si="739"/>
        <v>1.2</v>
      </c>
      <c r="M357" s="25">
        <f>'Đầu vào (2)'!K372</f>
        <v>9000</v>
      </c>
      <c r="N357" s="25">
        <f>'Đầu vào (2)'!L372</f>
        <v>4000</v>
      </c>
      <c r="O357" s="25">
        <f>'Đầu vào (2)'!M372</f>
        <v>3300</v>
      </c>
      <c r="P357" s="25">
        <f>'Đầu vào (2)'!N372</f>
        <v>2300</v>
      </c>
      <c r="Q357" s="17">
        <f>VLOOKUP(B357,'[1]Giá đề xuất ODT'!$G$11:$AD$2233,21,0)</f>
        <v>9900</v>
      </c>
      <c r="R357" s="17">
        <f>VLOOKUP(B357,'[1]Giá đề xuất ODT'!$G$11:$AD$2233,22,0)</f>
        <v>4500</v>
      </c>
      <c r="S357" s="17">
        <f>VLOOKUP(B357,'[1]Giá đề xuất ODT'!$G$11:$AD$2233,23,0)</f>
        <v>3700</v>
      </c>
      <c r="T357" s="17">
        <f>VLOOKUP(B357,'[1]Giá đề xuất ODT'!$G$11:$AD$2233,24,0)</f>
        <v>2600</v>
      </c>
      <c r="W357" s="17" t="str">
        <f>D357</f>
        <v>Đường Đặng Đại Độ</v>
      </c>
      <c r="X357" s="17" t="str">
        <f>" đoạn từ "&amp;E357</f>
        <v xml:space="preserve"> đoạn từ Hết thửa đất số 56, tờ BĐĐC số 278, (chiều dài 630m giáp bờ sông)</v>
      </c>
      <c r="Y357" s="17" t="str">
        <f>" đến "&amp;F357</f>
        <v xml:space="preserve"> đến Đường Đặng Văn Trơn</v>
      </c>
    </row>
    <row r="358" spans="1:29" ht="78.75">
      <c r="A358" s="122">
        <f t="shared" si="722"/>
        <v>353</v>
      </c>
      <c r="B358" s="122" t="str">
        <f>B351</f>
        <v>VT2</v>
      </c>
      <c r="C358" s="122" t="s">
        <v>139</v>
      </c>
      <c r="D358" s="131" t="str">
        <f>V358&amp;W358&amp;X358&amp;Y358&amp;Z358&amp;"
"&amp;AA358&amp;"
"
&amp;AB358</f>
        <v>Các tuyến đường giao thông đấu nối trực tiếp ra Đường Đặng Đại Độ đoạn từ Hết thửa đất số 56, tờ BĐĐC số 278, (chiều dài 630m giáp bờ sông) đến Đường Đặng Văn Trơn có hiện trạng là đường nhựa, bê tông xi măng:
- Có bề rộng ≥5m, cách đường giao thông ≤600m.
- Có bề rộng từ ≥3m đến &lt;5m, cách đường giao thông ≤400m.</v>
      </c>
      <c r="E358" s="131"/>
      <c r="F358" s="131"/>
      <c r="G358" s="127">
        <v>4500</v>
      </c>
      <c r="H358" s="127">
        <v>3200</v>
      </c>
      <c r="I358" s="127">
        <v>2700</v>
      </c>
      <c r="J358" s="128">
        <f>VLOOKUP(C358,'[2]1. MA DO'!$E$5:$AA$1933,23,0)</f>
        <v>1.2</v>
      </c>
      <c r="K358" s="130">
        <f t="shared" si="738"/>
        <v>1.2</v>
      </c>
      <c r="L358" s="130">
        <f t="shared" si="739"/>
        <v>1.2</v>
      </c>
      <c r="M358" s="25">
        <f t="shared" ref="M358:M363" si="790">M357</f>
        <v>9000</v>
      </c>
      <c r="N358" s="25">
        <f t="shared" ref="N358:N363" si="791">N357</f>
        <v>4000</v>
      </c>
      <c r="O358" s="25">
        <f t="shared" ref="O358:O363" si="792">O357</f>
        <v>3300</v>
      </c>
      <c r="P358" s="25">
        <f t="shared" ref="P358:P363" si="793">P357</f>
        <v>2300</v>
      </c>
      <c r="Q358" s="17">
        <f t="shared" ref="Q358:Q363" si="794">Q357</f>
        <v>9900</v>
      </c>
      <c r="R358" s="17">
        <f t="shared" ref="R358:R363" si="795">R357</f>
        <v>4500</v>
      </c>
      <c r="S358" s="17">
        <f t="shared" ref="S358:S363" si="796">S357</f>
        <v>3700</v>
      </c>
      <c r="T358" s="17">
        <f t="shared" ref="T358:U363" si="797">T357</f>
        <v>2600</v>
      </c>
      <c r="U358" s="17">
        <f t="shared" si="797"/>
        <v>0</v>
      </c>
      <c r="V358" s="17" t="str">
        <f t="shared" ref="V358:V363" si="798">V351</f>
        <v xml:space="preserve">Các tuyến đường giao thông đấu nối trực tiếp ra </v>
      </c>
      <c r="W358" s="17" t="str">
        <f t="shared" ref="W358:Y363" si="799">W357</f>
        <v>Đường Đặng Đại Độ</v>
      </c>
      <c r="X358" s="17" t="str">
        <f t="shared" si="799"/>
        <v xml:space="preserve"> đoạn từ Hết thửa đất số 56, tờ BĐĐC số 278, (chiều dài 630m giáp bờ sông)</v>
      </c>
      <c r="Y358" s="17" t="str">
        <f t="shared" si="799"/>
        <v xml:space="preserve"> đến Đường Đặng Văn Trơn</v>
      </c>
      <c r="Z358" s="17" t="s">
        <v>604</v>
      </c>
      <c r="AA358" s="101" t="s">
        <v>251</v>
      </c>
      <c r="AB358" s="101" t="s">
        <v>252</v>
      </c>
      <c r="AC358" s="17"/>
    </row>
    <row r="359" spans="1:29" ht="78.75">
      <c r="A359" s="122">
        <f t="shared" si="722"/>
        <v>354</v>
      </c>
      <c r="B359" s="122" t="str">
        <f t="shared" ref="B359:B363" si="800">B352</f>
        <v>VT3</v>
      </c>
      <c r="C359" s="122" t="s">
        <v>139</v>
      </c>
      <c r="D359" s="131" t="str">
        <f>V359&amp;W359&amp;X359&amp;Y359&amp;Z359&amp;"
"&amp;AA359&amp;"
"&amp;AB359&amp;"
"&amp;AC359</f>
        <v>Các tuyến đường giao thông đấu nối trực tiếp ra Đường Đặng Đại Độ đoạn từ Hết thửa đất số 56, tờ BĐĐC số 278, (chiều dài 630m giáp bờ sông)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E359" s="131"/>
      <c r="F359" s="131"/>
      <c r="G359" s="127">
        <v>3700</v>
      </c>
      <c r="H359" s="127">
        <v>2600</v>
      </c>
      <c r="I359" s="127">
        <v>2200</v>
      </c>
      <c r="J359" s="128">
        <f>VLOOKUP(C359,'[2]1. MA DO'!$E$5:$AA$1933,23,0)</f>
        <v>1.2</v>
      </c>
      <c r="K359" s="130">
        <f t="shared" si="738"/>
        <v>1.2</v>
      </c>
      <c r="L359" s="130">
        <f t="shared" si="739"/>
        <v>1.2</v>
      </c>
      <c r="M359" s="25">
        <f t="shared" si="790"/>
        <v>9000</v>
      </c>
      <c r="N359" s="25">
        <f t="shared" si="791"/>
        <v>4000</v>
      </c>
      <c r="O359" s="25">
        <f t="shared" si="792"/>
        <v>3300</v>
      </c>
      <c r="P359" s="25">
        <f t="shared" si="793"/>
        <v>2300</v>
      </c>
      <c r="Q359" s="17">
        <f t="shared" si="794"/>
        <v>9900</v>
      </c>
      <c r="R359" s="17">
        <f t="shared" si="795"/>
        <v>4500</v>
      </c>
      <c r="S359" s="17">
        <f t="shared" si="796"/>
        <v>3700</v>
      </c>
      <c r="T359" s="17">
        <f t="shared" si="797"/>
        <v>2600</v>
      </c>
      <c r="U359" s="17">
        <f t="shared" si="797"/>
        <v>0</v>
      </c>
      <c r="V359" s="17" t="str">
        <f t="shared" si="798"/>
        <v xml:space="preserve">Các tuyến đường giao thông đấu nối trực tiếp ra </v>
      </c>
      <c r="W359" s="17" t="str">
        <f t="shared" ref="W359:X359" si="801">W358</f>
        <v>Đường Đặng Đại Độ</v>
      </c>
      <c r="X359" s="17" t="str">
        <f t="shared" si="801"/>
        <v xml:space="preserve"> đoạn từ Hết thửa đất số 56, tờ BĐĐC số 278, (chiều dài 630m giáp bờ sông)</v>
      </c>
      <c r="Y359" s="17" t="str">
        <f t="shared" si="799"/>
        <v xml:space="preserve"> đến Đường Đặng Văn Trơn</v>
      </c>
      <c r="Z359" s="17" t="s">
        <v>604</v>
      </c>
      <c r="AA359" s="101" t="s">
        <v>253</v>
      </c>
      <c r="AB359" s="101" t="s">
        <v>254</v>
      </c>
      <c r="AC359" s="101" t="s">
        <v>255</v>
      </c>
    </row>
    <row r="360" spans="1:29" ht="94.5">
      <c r="A360" s="122">
        <f t="shared" si="722"/>
        <v>355</v>
      </c>
      <c r="B360" s="122" t="str">
        <f t="shared" si="800"/>
        <v>VT4</v>
      </c>
      <c r="C360" s="122" t="s">
        <v>139</v>
      </c>
      <c r="D360" s="131" t="str">
        <f>V360&amp;W360&amp;X360&amp;Y360&amp;Z360</f>
        <v>Các tuyến đường giao thông đấu nối trực tiếp ra Đường Đặng Đại Độ đoạn từ Hết thửa đất số 56, tờ BĐĐC số 278, (chiều dài 630m giáp bờ sông) đến Đường Đặng Văn Trơn có hiện trạng là đường nhựa, bê tông xi măng:
- Có bề rộng từ ≥3m đến &lt;5m, cách đường giao thông &gt;600m.
- Có bề rộng &lt;3m, cách đường giao thông &gt;200m.</v>
      </c>
      <c r="E360" s="131"/>
      <c r="F360" s="131"/>
      <c r="G360" s="127">
        <v>2600</v>
      </c>
      <c r="H360" s="127">
        <v>1800</v>
      </c>
      <c r="I360" s="127">
        <v>1600</v>
      </c>
      <c r="J360" s="128">
        <f>VLOOKUP(C360,'[2]1. MA DO'!$E$5:$AA$1933,23,0)</f>
        <v>1.2</v>
      </c>
      <c r="K360" s="130">
        <f t="shared" si="738"/>
        <v>1.2</v>
      </c>
      <c r="L360" s="130">
        <f t="shared" si="739"/>
        <v>1.2</v>
      </c>
      <c r="M360" s="25">
        <f t="shared" si="790"/>
        <v>9000</v>
      </c>
      <c r="N360" s="25">
        <f t="shared" si="791"/>
        <v>4000</v>
      </c>
      <c r="O360" s="25">
        <f t="shared" si="792"/>
        <v>3300</v>
      </c>
      <c r="P360" s="25">
        <f t="shared" si="793"/>
        <v>2300</v>
      </c>
      <c r="Q360" s="17">
        <f t="shared" si="794"/>
        <v>9900</v>
      </c>
      <c r="R360" s="17">
        <f t="shared" si="795"/>
        <v>4500</v>
      </c>
      <c r="S360" s="17">
        <f t="shared" si="796"/>
        <v>3700</v>
      </c>
      <c r="T360" s="17">
        <f t="shared" si="797"/>
        <v>2600</v>
      </c>
      <c r="U360" s="17">
        <f t="shared" si="797"/>
        <v>0</v>
      </c>
      <c r="V360" s="17" t="str">
        <f t="shared" si="798"/>
        <v xml:space="preserve">Các tuyến đường giao thông đấu nối trực tiếp ra </v>
      </c>
      <c r="W360" s="17" t="str">
        <f t="shared" ref="W360:X360" si="802">W359</f>
        <v>Đường Đặng Đại Độ</v>
      </c>
      <c r="X360" s="17" t="str">
        <f t="shared" si="802"/>
        <v xml:space="preserve"> đoạn từ Hết thửa đất số 56, tờ BĐĐC số 278, (chiều dài 630m giáp bờ sông)</v>
      </c>
      <c r="Y360" s="17" t="str">
        <f t="shared" si="799"/>
        <v xml:space="preserve"> đến Đường Đặng Văn Trơn</v>
      </c>
      <c r="Z360" s="17" t="s">
        <v>605</v>
      </c>
      <c r="AA360" s="17"/>
      <c r="AB360" s="17"/>
      <c r="AC360" s="17"/>
    </row>
    <row r="361" spans="1:29" ht="94.5">
      <c r="A361" s="122">
        <f t="shared" si="722"/>
        <v>356</v>
      </c>
      <c r="B361" s="122" t="str">
        <f t="shared" si="800"/>
        <v>VT2*0,8</v>
      </c>
      <c r="C361" s="122" t="s">
        <v>139</v>
      </c>
      <c r="D361" s="131" t="str">
        <f>V361&amp;W361&amp;X361&amp;Y361&amp;Z361&amp;"
"&amp;AA361&amp;"
"
&amp;AB361</f>
        <v>Các tuyến đường giao thông không đấu nối trực tiếp và thông ra Đường Đặng Đại Độ đoạn từ Hết thửa đất số 56, tờ BĐĐC số 278, (chiều dài 630m giáp bờ sông) đến Đường Đặng Văn Trơn có hiện trạng là đường nhựa, bê tông xi măng:
- Có bề rộng ≥5m, cách đường giao thông ≤600m.
- Có bề rộng từ ≥3m đến &lt;5m, cách đường giao thông ≤400m.</v>
      </c>
      <c r="E361" s="131"/>
      <c r="F361" s="131"/>
      <c r="G361" s="127">
        <v>4100</v>
      </c>
      <c r="H361" s="127">
        <v>2900</v>
      </c>
      <c r="I361" s="127">
        <v>2500</v>
      </c>
      <c r="J361" s="128">
        <f>VLOOKUP(C361,'[2]1. MA DO'!$E$5:$AA$1933,23,0)</f>
        <v>1.2</v>
      </c>
      <c r="K361" s="130">
        <f t="shared" si="738"/>
        <v>1.2</v>
      </c>
      <c r="L361" s="130">
        <f t="shared" si="739"/>
        <v>1.2</v>
      </c>
      <c r="M361" s="25">
        <f t="shared" si="790"/>
        <v>9000</v>
      </c>
      <c r="N361" s="25">
        <f t="shared" si="791"/>
        <v>4000</v>
      </c>
      <c r="O361" s="25">
        <f t="shared" si="792"/>
        <v>3300</v>
      </c>
      <c r="P361" s="25">
        <f t="shared" si="793"/>
        <v>2300</v>
      </c>
      <c r="Q361" s="17">
        <f t="shared" si="794"/>
        <v>9900</v>
      </c>
      <c r="R361" s="17">
        <f t="shared" si="795"/>
        <v>4500</v>
      </c>
      <c r="S361" s="17">
        <f t="shared" si="796"/>
        <v>3700</v>
      </c>
      <c r="T361" s="17">
        <f t="shared" si="797"/>
        <v>2600</v>
      </c>
      <c r="U361" s="17">
        <f t="shared" si="797"/>
        <v>0</v>
      </c>
      <c r="V361" s="17" t="str">
        <f t="shared" si="798"/>
        <v xml:space="preserve">Các tuyến đường giao thông không đấu nối trực tiếp và thông ra </v>
      </c>
      <c r="W361" s="17" t="str">
        <f t="shared" ref="W361:X361" si="803">W360</f>
        <v>Đường Đặng Đại Độ</v>
      </c>
      <c r="X361" s="17" t="str">
        <f t="shared" si="803"/>
        <v xml:space="preserve"> đoạn từ Hết thửa đất số 56, tờ BĐĐC số 278, (chiều dài 630m giáp bờ sông)</v>
      </c>
      <c r="Y361" s="17" t="str">
        <f t="shared" si="799"/>
        <v xml:space="preserve"> đến Đường Đặng Văn Trơn</v>
      </c>
      <c r="Z361" s="17" t="s">
        <v>604</v>
      </c>
      <c r="AA361" s="101" t="s">
        <v>251</v>
      </c>
      <c r="AB361" s="101" t="s">
        <v>252</v>
      </c>
      <c r="AC361" s="17"/>
    </row>
    <row r="362" spans="1:29" ht="94.5">
      <c r="A362" s="122">
        <f t="shared" si="722"/>
        <v>357</v>
      </c>
      <c r="B362" s="122" t="str">
        <f t="shared" si="800"/>
        <v>VT3*0,8</v>
      </c>
      <c r="C362" s="122" t="s">
        <v>139</v>
      </c>
      <c r="D362" s="131" t="str">
        <f>V362&amp;W362&amp;X362&amp;Y362&amp;Z362&amp;"
"&amp;AA362&amp;"
"
&amp;AB362&amp;"
"&amp;AC362</f>
        <v>Các tuyến đường giao thông không đấu nối trực tiếp và thông ra Đường Đặng Đại Độ đoạn từ Hết thửa đất số 56, tờ BĐĐC số 278, (chiều dài 630m giáp bờ sông)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E362" s="131"/>
      <c r="F362" s="131"/>
      <c r="G362" s="127">
        <v>3300</v>
      </c>
      <c r="H362" s="127">
        <v>2300</v>
      </c>
      <c r="I362" s="127">
        <v>2000</v>
      </c>
      <c r="J362" s="128">
        <f>VLOOKUP(C362,'[2]1. MA DO'!$E$5:$AA$1933,23,0)</f>
        <v>1.2</v>
      </c>
      <c r="K362" s="130">
        <f t="shared" si="738"/>
        <v>1.2</v>
      </c>
      <c r="L362" s="130">
        <f t="shared" si="739"/>
        <v>1.2</v>
      </c>
      <c r="M362" s="25">
        <f t="shared" si="790"/>
        <v>9000</v>
      </c>
      <c r="N362" s="25">
        <f t="shared" si="791"/>
        <v>4000</v>
      </c>
      <c r="O362" s="25">
        <f t="shared" si="792"/>
        <v>3300</v>
      </c>
      <c r="P362" s="25">
        <f t="shared" si="793"/>
        <v>2300</v>
      </c>
      <c r="Q362" s="17">
        <f t="shared" si="794"/>
        <v>9900</v>
      </c>
      <c r="R362" s="17">
        <f t="shared" si="795"/>
        <v>4500</v>
      </c>
      <c r="S362" s="17">
        <f t="shared" si="796"/>
        <v>3700</v>
      </c>
      <c r="T362" s="17">
        <f t="shared" si="797"/>
        <v>2600</v>
      </c>
      <c r="U362" s="17">
        <f t="shared" si="797"/>
        <v>0</v>
      </c>
      <c r="V362" s="17" t="str">
        <f t="shared" si="798"/>
        <v xml:space="preserve">Các tuyến đường giao thông không đấu nối trực tiếp và thông ra </v>
      </c>
      <c r="W362" s="17" t="str">
        <f t="shared" ref="W362:X362" si="804">W361</f>
        <v>Đường Đặng Đại Độ</v>
      </c>
      <c r="X362" s="17" t="str">
        <f t="shared" si="804"/>
        <v xml:space="preserve"> đoạn từ Hết thửa đất số 56, tờ BĐĐC số 278, (chiều dài 630m giáp bờ sông)</v>
      </c>
      <c r="Y362" s="17" t="str">
        <f t="shared" si="799"/>
        <v xml:space="preserve"> đến Đường Đặng Văn Trơn</v>
      </c>
      <c r="Z362" s="17" t="s">
        <v>604</v>
      </c>
      <c r="AA362" s="101" t="s">
        <v>253</v>
      </c>
      <c r="AB362" s="101" t="s">
        <v>254</v>
      </c>
      <c r="AC362" s="101" t="s">
        <v>255</v>
      </c>
    </row>
    <row r="363" spans="1:29" ht="94.5">
      <c r="A363" s="122">
        <f t="shared" si="722"/>
        <v>358</v>
      </c>
      <c r="B363" s="122" t="str">
        <f t="shared" si="800"/>
        <v>VT4*0,8</v>
      </c>
      <c r="C363" s="122" t="s">
        <v>139</v>
      </c>
      <c r="D363" s="131" t="str">
        <f>V363&amp;W363&amp;X363&amp;Y363&amp;Z363</f>
        <v>Các tuyến đường giao thông không đấu nối trực tiếp và thông ra Đường Đặng Đại Độ đoạn từ Hết thửa đất số 56, tờ BĐĐC số 278, (chiều dài 630m giáp bờ sông) đến Đường Đặng Văn Trơn có hiện trạng là đường nhựa, bê tông xi măng:
- Có bề rộng từ ≥3m đến &lt;5m, cách đường giao thông &gt;600m.
- Có bề rộng &lt;3m, cách đường giao thông &gt; 200m.</v>
      </c>
      <c r="E363" s="131"/>
      <c r="F363" s="131"/>
      <c r="G363" s="127">
        <v>2300</v>
      </c>
      <c r="H363" s="127">
        <v>1600</v>
      </c>
      <c r="I363" s="127">
        <v>1400</v>
      </c>
      <c r="J363" s="128">
        <f>VLOOKUP(C363,'[2]1. MA DO'!$E$5:$AA$1933,23,0)</f>
        <v>1.2</v>
      </c>
      <c r="K363" s="130">
        <f t="shared" si="738"/>
        <v>1.2</v>
      </c>
      <c r="L363" s="130">
        <f t="shared" si="739"/>
        <v>1.2</v>
      </c>
      <c r="M363" s="25">
        <f t="shared" si="790"/>
        <v>9000</v>
      </c>
      <c r="N363" s="25">
        <f t="shared" si="791"/>
        <v>4000</v>
      </c>
      <c r="O363" s="25">
        <f t="shared" si="792"/>
        <v>3300</v>
      </c>
      <c r="P363" s="25">
        <f t="shared" si="793"/>
        <v>2300</v>
      </c>
      <c r="Q363" s="17">
        <f t="shared" si="794"/>
        <v>9900</v>
      </c>
      <c r="R363" s="17">
        <f t="shared" si="795"/>
        <v>4500</v>
      </c>
      <c r="S363" s="17">
        <f t="shared" si="796"/>
        <v>3700</v>
      </c>
      <c r="T363" s="17">
        <f t="shared" si="797"/>
        <v>2600</v>
      </c>
      <c r="U363" s="17">
        <f t="shared" si="797"/>
        <v>0</v>
      </c>
      <c r="V363" s="17" t="str">
        <f t="shared" si="798"/>
        <v xml:space="preserve">Các tuyến đường giao thông không đấu nối trực tiếp và thông ra </v>
      </c>
      <c r="W363" s="17" t="str">
        <f t="shared" ref="W363:X363" si="805">W362</f>
        <v>Đường Đặng Đại Độ</v>
      </c>
      <c r="X363" s="17" t="str">
        <f t="shared" si="805"/>
        <v xml:space="preserve"> đoạn từ Hết thửa đất số 56, tờ BĐĐC số 278, (chiều dài 630m giáp bờ sông)</v>
      </c>
      <c r="Y363" s="17" t="str">
        <f t="shared" si="799"/>
        <v xml:space="preserve"> đến Đường Đặng Văn Trơn</v>
      </c>
      <c r="Z363" s="17" t="s">
        <v>606</v>
      </c>
      <c r="AA363" s="17"/>
      <c r="AB363" s="17"/>
      <c r="AC363" s="17"/>
    </row>
    <row r="364" spans="1:29" ht="46.5" customHeight="1">
      <c r="A364" s="122">
        <f t="shared" si="722"/>
        <v>359</v>
      </c>
      <c r="B364" s="122" t="str">
        <f>'Đầu vào (2)'!G379</f>
        <v>BH27DT_D1, BH27DT_D2</v>
      </c>
      <c r="C364" s="122" t="s">
        <v>256</v>
      </c>
      <c r="D364" s="126" t="str">
        <f>'Đầu vào (2)'!H379</f>
        <v>Đường Nguyễn Văn Hoa</v>
      </c>
      <c r="E364" s="126" t="str">
        <f>'Đầu vào (2)'!I379</f>
        <v>Đường Phạm Văn Thuận</v>
      </c>
      <c r="F364" s="126" t="str">
        <f>'Đầu vào (2)'!J379</f>
        <v>Đường Võ Thị Sáu</v>
      </c>
      <c r="G364" s="124">
        <v>26600</v>
      </c>
      <c r="H364" s="127">
        <v>18600</v>
      </c>
      <c r="I364" s="127">
        <v>16000</v>
      </c>
      <c r="J364" s="128">
        <v>1.03</v>
      </c>
      <c r="K364" s="130">
        <f t="shared" si="738"/>
        <v>1.03</v>
      </c>
      <c r="L364" s="130">
        <f t="shared" si="739"/>
        <v>1.03</v>
      </c>
      <c r="M364" s="25">
        <f>'Đầu vào (2)'!K379</f>
        <v>21000</v>
      </c>
      <c r="N364" s="25">
        <f>'Đầu vào (2)'!L379</f>
        <v>11000</v>
      </c>
      <c r="O364" s="25">
        <f>'Đầu vào (2)'!M379</f>
        <v>6500</v>
      </c>
      <c r="P364" s="25">
        <f>'Đầu vào (2)'!N379</f>
        <v>4500</v>
      </c>
      <c r="Q364" s="17">
        <f>VLOOKUP(B364,'[1]Giá đề xuất ODT'!$G$11:$AD$2233,21,0)</f>
        <v>26600</v>
      </c>
      <c r="R364" s="17">
        <f>VLOOKUP(B364,'[1]Giá đề xuất ODT'!$G$11:$AD$2233,22,0)</f>
        <v>14000</v>
      </c>
      <c r="S364" s="17">
        <f>VLOOKUP(B364,'[1]Giá đề xuất ODT'!$G$11:$AD$2233,23,0)</f>
        <v>8200</v>
      </c>
      <c r="T364" s="17">
        <f>VLOOKUP(B364,'[1]Giá đề xuất ODT'!$G$11:$AD$2233,24,0)</f>
        <v>5700</v>
      </c>
      <c r="W364" s="17" t="str">
        <f>D364</f>
        <v>Đường Nguyễn Văn Hoa</v>
      </c>
      <c r="X364" s="17" t="str">
        <f>" đoạn từ "&amp;E364</f>
        <v xml:space="preserve"> đoạn từ Đường Phạm Văn Thuận</v>
      </c>
      <c r="Y364" s="17" t="str">
        <f>" đến "&amp;F364</f>
        <v xml:space="preserve"> đến Đường Võ Thị Sáu</v>
      </c>
    </row>
    <row r="365" spans="1:29" ht="78.75">
      <c r="A365" s="122">
        <f t="shared" si="722"/>
        <v>360</v>
      </c>
      <c r="B365" s="122" t="str">
        <f>B358</f>
        <v>VT2</v>
      </c>
      <c r="C365" s="122" t="s">
        <v>256</v>
      </c>
      <c r="D365" s="131" t="str">
        <f>V365&amp;W365&amp;X365&amp;Y365&amp;Z365&amp;"
"&amp;AA365&amp;"
"
&amp;AB365</f>
        <v>Các tuyến đường giao thông đấu nối trực tiếp ra Đường Nguyễn Văn Hoa đoạn từ Đường Phạm Văn Thuận đến Đường Võ Thị Sáu có hiện trạng là đường nhựa, bê tông xi măng:
- Có bề rộng ≥5m, cách đường giao thông ≤600m.
- Có bề rộng từ ≥3m đến &lt;5m, cách đường giao thông ≤400m.</v>
      </c>
      <c r="E365" s="131"/>
      <c r="F365" s="131"/>
      <c r="G365" s="127">
        <v>14000</v>
      </c>
      <c r="H365" s="127">
        <v>9800</v>
      </c>
      <c r="I365" s="127">
        <v>8400</v>
      </c>
      <c r="J365" s="128">
        <v>1.03</v>
      </c>
      <c r="K365" s="130">
        <f t="shared" si="738"/>
        <v>1.03</v>
      </c>
      <c r="L365" s="130">
        <f t="shared" si="739"/>
        <v>1.03</v>
      </c>
      <c r="M365" s="25">
        <f t="shared" ref="M365:M370" si="806">M364</f>
        <v>21000</v>
      </c>
      <c r="N365" s="25">
        <f t="shared" ref="N365:N370" si="807">N364</f>
        <v>11000</v>
      </c>
      <c r="O365" s="25">
        <f t="shared" ref="O365:O370" si="808">O364</f>
        <v>6500</v>
      </c>
      <c r="P365" s="25">
        <f t="shared" ref="P365:P370" si="809">P364</f>
        <v>4500</v>
      </c>
      <c r="Q365" s="17">
        <f t="shared" ref="Q365:Q370" si="810">Q364</f>
        <v>26600</v>
      </c>
      <c r="R365" s="17">
        <f t="shared" ref="R365:R370" si="811">R364</f>
        <v>14000</v>
      </c>
      <c r="S365" s="17">
        <f t="shared" ref="S365:S370" si="812">S364</f>
        <v>8200</v>
      </c>
      <c r="T365" s="17">
        <f t="shared" ref="T365:U370" si="813">T364</f>
        <v>5700</v>
      </c>
      <c r="U365" s="17">
        <f t="shared" si="813"/>
        <v>0</v>
      </c>
      <c r="V365" s="17" t="str">
        <f t="shared" ref="V365:V370" si="814">V358</f>
        <v xml:space="preserve">Các tuyến đường giao thông đấu nối trực tiếp ra </v>
      </c>
      <c r="W365" s="17" t="str">
        <f t="shared" ref="W365:Y370" si="815">W364</f>
        <v>Đường Nguyễn Văn Hoa</v>
      </c>
      <c r="X365" s="17" t="str">
        <f t="shared" si="815"/>
        <v xml:space="preserve"> đoạn từ Đường Phạm Văn Thuận</v>
      </c>
      <c r="Y365" s="17" t="str">
        <f t="shared" si="815"/>
        <v xml:space="preserve"> đến Đường Võ Thị Sáu</v>
      </c>
      <c r="Z365" s="17" t="s">
        <v>604</v>
      </c>
      <c r="AA365" s="101" t="s">
        <v>251</v>
      </c>
      <c r="AB365" s="101" t="s">
        <v>252</v>
      </c>
      <c r="AC365" s="17"/>
    </row>
    <row r="366" spans="1:29" ht="78.75">
      <c r="A366" s="122">
        <f t="shared" si="722"/>
        <v>361</v>
      </c>
      <c r="B366" s="122" t="str">
        <f t="shared" ref="B366:B370" si="816">B359</f>
        <v>VT3</v>
      </c>
      <c r="C366" s="122" t="s">
        <v>256</v>
      </c>
      <c r="D366" s="131" t="str">
        <f>V366&amp;W366&amp;X366&amp;Y366&amp;Z366&amp;"
"&amp;AA366&amp;"
"&amp;AB366&amp;"
"&amp;AC366</f>
        <v>Các tuyến đường giao thông đấu nối trực tiếp ra Đường Nguyễn Văn Hoa đoạn từ Đường Phạm Văn Thuận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366" s="131"/>
      <c r="F366" s="131"/>
      <c r="G366" s="127">
        <v>8200</v>
      </c>
      <c r="H366" s="127">
        <v>5700</v>
      </c>
      <c r="I366" s="127">
        <v>4900</v>
      </c>
      <c r="J366" s="128">
        <v>1.03</v>
      </c>
      <c r="K366" s="130">
        <f t="shared" si="738"/>
        <v>1.03</v>
      </c>
      <c r="L366" s="130">
        <f t="shared" si="739"/>
        <v>1.03</v>
      </c>
      <c r="M366" s="25">
        <f t="shared" si="806"/>
        <v>21000</v>
      </c>
      <c r="N366" s="25">
        <f t="shared" si="807"/>
        <v>11000</v>
      </c>
      <c r="O366" s="25">
        <f t="shared" si="808"/>
        <v>6500</v>
      </c>
      <c r="P366" s="25">
        <f t="shared" si="809"/>
        <v>4500</v>
      </c>
      <c r="Q366" s="17">
        <f t="shared" si="810"/>
        <v>26600</v>
      </c>
      <c r="R366" s="17">
        <f t="shared" si="811"/>
        <v>14000</v>
      </c>
      <c r="S366" s="17">
        <f t="shared" si="812"/>
        <v>8200</v>
      </c>
      <c r="T366" s="17">
        <f t="shared" si="813"/>
        <v>5700</v>
      </c>
      <c r="U366" s="17">
        <f t="shared" si="813"/>
        <v>0</v>
      </c>
      <c r="V366" s="17" t="str">
        <f t="shared" si="814"/>
        <v xml:space="preserve">Các tuyến đường giao thông đấu nối trực tiếp ra </v>
      </c>
      <c r="W366" s="17" t="str">
        <f t="shared" ref="W366:X366" si="817">W365</f>
        <v>Đường Nguyễn Văn Hoa</v>
      </c>
      <c r="X366" s="17" t="str">
        <f t="shared" si="817"/>
        <v xml:space="preserve"> đoạn từ Đường Phạm Văn Thuận</v>
      </c>
      <c r="Y366" s="17" t="str">
        <f t="shared" si="815"/>
        <v xml:space="preserve"> đến Đường Võ Thị Sáu</v>
      </c>
      <c r="Z366" s="17" t="s">
        <v>604</v>
      </c>
      <c r="AA366" s="101" t="s">
        <v>253</v>
      </c>
      <c r="AB366" s="101" t="s">
        <v>254</v>
      </c>
      <c r="AC366" s="101" t="s">
        <v>255</v>
      </c>
    </row>
    <row r="367" spans="1:29" ht="94.5">
      <c r="A367" s="122">
        <f t="shared" si="722"/>
        <v>362</v>
      </c>
      <c r="B367" s="122" t="str">
        <f t="shared" si="816"/>
        <v>VT4</v>
      </c>
      <c r="C367" s="122" t="s">
        <v>256</v>
      </c>
      <c r="D367" s="131" t="str">
        <f>V367&amp;W367&amp;X367&amp;Y367&amp;Z367</f>
        <v>Các tuyến đường giao thông đấu nối trực tiếp ra Đường Nguyễn Văn Hoa đoạn từ Đường Phạm Văn Thuận đến Đường Võ Thị Sáu có hiện trạng là đường nhựa, bê tông xi măng:
- Có bề rộng từ ≥3m đến &lt;5m, cách đường giao thông &gt;600m.
- Có bề rộng &lt;3m, cách đường giao thông &gt;200m.</v>
      </c>
      <c r="E367" s="131"/>
      <c r="F367" s="131"/>
      <c r="G367" s="127">
        <v>5700</v>
      </c>
      <c r="H367" s="127">
        <v>4000</v>
      </c>
      <c r="I367" s="127">
        <v>3400</v>
      </c>
      <c r="J367" s="128">
        <v>1.03</v>
      </c>
      <c r="K367" s="130">
        <f t="shared" si="738"/>
        <v>1.03</v>
      </c>
      <c r="L367" s="130">
        <f t="shared" si="739"/>
        <v>1.03</v>
      </c>
      <c r="M367" s="25">
        <f t="shared" si="806"/>
        <v>21000</v>
      </c>
      <c r="N367" s="25">
        <f t="shared" si="807"/>
        <v>11000</v>
      </c>
      <c r="O367" s="25">
        <f t="shared" si="808"/>
        <v>6500</v>
      </c>
      <c r="P367" s="25">
        <f t="shared" si="809"/>
        <v>4500</v>
      </c>
      <c r="Q367" s="17">
        <f t="shared" si="810"/>
        <v>26600</v>
      </c>
      <c r="R367" s="17">
        <f t="shared" si="811"/>
        <v>14000</v>
      </c>
      <c r="S367" s="17">
        <f t="shared" si="812"/>
        <v>8200</v>
      </c>
      <c r="T367" s="17">
        <f t="shared" si="813"/>
        <v>5700</v>
      </c>
      <c r="U367" s="17">
        <f t="shared" si="813"/>
        <v>0</v>
      </c>
      <c r="V367" s="17" t="str">
        <f t="shared" si="814"/>
        <v xml:space="preserve">Các tuyến đường giao thông đấu nối trực tiếp ra </v>
      </c>
      <c r="W367" s="17" t="str">
        <f t="shared" ref="W367:X367" si="818">W366</f>
        <v>Đường Nguyễn Văn Hoa</v>
      </c>
      <c r="X367" s="17" t="str">
        <f t="shared" si="818"/>
        <v xml:space="preserve"> đoạn từ Đường Phạm Văn Thuận</v>
      </c>
      <c r="Y367" s="17" t="str">
        <f t="shared" si="815"/>
        <v xml:space="preserve"> đến Đường Võ Thị Sáu</v>
      </c>
      <c r="Z367" s="17" t="s">
        <v>605</v>
      </c>
      <c r="AA367" s="17"/>
      <c r="AB367" s="17"/>
      <c r="AC367" s="17"/>
    </row>
    <row r="368" spans="1:29" ht="94.5">
      <c r="A368" s="122">
        <f t="shared" si="722"/>
        <v>363</v>
      </c>
      <c r="B368" s="122" t="str">
        <f t="shared" si="816"/>
        <v>VT2*0,8</v>
      </c>
      <c r="C368" s="122" t="s">
        <v>256</v>
      </c>
      <c r="D368" s="131" t="str">
        <f>V368&amp;W368&amp;X368&amp;Y368&amp;Z368&amp;"
"&amp;AA368&amp;"
"
&amp;AB368</f>
        <v>Các tuyến đường giao thông không đấu nối trực tiếp và thông ra Đường Nguyễn Văn Hoa đoạn từ Đường Phạm Văn Thuận đến Đường Võ Thị Sáu có hiện trạng là đường nhựa, bê tông xi măng:
- Có bề rộng ≥5m, cách đường giao thông ≤600m.
- Có bề rộng từ ≥3m đến &lt;5m, cách đường giao thông ≤400m.</v>
      </c>
      <c r="E368" s="131"/>
      <c r="F368" s="131"/>
      <c r="G368" s="127">
        <v>12600</v>
      </c>
      <c r="H368" s="127">
        <v>8800</v>
      </c>
      <c r="I368" s="127">
        <v>7600</v>
      </c>
      <c r="J368" s="128">
        <v>1.03</v>
      </c>
      <c r="K368" s="130">
        <f t="shared" si="738"/>
        <v>1.03</v>
      </c>
      <c r="L368" s="130">
        <f t="shared" si="739"/>
        <v>1.03</v>
      </c>
      <c r="M368" s="25">
        <f t="shared" si="806"/>
        <v>21000</v>
      </c>
      <c r="N368" s="25">
        <f t="shared" si="807"/>
        <v>11000</v>
      </c>
      <c r="O368" s="25">
        <f t="shared" si="808"/>
        <v>6500</v>
      </c>
      <c r="P368" s="25">
        <f t="shared" si="809"/>
        <v>4500</v>
      </c>
      <c r="Q368" s="17">
        <f t="shared" si="810"/>
        <v>26600</v>
      </c>
      <c r="R368" s="17">
        <f t="shared" si="811"/>
        <v>14000</v>
      </c>
      <c r="S368" s="17">
        <f t="shared" si="812"/>
        <v>8200</v>
      </c>
      <c r="T368" s="17">
        <f t="shared" si="813"/>
        <v>5700</v>
      </c>
      <c r="U368" s="17">
        <f t="shared" si="813"/>
        <v>0</v>
      </c>
      <c r="V368" s="17" t="str">
        <f t="shared" si="814"/>
        <v xml:space="preserve">Các tuyến đường giao thông không đấu nối trực tiếp và thông ra </v>
      </c>
      <c r="W368" s="17" t="str">
        <f t="shared" ref="W368:X368" si="819">W367</f>
        <v>Đường Nguyễn Văn Hoa</v>
      </c>
      <c r="X368" s="17" t="str">
        <f t="shared" si="819"/>
        <v xml:space="preserve"> đoạn từ Đường Phạm Văn Thuận</v>
      </c>
      <c r="Y368" s="17" t="str">
        <f t="shared" si="815"/>
        <v xml:space="preserve"> đến Đường Võ Thị Sáu</v>
      </c>
      <c r="Z368" s="17" t="s">
        <v>604</v>
      </c>
      <c r="AA368" s="101" t="s">
        <v>251</v>
      </c>
      <c r="AB368" s="101" t="s">
        <v>252</v>
      </c>
      <c r="AC368" s="17"/>
    </row>
    <row r="369" spans="1:29" ht="94.5">
      <c r="A369" s="122">
        <f t="shared" si="722"/>
        <v>364</v>
      </c>
      <c r="B369" s="122" t="str">
        <f t="shared" si="816"/>
        <v>VT3*0,8</v>
      </c>
      <c r="C369" s="122" t="s">
        <v>256</v>
      </c>
      <c r="D369" s="131" t="str">
        <f>V369&amp;W369&amp;X369&amp;Y369&amp;Z369&amp;"
"&amp;AA369&amp;"
"
&amp;AB369&amp;"
"&amp;AC369</f>
        <v>Các tuyến đường giao thông không đấu nối trực tiếp và thông ra Đường Nguyễn Văn Hoa đoạn từ Đường Phạm Văn Thuận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369" s="131"/>
      <c r="F369" s="131"/>
      <c r="G369" s="127">
        <v>7400</v>
      </c>
      <c r="H369" s="127">
        <v>5200</v>
      </c>
      <c r="I369" s="127">
        <v>4400</v>
      </c>
      <c r="J369" s="128">
        <v>1.03</v>
      </c>
      <c r="K369" s="130">
        <f t="shared" si="738"/>
        <v>1.03</v>
      </c>
      <c r="L369" s="130">
        <f t="shared" si="739"/>
        <v>1.03</v>
      </c>
      <c r="M369" s="25">
        <f t="shared" si="806"/>
        <v>21000</v>
      </c>
      <c r="N369" s="25">
        <f t="shared" si="807"/>
        <v>11000</v>
      </c>
      <c r="O369" s="25">
        <f t="shared" si="808"/>
        <v>6500</v>
      </c>
      <c r="P369" s="25">
        <f t="shared" si="809"/>
        <v>4500</v>
      </c>
      <c r="Q369" s="17">
        <f t="shared" si="810"/>
        <v>26600</v>
      </c>
      <c r="R369" s="17">
        <f t="shared" si="811"/>
        <v>14000</v>
      </c>
      <c r="S369" s="17">
        <f t="shared" si="812"/>
        <v>8200</v>
      </c>
      <c r="T369" s="17">
        <f t="shared" si="813"/>
        <v>5700</v>
      </c>
      <c r="U369" s="17">
        <f t="shared" si="813"/>
        <v>0</v>
      </c>
      <c r="V369" s="17" t="str">
        <f t="shared" si="814"/>
        <v xml:space="preserve">Các tuyến đường giao thông không đấu nối trực tiếp và thông ra </v>
      </c>
      <c r="W369" s="17" t="str">
        <f t="shared" ref="W369:X369" si="820">W368</f>
        <v>Đường Nguyễn Văn Hoa</v>
      </c>
      <c r="X369" s="17" t="str">
        <f t="shared" si="820"/>
        <v xml:space="preserve"> đoạn từ Đường Phạm Văn Thuận</v>
      </c>
      <c r="Y369" s="17" t="str">
        <f t="shared" si="815"/>
        <v xml:space="preserve"> đến Đường Võ Thị Sáu</v>
      </c>
      <c r="Z369" s="17" t="s">
        <v>604</v>
      </c>
      <c r="AA369" s="101" t="s">
        <v>253</v>
      </c>
      <c r="AB369" s="101" t="s">
        <v>254</v>
      </c>
      <c r="AC369" s="101" t="s">
        <v>255</v>
      </c>
    </row>
    <row r="370" spans="1:29" ht="94.5">
      <c r="A370" s="122">
        <f t="shared" si="722"/>
        <v>365</v>
      </c>
      <c r="B370" s="122" t="str">
        <f t="shared" si="816"/>
        <v>VT4*0,8</v>
      </c>
      <c r="C370" s="122" t="s">
        <v>256</v>
      </c>
      <c r="D370" s="131" t="str">
        <f>V370&amp;W370&amp;X370&amp;Y370&amp;Z370</f>
        <v>Các tuyến đường giao thông không đấu nối trực tiếp và thông ra Đường Nguyễn Văn Hoa đoạn từ Đường Phạm Văn Thuận đến Đường Võ Thị Sáu có hiện trạng là đường nhựa, bê tông xi măng:
- Có bề rộng từ ≥3m đến &lt;5m, cách đường giao thông &gt;600m.
- Có bề rộng &lt;3m, cách đường giao thông &gt; 200m.</v>
      </c>
      <c r="E370" s="131"/>
      <c r="F370" s="131"/>
      <c r="G370" s="127">
        <v>5100</v>
      </c>
      <c r="H370" s="127">
        <v>3600</v>
      </c>
      <c r="I370" s="127">
        <v>3100</v>
      </c>
      <c r="J370" s="128">
        <v>1.03</v>
      </c>
      <c r="K370" s="130">
        <f t="shared" si="738"/>
        <v>1.03</v>
      </c>
      <c r="L370" s="130">
        <f t="shared" si="739"/>
        <v>1.03</v>
      </c>
      <c r="M370" s="25">
        <f t="shared" si="806"/>
        <v>21000</v>
      </c>
      <c r="N370" s="25">
        <f t="shared" si="807"/>
        <v>11000</v>
      </c>
      <c r="O370" s="25">
        <f t="shared" si="808"/>
        <v>6500</v>
      </c>
      <c r="P370" s="25">
        <f t="shared" si="809"/>
        <v>4500</v>
      </c>
      <c r="Q370" s="17">
        <f t="shared" si="810"/>
        <v>26600</v>
      </c>
      <c r="R370" s="17">
        <f t="shared" si="811"/>
        <v>14000</v>
      </c>
      <c r="S370" s="17">
        <f t="shared" si="812"/>
        <v>8200</v>
      </c>
      <c r="T370" s="17">
        <f t="shared" si="813"/>
        <v>5700</v>
      </c>
      <c r="U370" s="17">
        <f t="shared" si="813"/>
        <v>0</v>
      </c>
      <c r="V370" s="17" t="str">
        <f t="shared" si="814"/>
        <v xml:space="preserve">Các tuyến đường giao thông không đấu nối trực tiếp và thông ra </v>
      </c>
      <c r="W370" s="17" t="str">
        <f t="shared" ref="W370:X370" si="821">W369</f>
        <v>Đường Nguyễn Văn Hoa</v>
      </c>
      <c r="X370" s="17" t="str">
        <f t="shared" si="821"/>
        <v xml:space="preserve"> đoạn từ Đường Phạm Văn Thuận</v>
      </c>
      <c r="Y370" s="17" t="str">
        <f t="shared" si="815"/>
        <v xml:space="preserve"> đến Đường Võ Thị Sáu</v>
      </c>
      <c r="Z370" s="17" t="s">
        <v>606</v>
      </c>
      <c r="AA370" s="17"/>
      <c r="AB370" s="17"/>
      <c r="AC370" s="17"/>
    </row>
    <row r="371" spans="1:29" ht="31.5">
      <c r="A371" s="122">
        <f t="shared" si="722"/>
        <v>366</v>
      </c>
      <c r="B371" s="122" t="str">
        <f>'Đầu vào (2)'!G386</f>
        <v>BH35DT</v>
      </c>
      <c r="C371" s="122" t="s">
        <v>107</v>
      </c>
      <c r="D371" s="126" t="str">
        <f>'Đầu vào (2)'!H386</f>
        <v>Đường Huỳnh Văn Hớn</v>
      </c>
      <c r="E371" s="126" t="str">
        <f>'Đầu vào (2)'!I386</f>
        <v>Đường Võ Thị Sáu</v>
      </c>
      <c r="F371" s="126" t="str">
        <f>'Đầu vào (2)'!J386</f>
        <v>Ranh phường Trấn Biên</v>
      </c>
      <c r="G371" s="124">
        <v>25400</v>
      </c>
      <c r="H371" s="127">
        <v>17800</v>
      </c>
      <c r="I371" s="127">
        <v>15200</v>
      </c>
      <c r="J371" s="128">
        <f>VLOOKUP(C371,'[2]1. MA DO'!$E$5:$AA$1933,23,0)</f>
        <v>1.1399999999999999</v>
      </c>
      <c r="K371" s="130">
        <f t="shared" si="738"/>
        <v>1.1399999999999999</v>
      </c>
      <c r="L371" s="130">
        <f t="shared" si="739"/>
        <v>1.1399999999999999</v>
      </c>
      <c r="M371" s="25">
        <f>'Đầu vào (2)'!K386</f>
        <v>20000</v>
      </c>
      <c r="N371" s="25">
        <f>'Đầu vào (2)'!L386</f>
        <v>11000</v>
      </c>
      <c r="O371" s="25">
        <f>'Đầu vào (2)'!M386</f>
        <v>8000</v>
      </c>
      <c r="P371" s="25">
        <f>'Đầu vào (2)'!N386</f>
        <v>4500</v>
      </c>
      <c r="Q371" s="17">
        <f>VLOOKUP(B371,'[1]Giá đề xuất ODT'!$G$11:$AD$2233,21,0)</f>
        <v>25400</v>
      </c>
      <c r="R371" s="17">
        <f>VLOOKUP(B371,'[1]Giá đề xuất ODT'!$G$11:$AD$2233,22,0)</f>
        <v>14000</v>
      </c>
      <c r="S371" s="17">
        <f>VLOOKUP(B371,'[1]Giá đề xuất ODT'!$G$11:$AD$2233,23,0)</f>
        <v>10200</v>
      </c>
      <c r="T371" s="17">
        <f>VLOOKUP(B371,'[1]Giá đề xuất ODT'!$G$11:$AD$2233,24,0)</f>
        <v>5700</v>
      </c>
      <c r="W371" s="17" t="str">
        <f>D371</f>
        <v>Đường Huỳnh Văn Hớn</v>
      </c>
      <c r="X371" s="17" t="str">
        <f>" đoạn từ "&amp;E371</f>
        <v xml:space="preserve"> đoạn từ Đường Võ Thị Sáu</v>
      </c>
      <c r="Y371" s="17" t="str">
        <f>" đến "&amp;F371</f>
        <v xml:space="preserve"> đến Ranh phường Trấn Biên</v>
      </c>
    </row>
    <row r="372" spans="1:29" ht="78.75">
      <c r="A372" s="122">
        <f t="shared" si="722"/>
        <v>367</v>
      </c>
      <c r="B372" s="122" t="str">
        <f>B365</f>
        <v>VT2</v>
      </c>
      <c r="C372" s="122" t="s">
        <v>107</v>
      </c>
      <c r="D372" s="131" t="str">
        <f>V372&amp;W372&amp;X372&amp;Y372&amp;Z372&amp;"
"&amp;AA372&amp;"
"
&amp;AB372</f>
        <v>Các tuyến đường giao thông đấu nối trực tiếp ra Đường Huỳnh Văn Hớn đoạn từ Đường Võ Thị Sáu đến Ranh phường Trấn Biên có hiện trạng là đường nhựa, bê tông xi măng:
- Có bề rộng ≥5m, cách đường giao thông ≤600m.
- Có bề rộng từ ≥3m đến &lt;5m, cách đường giao thông ≤400m.</v>
      </c>
      <c r="E372" s="131"/>
      <c r="F372" s="131"/>
      <c r="G372" s="127">
        <v>14000</v>
      </c>
      <c r="H372" s="127">
        <v>9800</v>
      </c>
      <c r="I372" s="127">
        <v>8400</v>
      </c>
      <c r="J372" s="128">
        <f>VLOOKUP(C372,'[2]1. MA DO'!$E$5:$AA$1933,23,0)</f>
        <v>1.1399999999999999</v>
      </c>
      <c r="K372" s="130">
        <f t="shared" si="738"/>
        <v>1.1399999999999999</v>
      </c>
      <c r="L372" s="130">
        <f t="shared" si="739"/>
        <v>1.1399999999999999</v>
      </c>
      <c r="M372" s="25">
        <f t="shared" ref="M372:M377" si="822">M371</f>
        <v>20000</v>
      </c>
      <c r="N372" s="25">
        <f t="shared" ref="N372:N377" si="823">N371</f>
        <v>11000</v>
      </c>
      <c r="O372" s="25">
        <f t="shared" ref="O372:O377" si="824">O371</f>
        <v>8000</v>
      </c>
      <c r="P372" s="25">
        <f t="shared" ref="P372:P377" si="825">P371</f>
        <v>4500</v>
      </c>
      <c r="Q372" s="17">
        <f t="shared" ref="Q372:Q377" si="826">Q371</f>
        <v>25400</v>
      </c>
      <c r="R372" s="17">
        <f t="shared" ref="R372:R377" si="827">R371</f>
        <v>14000</v>
      </c>
      <c r="S372" s="17">
        <f t="shared" ref="S372:S377" si="828">S371</f>
        <v>10200</v>
      </c>
      <c r="T372" s="17">
        <f t="shared" ref="T372:U377" si="829">T371</f>
        <v>5700</v>
      </c>
      <c r="U372" s="17">
        <f t="shared" si="829"/>
        <v>0</v>
      </c>
      <c r="V372" s="17" t="str">
        <f t="shared" ref="V372:V377" si="830">V365</f>
        <v xml:space="preserve">Các tuyến đường giao thông đấu nối trực tiếp ra </v>
      </c>
      <c r="W372" s="17" t="str">
        <f t="shared" ref="W372:Y377" si="831">W371</f>
        <v>Đường Huỳnh Văn Hớn</v>
      </c>
      <c r="X372" s="17" t="str">
        <f t="shared" si="831"/>
        <v xml:space="preserve"> đoạn từ Đường Võ Thị Sáu</v>
      </c>
      <c r="Y372" s="17" t="str">
        <f t="shared" si="831"/>
        <v xml:space="preserve"> đến Ranh phường Trấn Biên</v>
      </c>
      <c r="Z372" s="17" t="s">
        <v>604</v>
      </c>
      <c r="AA372" s="101" t="s">
        <v>251</v>
      </c>
      <c r="AB372" s="101" t="s">
        <v>252</v>
      </c>
      <c r="AC372" s="17"/>
    </row>
    <row r="373" spans="1:29" ht="78.75">
      <c r="A373" s="122">
        <f t="shared" si="722"/>
        <v>368</v>
      </c>
      <c r="B373" s="122" t="str">
        <f t="shared" ref="B373:B377" si="832">B366</f>
        <v>VT3</v>
      </c>
      <c r="C373" s="122" t="s">
        <v>107</v>
      </c>
      <c r="D373" s="131" t="str">
        <f>V373&amp;W373&amp;X373&amp;Y373&amp;Z373&amp;"
"&amp;AA373&amp;"
"&amp;AB373&amp;"
"&amp;AC373</f>
        <v>Các tuyến đường giao thông đấu nối trực tiếp ra Đường Huỳnh Văn Hớn đoạn từ Đường Võ Thị Sáu đến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373" s="131"/>
      <c r="F373" s="131"/>
      <c r="G373" s="127">
        <v>10200</v>
      </c>
      <c r="H373" s="127">
        <v>7100</v>
      </c>
      <c r="I373" s="127">
        <v>6100</v>
      </c>
      <c r="J373" s="128">
        <f>VLOOKUP(C373,'[2]1. MA DO'!$E$5:$AA$1933,23,0)</f>
        <v>1.1399999999999999</v>
      </c>
      <c r="K373" s="130">
        <f t="shared" si="738"/>
        <v>1.1399999999999999</v>
      </c>
      <c r="L373" s="130">
        <f t="shared" si="739"/>
        <v>1.1399999999999999</v>
      </c>
      <c r="M373" s="25">
        <f t="shared" si="822"/>
        <v>20000</v>
      </c>
      <c r="N373" s="25">
        <f t="shared" si="823"/>
        <v>11000</v>
      </c>
      <c r="O373" s="25">
        <f t="shared" si="824"/>
        <v>8000</v>
      </c>
      <c r="P373" s="25">
        <f t="shared" si="825"/>
        <v>4500</v>
      </c>
      <c r="Q373" s="17">
        <f t="shared" si="826"/>
        <v>25400</v>
      </c>
      <c r="R373" s="17">
        <f t="shared" si="827"/>
        <v>14000</v>
      </c>
      <c r="S373" s="17">
        <f t="shared" si="828"/>
        <v>10200</v>
      </c>
      <c r="T373" s="17">
        <f t="shared" si="829"/>
        <v>5700</v>
      </c>
      <c r="U373" s="17">
        <f t="shared" si="829"/>
        <v>0</v>
      </c>
      <c r="V373" s="17" t="str">
        <f t="shared" si="830"/>
        <v xml:space="preserve">Các tuyến đường giao thông đấu nối trực tiếp ra </v>
      </c>
      <c r="W373" s="17" t="str">
        <f t="shared" ref="W373:X373" si="833">W372</f>
        <v>Đường Huỳnh Văn Hớn</v>
      </c>
      <c r="X373" s="17" t="str">
        <f t="shared" si="833"/>
        <v xml:space="preserve"> đoạn từ Đường Võ Thị Sáu</v>
      </c>
      <c r="Y373" s="17" t="str">
        <f t="shared" si="831"/>
        <v xml:space="preserve"> đến Ranh phường Trấn Biên</v>
      </c>
      <c r="Z373" s="17" t="s">
        <v>604</v>
      </c>
      <c r="AA373" s="101" t="s">
        <v>253</v>
      </c>
      <c r="AB373" s="101" t="s">
        <v>254</v>
      </c>
      <c r="AC373" s="101" t="s">
        <v>255</v>
      </c>
    </row>
    <row r="374" spans="1:29" ht="94.5">
      <c r="A374" s="122">
        <f t="shared" si="722"/>
        <v>369</v>
      </c>
      <c r="B374" s="122" t="str">
        <f t="shared" si="832"/>
        <v>VT4</v>
      </c>
      <c r="C374" s="122" t="s">
        <v>107</v>
      </c>
      <c r="D374" s="131" t="str">
        <f>V374&amp;W374&amp;X374&amp;Y374&amp;Z374</f>
        <v>Các tuyến đường giao thông đấu nối trực tiếp ra Đường Huỳnh Văn Hớn đoạn từ Đường Võ Thị Sáu đến Ranh phường Trấn Biên có hiện trạng là đường nhựa, bê tông xi măng:
- Có bề rộng từ ≥3m đến &lt;5m, cách đường giao thông &gt;600m.
- Có bề rộng &lt;3m, cách đường giao thông &gt;200m.</v>
      </c>
      <c r="E374" s="131"/>
      <c r="F374" s="131"/>
      <c r="G374" s="127">
        <v>5700</v>
      </c>
      <c r="H374" s="127">
        <v>4000</v>
      </c>
      <c r="I374" s="127">
        <v>3400</v>
      </c>
      <c r="J374" s="128">
        <f>VLOOKUP(C374,'[2]1. MA DO'!$E$5:$AA$1933,23,0)</f>
        <v>1.1399999999999999</v>
      </c>
      <c r="K374" s="130">
        <f t="shared" si="738"/>
        <v>1.1399999999999999</v>
      </c>
      <c r="L374" s="130">
        <f t="shared" si="739"/>
        <v>1.1399999999999999</v>
      </c>
      <c r="M374" s="25">
        <f t="shared" si="822"/>
        <v>20000</v>
      </c>
      <c r="N374" s="25">
        <f t="shared" si="823"/>
        <v>11000</v>
      </c>
      <c r="O374" s="25">
        <f t="shared" si="824"/>
        <v>8000</v>
      </c>
      <c r="P374" s="25">
        <f t="shared" si="825"/>
        <v>4500</v>
      </c>
      <c r="Q374" s="17">
        <f t="shared" si="826"/>
        <v>25400</v>
      </c>
      <c r="R374" s="17">
        <f t="shared" si="827"/>
        <v>14000</v>
      </c>
      <c r="S374" s="17">
        <f t="shared" si="828"/>
        <v>10200</v>
      </c>
      <c r="T374" s="17">
        <f t="shared" si="829"/>
        <v>5700</v>
      </c>
      <c r="U374" s="17">
        <f t="shared" si="829"/>
        <v>0</v>
      </c>
      <c r="V374" s="17" t="str">
        <f t="shared" si="830"/>
        <v xml:space="preserve">Các tuyến đường giao thông đấu nối trực tiếp ra </v>
      </c>
      <c r="W374" s="17" t="str">
        <f t="shared" ref="W374:X374" si="834">W373</f>
        <v>Đường Huỳnh Văn Hớn</v>
      </c>
      <c r="X374" s="17" t="str">
        <f t="shared" si="834"/>
        <v xml:space="preserve"> đoạn từ Đường Võ Thị Sáu</v>
      </c>
      <c r="Y374" s="17" t="str">
        <f t="shared" si="831"/>
        <v xml:space="preserve"> đến Ranh phường Trấn Biên</v>
      </c>
      <c r="Z374" s="17" t="s">
        <v>605</v>
      </c>
      <c r="AA374" s="17"/>
      <c r="AB374" s="17"/>
      <c r="AC374" s="17"/>
    </row>
    <row r="375" spans="1:29" ht="94.5">
      <c r="A375" s="122">
        <f t="shared" si="722"/>
        <v>370</v>
      </c>
      <c r="B375" s="122" t="str">
        <f t="shared" si="832"/>
        <v>VT2*0,8</v>
      </c>
      <c r="C375" s="122" t="s">
        <v>107</v>
      </c>
      <c r="D375" s="131" t="str">
        <f>V375&amp;W375&amp;X375&amp;Y375&amp;Z375&amp;"
"&amp;AA375&amp;"
"
&amp;AB375</f>
        <v>Các tuyến đường giao thông không đấu nối trực tiếp và thông ra Đường Huỳnh Văn Hớn đoạn từ Đường Võ Thị Sáu đến Ranh phường Trấn Biên có hiện trạng là đường nhựa, bê tông xi măng:
- Có bề rộng ≥5m, cách đường giao thông ≤600m.
- Có bề rộng từ ≥3m đến &lt;5m, cách đường giao thông ≤400m.</v>
      </c>
      <c r="E375" s="131"/>
      <c r="F375" s="131"/>
      <c r="G375" s="127">
        <v>12600</v>
      </c>
      <c r="H375" s="127">
        <v>8800</v>
      </c>
      <c r="I375" s="127">
        <v>7600</v>
      </c>
      <c r="J375" s="128">
        <f>VLOOKUP(C375,'[2]1. MA DO'!$E$5:$AA$1933,23,0)</f>
        <v>1.1399999999999999</v>
      </c>
      <c r="K375" s="130">
        <f t="shared" si="738"/>
        <v>1.1399999999999999</v>
      </c>
      <c r="L375" s="130">
        <f t="shared" si="739"/>
        <v>1.1399999999999999</v>
      </c>
      <c r="M375" s="25">
        <f t="shared" si="822"/>
        <v>20000</v>
      </c>
      <c r="N375" s="25">
        <f t="shared" si="823"/>
        <v>11000</v>
      </c>
      <c r="O375" s="25">
        <f t="shared" si="824"/>
        <v>8000</v>
      </c>
      <c r="P375" s="25">
        <f t="shared" si="825"/>
        <v>4500</v>
      </c>
      <c r="Q375" s="17">
        <f t="shared" si="826"/>
        <v>25400</v>
      </c>
      <c r="R375" s="17">
        <f t="shared" si="827"/>
        <v>14000</v>
      </c>
      <c r="S375" s="17">
        <f t="shared" si="828"/>
        <v>10200</v>
      </c>
      <c r="T375" s="17">
        <f t="shared" si="829"/>
        <v>5700</v>
      </c>
      <c r="U375" s="17">
        <f t="shared" si="829"/>
        <v>0</v>
      </c>
      <c r="V375" s="17" t="str">
        <f t="shared" si="830"/>
        <v xml:space="preserve">Các tuyến đường giao thông không đấu nối trực tiếp và thông ra </v>
      </c>
      <c r="W375" s="17" t="str">
        <f t="shared" ref="W375:X375" si="835">W374</f>
        <v>Đường Huỳnh Văn Hớn</v>
      </c>
      <c r="X375" s="17" t="str">
        <f t="shared" si="835"/>
        <v xml:space="preserve"> đoạn từ Đường Võ Thị Sáu</v>
      </c>
      <c r="Y375" s="17" t="str">
        <f t="shared" si="831"/>
        <v xml:space="preserve"> đến Ranh phường Trấn Biên</v>
      </c>
      <c r="Z375" s="17" t="s">
        <v>604</v>
      </c>
      <c r="AA375" s="101" t="s">
        <v>251</v>
      </c>
      <c r="AB375" s="101" t="s">
        <v>252</v>
      </c>
      <c r="AC375" s="17"/>
    </row>
    <row r="376" spans="1:29" ht="94.5">
      <c r="A376" s="122">
        <f t="shared" si="722"/>
        <v>371</v>
      </c>
      <c r="B376" s="122" t="str">
        <f t="shared" si="832"/>
        <v>VT3*0,8</v>
      </c>
      <c r="C376" s="122" t="s">
        <v>107</v>
      </c>
      <c r="D376" s="131" t="str">
        <f>V376&amp;W376&amp;X376&amp;Y376&amp;Z376&amp;"
"&amp;AA376&amp;"
"
&amp;AB376&amp;"
"&amp;AC376</f>
        <v>Các tuyến đường giao thông không đấu nối trực tiếp và thông ra Đường Huỳnh Văn Hớn đoạn từ Đường Võ Thị Sáu đến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376" s="131"/>
      <c r="F376" s="131"/>
      <c r="G376" s="127">
        <v>9200</v>
      </c>
      <c r="H376" s="127">
        <v>6400</v>
      </c>
      <c r="I376" s="127">
        <v>5500</v>
      </c>
      <c r="J376" s="128">
        <f>VLOOKUP(C376,'[2]1. MA DO'!$E$5:$AA$1933,23,0)</f>
        <v>1.1399999999999999</v>
      </c>
      <c r="K376" s="130">
        <f t="shared" si="738"/>
        <v>1.1399999999999999</v>
      </c>
      <c r="L376" s="130">
        <f t="shared" si="739"/>
        <v>1.1399999999999999</v>
      </c>
      <c r="M376" s="25">
        <f t="shared" si="822"/>
        <v>20000</v>
      </c>
      <c r="N376" s="25">
        <f t="shared" si="823"/>
        <v>11000</v>
      </c>
      <c r="O376" s="25">
        <f t="shared" si="824"/>
        <v>8000</v>
      </c>
      <c r="P376" s="25">
        <f t="shared" si="825"/>
        <v>4500</v>
      </c>
      <c r="Q376" s="17">
        <f t="shared" si="826"/>
        <v>25400</v>
      </c>
      <c r="R376" s="17">
        <f t="shared" si="827"/>
        <v>14000</v>
      </c>
      <c r="S376" s="17">
        <f t="shared" si="828"/>
        <v>10200</v>
      </c>
      <c r="T376" s="17">
        <f t="shared" si="829"/>
        <v>5700</v>
      </c>
      <c r="U376" s="17">
        <f t="shared" si="829"/>
        <v>0</v>
      </c>
      <c r="V376" s="17" t="str">
        <f t="shared" si="830"/>
        <v xml:space="preserve">Các tuyến đường giao thông không đấu nối trực tiếp và thông ra </v>
      </c>
      <c r="W376" s="17" t="str">
        <f t="shared" ref="W376:X376" si="836">W375</f>
        <v>Đường Huỳnh Văn Hớn</v>
      </c>
      <c r="X376" s="17" t="str">
        <f t="shared" si="836"/>
        <v xml:space="preserve"> đoạn từ Đường Võ Thị Sáu</v>
      </c>
      <c r="Y376" s="17" t="str">
        <f t="shared" si="831"/>
        <v xml:space="preserve"> đến Ranh phường Trấn Biên</v>
      </c>
      <c r="Z376" s="17" t="s">
        <v>604</v>
      </c>
      <c r="AA376" s="101" t="s">
        <v>253</v>
      </c>
      <c r="AB376" s="101" t="s">
        <v>254</v>
      </c>
      <c r="AC376" s="101" t="s">
        <v>255</v>
      </c>
    </row>
    <row r="377" spans="1:29" ht="94.5">
      <c r="A377" s="122">
        <f t="shared" si="722"/>
        <v>372</v>
      </c>
      <c r="B377" s="122" t="str">
        <f t="shared" si="832"/>
        <v>VT4*0,8</v>
      </c>
      <c r="C377" s="122" t="s">
        <v>107</v>
      </c>
      <c r="D377" s="131" t="str">
        <f>V377&amp;W377&amp;X377&amp;Y377&amp;Z377</f>
        <v>Các tuyến đường giao thông không đấu nối trực tiếp và thông ra Đường Huỳnh Văn Hớn đoạn từ Đường Võ Thị Sáu đến Ranh phường Trấn Biên có hiện trạng là đường nhựa, bê tông xi măng:
- Có bề rộng từ ≥3m đến &lt;5m, cách đường giao thông &gt;600m.
- Có bề rộng &lt;3m, cách đường giao thông &gt; 200m.</v>
      </c>
      <c r="E377" s="131"/>
      <c r="F377" s="131"/>
      <c r="G377" s="127">
        <v>5100</v>
      </c>
      <c r="H377" s="127">
        <v>3600</v>
      </c>
      <c r="I377" s="127">
        <v>3100</v>
      </c>
      <c r="J377" s="128">
        <f>VLOOKUP(C377,'[2]1. MA DO'!$E$5:$AA$1933,23,0)</f>
        <v>1.1399999999999999</v>
      </c>
      <c r="K377" s="130">
        <f t="shared" si="738"/>
        <v>1.1399999999999999</v>
      </c>
      <c r="L377" s="130">
        <f t="shared" si="739"/>
        <v>1.1399999999999999</v>
      </c>
      <c r="M377" s="25">
        <f t="shared" si="822"/>
        <v>20000</v>
      </c>
      <c r="N377" s="25">
        <f t="shared" si="823"/>
        <v>11000</v>
      </c>
      <c r="O377" s="25">
        <f t="shared" si="824"/>
        <v>8000</v>
      </c>
      <c r="P377" s="25">
        <f t="shared" si="825"/>
        <v>4500</v>
      </c>
      <c r="Q377" s="17">
        <f t="shared" si="826"/>
        <v>25400</v>
      </c>
      <c r="R377" s="17">
        <f t="shared" si="827"/>
        <v>14000</v>
      </c>
      <c r="S377" s="17">
        <f t="shared" si="828"/>
        <v>10200</v>
      </c>
      <c r="T377" s="17">
        <f t="shared" si="829"/>
        <v>5700</v>
      </c>
      <c r="U377" s="17">
        <f t="shared" si="829"/>
        <v>0</v>
      </c>
      <c r="V377" s="17" t="str">
        <f t="shared" si="830"/>
        <v xml:space="preserve">Các tuyến đường giao thông không đấu nối trực tiếp và thông ra </v>
      </c>
      <c r="W377" s="17" t="str">
        <f t="shared" ref="W377:X377" si="837">W376</f>
        <v>Đường Huỳnh Văn Hớn</v>
      </c>
      <c r="X377" s="17" t="str">
        <f t="shared" si="837"/>
        <v xml:space="preserve"> đoạn từ Đường Võ Thị Sáu</v>
      </c>
      <c r="Y377" s="17" t="str">
        <f t="shared" si="831"/>
        <v xml:space="preserve"> đến Ranh phường Trấn Biên</v>
      </c>
      <c r="Z377" s="17" t="s">
        <v>606</v>
      </c>
      <c r="AA377" s="17"/>
      <c r="AB377" s="17"/>
      <c r="AC377" s="17"/>
    </row>
    <row r="378" spans="1:29" ht="45" customHeight="1">
      <c r="A378" s="122">
        <f t="shared" si="722"/>
        <v>373</v>
      </c>
      <c r="B378" s="122" t="str">
        <f>'Đầu vào (2)'!G393</f>
        <v>BH89DT</v>
      </c>
      <c r="C378" s="122" t="s">
        <v>145</v>
      </c>
      <c r="D378" s="126" t="str">
        <f>'Đầu vào (2)'!H393</f>
        <v>Đường nối từ đường Đặng Văn Trơn đến cầu Bửu Hòa</v>
      </c>
      <c r="E378" s="126" t="str">
        <f>'Đầu vào (2)'!I393</f>
        <v>Đường Đặng Văn Trơn</v>
      </c>
      <c r="F378" s="126" t="str">
        <f>'Đầu vào (2)'!J393</f>
        <v>Cầu Bửu Hòa</v>
      </c>
      <c r="G378" s="124">
        <v>20100</v>
      </c>
      <c r="H378" s="127">
        <v>14100</v>
      </c>
      <c r="I378" s="127">
        <v>12100</v>
      </c>
      <c r="J378" s="128">
        <f>VLOOKUP(C378,'[2]1. MA DO'!$E$5:$AA$1933,23,0)</f>
        <v>1.1299999999999999</v>
      </c>
      <c r="K378" s="130">
        <f t="shared" si="738"/>
        <v>1.1299999999999999</v>
      </c>
      <c r="L378" s="130">
        <f t="shared" si="739"/>
        <v>1.1299999999999999</v>
      </c>
      <c r="M378" s="25">
        <f>'Đầu vào (2)'!K393</f>
        <v>17000</v>
      </c>
      <c r="N378" s="25">
        <f>'Đầu vào (2)'!L393</f>
        <v>8000</v>
      </c>
      <c r="O378" s="25">
        <f>'Đầu vào (2)'!M393</f>
        <v>3500</v>
      </c>
      <c r="P378" s="25">
        <f>'Đầu vào (2)'!N393</f>
        <v>2600</v>
      </c>
      <c r="Q378" s="17">
        <f>VLOOKUP(B378,'[1]Giá đề xuất ODT'!$G$11:$AD$2233,21,0)</f>
        <v>20100</v>
      </c>
      <c r="R378" s="17">
        <f>VLOOKUP(B378,'[1]Giá đề xuất ODT'!$G$11:$AD$2233,22,0)</f>
        <v>9500</v>
      </c>
      <c r="S378" s="17">
        <f>VLOOKUP(B378,'[1]Giá đề xuất ODT'!$G$11:$AD$2233,23,0)</f>
        <v>4100</v>
      </c>
      <c r="T378" s="17">
        <f>VLOOKUP(B378,'[1]Giá đề xuất ODT'!$G$11:$AD$2233,24,0)</f>
        <v>3100</v>
      </c>
      <c r="W378" s="17" t="str">
        <f>D378</f>
        <v>Đường nối từ đường Đặng Văn Trơn đến cầu Bửu Hòa</v>
      </c>
      <c r="X378" s="17" t="str">
        <f>" đoạn từ "&amp;E378</f>
        <v xml:space="preserve"> đoạn từ Đường Đặng Văn Trơn</v>
      </c>
      <c r="Y378" s="17" t="str">
        <f>" đến "&amp;F378</f>
        <v xml:space="preserve"> đến Cầu Bửu Hòa</v>
      </c>
    </row>
    <row r="379" spans="1:29" ht="78.75">
      <c r="A379" s="122">
        <f t="shared" si="722"/>
        <v>374</v>
      </c>
      <c r="B379" s="122" t="str">
        <f>B372</f>
        <v>VT2</v>
      </c>
      <c r="C379" s="122" t="s">
        <v>145</v>
      </c>
      <c r="D379" s="131" t="str">
        <f>V379&amp;W379&amp;X379&amp;Y379&amp;Z379&amp;"
"&amp;AA379&amp;"
"
&amp;AB379</f>
        <v>Các tuyến đường giao thông đấu nối trực tiếp ra Đường nối từ đường Đặng Văn Trơn đến cầu Bửu Hòa đoạn từ Đường Đặng Văn Trơn đến Cầu Bửu Hòa có hiện trạng là đường nhựa, bê tông xi măng:
- Có bề rộng ≥5m, cách đường giao thông ≤600m.
- Có bề rộng từ ≥3m đến &lt;5m, cách đường giao thông ≤400m.</v>
      </c>
      <c r="E379" s="131"/>
      <c r="F379" s="131"/>
      <c r="G379" s="127">
        <v>9500</v>
      </c>
      <c r="H379" s="127">
        <v>6700</v>
      </c>
      <c r="I379" s="127">
        <v>5700</v>
      </c>
      <c r="J379" s="128">
        <f>VLOOKUP(C379,'[2]1. MA DO'!$E$5:$AA$1933,23,0)</f>
        <v>1.1299999999999999</v>
      </c>
      <c r="K379" s="130">
        <f t="shared" si="738"/>
        <v>1.1299999999999999</v>
      </c>
      <c r="L379" s="130">
        <f t="shared" si="739"/>
        <v>1.1299999999999999</v>
      </c>
      <c r="M379" s="25">
        <f t="shared" ref="M379:M384" si="838">M378</f>
        <v>17000</v>
      </c>
      <c r="N379" s="25">
        <f t="shared" ref="N379:N384" si="839">N378</f>
        <v>8000</v>
      </c>
      <c r="O379" s="25">
        <f t="shared" ref="O379:O384" si="840">O378</f>
        <v>3500</v>
      </c>
      <c r="P379" s="25">
        <f t="shared" ref="P379:P384" si="841">P378</f>
        <v>2600</v>
      </c>
      <c r="Q379" s="17">
        <f t="shared" ref="Q379:Q384" si="842">Q378</f>
        <v>20100</v>
      </c>
      <c r="R379" s="17">
        <f t="shared" ref="R379:R384" si="843">R378</f>
        <v>9500</v>
      </c>
      <c r="S379" s="17">
        <f t="shared" ref="S379:S384" si="844">S378</f>
        <v>4100</v>
      </c>
      <c r="T379" s="17">
        <f t="shared" ref="T379:U384" si="845">T378</f>
        <v>3100</v>
      </c>
      <c r="U379" s="17">
        <f t="shared" si="845"/>
        <v>0</v>
      </c>
      <c r="V379" s="17" t="str">
        <f t="shared" ref="V379:V384" si="846">V372</f>
        <v xml:space="preserve">Các tuyến đường giao thông đấu nối trực tiếp ra </v>
      </c>
      <c r="W379" s="17" t="str">
        <f t="shared" ref="W379" si="847">W378</f>
        <v>Đường nối từ đường Đặng Văn Trơn đến cầu Bửu Hòa</v>
      </c>
      <c r="X379" s="17" t="str">
        <f>X378</f>
        <v xml:space="preserve"> đoạn từ Đường Đặng Văn Trơn</v>
      </c>
      <c r="Y379" s="17" t="str">
        <f>Y378</f>
        <v xml:space="preserve"> đến Cầu Bửu Hòa</v>
      </c>
      <c r="Z379" s="17" t="s">
        <v>604</v>
      </c>
      <c r="AA379" s="101" t="s">
        <v>251</v>
      </c>
      <c r="AB379" s="101" t="s">
        <v>252</v>
      </c>
      <c r="AC379" s="17"/>
    </row>
    <row r="380" spans="1:29" ht="78.75">
      <c r="A380" s="122">
        <f t="shared" si="722"/>
        <v>375</v>
      </c>
      <c r="B380" s="122" t="str">
        <f t="shared" ref="B380:B384" si="848">B373</f>
        <v>VT3</v>
      </c>
      <c r="C380" s="122" t="s">
        <v>145</v>
      </c>
      <c r="D380" s="131" t="str">
        <f>V380&amp;W380&amp;X380&amp;Y380&amp;Z380&amp;"
"&amp;AA380&amp;"
"&amp;AB380&amp;"
"&amp;AC380</f>
        <v>Các tuyến đường giao thông đấu nối trực tiếp ra Đường nối từ đường Đặng Văn Trơn đến cầu Bửu Hòa đoạn từ Đường Đặng Văn Trơn đến Cầu Bửu Hòa có hiện trạng là đường nhựa, bê tông xi măng:
- Có bề rộng ≥5m, cách đường giao thông &gt;600m.
- Có bề rộng từ ≥3m đến &lt;5m, cách đường giao thông từ &gt;400m đến ≤600m.
- Có bề rộng &lt;3m, cách đường giao thông ≤200m.</v>
      </c>
      <c r="E380" s="131"/>
      <c r="F380" s="131"/>
      <c r="G380" s="127">
        <v>4100</v>
      </c>
      <c r="H380" s="127">
        <v>2900</v>
      </c>
      <c r="I380" s="127">
        <v>2500</v>
      </c>
      <c r="J380" s="128">
        <f>VLOOKUP(C380,'[2]1. MA DO'!$E$5:$AA$1933,23,0)</f>
        <v>1.1299999999999999</v>
      </c>
      <c r="K380" s="130">
        <f t="shared" si="738"/>
        <v>1.1299999999999999</v>
      </c>
      <c r="L380" s="130">
        <f t="shared" si="739"/>
        <v>1.1299999999999999</v>
      </c>
      <c r="M380" s="25">
        <f t="shared" si="838"/>
        <v>17000</v>
      </c>
      <c r="N380" s="25">
        <f t="shared" si="839"/>
        <v>8000</v>
      </c>
      <c r="O380" s="25">
        <f t="shared" si="840"/>
        <v>3500</v>
      </c>
      <c r="P380" s="25">
        <f t="shared" si="841"/>
        <v>2600</v>
      </c>
      <c r="Q380" s="17">
        <f t="shared" si="842"/>
        <v>20100</v>
      </c>
      <c r="R380" s="17">
        <f t="shared" si="843"/>
        <v>9500</v>
      </c>
      <c r="S380" s="17">
        <f t="shared" si="844"/>
        <v>4100</v>
      </c>
      <c r="T380" s="17">
        <f t="shared" si="845"/>
        <v>3100</v>
      </c>
      <c r="U380" s="17">
        <f t="shared" si="845"/>
        <v>0</v>
      </c>
      <c r="V380" s="17" t="str">
        <f t="shared" si="846"/>
        <v xml:space="preserve">Các tuyến đường giao thông đấu nối trực tiếp ra </v>
      </c>
      <c r="W380" s="17" t="str">
        <f t="shared" ref="W380:Y380" si="849">W379</f>
        <v>Đường nối từ đường Đặng Văn Trơn đến cầu Bửu Hòa</v>
      </c>
      <c r="X380" s="17" t="str">
        <f t="shared" si="849"/>
        <v xml:space="preserve"> đoạn từ Đường Đặng Văn Trơn</v>
      </c>
      <c r="Y380" s="17" t="str">
        <f t="shared" si="849"/>
        <v xml:space="preserve"> đến Cầu Bửu Hòa</v>
      </c>
      <c r="Z380" s="17" t="s">
        <v>604</v>
      </c>
      <c r="AA380" s="101" t="s">
        <v>253</v>
      </c>
      <c r="AB380" s="101" t="s">
        <v>254</v>
      </c>
      <c r="AC380" s="101" t="s">
        <v>255</v>
      </c>
    </row>
    <row r="381" spans="1:29" ht="94.5">
      <c r="A381" s="122">
        <f t="shared" si="722"/>
        <v>376</v>
      </c>
      <c r="B381" s="122" t="str">
        <f t="shared" si="848"/>
        <v>VT4</v>
      </c>
      <c r="C381" s="122" t="s">
        <v>145</v>
      </c>
      <c r="D381" s="131" t="str">
        <f>V381&amp;W381&amp;X381&amp;Y381&amp;Z381</f>
        <v>Các tuyến đường giao thông đấu nối trực tiếp ra Đường nối từ đường Đặng Văn Trơn đến cầu Bửu Hòa đoạn từ Đường Đặng Văn Trơn đến Cầu Bửu Hòa có hiện trạng là đường nhựa, bê tông xi măng:
- Có bề rộng từ ≥3m đến &lt;5m, cách đường giao thông &gt;600m.
- Có bề rộng &lt;3m, cách đường giao thông &gt;200m.</v>
      </c>
      <c r="E381" s="131"/>
      <c r="F381" s="131"/>
      <c r="G381" s="127">
        <v>3100</v>
      </c>
      <c r="H381" s="127">
        <v>2200</v>
      </c>
      <c r="I381" s="127">
        <v>1900</v>
      </c>
      <c r="J381" s="128">
        <f>VLOOKUP(C381,'[2]1. MA DO'!$E$5:$AA$1933,23,0)</f>
        <v>1.1299999999999999</v>
      </c>
      <c r="K381" s="130">
        <f t="shared" si="738"/>
        <v>1.1299999999999999</v>
      </c>
      <c r="L381" s="130">
        <f t="shared" si="739"/>
        <v>1.1299999999999999</v>
      </c>
      <c r="M381" s="25">
        <f t="shared" si="838"/>
        <v>17000</v>
      </c>
      <c r="N381" s="25">
        <f t="shared" si="839"/>
        <v>8000</v>
      </c>
      <c r="O381" s="25">
        <f t="shared" si="840"/>
        <v>3500</v>
      </c>
      <c r="P381" s="25">
        <f t="shared" si="841"/>
        <v>2600</v>
      </c>
      <c r="Q381" s="17">
        <f t="shared" si="842"/>
        <v>20100</v>
      </c>
      <c r="R381" s="17">
        <f t="shared" si="843"/>
        <v>9500</v>
      </c>
      <c r="S381" s="17">
        <f t="shared" si="844"/>
        <v>4100</v>
      </c>
      <c r="T381" s="17">
        <f t="shared" si="845"/>
        <v>3100</v>
      </c>
      <c r="U381" s="17">
        <f t="shared" si="845"/>
        <v>0</v>
      </c>
      <c r="V381" s="17" t="str">
        <f t="shared" si="846"/>
        <v xml:space="preserve">Các tuyến đường giao thông đấu nối trực tiếp ra </v>
      </c>
      <c r="W381" s="17" t="str">
        <f t="shared" ref="W381:Y381" si="850">W380</f>
        <v>Đường nối từ đường Đặng Văn Trơn đến cầu Bửu Hòa</v>
      </c>
      <c r="X381" s="17" t="str">
        <f t="shared" si="850"/>
        <v xml:space="preserve"> đoạn từ Đường Đặng Văn Trơn</v>
      </c>
      <c r="Y381" s="17" t="str">
        <f t="shared" si="850"/>
        <v xml:space="preserve"> đến Cầu Bửu Hòa</v>
      </c>
      <c r="Z381" s="17" t="s">
        <v>605</v>
      </c>
      <c r="AA381" s="17"/>
      <c r="AB381" s="17"/>
      <c r="AC381" s="17"/>
    </row>
    <row r="382" spans="1:29" ht="94.5">
      <c r="A382" s="122">
        <f t="shared" si="722"/>
        <v>377</v>
      </c>
      <c r="B382" s="122" t="str">
        <f t="shared" si="848"/>
        <v>VT2*0,8</v>
      </c>
      <c r="C382" s="122" t="s">
        <v>145</v>
      </c>
      <c r="D382" s="131" t="str">
        <f>V382&amp;W382&amp;X382&amp;Y382&amp;Z382&amp;"
"&amp;AA382&amp;"
"
&amp;AB382</f>
        <v>Các tuyến đường giao thông không đấu nối trực tiếp và thông ra Đường nối từ đường Đặng Văn Trơn đến cầu Bửu Hòa đoạn từ Đường Đặng Văn Trơn đến Cầu Bửu Hòa có hiện trạng là đường nhựa, bê tông xi măng:
- Có bề rộng ≥5m, cách đường giao thông ≤600m.
- Có bề rộng từ ≥3m đến &lt;5m, cách đường giao thông ≤400m.</v>
      </c>
      <c r="E382" s="131"/>
      <c r="F382" s="131"/>
      <c r="G382" s="127">
        <v>8600</v>
      </c>
      <c r="H382" s="127">
        <v>6000</v>
      </c>
      <c r="I382" s="127">
        <v>5200</v>
      </c>
      <c r="J382" s="128">
        <f>VLOOKUP(C382,'[2]1. MA DO'!$E$5:$AA$1933,23,0)</f>
        <v>1.1299999999999999</v>
      </c>
      <c r="K382" s="130">
        <f t="shared" si="738"/>
        <v>1.1299999999999999</v>
      </c>
      <c r="L382" s="130">
        <f t="shared" si="739"/>
        <v>1.1299999999999999</v>
      </c>
      <c r="M382" s="25">
        <f t="shared" si="838"/>
        <v>17000</v>
      </c>
      <c r="N382" s="25">
        <f t="shared" si="839"/>
        <v>8000</v>
      </c>
      <c r="O382" s="25">
        <f t="shared" si="840"/>
        <v>3500</v>
      </c>
      <c r="P382" s="25">
        <f t="shared" si="841"/>
        <v>2600</v>
      </c>
      <c r="Q382" s="17">
        <f t="shared" si="842"/>
        <v>20100</v>
      </c>
      <c r="R382" s="17">
        <f t="shared" si="843"/>
        <v>9500</v>
      </c>
      <c r="S382" s="17">
        <f t="shared" si="844"/>
        <v>4100</v>
      </c>
      <c r="T382" s="17">
        <f t="shared" si="845"/>
        <v>3100</v>
      </c>
      <c r="U382" s="17">
        <f t="shared" si="845"/>
        <v>0</v>
      </c>
      <c r="V382" s="17" t="str">
        <f t="shared" si="846"/>
        <v xml:space="preserve">Các tuyến đường giao thông không đấu nối trực tiếp và thông ra </v>
      </c>
      <c r="W382" s="17" t="str">
        <f t="shared" ref="W382:Y382" si="851">W381</f>
        <v>Đường nối từ đường Đặng Văn Trơn đến cầu Bửu Hòa</v>
      </c>
      <c r="X382" s="17" t="str">
        <f t="shared" si="851"/>
        <v xml:space="preserve"> đoạn từ Đường Đặng Văn Trơn</v>
      </c>
      <c r="Y382" s="17" t="str">
        <f t="shared" si="851"/>
        <v xml:space="preserve"> đến Cầu Bửu Hòa</v>
      </c>
      <c r="Z382" s="17" t="s">
        <v>604</v>
      </c>
      <c r="AA382" s="101" t="s">
        <v>251</v>
      </c>
      <c r="AB382" s="101" t="s">
        <v>252</v>
      </c>
      <c r="AC382" s="17"/>
    </row>
    <row r="383" spans="1:29" ht="94.5">
      <c r="A383" s="122">
        <f t="shared" si="722"/>
        <v>378</v>
      </c>
      <c r="B383" s="122" t="str">
        <f t="shared" si="848"/>
        <v>VT3*0,8</v>
      </c>
      <c r="C383" s="122" t="s">
        <v>145</v>
      </c>
      <c r="D383" s="131" t="str">
        <f>V383&amp;W383&amp;X383&amp;Y383&amp;Z383&amp;"
"&amp;AA383&amp;"
"
&amp;AB383&amp;"
"&amp;AC383</f>
        <v>Các tuyến đường giao thông không đấu nối trực tiếp và thông ra Đường nối từ đường Đặng Văn Trơn đến cầu Bửu Hòa đoạn từ Đường Đặng Văn Trơn đến Cầu Bửu Hòa có hiện trạng là đường nhựa, bê tông xi măng:
- Có bề rộng ≥5m, cách đường giao thông &gt;600m.
- Có bề rộng từ ≥3m đến &lt;5m, cách đường giao thông từ &gt;400m đến ≤600m.
- Có bề rộng &lt;3m, cách đường giao thông ≤200m.</v>
      </c>
      <c r="E383" s="131"/>
      <c r="F383" s="131"/>
      <c r="G383" s="127">
        <v>3700</v>
      </c>
      <c r="H383" s="127">
        <v>2600</v>
      </c>
      <c r="I383" s="127">
        <v>2200</v>
      </c>
      <c r="J383" s="128">
        <f>VLOOKUP(C383,'[2]1. MA DO'!$E$5:$AA$1933,23,0)</f>
        <v>1.1299999999999999</v>
      </c>
      <c r="K383" s="130">
        <f t="shared" si="738"/>
        <v>1.1299999999999999</v>
      </c>
      <c r="L383" s="130">
        <f t="shared" si="739"/>
        <v>1.1299999999999999</v>
      </c>
      <c r="M383" s="25">
        <f t="shared" si="838"/>
        <v>17000</v>
      </c>
      <c r="N383" s="25">
        <f t="shared" si="839"/>
        <v>8000</v>
      </c>
      <c r="O383" s="25">
        <f t="shared" si="840"/>
        <v>3500</v>
      </c>
      <c r="P383" s="25">
        <f t="shared" si="841"/>
        <v>2600</v>
      </c>
      <c r="Q383" s="17">
        <f t="shared" si="842"/>
        <v>20100</v>
      </c>
      <c r="R383" s="17">
        <f t="shared" si="843"/>
        <v>9500</v>
      </c>
      <c r="S383" s="17">
        <f t="shared" si="844"/>
        <v>4100</v>
      </c>
      <c r="T383" s="17">
        <f t="shared" si="845"/>
        <v>3100</v>
      </c>
      <c r="U383" s="17">
        <f t="shared" si="845"/>
        <v>0</v>
      </c>
      <c r="V383" s="17" t="str">
        <f t="shared" si="846"/>
        <v xml:space="preserve">Các tuyến đường giao thông không đấu nối trực tiếp và thông ra </v>
      </c>
      <c r="W383" s="17" t="str">
        <f t="shared" ref="W383:Y383" si="852">W382</f>
        <v>Đường nối từ đường Đặng Văn Trơn đến cầu Bửu Hòa</v>
      </c>
      <c r="X383" s="17" t="str">
        <f t="shared" si="852"/>
        <v xml:space="preserve"> đoạn từ Đường Đặng Văn Trơn</v>
      </c>
      <c r="Y383" s="17" t="str">
        <f t="shared" si="852"/>
        <v xml:space="preserve"> đến Cầu Bửu Hòa</v>
      </c>
      <c r="Z383" s="17" t="s">
        <v>604</v>
      </c>
      <c r="AA383" s="101" t="s">
        <v>253</v>
      </c>
      <c r="AB383" s="101" t="s">
        <v>254</v>
      </c>
      <c r="AC383" s="101" t="s">
        <v>255</v>
      </c>
    </row>
    <row r="384" spans="1:29" ht="94.5">
      <c r="A384" s="122">
        <f t="shared" si="722"/>
        <v>379</v>
      </c>
      <c r="B384" s="122" t="str">
        <f t="shared" si="848"/>
        <v>VT4*0,8</v>
      </c>
      <c r="C384" s="122" t="s">
        <v>145</v>
      </c>
      <c r="D384" s="131" t="str">
        <f>V384&amp;W384&amp;X384&amp;Y384&amp;Z384</f>
        <v>Các tuyến đường giao thông không đấu nối trực tiếp và thông ra Đường nối từ đường Đặng Văn Trơn đến cầu Bửu Hòa đoạn từ Đường Đặng Văn Trơn đến Cầu Bửu Hòa có hiện trạng là đường nhựa, bê tông xi măng:
- Có bề rộng từ ≥3m đến &lt;5m, cách đường giao thông &gt;600m.
- Có bề rộng &lt;3m, cách đường giao thông &gt; 200m.</v>
      </c>
      <c r="E384" s="131"/>
      <c r="F384" s="131"/>
      <c r="G384" s="127">
        <v>2800</v>
      </c>
      <c r="H384" s="127">
        <v>2000</v>
      </c>
      <c r="I384" s="127">
        <v>1700</v>
      </c>
      <c r="J384" s="128">
        <f>VLOOKUP(C384,'[2]1. MA DO'!$E$5:$AA$1933,23,0)</f>
        <v>1.1299999999999999</v>
      </c>
      <c r="K384" s="130">
        <f t="shared" si="738"/>
        <v>1.1299999999999999</v>
      </c>
      <c r="L384" s="130">
        <f t="shared" si="739"/>
        <v>1.1299999999999999</v>
      </c>
      <c r="M384" s="25">
        <f t="shared" si="838"/>
        <v>17000</v>
      </c>
      <c r="N384" s="25">
        <f t="shared" si="839"/>
        <v>8000</v>
      </c>
      <c r="O384" s="25">
        <f t="shared" si="840"/>
        <v>3500</v>
      </c>
      <c r="P384" s="25">
        <f t="shared" si="841"/>
        <v>2600</v>
      </c>
      <c r="Q384" s="17">
        <f t="shared" si="842"/>
        <v>20100</v>
      </c>
      <c r="R384" s="17">
        <f t="shared" si="843"/>
        <v>9500</v>
      </c>
      <c r="S384" s="17">
        <f t="shared" si="844"/>
        <v>4100</v>
      </c>
      <c r="T384" s="17">
        <f t="shared" si="845"/>
        <v>3100</v>
      </c>
      <c r="U384" s="17">
        <f t="shared" si="845"/>
        <v>0</v>
      </c>
      <c r="V384" s="17" t="str">
        <f t="shared" si="846"/>
        <v xml:space="preserve">Các tuyến đường giao thông không đấu nối trực tiếp và thông ra </v>
      </c>
      <c r="W384" s="17" t="str">
        <f t="shared" ref="W384:Y384" si="853">W383</f>
        <v>Đường nối từ đường Đặng Văn Trơn đến cầu Bửu Hòa</v>
      </c>
      <c r="X384" s="17" t="str">
        <f t="shared" si="853"/>
        <v xml:space="preserve"> đoạn từ Đường Đặng Văn Trơn</v>
      </c>
      <c r="Y384" s="17" t="str">
        <f t="shared" si="853"/>
        <v xml:space="preserve"> đến Cầu Bửu Hòa</v>
      </c>
      <c r="Z384" s="17" t="s">
        <v>606</v>
      </c>
      <c r="AA384" s="17"/>
      <c r="AB384" s="17"/>
      <c r="AC384" s="17"/>
    </row>
    <row r="385" spans="1:29" ht="63">
      <c r="A385" s="122">
        <f t="shared" si="722"/>
        <v>380</v>
      </c>
      <c r="B385" s="122" t="str">
        <f>'Đầu vào (2)'!G400</f>
        <v>BH87DT_D1</v>
      </c>
      <c r="C385" s="122" t="s">
        <v>141</v>
      </c>
      <c r="D385" s="126" t="str">
        <f>'Đầu vào (2)'!H400</f>
        <v>Đường Đỗ Văn Thi</v>
      </c>
      <c r="E385" s="126" t="str">
        <f>'Đầu vào (2)'!I400</f>
        <v>Đường Đặng Đại Độ</v>
      </c>
      <c r="F385" s="126" t="str">
        <f>'Đầu vào (2)'!J400</f>
        <v>Đường trục Trung tâm thành phố Biên Hòa đoạn từ đường Võ Thị Sáu đến đường Đặng Văn Trơn</v>
      </c>
      <c r="G385" s="124">
        <v>23700</v>
      </c>
      <c r="H385" s="127">
        <v>16600</v>
      </c>
      <c r="I385" s="127">
        <v>14200</v>
      </c>
      <c r="J385" s="128">
        <f>VLOOKUP(C385,'[2]1. MA DO'!$E$5:$AA$1933,23,0)</f>
        <v>1.1399999999999999</v>
      </c>
      <c r="K385" s="130">
        <f t="shared" si="738"/>
        <v>1.1399999999999999</v>
      </c>
      <c r="L385" s="130">
        <f t="shared" si="739"/>
        <v>1.1399999999999999</v>
      </c>
      <c r="M385" s="25">
        <f>'Đầu vào (2)'!K400</f>
        <v>20000</v>
      </c>
      <c r="N385" s="25">
        <f>'Đầu vào (2)'!L400</f>
        <v>9000</v>
      </c>
      <c r="O385" s="25">
        <f>'Đầu vào (2)'!M400</f>
        <v>4700</v>
      </c>
      <c r="P385" s="25">
        <f>'Đầu vào (2)'!N400</f>
        <v>3300</v>
      </c>
      <c r="Q385" s="17">
        <f>VLOOKUP(B385,'[1]Giá đề xuất ODT'!$G$11:$AD$2233,21,0)</f>
        <v>23700</v>
      </c>
      <c r="R385" s="17">
        <f>VLOOKUP(B385,'[1]Giá đề xuất ODT'!$G$11:$AD$2233,22,0)</f>
        <v>10700</v>
      </c>
      <c r="S385" s="17">
        <f>VLOOKUP(B385,'[1]Giá đề xuất ODT'!$G$11:$AD$2233,23,0)</f>
        <v>5600</v>
      </c>
      <c r="T385" s="17">
        <f>VLOOKUP(B385,'[1]Giá đề xuất ODT'!$G$11:$AD$2233,24,0)</f>
        <v>3900</v>
      </c>
      <c r="W385" s="17" t="str">
        <f>D385</f>
        <v>Đường Đỗ Văn Thi</v>
      </c>
      <c r="X385" s="17" t="str">
        <f>" đoạn từ "&amp;E385</f>
        <v xml:space="preserve"> đoạn từ Đường Đặng Đại Độ</v>
      </c>
      <c r="Y385" s="17" t="str">
        <f>" đến "&amp;F385</f>
        <v xml:space="preserve"> đến Đường trục Trung tâm thành phố Biên Hòa đoạn từ đường Võ Thị Sáu đến đường Đặng Văn Trơn</v>
      </c>
    </row>
    <row r="386" spans="1:29" ht="78.75">
      <c r="A386" s="122">
        <f t="shared" si="722"/>
        <v>381</v>
      </c>
      <c r="B386" s="122" t="str">
        <f>B379</f>
        <v>VT2</v>
      </c>
      <c r="C386" s="122" t="s">
        <v>141</v>
      </c>
      <c r="D386" s="131" t="str">
        <f>V386&amp;W386&amp;X386&amp;Y386&amp;Z386&amp;"
"&amp;AA386&amp;"
"
&amp;AB386</f>
        <v>Các tuyến đường giao thông đấu nối trực tiếp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≥5m, cách đường giao thông ≤600m.
- Có bề rộng từ ≥3m đến &lt;5m, cách đường giao thông ≤400m.</v>
      </c>
      <c r="E386" s="131"/>
      <c r="F386" s="131"/>
      <c r="G386" s="127">
        <v>10700</v>
      </c>
      <c r="H386" s="127">
        <v>7500</v>
      </c>
      <c r="I386" s="127">
        <v>6400</v>
      </c>
      <c r="J386" s="128">
        <f>VLOOKUP(C386,'[2]1. MA DO'!$E$5:$AA$1933,23,0)</f>
        <v>1.1399999999999999</v>
      </c>
      <c r="K386" s="130">
        <f t="shared" si="738"/>
        <v>1.1399999999999999</v>
      </c>
      <c r="L386" s="130">
        <f t="shared" si="739"/>
        <v>1.1399999999999999</v>
      </c>
      <c r="M386" s="25">
        <f t="shared" ref="M386:M391" si="854">M385</f>
        <v>20000</v>
      </c>
      <c r="N386" s="25">
        <f t="shared" ref="N386:N391" si="855">N385</f>
        <v>9000</v>
      </c>
      <c r="O386" s="25">
        <f t="shared" ref="O386:O391" si="856">O385</f>
        <v>4700</v>
      </c>
      <c r="P386" s="25">
        <f t="shared" ref="P386:P391" si="857">P385</f>
        <v>3300</v>
      </c>
      <c r="Q386" s="17">
        <f t="shared" ref="Q386:Q391" si="858">Q385</f>
        <v>23700</v>
      </c>
      <c r="R386" s="17">
        <f t="shared" ref="R386:R391" si="859">R385</f>
        <v>10700</v>
      </c>
      <c r="S386" s="17">
        <f t="shared" ref="S386:S391" si="860">S385</f>
        <v>5600</v>
      </c>
      <c r="T386" s="17">
        <f t="shared" ref="T386:U391" si="861">T385</f>
        <v>3900</v>
      </c>
      <c r="U386" s="17">
        <f t="shared" si="861"/>
        <v>0</v>
      </c>
      <c r="V386" s="17" t="str">
        <f t="shared" ref="V386:V391" si="862">V379</f>
        <v xml:space="preserve">Các tuyến đường giao thông đấu nối trực tiếp ra </v>
      </c>
      <c r="W386" s="17" t="str">
        <f t="shared" ref="W386:Y391" si="863">W385</f>
        <v>Đường Đỗ Văn Thi</v>
      </c>
      <c r="X386" s="17" t="str">
        <f t="shared" si="863"/>
        <v xml:space="preserve"> đoạn từ Đường Đặng Đại Độ</v>
      </c>
      <c r="Y386" s="17" t="str">
        <f t="shared" si="863"/>
        <v xml:space="preserve"> đến Đường trục Trung tâm thành phố Biên Hòa đoạn từ đường Võ Thị Sáu đến đường Đặng Văn Trơn</v>
      </c>
      <c r="Z386" s="17" t="s">
        <v>604</v>
      </c>
      <c r="AA386" s="101" t="s">
        <v>251</v>
      </c>
      <c r="AB386" s="101" t="s">
        <v>252</v>
      </c>
      <c r="AC386" s="17"/>
    </row>
    <row r="387" spans="1:29" ht="78.75">
      <c r="A387" s="122">
        <f t="shared" si="722"/>
        <v>382</v>
      </c>
      <c r="B387" s="122" t="str">
        <f t="shared" ref="B387:B391" si="864">B380</f>
        <v>VT3</v>
      </c>
      <c r="C387" s="122" t="s">
        <v>141</v>
      </c>
      <c r="D387" s="131" t="str">
        <f>V387&amp;W387&amp;X387&amp;Y387&amp;Z387&amp;"
"&amp;AA387&amp;"
"&amp;AB387&amp;"
"&amp;AC387</f>
        <v>Các tuyến đường giao thông đấu nối trực tiếp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E387" s="131"/>
      <c r="F387" s="131"/>
      <c r="G387" s="127">
        <v>5600</v>
      </c>
      <c r="H387" s="127">
        <v>3900</v>
      </c>
      <c r="I387" s="127">
        <v>3400</v>
      </c>
      <c r="J387" s="128">
        <f>VLOOKUP(C387,'[2]1. MA DO'!$E$5:$AA$1933,23,0)</f>
        <v>1.1399999999999999</v>
      </c>
      <c r="K387" s="130">
        <f t="shared" si="738"/>
        <v>1.1399999999999999</v>
      </c>
      <c r="L387" s="130">
        <f t="shared" si="739"/>
        <v>1.1399999999999999</v>
      </c>
      <c r="M387" s="25">
        <f t="shared" si="854"/>
        <v>20000</v>
      </c>
      <c r="N387" s="25">
        <f t="shared" si="855"/>
        <v>9000</v>
      </c>
      <c r="O387" s="25">
        <f t="shared" si="856"/>
        <v>4700</v>
      </c>
      <c r="P387" s="25">
        <f t="shared" si="857"/>
        <v>3300</v>
      </c>
      <c r="Q387" s="17">
        <f t="shared" si="858"/>
        <v>23700</v>
      </c>
      <c r="R387" s="17">
        <f t="shared" si="859"/>
        <v>10700</v>
      </c>
      <c r="S387" s="17">
        <f t="shared" si="860"/>
        <v>5600</v>
      </c>
      <c r="T387" s="17">
        <f t="shared" si="861"/>
        <v>3900</v>
      </c>
      <c r="U387" s="17">
        <f t="shared" si="861"/>
        <v>0</v>
      </c>
      <c r="V387" s="17" t="str">
        <f t="shared" si="862"/>
        <v xml:space="preserve">Các tuyến đường giao thông đấu nối trực tiếp ra </v>
      </c>
      <c r="W387" s="17" t="str">
        <f t="shared" ref="W387:X387" si="865">W386</f>
        <v>Đường Đỗ Văn Thi</v>
      </c>
      <c r="X387" s="17" t="str">
        <f t="shared" si="865"/>
        <v xml:space="preserve"> đoạn từ Đường Đặng Đại Độ</v>
      </c>
      <c r="Y387" s="17" t="str">
        <f t="shared" si="863"/>
        <v xml:space="preserve"> đến Đường trục Trung tâm thành phố Biên Hòa đoạn từ đường Võ Thị Sáu đến đường Đặng Văn Trơn</v>
      </c>
      <c r="Z387" s="17" t="s">
        <v>604</v>
      </c>
      <c r="AA387" s="101" t="s">
        <v>253</v>
      </c>
      <c r="AB387" s="101" t="s">
        <v>254</v>
      </c>
      <c r="AC387" s="101" t="s">
        <v>255</v>
      </c>
    </row>
    <row r="388" spans="1:29" ht="94.5">
      <c r="A388" s="122">
        <f t="shared" si="722"/>
        <v>383</v>
      </c>
      <c r="B388" s="122" t="str">
        <f t="shared" si="864"/>
        <v>VT4</v>
      </c>
      <c r="C388" s="122" t="s">
        <v>141</v>
      </c>
      <c r="D388" s="131" t="str">
        <f>V388&amp;W388&amp;X388&amp;Y388&amp;Z388</f>
        <v>Các tuyến đường giao thông đấu nối trực tiếp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từ ≥3m đến &lt;5m, cách đường giao thông &gt;600m.
- Có bề rộng &lt;3m, cách đường giao thông &gt;200m.</v>
      </c>
      <c r="E388" s="131"/>
      <c r="F388" s="131"/>
      <c r="G388" s="127">
        <v>3900</v>
      </c>
      <c r="H388" s="127">
        <v>2700</v>
      </c>
      <c r="I388" s="127">
        <v>2300</v>
      </c>
      <c r="J388" s="128">
        <f>VLOOKUP(C388,'[2]1. MA DO'!$E$5:$AA$1933,23,0)</f>
        <v>1.1399999999999999</v>
      </c>
      <c r="K388" s="130">
        <f t="shared" si="738"/>
        <v>1.1399999999999999</v>
      </c>
      <c r="L388" s="130">
        <f t="shared" si="739"/>
        <v>1.1399999999999999</v>
      </c>
      <c r="M388" s="25">
        <f t="shared" si="854"/>
        <v>20000</v>
      </c>
      <c r="N388" s="25">
        <f t="shared" si="855"/>
        <v>9000</v>
      </c>
      <c r="O388" s="25">
        <f t="shared" si="856"/>
        <v>4700</v>
      </c>
      <c r="P388" s="25">
        <f t="shared" si="857"/>
        <v>3300</v>
      </c>
      <c r="Q388" s="17">
        <f t="shared" si="858"/>
        <v>23700</v>
      </c>
      <c r="R388" s="17">
        <f t="shared" si="859"/>
        <v>10700</v>
      </c>
      <c r="S388" s="17">
        <f t="shared" si="860"/>
        <v>5600</v>
      </c>
      <c r="T388" s="17">
        <f t="shared" si="861"/>
        <v>3900</v>
      </c>
      <c r="U388" s="17">
        <f t="shared" si="861"/>
        <v>0</v>
      </c>
      <c r="V388" s="17" t="str">
        <f t="shared" si="862"/>
        <v xml:space="preserve">Các tuyến đường giao thông đấu nối trực tiếp ra </v>
      </c>
      <c r="W388" s="17" t="str">
        <f t="shared" ref="W388:X388" si="866">W387</f>
        <v>Đường Đỗ Văn Thi</v>
      </c>
      <c r="X388" s="17" t="str">
        <f t="shared" si="866"/>
        <v xml:space="preserve"> đoạn từ Đường Đặng Đại Độ</v>
      </c>
      <c r="Y388" s="17" t="str">
        <f t="shared" si="863"/>
        <v xml:space="preserve"> đến Đường trục Trung tâm thành phố Biên Hòa đoạn từ đường Võ Thị Sáu đến đường Đặng Văn Trơn</v>
      </c>
      <c r="Z388" s="17" t="s">
        <v>605</v>
      </c>
      <c r="AA388" s="17"/>
      <c r="AB388" s="17"/>
      <c r="AC388" s="17"/>
    </row>
    <row r="389" spans="1:29" ht="94.5">
      <c r="A389" s="122">
        <f t="shared" si="722"/>
        <v>384</v>
      </c>
      <c r="B389" s="122" t="str">
        <f t="shared" si="864"/>
        <v>VT2*0,8</v>
      </c>
      <c r="C389" s="122" t="s">
        <v>141</v>
      </c>
      <c r="D389" s="131" t="str">
        <f>V389&amp;W389&amp;X389&amp;Y389&amp;Z389&amp;"
"&amp;AA389&amp;"
"
&amp;AB389</f>
        <v>Các tuyến đường giao thông không đấu nối trực tiếp và thông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≥5m, cách đường giao thông ≤600m.
- Có bề rộng từ ≥3m đến &lt;5m, cách đường giao thông ≤400m.</v>
      </c>
      <c r="E389" s="131"/>
      <c r="F389" s="131"/>
      <c r="G389" s="127">
        <v>9600</v>
      </c>
      <c r="H389" s="127">
        <v>6700</v>
      </c>
      <c r="I389" s="127">
        <v>5800</v>
      </c>
      <c r="J389" s="128">
        <f>VLOOKUP(C389,'[2]1. MA DO'!$E$5:$AA$1933,23,0)</f>
        <v>1.1399999999999999</v>
      </c>
      <c r="K389" s="130">
        <f t="shared" si="738"/>
        <v>1.1399999999999999</v>
      </c>
      <c r="L389" s="130">
        <f t="shared" si="739"/>
        <v>1.1399999999999999</v>
      </c>
      <c r="M389" s="25">
        <f t="shared" si="854"/>
        <v>20000</v>
      </c>
      <c r="N389" s="25">
        <f t="shared" si="855"/>
        <v>9000</v>
      </c>
      <c r="O389" s="25">
        <f t="shared" si="856"/>
        <v>4700</v>
      </c>
      <c r="P389" s="25">
        <f t="shared" si="857"/>
        <v>3300</v>
      </c>
      <c r="Q389" s="17">
        <f t="shared" si="858"/>
        <v>23700</v>
      </c>
      <c r="R389" s="17">
        <f t="shared" si="859"/>
        <v>10700</v>
      </c>
      <c r="S389" s="17">
        <f t="shared" si="860"/>
        <v>5600</v>
      </c>
      <c r="T389" s="17">
        <f t="shared" si="861"/>
        <v>3900</v>
      </c>
      <c r="U389" s="17">
        <f t="shared" si="861"/>
        <v>0</v>
      </c>
      <c r="V389" s="17" t="str">
        <f t="shared" si="862"/>
        <v xml:space="preserve">Các tuyến đường giao thông không đấu nối trực tiếp và thông ra </v>
      </c>
      <c r="W389" s="17" t="str">
        <f t="shared" ref="W389:X389" si="867">W388</f>
        <v>Đường Đỗ Văn Thi</v>
      </c>
      <c r="X389" s="17" t="str">
        <f t="shared" si="867"/>
        <v xml:space="preserve"> đoạn từ Đường Đặng Đại Độ</v>
      </c>
      <c r="Y389" s="17" t="str">
        <f t="shared" si="863"/>
        <v xml:space="preserve"> đến Đường trục Trung tâm thành phố Biên Hòa đoạn từ đường Võ Thị Sáu đến đường Đặng Văn Trơn</v>
      </c>
      <c r="Z389" s="17" t="s">
        <v>604</v>
      </c>
      <c r="AA389" s="101" t="s">
        <v>251</v>
      </c>
      <c r="AB389" s="101" t="s">
        <v>252</v>
      </c>
      <c r="AC389" s="17"/>
    </row>
    <row r="390" spans="1:29" ht="94.5">
      <c r="A390" s="122">
        <f t="shared" si="722"/>
        <v>385</v>
      </c>
      <c r="B390" s="122" t="str">
        <f t="shared" si="864"/>
        <v>VT3*0,8</v>
      </c>
      <c r="C390" s="122" t="s">
        <v>141</v>
      </c>
      <c r="D390" s="131" t="str">
        <f>V390&amp;W390&amp;X390&amp;Y390&amp;Z390&amp;"
"&amp;AA390&amp;"
"
&amp;AB390&amp;"
"&amp;AC390</f>
        <v>Các tuyến đường giao thông không đấu nối trực tiếp và thông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E390" s="131"/>
      <c r="F390" s="131"/>
      <c r="G390" s="127">
        <v>5000</v>
      </c>
      <c r="H390" s="127">
        <v>3500</v>
      </c>
      <c r="I390" s="127">
        <v>3000</v>
      </c>
      <c r="J390" s="128">
        <f>VLOOKUP(C390,'[2]1. MA DO'!$E$5:$AA$1933,23,0)</f>
        <v>1.1399999999999999</v>
      </c>
      <c r="K390" s="130">
        <f t="shared" si="738"/>
        <v>1.1399999999999999</v>
      </c>
      <c r="L390" s="130">
        <f t="shared" si="739"/>
        <v>1.1399999999999999</v>
      </c>
      <c r="M390" s="25">
        <f t="shared" si="854"/>
        <v>20000</v>
      </c>
      <c r="N390" s="25">
        <f t="shared" si="855"/>
        <v>9000</v>
      </c>
      <c r="O390" s="25">
        <f t="shared" si="856"/>
        <v>4700</v>
      </c>
      <c r="P390" s="25">
        <f t="shared" si="857"/>
        <v>3300</v>
      </c>
      <c r="Q390" s="17">
        <f t="shared" si="858"/>
        <v>23700</v>
      </c>
      <c r="R390" s="17">
        <f t="shared" si="859"/>
        <v>10700</v>
      </c>
      <c r="S390" s="17">
        <f t="shared" si="860"/>
        <v>5600</v>
      </c>
      <c r="T390" s="17">
        <f t="shared" si="861"/>
        <v>3900</v>
      </c>
      <c r="U390" s="17">
        <f t="shared" si="861"/>
        <v>0</v>
      </c>
      <c r="V390" s="17" t="str">
        <f t="shared" si="862"/>
        <v xml:space="preserve">Các tuyến đường giao thông không đấu nối trực tiếp và thông ra </v>
      </c>
      <c r="W390" s="17" t="str">
        <f t="shared" ref="W390:X390" si="868">W389</f>
        <v>Đường Đỗ Văn Thi</v>
      </c>
      <c r="X390" s="17" t="str">
        <f t="shared" si="868"/>
        <v xml:space="preserve"> đoạn từ Đường Đặng Đại Độ</v>
      </c>
      <c r="Y390" s="17" t="str">
        <f t="shared" si="863"/>
        <v xml:space="preserve"> đến Đường trục Trung tâm thành phố Biên Hòa đoạn từ đường Võ Thị Sáu đến đường Đặng Văn Trơn</v>
      </c>
      <c r="Z390" s="17" t="s">
        <v>604</v>
      </c>
      <c r="AA390" s="101" t="s">
        <v>253</v>
      </c>
      <c r="AB390" s="101" t="s">
        <v>254</v>
      </c>
      <c r="AC390" s="101" t="s">
        <v>255</v>
      </c>
    </row>
    <row r="391" spans="1:29" ht="94.5">
      <c r="A391" s="122">
        <f t="shared" si="722"/>
        <v>386</v>
      </c>
      <c r="B391" s="122" t="str">
        <f t="shared" si="864"/>
        <v>VT4*0,8</v>
      </c>
      <c r="C391" s="122" t="s">
        <v>141</v>
      </c>
      <c r="D391" s="131" t="str">
        <f>V391&amp;W391&amp;X391&amp;Y391&amp;Z391</f>
        <v>Các tuyến đường giao thông không đấu nối trực tiếp và thông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từ ≥3m đến &lt;5m, cách đường giao thông &gt;600m.
- Có bề rộng &lt;3m, cách đường giao thông &gt; 200m.</v>
      </c>
      <c r="E391" s="131"/>
      <c r="F391" s="131"/>
      <c r="G391" s="127">
        <v>3500</v>
      </c>
      <c r="H391" s="127">
        <v>2500</v>
      </c>
      <c r="I391" s="127">
        <v>2100</v>
      </c>
      <c r="J391" s="128">
        <f>VLOOKUP(C391,'[2]1. MA DO'!$E$5:$AA$1933,23,0)</f>
        <v>1.1399999999999999</v>
      </c>
      <c r="K391" s="130">
        <f t="shared" si="738"/>
        <v>1.1399999999999999</v>
      </c>
      <c r="L391" s="130">
        <f t="shared" si="739"/>
        <v>1.1399999999999999</v>
      </c>
      <c r="M391" s="25">
        <f t="shared" si="854"/>
        <v>20000</v>
      </c>
      <c r="N391" s="25">
        <f t="shared" si="855"/>
        <v>9000</v>
      </c>
      <c r="O391" s="25">
        <f t="shared" si="856"/>
        <v>4700</v>
      </c>
      <c r="P391" s="25">
        <f t="shared" si="857"/>
        <v>3300</v>
      </c>
      <c r="Q391" s="17">
        <f t="shared" si="858"/>
        <v>23700</v>
      </c>
      <c r="R391" s="17">
        <f t="shared" si="859"/>
        <v>10700</v>
      </c>
      <c r="S391" s="17">
        <f t="shared" si="860"/>
        <v>5600</v>
      </c>
      <c r="T391" s="17">
        <f t="shared" si="861"/>
        <v>3900</v>
      </c>
      <c r="U391" s="17">
        <f t="shared" si="861"/>
        <v>0</v>
      </c>
      <c r="V391" s="17" t="str">
        <f t="shared" si="862"/>
        <v xml:space="preserve">Các tuyến đường giao thông không đấu nối trực tiếp và thông ra </v>
      </c>
      <c r="W391" s="17" t="str">
        <f t="shared" ref="W391:X391" si="869">W390</f>
        <v>Đường Đỗ Văn Thi</v>
      </c>
      <c r="X391" s="17" t="str">
        <f t="shared" si="869"/>
        <v xml:space="preserve"> đoạn từ Đường Đặng Đại Độ</v>
      </c>
      <c r="Y391" s="17" t="str">
        <f t="shared" si="863"/>
        <v xml:space="preserve"> đến Đường trục Trung tâm thành phố Biên Hòa đoạn từ đường Võ Thị Sáu đến đường Đặng Văn Trơn</v>
      </c>
      <c r="Z391" s="17" t="s">
        <v>606</v>
      </c>
      <c r="AA391" s="17"/>
      <c r="AB391" s="17"/>
      <c r="AC391" s="17"/>
    </row>
    <row r="392" spans="1:29" ht="82.5" customHeight="1">
      <c r="A392" s="122">
        <f t="shared" ref="A392:A455" si="870">A391+1</f>
        <v>387</v>
      </c>
      <c r="B392" s="122" t="str">
        <f>'Đầu vào (2)'!G407</f>
        <v>BH87DT_D2</v>
      </c>
      <c r="C392" s="122" t="s">
        <v>142</v>
      </c>
      <c r="D392" s="126" t="str">
        <f>'Đầu vào (2)'!H407</f>
        <v>Đường Đỗ Văn Thi</v>
      </c>
      <c r="E392" s="126" t="str">
        <f>'Đầu vào (2)'!I407</f>
        <v>Đường trục Trung tâm thành phố Biên Hòa đoạn từ đường Võ Thị Sáu đến đường Đặng Văn Trơn</v>
      </c>
      <c r="F392" s="126" t="str">
        <f>'Đầu vào (2)'!J407</f>
        <v>Sông Cái</v>
      </c>
      <c r="G392" s="124">
        <v>19000</v>
      </c>
      <c r="H392" s="127">
        <v>13300</v>
      </c>
      <c r="I392" s="127">
        <v>11400</v>
      </c>
      <c r="J392" s="128">
        <f>VLOOKUP(C392,'[2]1. MA DO'!$E$5:$AA$1933,23,0)</f>
        <v>1.1399999999999999</v>
      </c>
      <c r="K392" s="130">
        <f t="shared" si="738"/>
        <v>1.1399999999999999</v>
      </c>
      <c r="L392" s="130">
        <f t="shared" si="739"/>
        <v>1.1399999999999999</v>
      </c>
      <c r="M392" s="25">
        <f>'Đầu vào (2)'!K407</f>
        <v>16000</v>
      </c>
      <c r="N392" s="25">
        <f>'Đầu vào (2)'!L407</f>
        <v>7000</v>
      </c>
      <c r="O392" s="25">
        <f>'Đầu vào (2)'!M407</f>
        <v>3900</v>
      </c>
      <c r="P392" s="25">
        <f>'Đầu vào (2)'!N407</f>
        <v>2700</v>
      </c>
      <c r="Q392" s="17">
        <f>VLOOKUP(B392,'[1]Giá đề xuất ODT'!$G$11:$AD$2233,21,0)</f>
        <v>19000</v>
      </c>
      <c r="R392" s="17">
        <f>VLOOKUP(B392,'[1]Giá đề xuất ODT'!$G$11:$AD$2233,22,0)</f>
        <v>8300</v>
      </c>
      <c r="S392" s="17">
        <f>VLOOKUP(B392,'[1]Giá đề xuất ODT'!$G$11:$AD$2233,23,0)</f>
        <v>4600</v>
      </c>
      <c r="T392" s="17">
        <f>VLOOKUP(B392,'[1]Giá đề xuất ODT'!$G$11:$AD$2233,24,0)</f>
        <v>3200</v>
      </c>
      <c r="W392" s="17" t="str">
        <f>D392</f>
        <v>Đường Đỗ Văn Thi</v>
      </c>
      <c r="X392" s="17" t="str">
        <f>" đoạn từ "&amp;E392</f>
        <v xml:space="preserve"> đoạn từ Đường trục Trung tâm thành phố Biên Hòa đoạn từ đường Võ Thị Sáu đến đường Đặng Văn Trơn</v>
      </c>
      <c r="Y392" s="17" t="str">
        <f>" đến "&amp;F392</f>
        <v xml:space="preserve"> đến Sông Cái</v>
      </c>
    </row>
    <row r="393" spans="1:29" ht="110.25">
      <c r="A393" s="122">
        <f t="shared" si="870"/>
        <v>388</v>
      </c>
      <c r="B393" s="122" t="str">
        <f>B386</f>
        <v>VT2</v>
      </c>
      <c r="C393" s="122" t="s">
        <v>142</v>
      </c>
      <c r="D393" s="131" t="str">
        <f>V393&amp;W393&amp;X393&amp;Y393&amp;Z393&amp;"
"&amp;AA393&amp;"
"
&amp;AB393</f>
        <v>Các tuyến đường giao thông đấu nối trực tiếp ra Đường Đỗ Văn Thi đoạn từ Đường trục Trung tâm thành phố Biên Hòa đoạn từ đường Võ Thị Sáu đến đường Đặng Văn Trơn đến Sông Cái có hiện trạng là đường nhựa, bê tông xi măng:
- Có bề rộng ≥5m, cách đường giao thông ≤600m.
- Có bề rộng từ ≥3m đến &lt;5m, cách đường giao thông ≤400m.</v>
      </c>
      <c r="E393" s="131"/>
      <c r="F393" s="131"/>
      <c r="G393" s="127">
        <v>8300</v>
      </c>
      <c r="H393" s="127">
        <v>5800</v>
      </c>
      <c r="I393" s="127">
        <v>5000</v>
      </c>
      <c r="J393" s="128">
        <f>VLOOKUP(C393,'[2]1. MA DO'!$E$5:$AA$1933,23,0)</f>
        <v>1.1399999999999999</v>
      </c>
      <c r="K393" s="130">
        <f t="shared" si="738"/>
        <v>1.1399999999999999</v>
      </c>
      <c r="L393" s="130">
        <f t="shared" si="739"/>
        <v>1.1399999999999999</v>
      </c>
      <c r="M393" s="25">
        <f t="shared" ref="M393:M398" si="871">M392</f>
        <v>16000</v>
      </c>
      <c r="N393" s="25">
        <f t="shared" ref="N393:N398" si="872">N392</f>
        <v>7000</v>
      </c>
      <c r="O393" s="25">
        <f t="shared" ref="O393:O398" si="873">O392</f>
        <v>3900</v>
      </c>
      <c r="P393" s="25">
        <f t="shared" ref="P393:P398" si="874">P392</f>
        <v>2700</v>
      </c>
      <c r="Q393" s="17">
        <f t="shared" ref="Q393:Q398" si="875">Q392</f>
        <v>19000</v>
      </c>
      <c r="R393" s="17">
        <f t="shared" ref="R393:R398" si="876">R392</f>
        <v>8300</v>
      </c>
      <c r="S393" s="17">
        <f t="shared" ref="S393:S398" si="877">S392</f>
        <v>4600</v>
      </c>
      <c r="T393" s="17">
        <f t="shared" ref="T393:U398" si="878">T392</f>
        <v>3200</v>
      </c>
      <c r="U393" s="17">
        <f t="shared" si="878"/>
        <v>0</v>
      </c>
      <c r="V393" s="17" t="str">
        <f t="shared" ref="V393:V398" si="879">V386</f>
        <v xml:space="preserve">Các tuyến đường giao thông đấu nối trực tiếp ra </v>
      </c>
      <c r="W393" s="17" t="str">
        <f t="shared" ref="W393:Y398" si="880">W392</f>
        <v>Đường Đỗ Văn Thi</v>
      </c>
      <c r="X393" s="17" t="str">
        <f t="shared" si="880"/>
        <v xml:space="preserve"> đoạn từ Đường trục Trung tâm thành phố Biên Hòa đoạn từ đường Võ Thị Sáu đến đường Đặng Văn Trơn</v>
      </c>
      <c r="Y393" s="17" t="str">
        <f t="shared" si="880"/>
        <v xml:space="preserve"> đến Sông Cái</v>
      </c>
      <c r="Z393" s="17" t="s">
        <v>604</v>
      </c>
      <c r="AA393" s="101" t="s">
        <v>251</v>
      </c>
      <c r="AB393" s="101" t="s">
        <v>252</v>
      </c>
      <c r="AC393" s="17"/>
    </row>
    <row r="394" spans="1:29" ht="110.25">
      <c r="A394" s="122">
        <f t="shared" si="870"/>
        <v>389</v>
      </c>
      <c r="B394" s="122" t="str">
        <f t="shared" ref="B394:B398" si="881">B387</f>
        <v>VT3</v>
      </c>
      <c r="C394" s="122" t="s">
        <v>142</v>
      </c>
      <c r="D394" s="131" t="str">
        <f>V394&amp;W394&amp;X394&amp;Y394&amp;Z394&amp;"
"&amp;AA394&amp;"
"&amp;AB394&amp;"
"&amp;AC394</f>
        <v>Các tuyến đường giao thông đấu nối trực tiếp ra Đường Đỗ Văn Thi đoạn từ Đường trục Trung tâm thành phố Biên Hòa đoạn từ đường Võ Thị Sáu đến đường Đặng Văn Trơn đến Sông Cái có hiện trạng là đường nhựa, bê tông xi măng:
- Có bề rộng ≥5m, cách đường giao thông &gt;600m.
- Có bề rộng từ ≥3m đến &lt;5m, cách đường giao thông từ &gt;400m đến ≤600m.
- Có bề rộng &lt;3m, cách đường giao thông ≤200m.</v>
      </c>
      <c r="E394" s="131"/>
      <c r="F394" s="131"/>
      <c r="G394" s="127">
        <v>4600</v>
      </c>
      <c r="H394" s="127">
        <v>3200</v>
      </c>
      <c r="I394" s="127">
        <v>2800</v>
      </c>
      <c r="J394" s="128">
        <f>VLOOKUP(C394,'[2]1. MA DO'!$E$5:$AA$1933,23,0)</f>
        <v>1.1399999999999999</v>
      </c>
      <c r="K394" s="130">
        <f t="shared" si="738"/>
        <v>1.1399999999999999</v>
      </c>
      <c r="L394" s="130">
        <f t="shared" si="739"/>
        <v>1.1399999999999999</v>
      </c>
      <c r="M394" s="25">
        <f t="shared" si="871"/>
        <v>16000</v>
      </c>
      <c r="N394" s="25">
        <f t="shared" si="872"/>
        <v>7000</v>
      </c>
      <c r="O394" s="25">
        <f t="shared" si="873"/>
        <v>3900</v>
      </c>
      <c r="P394" s="25">
        <f t="shared" si="874"/>
        <v>2700</v>
      </c>
      <c r="Q394" s="17">
        <f t="shared" si="875"/>
        <v>19000</v>
      </c>
      <c r="R394" s="17">
        <f t="shared" si="876"/>
        <v>8300</v>
      </c>
      <c r="S394" s="17">
        <f t="shared" si="877"/>
        <v>4600</v>
      </c>
      <c r="T394" s="17">
        <f t="shared" si="878"/>
        <v>3200</v>
      </c>
      <c r="U394" s="17">
        <f t="shared" si="878"/>
        <v>0</v>
      </c>
      <c r="V394" s="17" t="str">
        <f t="shared" si="879"/>
        <v xml:space="preserve">Các tuyến đường giao thông đấu nối trực tiếp ra </v>
      </c>
      <c r="W394" s="17" t="str">
        <f t="shared" ref="W394:X394" si="882">W393</f>
        <v>Đường Đỗ Văn Thi</v>
      </c>
      <c r="X394" s="17" t="str">
        <f t="shared" si="882"/>
        <v xml:space="preserve"> đoạn từ Đường trục Trung tâm thành phố Biên Hòa đoạn từ đường Võ Thị Sáu đến đường Đặng Văn Trơn</v>
      </c>
      <c r="Y394" s="17" t="str">
        <f t="shared" si="880"/>
        <v xml:space="preserve"> đến Sông Cái</v>
      </c>
      <c r="Z394" s="17" t="s">
        <v>604</v>
      </c>
      <c r="AA394" s="101" t="s">
        <v>253</v>
      </c>
      <c r="AB394" s="101" t="s">
        <v>254</v>
      </c>
      <c r="AC394" s="101" t="s">
        <v>255</v>
      </c>
    </row>
    <row r="395" spans="1:29" ht="110.25">
      <c r="A395" s="122">
        <f t="shared" si="870"/>
        <v>390</v>
      </c>
      <c r="B395" s="122" t="str">
        <f t="shared" si="881"/>
        <v>VT4</v>
      </c>
      <c r="C395" s="122" t="s">
        <v>142</v>
      </c>
      <c r="D395" s="131" t="str">
        <f>V395&amp;W395&amp;X395&amp;Y395&amp;Z395</f>
        <v>Các tuyến đường giao thông đấu nối trực tiếp ra Đường Đỗ Văn Thi đoạn từ Đường trục Trung tâm thành phố Biên Hòa đoạn từ đường Võ Thị Sáu đến đường Đặng Văn Trơn đến Sông Cái có hiện trạng là đường nhựa, bê tông xi măng:
- Có bề rộng từ ≥3m đến &lt;5m, cách đường giao thông &gt;600m.
- Có bề rộng &lt;3m, cách đường giao thông &gt;200m.</v>
      </c>
      <c r="E395" s="131"/>
      <c r="F395" s="131"/>
      <c r="G395" s="127">
        <v>3200</v>
      </c>
      <c r="H395" s="127">
        <v>2200</v>
      </c>
      <c r="I395" s="127">
        <v>1900</v>
      </c>
      <c r="J395" s="128">
        <f>VLOOKUP(C395,'[2]1. MA DO'!$E$5:$AA$1933,23,0)</f>
        <v>1.1399999999999999</v>
      </c>
      <c r="K395" s="130">
        <f t="shared" si="738"/>
        <v>1.1399999999999999</v>
      </c>
      <c r="L395" s="130">
        <f t="shared" si="739"/>
        <v>1.1399999999999999</v>
      </c>
      <c r="M395" s="25">
        <f t="shared" si="871"/>
        <v>16000</v>
      </c>
      <c r="N395" s="25">
        <f t="shared" si="872"/>
        <v>7000</v>
      </c>
      <c r="O395" s="25">
        <f t="shared" si="873"/>
        <v>3900</v>
      </c>
      <c r="P395" s="25">
        <f t="shared" si="874"/>
        <v>2700</v>
      </c>
      <c r="Q395" s="17">
        <f t="shared" si="875"/>
        <v>19000</v>
      </c>
      <c r="R395" s="17">
        <f t="shared" si="876"/>
        <v>8300</v>
      </c>
      <c r="S395" s="17">
        <f t="shared" si="877"/>
        <v>4600</v>
      </c>
      <c r="T395" s="17">
        <f t="shared" si="878"/>
        <v>3200</v>
      </c>
      <c r="U395" s="17">
        <f t="shared" si="878"/>
        <v>0</v>
      </c>
      <c r="V395" s="17" t="str">
        <f t="shared" si="879"/>
        <v xml:space="preserve">Các tuyến đường giao thông đấu nối trực tiếp ra </v>
      </c>
      <c r="W395" s="17" t="str">
        <f t="shared" ref="W395:X395" si="883">W394</f>
        <v>Đường Đỗ Văn Thi</v>
      </c>
      <c r="X395" s="17" t="str">
        <f t="shared" si="883"/>
        <v xml:space="preserve"> đoạn từ Đường trục Trung tâm thành phố Biên Hòa đoạn từ đường Võ Thị Sáu đến đường Đặng Văn Trơn</v>
      </c>
      <c r="Y395" s="17" t="str">
        <f t="shared" si="880"/>
        <v xml:space="preserve"> đến Sông Cái</v>
      </c>
      <c r="Z395" s="17" t="s">
        <v>605</v>
      </c>
      <c r="AA395" s="17"/>
      <c r="AB395" s="17"/>
      <c r="AC395" s="17"/>
    </row>
    <row r="396" spans="1:29" ht="110.25">
      <c r="A396" s="122">
        <f t="shared" si="870"/>
        <v>391</v>
      </c>
      <c r="B396" s="122" t="str">
        <f t="shared" si="881"/>
        <v>VT2*0,8</v>
      </c>
      <c r="C396" s="122" t="s">
        <v>142</v>
      </c>
      <c r="D396" s="131" t="str">
        <f>V396&amp;W396&amp;X396&amp;Y396&amp;Z396&amp;"
"&amp;AA396&amp;"
"
&amp;AB396</f>
        <v>Các tuyến đường giao thông không đấu nối trực tiếp và thông ra Đường Đỗ Văn Thi đoạn từ Đường trục Trung tâm thành phố Biên Hòa đoạn từ đường Võ Thị Sáu đến đường Đặng Văn Trơn đến Sông Cái có hiện trạng là đường nhựa, bê tông xi măng:
- Có bề rộng ≥5m, cách đường giao thông ≤600m.
- Có bề rộng từ ≥3m đến &lt;5m, cách đường giao thông ≤400m.</v>
      </c>
      <c r="E396" s="131"/>
      <c r="F396" s="131"/>
      <c r="G396" s="127">
        <v>7500</v>
      </c>
      <c r="H396" s="127">
        <v>5300</v>
      </c>
      <c r="I396" s="127">
        <v>4500</v>
      </c>
      <c r="J396" s="128">
        <f>VLOOKUP(C396,'[2]1. MA DO'!$E$5:$AA$1933,23,0)</f>
        <v>1.1399999999999999</v>
      </c>
      <c r="K396" s="130">
        <f t="shared" si="738"/>
        <v>1.1399999999999999</v>
      </c>
      <c r="L396" s="130">
        <f t="shared" si="739"/>
        <v>1.1399999999999999</v>
      </c>
      <c r="M396" s="25">
        <f t="shared" si="871"/>
        <v>16000</v>
      </c>
      <c r="N396" s="25">
        <f t="shared" si="872"/>
        <v>7000</v>
      </c>
      <c r="O396" s="25">
        <f t="shared" si="873"/>
        <v>3900</v>
      </c>
      <c r="P396" s="25">
        <f t="shared" si="874"/>
        <v>2700</v>
      </c>
      <c r="Q396" s="17">
        <f t="shared" si="875"/>
        <v>19000</v>
      </c>
      <c r="R396" s="17">
        <f t="shared" si="876"/>
        <v>8300</v>
      </c>
      <c r="S396" s="17">
        <f t="shared" si="877"/>
        <v>4600</v>
      </c>
      <c r="T396" s="17">
        <f t="shared" si="878"/>
        <v>3200</v>
      </c>
      <c r="U396" s="17">
        <f t="shared" si="878"/>
        <v>0</v>
      </c>
      <c r="V396" s="17" t="str">
        <f t="shared" si="879"/>
        <v xml:space="preserve">Các tuyến đường giao thông không đấu nối trực tiếp và thông ra </v>
      </c>
      <c r="W396" s="17" t="str">
        <f t="shared" ref="W396:X396" si="884">W395</f>
        <v>Đường Đỗ Văn Thi</v>
      </c>
      <c r="X396" s="17" t="str">
        <f t="shared" si="884"/>
        <v xml:space="preserve"> đoạn từ Đường trục Trung tâm thành phố Biên Hòa đoạn từ đường Võ Thị Sáu đến đường Đặng Văn Trơn</v>
      </c>
      <c r="Y396" s="17" t="str">
        <f t="shared" si="880"/>
        <v xml:space="preserve"> đến Sông Cái</v>
      </c>
      <c r="Z396" s="17" t="s">
        <v>604</v>
      </c>
      <c r="AA396" s="101" t="s">
        <v>251</v>
      </c>
      <c r="AB396" s="101" t="s">
        <v>252</v>
      </c>
      <c r="AC396" s="17"/>
    </row>
    <row r="397" spans="1:29" ht="110.25">
      <c r="A397" s="122">
        <f t="shared" si="870"/>
        <v>392</v>
      </c>
      <c r="B397" s="122" t="str">
        <f t="shared" si="881"/>
        <v>VT3*0,8</v>
      </c>
      <c r="C397" s="122" t="s">
        <v>142</v>
      </c>
      <c r="D397" s="131" t="str">
        <f>V397&amp;W397&amp;X397&amp;Y397&amp;Z397&amp;"
"&amp;AA397&amp;"
"
&amp;AB397&amp;"
"&amp;AC397</f>
        <v>Các tuyến đường giao thông không đấu nối trực tiếp và thông ra Đường Đỗ Văn Thi đoạn từ Đường trục Trung tâm thành phố Biên Hòa đoạn từ đường Võ Thị Sáu đến đường Đặng Văn Trơn đến Sông Cái có hiện trạng là đường nhựa, bê tông xi măng:
- Có bề rộng ≥5m, cách đường giao thông &gt;600m.
- Có bề rộng từ ≥3m đến &lt;5m, cách đường giao thông từ &gt;400m đến ≤600m.
- Có bề rộng &lt;3m, cách đường giao thông ≤200m.</v>
      </c>
      <c r="E397" s="131"/>
      <c r="F397" s="131"/>
      <c r="G397" s="127">
        <v>4100</v>
      </c>
      <c r="H397" s="127">
        <v>2900</v>
      </c>
      <c r="I397" s="127">
        <v>2500</v>
      </c>
      <c r="J397" s="128">
        <f>VLOOKUP(C397,'[2]1. MA DO'!$E$5:$AA$1933,23,0)</f>
        <v>1.1399999999999999</v>
      </c>
      <c r="K397" s="130">
        <f t="shared" si="738"/>
        <v>1.1399999999999999</v>
      </c>
      <c r="L397" s="130">
        <f t="shared" si="739"/>
        <v>1.1399999999999999</v>
      </c>
      <c r="M397" s="25">
        <f t="shared" si="871"/>
        <v>16000</v>
      </c>
      <c r="N397" s="25">
        <f t="shared" si="872"/>
        <v>7000</v>
      </c>
      <c r="O397" s="25">
        <f t="shared" si="873"/>
        <v>3900</v>
      </c>
      <c r="P397" s="25">
        <f t="shared" si="874"/>
        <v>2700</v>
      </c>
      <c r="Q397" s="17">
        <f t="shared" si="875"/>
        <v>19000</v>
      </c>
      <c r="R397" s="17">
        <f t="shared" si="876"/>
        <v>8300</v>
      </c>
      <c r="S397" s="17">
        <f t="shared" si="877"/>
        <v>4600</v>
      </c>
      <c r="T397" s="17">
        <f t="shared" si="878"/>
        <v>3200</v>
      </c>
      <c r="U397" s="17">
        <f t="shared" si="878"/>
        <v>0</v>
      </c>
      <c r="V397" s="17" t="str">
        <f t="shared" si="879"/>
        <v xml:space="preserve">Các tuyến đường giao thông không đấu nối trực tiếp và thông ra </v>
      </c>
      <c r="W397" s="17" t="str">
        <f t="shared" ref="W397:X397" si="885">W396</f>
        <v>Đường Đỗ Văn Thi</v>
      </c>
      <c r="X397" s="17" t="str">
        <f t="shared" si="885"/>
        <v xml:space="preserve"> đoạn từ Đường trục Trung tâm thành phố Biên Hòa đoạn từ đường Võ Thị Sáu đến đường Đặng Văn Trơn</v>
      </c>
      <c r="Y397" s="17" t="str">
        <f t="shared" si="880"/>
        <v xml:space="preserve"> đến Sông Cái</v>
      </c>
      <c r="Z397" s="17" t="s">
        <v>604</v>
      </c>
      <c r="AA397" s="101" t="s">
        <v>253</v>
      </c>
      <c r="AB397" s="101" t="s">
        <v>254</v>
      </c>
      <c r="AC397" s="101" t="s">
        <v>255</v>
      </c>
    </row>
    <row r="398" spans="1:29" ht="110.25">
      <c r="A398" s="122">
        <f t="shared" si="870"/>
        <v>393</v>
      </c>
      <c r="B398" s="122" t="str">
        <f t="shared" si="881"/>
        <v>VT4*0,8</v>
      </c>
      <c r="C398" s="122" t="s">
        <v>142</v>
      </c>
      <c r="D398" s="131" t="str">
        <f>V398&amp;W398&amp;X398&amp;Y398&amp;Z398</f>
        <v>Các tuyến đường giao thông không đấu nối trực tiếp và thông ra Đường Đỗ Văn Thi đoạn từ Đường trục Trung tâm thành phố Biên Hòa đoạn từ đường Võ Thị Sáu đến đường Đặng Văn Trơn đến Sông Cái có hiện trạng là đường nhựa, bê tông xi măng:
- Có bề rộng từ ≥3m đến &lt;5m, cách đường giao thông &gt;600m.
- Có bề rộng &lt;3m, cách đường giao thông &gt; 200m.</v>
      </c>
      <c r="E398" s="131"/>
      <c r="F398" s="131"/>
      <c r="G398" s="127">
        <v>2900</v>
      </c>
      <c r="H398" s="127">
        <v>2000</v>
      </c>
      <c r="I398" s="127">
        <v>1700</v>
      </c>
      <c r="J398" s="128">
        <f>VLOOKUP(C398,'[2]1. MA DO'!$E$5:$AA$1933,23,0)</f>
        <v>1.1399999999999999</v>
      </c>
      <c r="K398" s="130">
        <f t="shared" ref="K398:K461" si="886">J398</f>
        <v>1.1399999999999999</v>
      </c>
      <c r="L398" s="130">
        <f t="shared" ref="L398:L461" si="887">J398</f>
        <v>1.1399999999999999</v>
      </c>
      <c r="M398" s="25">
        <f t="shared" si="871"/>
        <v>16000</v>
      </c>
      <c r="N398" s="25">
        <f t="shared" si="872"/>
        <v>7000</v>
      </c>
      <c r="O398" s="25">
        <f t="shared" si="873"/>
        <v>3900</v>
      </c>
      <c r="P398" s="25">
        <f t="shared" si="874"/>
        <v>2700</v>
      </c>
      <c r="Q398" s="17">
        <f t="shared" si="875"/>
        <v>19000</v>
      </c>
      <c r="R398" s="17">
        <f t="shared" si="876"/>
        <v>8300</v>
      </c>
      <c r="S398" s="17">
        <f t="shared" si="877"/>
        <v>4600</v>
      </c>
      <c r="T398" s="17">
        <f t="shared" si="878"/>
        <v>3200</v>
      </c>
      <c r="U398" s="17">
        <f t="shared" si="878"/>
        <v>0</v>
      </c>
      <c r="V398" s="17" t="str">
        <f t="shared" si="879"/>
        <v xml:space="preserve">Các tuyến đường giao thông không đấu nối trực tiếp và thông ra </v>
      </c>
      <c r="W398" s="17" t="str">
        <f t="shared" ref="W398:X398" si="888">W397</f>
        <v>Đường Đỗ Văn Thi</v>
      </c>
      <c r="X398" s="17" t="str">
        <f t="shared" si="888"/>
        <v xml:space="preserve"> đoạn từ Đường trục Trung tâm thành phố Biên Hòa đoạn từ đường Võ Thị Sáu đến đường Đặng Văn Trơn</v>
      </c>
      <c r="Y398" s="17" t="str">
        <f t="shared" si="880"/>
        <v xml:space="preserve"> đến Sông Cái</v>
      </c>
      <c r="Z398" s="17" t="s">
        <v>606</v>
      </c>
      <c r="AA398" s="17"/>
      <c r="AB398" s="17"/>
      <c r="AC398" s="17"/>
    </row>
    <row r="399" spans="1:29" ht="31.5">
      <c r="A399" s="122">
        <f t="shared" si="870"/>
        <v>394</v>
      </c>
      <c r="B399" s="122" t="str">
        <f>'Đầu vào (2)'!G414</f>
        <v>BH88DT_D1</v>
      </c>
      <c r="C399" s="122" t="s">
        <v>143</v>
      </c>
      <c r="D399" s="126" t="str">
        <f>'Đầu vào (2)'!H414</f>
        <v>Đường Đặng Văn Trơn</v>
      </c>
      <c r="E399" s="126" t="str">
        <f>'Đầu vào (2)'!I414</f>
        <v>Đường Đỗ Văn Thi</v>
      </c>
      <c r="F399" s="126" t="str">
        <f>'Đầu vào (2)'!J414</f>
        <v>Đường nối từ đường Đặng Văn Trơn đến cầu Bửu Hòa</v>
      </c>
      <c r="G399" s="124">
        <v>24900</v>
      </c>
      <c r="H399" s="127">
        <v>17400</v>
      </c>
      <c r="I399" s="127">
        <v>14900</v>
      </c>
      <c r="J399" s="128">
        <f>VLOOKUP(C399,'[2]1. MA DO'!$E$5:$AA$1933,23,0)</f>
        <v>1.1299999999999999</v>
      </c>
      <c r="K399" s="130">
        <f t="shared" si="886"/>
        <v>1.1299999999999999</v>
      </c>
      <c r="L399" s="130">
        <f t="shared" si="887"/>
        <v>1.1299999999999999</v>
      </c>
      <c r="M399" s="25">
        <f>'Đầu vào (2)'!K414</f>
        <v>21000</v>
      </c>
      <c r="N399" s="25">
        <f>'Đầu vào (2)'!L414</f>
        <v>10000</v>
      </c>
      <c r="O399" s="25">
        <f>'Đầu vào (2)'!M414</f>
        <v>4600</v>
      </c>
      <c r="P399" s="25">
        <f>'Đầu vào (2)'!N414</f>
        <v>3300</v>
      </c>
      <c r="Q399" s="17">
        <f>VLOOKUP(B399,'[1]Giá đề xuất ODT'!$G$11:$AD$2233,21,0)</f>
        <v>24900</v>
      </c>
      <c r="R399" s="17">
        <f>VLOOKUP(B399,'[1]Giá đề xuất ODT'!$G$11:$AD$2233,22,0)</f>
        <v>11800</v>
      </c>
      <c r="S399" s="17">
        <f>VLOOKUP(B399,'[1]Giá đề xuất ODT'!$G$11:$AD$2233,23,0)</f>
        <v>5400</v>
      </c>
      <c r="T399" s="17">
        <f>VLOOKUP(B399,'[1]Giá đề xuất ODT'!$G$11:$AD$2233,24,0)</f>
        <v>3900</v>
      </c>
      <c r="W399" s="17" t="str">
        <f>D399</f>
        <v>Đường Đặng Văn Trơn</v>
      </c>
      <c r="X399" s="17" t="str">
        <f>" đoạn từ "&amp;E399</f>
        <v xml:space="preserve"> đoạn từ Đường Đỗ Văn Thi</v>
      </c>
      <c r="Y399" s="17" t="str">
        <f>" đến "&amp;F399</f>
        <v xml:space="preserve"> đến Đường nối từ đường Đặng Văn Trơn đến cầu Bửu Hòa</v>
      </c>
    </row>
    <row r="400" spans="1:29" ht="78.75">
      <c r="A400" s="122">
        <f t="shared" si="870"/>
        <v>395</v>
      </c>
      <c r="B400" s="122" t="str">
        <f>B393</f>
        <v>VT2</v>
      </c>
      <c r="C400" s="122" t="s">
        <v>143</v>
      </c>
      <c r="D400" s="131" t="str">
        <f>V400&amp;W400&amp;X400&amp;Y400&amp;Z400&amp;"
"&amp;AA400&amp;"
"
&amp;AB400</f>
        <v>Các tuyến đường giao thông đấu nối trực tiếp ra Đường Đặng Văn Trơn đoạn từ Đường Đỗ Văn Thi đến Đường nối từ đường Đặng Văn Trơn đến cầu Bửu Hòa có hiện trạng là đường nhựa, bê tông xi măng:
- Có bề rộng ≥5m, cách đường giao thông ≤600m.
- Có bề rộng từ ≥3m đến &lt;5m, cách đường giao thông ≤400m.</v>
      </c>
      <c r="E400" s="131"/>
      <c r="F400" s="131"/>
      <c r="G400" s="127">
        <v>11800</v>
      </c>
      <c r="H400" s="127">
        <v>8300</v>
      </c>
      <c r="I400" s="127">
        <v>7100</v>
      </c>
      <c r="J400" s="128">
        <f>VLOOKUP(C400,'[2]1. MA DO'!$E$5:$AA$1933,23,0)</f>
        <v>1.1299999999999999</v>
      </c>
      <c r="K400" s="130">
        <f t="shared" si="886"/>
        <v>1.1299999999999999</v>
      </c>
      <c r="L400" s="130">
        <f t="shared" si="887"/>
        <v>1.1299999999999999</v>
      </c>
      <c r="M400" s="25">
        <f t="shared" ref="M400:M405" si="889">M399</f>
        <v>21000</v>
      </c>
      <c r="N400" s="25">
        <f t="shared" ref="N400:N405" si="890">N399</f>
        <v>10000</v>
      </c>
      <c r="O400" s="25">
        <f t="shared" ref="O400:O405" si="891">O399</f>
        <v>4600</v>
      </c>
      <c r="P400" s="25">
        <f t="shared" ref="P400:P405" si="892">P399</f>
        <v>3300</v>
      </c>
      <c r="Q400" s="17">
        <f t="shared" ref="Q400:Q405" si="893">Q399</f>
        <v>24900</v>
      </c>
      <c r="R400" s="17">
        <f t="shared" ref="R400:R405" si="894">R399</f>
        <v>11800</v>
      </c>
      <c r="S400" s="17">
        <f t="shared" ref="S400:S405" si="895">S399</f>
        <v>5400</v>
      </c>
      <c r="T400" s="17">
        <f t="shared" ref="T400:U405" si="896">T399</f>
        <v>3900</v>
      </c>
      <c r="U400" s="17">
        <f t="shared" si="896"/>
        <v>0</v>
      </c>
      <c r="V400" s="17" t="str">
        <f t="shared" ref="V400:V405" si="897">V393</f>
        <v xml:space="preserve">Các tuyến đường giao thông đấu nối trực tiếp ra </v>
      </c>
      <c r="W400" s="17" t="str">
        <f t="shared" ref="W400:Y405" si="898">W399</f>
        <v>Đường Đặng Văn Trơn</v>
      </c>
      <c r="X400" s="17" t="str">
        <f t="shared" si="898"/>
        <v xml:space="preserve"> đoạn từ Đường Đỗ Văn Thi</v>
      </c>
      <c r="Y400" s="17" t="str">
        <f t="shared" si="898"/>
        <v xml:space="preserve"> đến Đường nối từ đường Đặng Văn Trơn đến cầu Bửu Hòa</v>
      </c>
      <c r="Z400" s="17" t="s">
        <v>604</v>
      </c>
      <c r="AA400" s="101" t="s">
        <v>251</v>
      </c>
      <c r="AB400" s="101" t="s">
        <v>252</v>
      </c>
      <c r="AC400" s="17"/>
    </row>
    <row r="401" spans="1:29" ht="78.75">
      <c r="A401" s="122">
        <f t="shared" si="870"/>
        <v>396</v>
      </c>
      <c r="B401" s="122" t="str">
        <f t="shared" ref="B401:B405" si="899">B394</f>
        <v>VT3</v>
      </c>
      <c r="C401" s="122" t="s">
        <v>143</v>
      </c>
      <c r="D401" s="131" t="str">
        <f>V401&amp;W401&amp;X401&amp;Y401&amp;Z401&amp;"
"&amp;AA401&amp;"
"&amp;AB401&amp;"
"&amp;AC401</f>
        <v>Các tuyến đường giao thông đấu nối trực tiếp ra Đường Đặng Văn Trơn đoạn từ Đường Đỗ Văn Thi đến Đường nối từ đường Đặng Văn Trơn đến cầu Bửu Hòa có hiện trạng là đường nhựa, bê tông xi măng:
- Có bề rộng ≥5m, cách đường giao thông &gt;600m.
- Có bề rộng từ ≥3m đến &lt;5m, cách đường giao thông từ &gt;400m đến ≤600m.
- Có bề rộng &lt;3m, cách đường giao thông ≤200m.</v>
      </c>
      <c r="E401" s="131"/>
      <c r="F401" s="131"/>
      <c r="G401" s="127">
        <v>5400</v>
      </c>
      <c r="H401" s="127">
        <v>3800</v>
      </c>
      <c r="I401" s="127">
        <v>3200</v>
      </c>
      <c r="J401" s="128">
        <f>VLOOKUP(C401,'[2]1. MA DO'!$E$5:$AA$1933,23,0)</f>
        <v>1.1299999999999999</v>
      </c>
      <c r="K401" s="130">
        <f t="shared" si="886"/>
        <v>1.1299999999999999</v>
      </c>
      <c r="L401" s="130">
        <f t="shared" si="887"/>
        <v>1.1299999999999999</v>
      </c>
      <c r="M401" s="25">
        <f t="shared" si="889"/>
        <v>21000</v>
      </c>
      <c r="N401" s="25">
        <f t="shared" si="890"/>
        <v>10000</v>
      </c>
      <c r="O401" s="25">
        <f t="shared" si="891"/>
        <v>4600</v>
      </c>
      <c r="P401" s="25">
        <f t="shared" si="892"/>
        <v>3300</v>
      </c>
      <c r="Q401" s="17">
        <f t="shared" si="893"/>
        <v>24900</v>
      </c>
      <c r="R401" s="17">
        <f t="shared" si="894"/>
        <v>11800</v>
      </c>
      <c r="S401" s="17">
        <f t="shared" si="895"/>
        <v>5400</v>
      </c>
      <c r="T401" s="17">
        <f t="shared" si="896"/>
        <v>3900</v>
      </c>
      <c r="U401" s="17">
        <f t="shared" si="896"/>
        <v>0</v>
      </c>
      <c r="V401" s="17" t="str">
        <f t="shared" si="897"/>
        <v xml:space="preserve">Các tuyến đường giao thông đấu nối trực tiếp ra </v>
      </c>
      <c r="W401" s="17" t="str">
        <f t="shared" ref="W401:X401" si="900">W400</f>
        <v>Đường Đặng Văn Trơn</v>
      </c>
      <c r="X401" s="17" t="str">
        <f t="shared" si="900"/>
        <v xml:space="preserve"> đoạn từ Đường Đỗ Văn Thi</v>
      </c>
      <c r="Y401" s="17" t="str">
        <f t="shared" si="898"/>
        <v xml:space="preserve"> đến Đường nối từ đường Đặng Văn Trơn đến cầu Bửu Hòa</v>
      </c>
      <c r="Z401" s="17" t="s">
        <v>604</v>
      </c>
      <c r="AA401" s="101" t="s">
        <v>253</v>
      </c>
      <c r="AB401" s="101" t="s">
        <v>254</v>
      </c>
      <c r="AC401" s="101" t="s">
        <v>255</v>
      </c>
    </row>
    <row r="402" spans="1:29" ht="94.5">
      <c r="A402" s="122">
        <f t="shared" si="870"/>
        <v>397</v>
      </c>
      <c r="B402" s="122" t="str">
        <f t="shared" si="899"/>
        <v>VT4</v>
      </c>
      <c r="C402" s="122" t="s">
        <v>143</v>
      </c>
      <c r="D402" s="131" t="str">
        <f>V402&amp;W402&amp;X402&amp;Y402&amp;Z402</f>
        <v>Các tuyến đường giao thông đấu nối trực tiếp ra Đường Đặng Văn Trơn đoạn từ Đường Đỗ Văn Thi đến Đường nối từ đường Đặng Văn Trơn đến cầu Bửu Hòa có hiện trạng là đường nhựa, bê tông xi măng:
- Có bề rộng từ ≥3m đến &lt;5m, cách đường giao thông &gt;600m.
- Có bề rộng &lt;3m, cách đường giao thông &gt;200m.</v>
      </c>
      <c r="E402" s="131"/>
      <c r="F402" s="131"/>
      <c r="G402" s="127">
        <v>3900</v>
      </c>
      <c r="H402" s="127">
        <v>2700</v>
      </c>
      <c r="I402" s="127">
        <v>2300</v>
      </c>
      <c r="J402" s="128">
        <f>VLOOKUP(C402,'[2]1. MA DO'!$E$5:$AA$1933,23,0)</f>
        <v>1.1299999999999999</v>
      </c>
      <c r="K402" s="130">
        <f t="shared" si="886"/>
        <v>1.1299999999999999</v>
      </c>
      <c r="L402" s="130">
        <f t="shared" si="887"/>
        <v>1.1299999999999999</v>
      </c>
      <c r="M402" s="25">
        <f t="shared" si="889"/>
        <v>21000</v>
      </c>
      <c r="N402" s="25">
        <f t="shared" si="890"/>
        <v>10000</v>
      </c>
      <c r="O402" s="25">
        <f t="shared" si="891"/>
        <v>4600</v>
      </c>
      <c r="P402" s="25">
        <f t="shared" si="892"/>
        <v>3300</v>
      </c>
      <c r="Q402" s="17">
        <f t="shared" si="893"/>
        <v>24900</v>
      </c>
      <c r="R402" s="17">
        <f t="shared" si="894"/>
        <v>11800</v>
      </c>
      <c r="S402" s="17">
        <f t="shared" si="895"/>
        <v>5400</v>
      </c>
      <c r="T402" s="17">
        <f t="shared" si="896"/>
        <v>3900</v>
      </c>
      <c r="U402" s="17">
        <f t="shared" si="896"/>
        <v>0</v>
      </c>
      <c r="V402" s="17" t="str">
        <f t="shared" si="897"/>
        <v xml:space="preserve">Các tuyến đường giao thông đấu nối trực tiếp ra </v>
      </c>
      <c r="W402" s="17" t="str">
        <f t="shared" ref="W402:X402" si="901">W401</f>
        <v>Đường Đặng Văn Trơn</v>
      </c>
      <c r="X402" s="17" t="str">
        <f t="shared" si="901"/>
        <v xml:space="preserve"> đoạn từ Đường Đỗ Văn Thi</v>
      </c>
      <c r="Y402" s="17" t="str">
        <f t="shared" si="898"/>
        <v xml:space="preserve"> đến Đường nối từ đường Đặng Văn Trơn đến cầu Bửu Hòa</v>
      </c>
      <c r="Z402" s="17" t="s">
        <v>605</v>
      </c>
      <c r="AA402" s="17"/>
      <c r="AB402" s="17"/>
      <c r="AC402" s="17"/>
    </row>
    <row r="403" spans="1:29" ht="94.5">
      <c r="A403" s="122">
        <f t="shared" si="870"/>
        <v>398</v>
      </c>
      <c r="B403" s="122" t="str">
        <f t="shared" si="899"/>
        <v>VT2*0,8</v>
      </c>
      <c r="C403" s="122" t="s">
        <v>143</v>
      </c>
      <c r="D403" s="131" t="str">
        <f>V403&amp;W403&amp;X403&amp;Y403&amp;Z403&amp;"
"&amp;AA403&amp;"
"
&amp;AB403</f>
        <v>Các tuyến đường giao thông không đấu nối trực tiếp và thông ra Đường Đặng Văn Trơn đoạn từ Đường Đỗ Văn Thi đến Đường nối từ đường Đặng Văn Trơn đến cầu Bửu Hòa có hiện trạng là đường nhựa, bê tông xi măng:
- Có bề rộng ≥5m, cách đường giao thông ≤600m.
- Có bề rộng từ ≥3m đến &lt;5m, cách đường giao thông ≤400m.</v>
      </c>
      <c r="E403" s="131"/>
      <c r="F403" s="131"/>
      <c r="G403" s="127">
        <v>10600</v>
      </c>
      <c r="H403" s="127">
        <v>7400</v>
      </c>
      <c r="I403" s="127">
        <v>6400</v>
      </c>
      <c r="J403" s="128">
        <f>VLOOKUP(C403,'[2]1. MA DO'!$E$5:$AA$1933,23,0)</f>
        <v>1.1299999999999999</v>
      </c>
      <c r="K403" s="130">
        <f t="shared" si="886"/>
        <v>1.1299999999999999</v>
      </c>
      <c r="L403" s="130">
        <f t="shared" si="887"/>
        <v>1.1299999999999999</v>
      </c>
      <c r="M403" s="25">
        <f t="shared" si="889"/>
        <v>21000</v>
      </c>
      <c r="N403" s="25">
        <f t="shared" si="890"/>
        <v>10000</v>
      </c>
      <c r="O403" s="25">
        <f t="shared" si="891"/>
        <v>4600</v>
      </c>
      <c r="P403" s="25">
        <f t="shared" si="892"/>
        <v>3300</v>
      </c>
      <c r="Q403" s="17">
        <f t="shared" si="893"/>
        <v>24900</v>
      </c>
      <c r="R403" s="17">
        <f t="shared" si="894"/>
        <v>11800</v>
      </c>
      <c r="S403" s="17">
        <f t="shared" si="895"/>
        <v>5400</v>
      </c>
      <c r="T403" s="17">
        <f t="shared" si="896"/>
        <v>3900</v>
      </c>
      <c r="U403" s="17">
        <f t="shared" si="896"/>
        <v>0</v>
      </c>
      <c r="V403" s="17" t="str">
        <f t="shared" si="897"/>
        <v xml:space="preserve">Các tuyến đường giao thông không đấu nối trực tiếp và thông ra </v>
      </c>
      <c r="W403" s="17" t="str">
        <f t="shared" ref="W403:X403" si="902">W402</f>
        <v>Đường Đặng Văn Trơn</v>
      </c>
      <c r="X403" s="17" t="str">
        <f t="shared" si="902"/>
        <v xml:space="preserve"> đoạn từ Đường Đỗ Văn Thi</v>
      </c>
      <c r="Y403" s="17" t="str">
        <f t="shared" si="898"/>
        <v xml:space="preserve"> đến Đường nối từ đường Đặng Văn Trơn đến cầu Bửu Hòa</v>
      </c>
      <c r="Z403" s="17" t="s">
        <v>604</v>
      </c>
      <c r="AA403" s="101" t="s">
        <v>251</v>
      </c>
      <c r="AB403" s="101" t="s">
        <v>252</v>
      </c>
      <c r="AC403" s="17"/>
    </row>
    <row r="404" spans="1:29" ht="94.5">
      <c r="A404" s="122">
        <f t="shared" si="870"/>
        <v>399</v>
      </c>
      <c r="B404" s="122" t="str">
        <f t="shared" si="899"/>
        <v>VT3*0,8</v>
      </c>
      <c r="C404" s="122" t="s">
        <v>143</v>
      </c>
      <c r="D404" s="131" t="str">
        <f>V404&amp;W404&amp;X404&amp;Y404&amp;Z404&amp;"
"&amp;AA404&amp;"
"
&amp;AB404&amp;"
"&amp;AC404</f>
        <v>Các tuyến đường giao thông không đấu nối trực tiếp và thông ra Đường Đặng Văn Trơn đoạn từ Đường Đỗ Văn Thi đến Đường nối từ đường Đặng Văn Trơn đến cầu Bửu Hòa có hiện trạng là đường nhựa, bê tông xi măng:
- Có bề rộng ≥5m, cách đường giao thông &gt;600m.
- Có bề rộng từ ≥3m đến &lt;5m, cách đường giao thông từ &gt;400m đến ≤600m.
- Có bề rộng &lt;3m, cách đường giao thông ≤200m.</v>
      </c>
      <c r="E404" s="131"/>
      <c r="F404" s="131"/>
      <c r="G404" s="127">
        <v>4900</v>
      </c>
      <c r="H404" s="127">
        <v>3400</v>
      </c>
      <c r="I404" s="127">
        <v>2900</v>
      </c>
      <c r="J404" s="128">
        <f>VLOOKUP(C404,'[2]1. MA DO'!$E$5:$AA$1933,23,0)</f>
        <v>1.1299999999999999</v>
      </c>
      <c r="K404" s="130">
        <f t="shared" si="886"/>
        <v>1.1299999999999999</v>
      </c>
      <c r="L404" s="130">
        <f t="shared" si="887"/>
        <v>1.1299999999999999</v>
      </c>
      <c r="M404" s="25">
        <f t="shared" si="889"/>
        <v>21000</v>
      </c>
      <c r="N404" s="25">
        <f t="shared" si="890"/>
        <v>10000</v>
      </c>
      <c r="O404" s="25">
        <f t="shared" si="891"/>
        <v>4600</v>
      </c>
      <c r="P404" s="25">
        <f t="shared" si="892"/>
        <v>3300</v>
      </c>
      <c r="Q404" s="17">
        <f t="shared" si="893"/>
        <v>24900</v>
      </c>
      <c r="R404" s="17">
        <f t="shared" si="894"/>
        <v>11800</v>
      </c>
      <c r="S404" s="17">
        <f t="shared" si="895"/>
        <v>5400</v>
      </c>
      <c r="T404" s="17">
        <f t="shared" si="896"/>
        <v>3900</v>
      </c>
      <c r="U404" s="17">
        <f t="shared" si="896"/>
        <v>0</v>
      </c>
      <c r="V404" s="17" t="str">
        <f t="shared" si="897"/>
        <v xml:space="preserve">Các tuyến đường giao thông không đấu nối trực tiếp và thông ra </v>
      </c>
      <c r="W404" s="17" t="str">
        <f t="shared" ref="W404:X404" si="903">W403</f>
        <v>Đường Đặng Văn Trơn</v>
      </c>
      <c r="X404" s="17" t="str">
        <f t="shared" si="903"/>
        <v xml:space="preserve"> đoạn từ Đường Đỗ Văn Thi</v>
      </c>
      <c r="Y404" s="17" t="str">
        <f t="shared" si="898"/>
        <v xml:space="preserve"> đến Đường nối từ đường Đặng Văn Trơn đến cầu Bửu Hòa</v>
      </c>
      <c r="Z404" s="17" t="s">
        <v>604</v>
      </c>
      <c r="AA404" s="101" t="s">
        <v>253</v>
      </c>
      <c r="AB404" s="101" t="s">
        <v>254</v>
      </c>
      <c r="AC404" s="101" t="s">
        <v>255</v>
      </c>
    </row>
    <row r="405" spans="1:29" ht="94.5">
      <c r="A405" s="122">
        <f t="shared" si="870"/>
        <v>400</v>
      </c>
      <c r="B405" s="122" t="str">
        <f t="shared" si="899"/>
        <v>VT4*0,8</v>
      </c>
      <c r="C405" s="122" t="s">
        <v>143</v>
      </c>
      <c r="D405" s="131" t="str">
        <f>V405&amp;W405&amp;X405&amp;Y405&amp;Z405</f>
        <v>Các tuyến đường giao thông không đấu nối trực tiếp và thông ra Đường Đặng Văn Trơn đoạn từ Đường Đỗ Văn Thi đến Đường nối từ đường Đặng Văn Trơn đến cầu Bửu Hòa có hiện trạng là đường nhựa, bê tông xi măng:
- Có bề rộng từ ≥3m đến &lt;5m, cách đường giao thông &gt;600m.
- Có bề rộng &lt;3m, cách đường giao thông &gt; 200m.</v>
      </c>
      <c r="E405" s="131"/>
      <c r="F405" s="131"/>
      <c r="G405" s="127">
        <v>3500</v>
      </c>
      <c r="H405" s="127">
        <v>2500</v>
      </c>
      <c r="I405" s="127">
        <v>2100</v>
      </c>
      <c r="J405" s="128">
        <f>VLOOKUP(C405,'[2]1. MA DO'!$E$5:$AA$1933,23,0)</f>
        <v>1.1299999999999999</v>
      </c>
      <c r="K405" s="130">
        <f t="shared" si="886"/>
        <v>1.1299999999999999</v>
      </c>
      <c r="L405" s="130">
        <f t="shared" si="887"/>
        <v>1.1299999999999999</v>
      </c>
      <c r="M405" s="25">
        <f t="shared" si="889"/>
        <v>21000</v>
      </c>
      <c r="N405" s="25">
        <f t="shared" si="890"/>
        <v>10000</v>
      </c>
      <c r="O405" s="25">
        <f t="shared" si="891"/>
        <v>4600</v>
      </c>
      <c r="P405" s="25">
        <f t="shared" si="892"/>
        <v>3300</v>
      </c>
      <c r="Q405" s="17">
        <f t="shared" si="893"/>
        <v>24900</v>
      </c>
      <c r="R405" s="17">
        <f t="shared" si="894"/>
        <v>11800</v>
      </c>
      <c r="S405" s="17">
        <f t="shared" si="895"/>
        <v>5400</v>
      </c>
      <c r="T405" s="17">
        <f t="shared" si="896"/>
        <v>3900</v>
      </c>
      <c r="U405" s="17">
        <f t="shared" si="896"/>
        <v>0</v>
      </c>
      <c r="V405" s="17" t="str">
        <f t="shared" si="897"/>
        <v xml:space="preserve">Các tuyến đường giao thông không đấu nối trực tiếp và thông ra </v>
      </c>
      <c r="W405" s="17" t="str">
        <f t="shared" ref="W405:X405" si="904">W404</f>
        <v>Đường Đặng Văn Trơn</v>
      </c>
      <c r="X405" s="17" t="str">
        <f t="shared" si="904"/>
        <v xml:space="preserve"> đoạn từ Đường Đỗ Văn Thi</v>
      </c>
      <c r="Y405" s="17" t="str">
        <f t="shared" si="898"/>
        <v xml:space="preserve"> đến Đường nối từ đường Đặng Văn Trơn đến cầu Bửu Hòa</v>
      </c>
      <c r="Z405" s="17" t="s">
        <v>606</v>
      </c>
      <c r="AA405" s="17"/>
      <c r="AB405" s="17"/>
      <c r="AC405" s="17"/>
    </row>
    <row r="406" spans="1:29" ht="63">
      <c r="A406" s="122">
        <f t="shared" si="870"/>
        <v>401</v>
      </c>
      <c r="B406" s="122" t="str">
        <f>'Đầu vào (2)'!G421</f>
        <v>BH88DT_D2</v>
      </c>
      <c r="C406" s="122" t="s">
        <v>144</v>
      </c>
      <c r="D406" s="126" t="str">
        <f>'Đầu vào (2)'!H421</f>
        <v>Đường Đặng Văn Trơn</v>
      </c>
      <c r="E406" s="126" t="str">
        <f>'Đầu vào (2)'!I421</f>
        <v>Đường nối từ đường Đặng Văn Trơn đến cầu Bửu Hòa</v>
      </c>
      <c r="F406" s="126" t="str">
        <f>'Đầu vào (2)'!J421</f>
        <v>Sông Cái</v>
      </c>
      <c r="G406" s="124">
        <v>21300</v>
      </c>
      <c r="H406" s="127">
        <v>14900</v>
      </c>
      <c r="I406" s="127">
        <v>12800</v>
      </c>
      <c r="J406" s="128">
        <f>VLOOKUP(C406,'[2]1. MA DO'!$E$5:$AA$1933,23,0)</f>
        <v>1.1299999999999999</v>
      </c>
      <c r="K406" s="130">
        <f t="shared" si="886"/>
        <v>1.1299999999999999</v>
      </c>
      <c r="L406" s="130">
        <f t="shared" si="887"/>
        <v>1.1299999999999999</v>
      </c>
      <c r="M406" s="25">
        <f>'Đầu vào (2)'!K421</f>
        <v>18000</v>
      </c>
      <c r="N406" s="25">
        <f>'Đầu vào (2)'!L421</f>
        <v>8000</v>
      </c>
      <c r="O406" s="25">
        <f>'Đầu vào (2)'!M421</f>
        <v>3900</v>
      </c>
      <c r="P406" s="25">
        <f>'Đầu vào (2)'!N421</f>
        <v>3000</v>
      </c>
      <c r="Q406" s="17">
        <f>VLOOKUP(B406,'[1]Giá đề xuất ODT'!$G$11:$AD$2233,21,0)</f>
        <v>21300</v>
      </c>
      <c r="R406" s="17">
        <f>VLOOKUP(B406,'[1]Giá đề xuất ODT'!$G$11:$AD$2233,22,0)</f>
        <v>9500</v>
      </c>
      <c r="S406" s="17">
        <f>VLOOKUP(B406,'[1]Giá đề xuất ODT'!$G$11:$AD$2233,23,0)</f>
        <v>4600</v>
      </c>
      <c r="T406" s="17">
        <f>VLOOKUP(B406,'[1]Giá đề xuất ODT'!$G$11:$AD$2233,24,0)</f>
        <v>3600</v>
      </c>
      <c r="W406" s="17" t="str">
        <f>D406</f>
        <v>Đường Đặng Văn Trơn</v>
      </c>
      <c r="X406" s="17" t="str">
        <f>" đoạn từ "&amp;E406</f>
        <v xml:space="preserve"> đoạn từ Đường nối từ đường Đặng Văn Trơn đến cầu Bửu Hòa</v>
      </c>
      <c r="Y406" s="17" t="str">
        <f>" đến "&amp;F406</f>
        <v xml:space="preserve"> đến Sông Cái</v>
      </c>
    </row>
    <row r="407" spans="1:29" ht="78.75">
      <c r="A407" s="122">
        <f t="shared" si="870"/>
        <v>402</v>
      </c>
      <c r="B407" s="122" t="str">
        <f>B400</f>
        <v>VT2</v>
      </c>
      <c r="C407" s="122" t="s">
        <v>144</v>
      </c>
      <c r="D407" s="131" t="str">
        <f>V407&amp;W407&amp;X407&amp;Y407&amp;Z407&amp;"
"&amp;AA407&amp;"
"
&amp;AB407</f>
        <v>Các tuyến đường giao thông đấu nối trực tiếp ra Đường Đặng Văn Trơn đoạn từ Đường nối từ đường Đặng Văn Trơn đến cầu Bửu Hòa đến Sông Cái có hiện trạng là đường nhựa, bê tông xi măng:
- Có bề rộng ≥5m, cách đường giao thông ≤600m.
- Có bề rộng từ ≥3m đến &lt;5m, cách đường giao thông ≤400m.</v>
      </c>
      <c r="E407" s="131"/>
      <c r="F407" s="131"/>
      <c r="G407" s="127">
        <v>9500</v>
      </c>
      <c r="H407" s="127">
        <v>6700</v>
      </c>
      <c r="I407" s="127">
        <v>5700</v>
      </c>
      <c r="J407" s="128">
        <f>VLOOKUP(C407,'[2]1. MA DO'!$E$5:$AA$1933,23,0)</f>
        <v>1.1299999999999999</v>
      </c>
      <c r="K407" s="130">
        <f t="shared" si="886"/>
        <v>1.1299999999999999</v>
      </c>
      <c r="L407" s="130">
        <f t="shared" si="887"/>
        <v>1.1299999999999999</v>
      </c>
      <c r="M407" s="25">
        <f t="shared" ref="M407:M412" si="905">M406</f>
        <v>18000</v>
      </c>
      <c r="N407" s="25">
        <f t="shared" ref="N407:N412" si="906">N406</f>
        <v>8000</v>
      </c>
      <c r="O407" s="25">
        <f t="shared" ref="O407:O412" si="907">O406</f>
        <v>3900</v>
      </c>
      <c r="P407" s="25">
        <f t="shared" ref="P407:P412" si="908">P406</f>
        <v>3000</v>
      </c>
      <c r="Q407" s="17">
        <f t="shared" ref="Q407:Q412" si="909">Q406</f>
        <v>21300</v>
      </c>
      <c r="R407" s="17">
        <f t="shared" ref="R407:R412" si="910">R406</f>
        <v>9500</v>
      </c>
      <c r="S407" s="17">
        <f t="shared" ref="S407:S412" si="911">S406</f>
        <v>4600</v>
      </c>
      <c r="T407" s="17">
        <f t="shared" ref="T407:U412" si="912">T406</f>
        <v>3600</v>
      </c>
      <c r="U407" s="17">
        <f t="shared" si="912"/>
        <v>0</v>
      </c>
      <c r="V407" s="17" t="str">
        <f t="shared" ref="V407:V412" si="913">V400</f>
        <v xml:space="preserve">Các tuyến đường giao thông đấu nối trực tiếp ra </v>
      </c>
      <c r="W407" s="17" t="str">
        <f t="shared" ref="W407:Y412" si="914">W406</f>
        <v>Đường Đặng Văn Trơn</v>
      </c>
      <c r="X407" s="17" t="str">
        <f t="shared" si="914"/>
        <v xml:space="preserve"> đoạn từ Đường nối từ đường Đặng Văn Trơn đến cầu Bửu Hòa</v>
      </c>
      <c r="Y407" s="17" t="str">
        <f t="shared" si="914"/>
        <v xml:space="preserve"> đến Sông Cái</v>
      </c>
      <c r="Z407" s="17" t="s">
        <v>604</v>
      </c>
      <c r="AA407" s="101" t="s">
        <v>251</v>
      </c>
      <c r="AB407" s="101" t="s">
        <v>252</v>
      </c>
      <c r="AC407" s="17"/>
    </row>
    <row r="408" spans="1:29" ht="78.75">
      <c r="A408" s="122">
        <f t="shared" si="870"/>
        <v>403</v>
      </c>
      <c r="B408" s="122" t="str">
        <f t="shared" ref="B408:B412" si="915">B401</f>
        <v>VT3</v>
      </c>
      <c r="C408" s="122" t="s">
        <v>144</v>
      </c>
      <c r="D408" s="131" t="str">
        <f>V408&amp;W408&amp;X408&amp;Y408&amp;Z408&amp;"
"&amp;AA408&amp;"
"&amp;AB408&amp;"
"&amp;AC408</f>
        <v>Các tuyến đường giao thông đấu nối trực tiếp ra Đường Đặng Văn Trơn đoạn từ Đường nối từ đường Đặng Văn Trơn đến cầu Bửu Hòa đến Sông Cái có hiện trạng là đường nhựa, bê tông xi măng:
- Có bề rộng ≥5m, cách đường giao thông &gt;600m.
- Có bề rộng từ ≥3m đến &lt;5m, cách đường giao thông từ &gt;400m đến ≤600m.
- Có bề rộng &lt;3m, cách đường giao thông ≤200m.</v>
      </c>
      <c r="E408" s="131"/>
      <c r="F408" s="131"/>
      <c r="G408" s="127">
        <v>4600</v>
      </c>
      <c r="H408" s="127">
        <v>3200</v>
      </c>
      <c r="I408" s="127">
        <v>2800</v>
      </c>
      <c r="J408" s="128">
        <f>VLOOKUP(C408,'[2]1. MA DO'!$E$5:$AA$1933,23,0)</f>
        <v>1.1299999999999999</v>
      </c>
      <c r="K408" s="130">
        <f t="shared" si="886"/>
        <v>1.1299999999999999</v>
      </c>
      <c r="L408" s="130">
        <f t="shared" si="887"/>
        <v>1.1299999999999999</v>
      </c>
      <c r="M408" s="25">
        <f t="shared" si="905"/>
        <v>18000</v>
      </c>
      <c r="N408" s="25">
        <f t="shared" si="906"/>
        <v>8000</v>
      </c>
      <c r="O408" s="25">
        <f t="shared" si="907"/>
        <v>3900</v>
      </c>
      <c r="P408" s="25">
        <f t="shared" si="908"/>
        <v>3000</v>
      </c>
      <c r="Q408" s="17">
        <f t="shared" si="909"/>
        <v>21300</v>
      </c>
      <c r="R408" s="17">
        <f t="shared" si="910"/>
        <v>9500</v>
      </c>
      <c r="S408" s="17">
        <f t="shared" si="911"/>
        <v>4600</v>
      </c>
      <c r="T408" s="17">
        <f t="shared" si="912"/>
        <v>3600</v>
      </c>
      <c r="U408" s="17">
        <f t="shared" si="912"/>
        <v>0</v>
      </c>
      <c r="V408" s="17" t="str">
        <f t="shared" si="913"/>
        <v xml:space="preserve">Các tuyến đường giao thông đấu nối trực tiếp ra </v>
      </c>
      <c r="W408" s="17" t="str">
        <f t="shared" ref="W408:X408" si="916">W407</f>
        <v>Đường Đặng Văn Trơn</v>
      </c>
      <c r="X408" s="17" t="str">
        <f t="shared" si="916"/>
        <v xml:space="preserve"> đoạn từ Đường nối từ đường Đặng Văn Trơn đến cầu Bửu Hòa</v>
      </c>
      <c r="Y408" s="17" t="str">
        <f t="shared" si="914"/>
        <v xml:space="preserve"> đến Sông Cái</v>
      </c>
      <c r="Z408" s="17" t="s">
        <v>604</v>
      </c>
      <c r="AA408" s="101" t="s">
        <v>253</v>
      </c>
      <c r="AB408" s="101" t="s">
        <v>254</v>
      </c>
      <c r="AC408" s="101" t="s">
        <v>255</v>
      </c>
    </row>
    <row r="409" spans="1:29" ht="94.5">
      <c r="A409" s="122">
        <f t="shared" si="870"/>
        <v>404</v>
      </c>
      <c r="B409" s="122" t="str">
        <f t="shared" si="915"/>
        <v>VT4</v>
      </c>
      <c r="C409" s="122" t="s">
        <v>144</v>
      </c>
      <c r="D409" s="131" t="str">
        <f>V409&amp;W409&amp;X409&amp;Y409&amp;Z409</f>
        <v>Các tuyến đường giao thông đấu nối trực tiếp ra Đường Đặng Văn Trơn đoạn từ Đường nối từ đường Đặng Văn Trơn đến cầu Bửu Hòa đến Sông Cái có hiện trạng là đường nhựa, bê tông xi măng:
- Có bề rộng từ ≥3m đến &lt;5m, cách đường giao thông &gt;600m.
- Có bề rộng &lt;3m, cách đường giao thông &gt;200m.</v>
      </c>
      <c r="E409" s="131"/>
      <c r="F409" s="131"/>
      <c r="G409" s="127">
        <v>3600</v>
      </c>
      <c r="H409" s="127">
        <v>2500</v>
      </c>
      <c r="I409" s="127">
        <v>2200</v>
      </c>
      <c r="J409" s="128">
        <f>VLOOKUP(C409,'[2]1. MA DO'!$E$5:$AA$1933,23,0)</f>
        <v>1.1299999999999999</v>
      </c>
      <c r="K409" s="130">
        <f t="shared" si="886"/>
        <v>1.1299999999999999</v>
      </c>
      <c r="L409" s="130">
        <f t="shared" si="887"/>
        <v>1.1299999999999999</v>
      </c>
      <c r="M409" s="25">
        <f t="shared" si="905"/>
        <v>18000</v>
      </c>
      <c r="N409" s="25">
        <f t="shared" si="906"/>
        <v>8000</v>
      </c>
      <c r="O409" s="25">
        <f t="shared" si="907"/>
        <v>3900</v>
      </c>
      <c r="P409" s="25">
        <f t="shared" si="908"/>
        <v>3000</v>
      </c>
      <c r="Q409" s="17">
        <f t="shared" si="909"/>
        <v>21300</v>
      </c>
      <c r="R409" s="17">
        <f t="shared" si="910"/>
        <v>9500</v>
      </c>
      <c r="S409" s="17">
        <f t="shared" si="911"/>
        <v>4600</v>
      </c>
      <c r="T409" s="17">
        <f t="shared" si="912"/>
        <v>3600</v>
      </c>
      <c r="U409" s="17">
        <f t="shared" si="912"/>
        <v>0</v>
      </c>
      <c r="V409" s="17" t="str">
        <f t="shared" si="913"/>
        <v xml:space="preserve">Các tuyến đường giao thông đấu nối trực tiếp ra </v>
      </c>
      <c r="W409" s="17" t="str">
        <f t="shared" ref="W409:X409" si="917">W408</f>
        <v>Đường Đặng Văn Trơn</v>
      </c>
      <c r="X409" s="17" t="str">
        <f t="shared" si="917"/>
        <v xml:space="preserve"> đoạn từ Đường nối từ đường Đặng Văn Trơn đến cầu Bửu Hòa</v>
      </c>
      <c r="Y409" s="17" t="str">
        <f t="shared" si="914"/>
        <v xml:space="preserve"> đến Sông Cái</v>
      </c>
      <c r="Z409" s="17" t="s">
        <v>605</v>
      </c>
      <c r="AA409" s="17"/>
      <c r="AB409" s="17"/>
      <c r="AC409" s="17"/>
    </row>
    <row r="410" spans="1:29" ht="94.5">
      <c r="A410" s="122">
        <f t="shared" si="870"/>
        <v>405</v>
      </c>
      <c r="B410" s="122" t="str">
        <f t="shared" si="915"/>
        <v>VT2*0,8</v>
      </c>
      <c r="C410" s="122" t="s">
        <v>144</v>
      </c>
      <c r="D410" s="131" t="str">
        <f>V410&amp;W410&amp;X410&amp;Y410&amp;Z410&amp;"
"&amp;AA410&amp;"
"
&amp;AB410</f>
        <v>Các tuyến đường giao thông không đấu nối trực tiếp và thông ra Đường Đặng Văn Trơn đoạn từ Đường nối từ đường Đặng Văn Trơn đến cầu Bửu Hòa đến Sông Cái có hiện trạng là đường nhựa, bê tông xi măng:
- Có bề rộng ≥5m, cách đường giao thông ≤600m.
- Có bề rộng từ ≥3m đến &lt;5m, cách đường giao thông ≤400m.</v>
      </c>
      <c r="E410" s="131"/>
      <c r="F410" s="131"/>
      <c r="G410" s="127">
        <v>8600</v>
      </c>
      <c r="H410" s="127">
        <v>6000</v>
      </c>
      <c r="I410" s="127">
        <v>5200</v>
      </c>
      <c r="J410" s="128">
        <f>VLOOKUP(C410,'[2]1. MA DO'!$E$5:$AA$1933,23,0)</f>
        <v>1.1299999999999999</v>
      </c>
      <c r="K410" s="130">
        <f t="shared" si="886"/>
        <v>1.1299999999999999</v>
      </c>
      <c r="L410" s="130">
        <f t="shared" si="887"/>
        <v>1.1299999999999999</v>
      </c>
      <c r="M410" s="25">
        <f t="shared" si="905"/>
        <v>18000</v>
      </c>
      <c r="N410" s="25">
        <f t="shared" si="906"/>
        <v>8000</v>
      </c>
      <c r="O410" s="25">
        <f t="shared" si="907"/>
        <v>3900</v>
      </c>
      <c r="P410" s="25">
        <f t="shared" si="908"/>
        <v>3000</v>
      </c>
      <c r="Q410" s="17">
        <f t="shared" si="909"/>
        <v>21300</v>
      </c>
      <c r="R410" s="17">
        <f t="shared" si="910"/>
        <v>9500</v>
      </c>
      <c r="S410" s="17">
        <f t="shared" si="911"/>
        <v>4600</v>
      </c>
      <c r="T410" s="17">
        <f t="shared" si="912"/>
        <v>3600</v>
      </c>
      <c r="U410" s="17">
        <f t="shared" si="912"/>
        <v>0</v>
      </c>
      <c r="V410" s="17" t="str">
        <f t="shared" si="913"/>
        <v xml:space="preserve">Các tuyến đường giao thông không đấu nối trực tiếp và thông ra </v>
      </c>
      <c r="W410" s="17" t="str">
        <f t="shared" ref="W410:X410" si="918">W409</f>
        <v>Đường Đặng Văn Trơn</v>
      </c>
      <c r="X410" s="17" t="str">
        <f t="shared" si="918"/>
        <v xml:space="preserve"> đoạn từ Đường nối từ đường Đặng Văn Trơn đến cầu Bửu Hòa</v>
      </c>
      <c r="Y410" s="17" t="str">
        <f t="shared" si="914"/>
        <v xml:space="preserve"> đến Sông Cái</v>
      </c>
      <c r="Z410" s="17" t="s">
        <v>604</v>
      </c>
      <c r="AA410" s="101" t="s">
        <v>251</v>
      </c>
      <c r="AB410" s="101" t="s">
        <v>252</v>
      </c>
      <c r="AC410" s="17"/>
    </row>
    <row r="411" spans="1:29" ht="94.5">
      <c r="A411" s="122">
        <f t="shared" si="870"/>
        <v>406</v>
      </c>
      <c r="B411" s="122" t="str">
        <f t="shared" si="915"/>
        <v>VT3*0,8</v>
      </c>
      <c r="C411" s="122" t="s">
        <v>144</v>
      </c>
      <c r="D411" s="131" t="str">
        <f>V411&amp;W411&amp;X411&amp;Y411&amp;Z411&amp;"
"&amp;AA411&amp;"
"
&amp;AB411&amp;"
"&amp;AC411</f>
        <v>Các tuyến đường giao thông không đấu nối trực tiếp và thông ra Đường Đặng Văn Trơn đoạn từ Đường nối từ đường Đặng Văn Trơn đến cầu Bửu Hòa đến Sông Cái có hiện trạng là đường nhựa, bê tông xi măng:
- Có bề rộng ≥5m, cách đường giao thông &gt;600m.
- Có bề rộng từ ≥3m đến &lt;5m, cách đường giao thông từ &gt;400m đến ≤600m.
- Có bề rộng &lt;3m, cách đường giao thông ≤200m.</v>
      </c>
      <c r="E411" s="131"/>
      <c r="F411" s="131"/>
      <c r="G411" s="127">
        <v>4100</v>
      </c>
      <c r="H411" s="127">
        <v>2900</v>
      </c>
      <c r="I411" s="127">
        <v>2500</v>
      </c>
      <c r="J411" s="128">
        <f>VLOOKUP(C411,'[2]1. MA DO'!$E$5:$AA$1933,23,0)</f>
        <v>1.1299999999999999</v>
      </c>
      <c r="K411" s="130">
        <f t="shared" si="886"/>
        <v>1.1299999999999999</v>
      </c>
      <c r="L411" s="130">
        <f t="shared" si="887"/>
        <v>1.1299999999999999</v>
      </c>
      <c r="M411" s="25">
        <f t="shared" si="905"/>
        <v>18000</v>
      </c>
      <c r="N411" s="25">
        <f t="shared" si="906"/>
        <v>8000</v>
      </c>
      <c r="O411" s="25">
        <f t="shared" si="907"/>
        <v>3900</v>
      </c>
      <c r="P411" s="25">
        <f t="shared" si="908"/>
        <v>3000</v>
      </c>
      <c r="Q411" s="17">
        <f t="shared" si="909"/>
        <v>21300</v>
      </c>
      <c r="R411" s="17">
        <f t="shared" si="910"/>
        <v>9500</v>
      </c>
      <c r="S411" s="17">
        <f t="shared" si="911"/>
        <v>4600</v>
      </c>
      <c r="T411" s="17">
        <f t="shared" si="912"/>
        <v>3600</v>
      </c>
      <c r="U411" s="17">
        <f t="shared" si="912"/>
        <v>0</v>
      </c>
      <c r="V411" s="17" t="str">
        <f t="shared" si="913"/>
        <v xml:space="preserve">Các tuyến đường giao thông không đấu nối trực tiếp và thông ra </v>
      </c>
      <c r="W411" s="17" t="str">
        <f t="shared" ref="W411:X411" si="919">W410</f>
        <v>Đường Đặng Văn Trơn</v>
      </c>
      <c r="X411" s="17" t="str">
        <f t="shared" si="919"/>
        <v xml:space="preserve"> đoạn từ Đường nối từ đường Đặng Văn Trơn đến cầu Bửu Hòa</v>
      </c>
      <c r="Y411" s="17" t="str">
        <f t="shared" si="914"/>
        <v xml:space="preserve"> đến Sông Cái</v>
      </c>
      <c r="Z411" s="17" t="s">
        <v>604</v>
      </c>
      <c r="AA411" s="101" t="s">
        <v>253</v>
      </c>
      <c r="AB411" s="101" t="s">
        <v>254</v>
      </c>
      <c r="AC411" s="101" t="s">
        <v>255</v>
      </c>
    </row>
    <row r="412" spans="1:29" ht="94.5">
      <c r="A412" s="122">
        <f t="shared" si="870"/>
        <v>407</v>
      </c>
      <c r="B412" s="122" t="str">
        <f t="shared" si="915"/>
        <v>VT4*0,8</v>
      </c>
      <c r="C412" s="122" t="s">
        <v>144</v>
      </c>
      <c r="D412" s="131" t="str">
        <f>V412&amp;W412&amp;X412&amp;Y412&amp;Z412</f>
        <v>Các tuyến đường giao thông không đấu nối trực tiếp và thông ra Đường Đặng Văn Trơn đoạn từ Đường nối từ đường Đặng Văn Trơn đến cầu Bửu Hòa đến Sông Cái có hiện trạng là đường nhựa, bê tông xi măng:
- Có bề rộng từ ≥3m đến &lt;5m, cách đường giao thông &gt;600m.
- Có bề rộng &lt;3m, cách đường giao thông &gt; 200m.</v>
      </c>
      <c r="E412" s="131"/>
      <c r="F412" s="131"/>
      <c r="G412" s="127">
        <v>3200</v>
      </c>
      <c r="H412" s="127">
        <v>2200</v>
      </c>
      <c r="I412" s="127">
        <v>1900</v>
      </c>
      <c r="J412" s="128">
        <f>VLOOKUP(C412,'[2]1. MA DO'!$E$5:$AA$1933,23,0)</f>
        <v>1.1299999999999999</v>
      </c>
      <c r="K412" s="130">
        <f t="shared" si="886"/>
        <v>1.1299999999999999</v>
      </c>
      <c r="L412" s="130">
        <f t="shared" si="887"/>
        <v>1.1299999999999999</v>
      </c>
      <c r="M412" s="25">
        <f t="shared" si="905"/>
        <v>18000</v>
      </c>
      <c r="N412" s="25">
        <f t="shared" si="906"/>
        <v>8000</v>
      </c>
      <c r="O412" s="25">
        <f t="shared" si="907"/>
        <v>3900</v>
      </c>
      <c r="P412" s="25">
        <f t="shared" si="908"/>
        <v>3000</v>
      </c>
      <c r="Q412" s="17">
        <f t="shared" si="909"/>
        <v>21300</v>
      </c>
      <c r="R412" s="17">
        <f t="shared" si="910"/>
        <v>9500</v>
      </c>
      <c r="S412" s="17">
        <f t="shared" si="911"/>
        <v>4600</v>
      </c>
      <c r="T412" s="17">
        <f t="shared" si="912"/>
        <v>3600</v>
      </c>
      <c r="U412" s="17">
        <f t="shared" si="912"/>
        <v>0</v>
      </c>
      <c r="V412" s="17" t="str">
        <f t="shared" si="913"/>
        <v xml:space="preserve">Các tuyến đường giao thông không đấu nối trực tiếp và thông ra </v>
      </c>
      <c r="W412" s="17" t="str">
        <f t="shared" ref="W412:X412" si="920">W411</f>
        <v>Đường Đặng Văn Trơn</v>
      </c>
      <c r="X412" s="17" t="str">
        <f t="shared" si="920"/>
        <v xml:space="preserve"> đoạn từ Đường nối từ đường Đặng Văn Trơn đến cầu Bửu Hòa</v>
      </c>
      <c r="Y412" s="17" t="str">
        <f t="shared" si="914"/>
        <v xml:space="preserve"> đến Sông Cái</v>
      </c>
      <c r="Z412" s="17" t="s">
        <v>606</v>
      </c>
      <c r="AA412" s="17"/>
      <c r="AB412" s="17"/>
      <c r="AC412" s="17"/>
    </row>
    <row r="413" spans="1:29" ht="77.25" customHeight="1">
      <c r="A413" s="122">
        <f t="shared" si="870"/>
        <v>408</v>
      </c>
      <c r="B413" s="122" t="str">
        <f>'Đầu vào (2)'!G428</f>
        <v>BH109DT</v>
      </c>
      <c r="C413" s="122" t="s">
        <v>154</v>
      </c>
      <c r="D413" s="126" t="str">
        <f>'Đầu vào (2)'!H428</f>
        <v>Đường 9 (đường trong KCN Biên Hòa 1, từ đường Trần Quốc Toản đến công ty cổ phần Việt Pháp PROCONCO)</v>
      </c>
      <c r="E413" s="126" t="str">
        <f>'Đầu vào (2)'!I428</f>
        <v>Đường Trần Quốc Toản</v>
      </c>
      <c r="F413" s="126" t="str">
        <f>'Đầu vào (2)'!J428</f>
        <v>Công ty cổ phần Việt Pháp PROCONCO</v>
      </c>
      <c r="G413" s="124">
        <v>12700</v>
      </c>
      <c r="H413" s="127">
        <v>8900</v>
      </c>
      <c r="I413" s="127">
        <v>7600</v>
      </c>
      <c r="J413" s="128">
        <f>VLOOKUP(C413,'[2]1. MA DO'!$E$5:$AA$1933,23,0)</f>
        <v>1.1299999999999999</v>
      </c>
      <c r="K413" s="130">
        <f t="shared" si="886"/>
        <v>1.1299999999999999</v>
      </c>
      <c r="L413" s="130">
        <f t="shared" si="887"/>
        <v>1.1299999999999999</v>
      </c>
      <c r="M413" s="25">
        <f>'Đầu vào (2)'!K428</f>
        <v>10000</v>
      </c>
      <c r="N413" s="25">
        <f>'Đầu vào (2)'!L428</f>
        <v>6000</v>
      </c>
      <c r="O413" s="25">
        <f>'Đầu vào (2)'!M428</f>
        <v>3900</v>
      </c>
      <c r="P413" s="25">
        <f>'Đầu vào (2)'!N428</f>
        <v>3000</v>
      </c>
      <c r="Q413" s="17">
        <f>VLOOKUP(B413,'[1]Giá đề xuất ODT'!$G$11:$AD$2233,21,0)</f>
        <v>12700</v>
      </c>
      <c r="R413" s="17">
        <f>VLOOKUP(B413,'[1]Giá đề xuất ODT'!$G$11:$AD$2233,22,0)</f>
        <v>7600</v>
      </c>
      <c r="S413" s="17">
        <f>VLOOKUP(B413,'[1]Giá đề xuất ODT'!$G$11:$AD$2233,23,0)</f>
        <v>4900</v>
      </c>
      <c r="T413" s="17">
        <f>VLOOKUP(B413,'[1]Giá đề xuất ODT'!$G$11:$AD$2233,24,0)</f>
        <v>3800</v>
      </c>
      <c r="W413" s="17" t="str">
        <f>D413</f>
        <v>Đường 9 (đường trong KCN Biên Hòa 1, từ đường Trần Quốc Toản đến công ty cổ phần Việt Pháp PROCONCO)</v>
      </c>
      <c r="X413" s="17" t="str">
        <f>" đoạn từ "&amp;E413</f>
        <v xml:space="preserve"> đoạn từ Đường Trần Quốc Toản</v>
      </c>
      <c r="Y413" s="17" t="str">
        <f>" đến "&amp;F413</f>
        <v xml:space="preserve"> đến Công ty cổ phần Việt Pháp PROCONCO</v>
      </c>
    </row>
    <row r="414" spans="1:29" ht="110.25">
      <c r="A414" s="122">
        <f t="shared" si="870"/>
        <v>409</v>
      </c>
      <c r="B414" s="122" t="str">
        <f>B407</f>
        <v>VT2</v>
      </c>
      <c r="C414" s="122" t="s">
        <v>154</v>
      </c>
      <c r="D414" s="131" t="str">
        <f>V414&amp;W414&amp;X414&amp;Y414&amp;Z414&amp;"
"&amp;AA414&amp;"
"
&amp;AB414</f>
        <v>Các tuyến đường giao thông đấu nối trực tiếp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≥5m, cách đường giao thông ≤600m.
- Có bề rộng từ ≥3m đến &lt;5m, cách đường giao thông ≤400m.</v>
      </c>
      <c r="E414" s="131"/>
      <c r="F414" s="131"/>
      <c r="G414" s="127">
        <v>7600</v>
      </c>
      <c r="H414" s="127">
        <v>5300</v>
      </c>
      <c r="I414" s="127">
        <v>4600</v>
      </c>
      <c r="J414" s="128">
        <f>VLOOKUP(C414,'[2]1. MA DO'!$E$5:$AA$1933,23,0)</f>
        <v>1.1299999999999999</v>
      </c>
      <c r="K414" s="130">
        <f t="shared" si="886"/>
        <v>1.1299999999999999</v>
      </c>
      <c r="L414" s="130">
        <f t="shared" si="887"/>
        <v>1.1299999999999999</v>
      </c>
      <c r="M414" s="25">
        <f t="shared" ref="M414:M419" si="921">M413</f>
        <v>10000</v>
      </c>
      <c r="N414" s="25">
        <f t="shared" ref="N414:N419" si="922">N413</f>
        <v>6000</v>
      </c>
      <c r="O414" s="25">
        <f t="shared" ref="O414:O419" si="923">O413</f>
        <v>3900</v>
      </c>
      <c r="P414" s="25">
        <f t="shared" ref="P414:P419" si="924">P413</f>
        <v>3000</v>
      </c>
      <c r="Q414" s="17">
        <f t="shared" ref="Q414:Q419" si="925">Q413</f>
        <v>12700</v>
      </c>
      <c r="R414" s="17">
        <f t="shared" ref="R414:R419" si="926">R413</f>
        <v>7600</v>
      </c>
      <c r="S414" s="17">
        <f t="shared" ref="S414:S419" si="927">S413</f>
        <v>4900</v>
      </c>
      <c r="T414" s="17">
        <f t="shared" ref="T414:U419" si="928">T413</f>
        <v>3800</v>
      </c>
      <c r="U414" s="17">
        <f t="shared" si="928"/>
        <v>0</v>
      </c>
      <c r="V414" s="17" t="str">
        <f t="shared" ref="V414:V419" si="929">V407</f>
        <v xml:space="preserve">Các tuyến đường giao thông đấu nối trực tiếp ra </v>
      </c>
      <c r="W414" s="17" t="str">
        <f t="shared" ref="W414:Y419" si="930">W413</f>
        <v>Đường 9 (đường trong KCN Biên Hòa 1, từ đường Trần Quốc Toản đến công ty cổ phần Việt Pháp PROCONCO)</v>
      </c>
      <c r="X414" s="17" t="str">
        <f t="shared" si="930"/>
        <v xml:space="preserve"> đoạn từ Đường Trần Quốc Toản</v>
      </c>
      <c r="Y414" s="17" t="str">
        <f t="shared" si="930"/>
        <v xml:space="preserve"> đến Công ty cổ phần Việt Pháp PROCONCO</v>
      </c>
      <c r="Z414" s="17" t="s">
        <v>604</v>
      </c>
      <c r="AA414" s="101" t="s">
        <v>251</v>
      </c>
      <c r="AB414" s="101" t="s">
        <v>252</v>
      </c>
      <c r="AC414" s="17"/>
    </row>
    <row r="415" spans="1:29" ht="110.25">
      <c r="A415" s="122">
        <f t="shared" si="870"/>
        <v>410</v>
      </c>
      <c r="B415" s="122" t="str">
        <f t="shared" ref="B415:B419" si="931">B408</f>
        <v>VT3</v>
      </c>
      <c r="C415" s="122" t="s">
        <v>154</v>
      </c>
      <c r="D415" s="131" t="str">
        <f>V415&amp;W415&amp;X415&amp;Y415&amp;Z415&amp;"
"&amp;AA415&amp;"
"&amp;AB415&amp;"
"&amp;AC415</f>
        <v>Các tuyến đường giao thông đấu nối trực tiếp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≥5m, cách đường giao thông &gt;600m.
- Có bề rộng từ ≥3m đến &lt;5m, cách đường giao thông từ &gt;400m đến ≤600m.
- Có bề rộng &lt;3m, cách đường giao thông ≤200m.</v>
      </c>
      <c r="E415" s="131"/>
      <c r="F415" s="131"/>
      <c r="G415" s="127">
        <v>4900</v>
      </c>
      <c r="H415" s="127">
        <v>3400</v>
      </c>
      <c r="I415" s="127">
        <v>2900</v>
      </c>
      <c r="J415" s="128">
        <f>VLOOKUP(C415,'[2]1. MA DO'!$E$5:$AA$1933,23,0)</f>
        <v>1.1299999999999999</v>
      </c>
      <c r="K415" s="130">
        <f t="shared" si="886"/>
        <v>1.1299999999999999</v>
      </c>
      <c r="L415" s="130">
        <f t="shared" si="887"/>
        <v>1.1299999999999999</v>
      </c>
      <c r="M415" s="25">
        <f t="shared" si="921"/>
        <v>10000</v>
      </c>
      <c r="N415" s="25">
        <f t="shared" si="922"/>
        <v>6000</v>
      </c>
      <c r="O415" s="25">
        <f t="shared" si="923"/>
        <v>3900</v>
      </c>
      <c r="P415" s="25">
        <f t="shared" si="924"/>
        <v>3000</v>
      </c>
      <c r="Q415" s="17">
        <f t="shared" si="925"/>
        <v>12700</v>
      </c>
      <c r="R415" s="17">
        <f t="shared" si="926"/>
        <v>7600</v>
      </c>
      <c r="S415" s="17">
        <f t="shared" si="927"/>
        <v>4900</v>
      </c>
      <c r="T415" s="17">
        <f t="shared" si="928"/>
        <v>3800</v>
      </c>
      <c r="U415" s="17">
        <f t="shared" si="928"/>
        <v>0</v>
      </c>
      <c r="V415" s="17" t="str">
        <f t="shared" si="929"/>
        <v xml:space="preserve">Các tuyến đường giao thông đấu nối trực tiếp ra </v>
      </c>
      <c r="W415" s="17" t="str">
        <f t="shared" ref="W415:X415" si="932">W414</f>
        <v>Đường 9 (đường trong KCN Biên Hòa 1, từ đường Trần Quốc Toản đến công ty cổ phần Việt Pháp PROCONCO)</v>
      </c>
      <c r="X415" s="17" t="str">
        <f t="shared" si="932"/>
        <v xml:space="preserve"> đoạn từ Đường Trần Quốc Toản</v>
      </c>
      <c r="Y415" s="17" t="str">
        <f t="shared" si="930"/>
        <v xml:space="preserve"> đến Công ty cổ phần Việt Pháp PROCONCO</v>
      </c>
      <c r="Z415" s="17" t="s">
        <v>604</v>
      </c>
      <c r="AA415" s="101" t="s">
        <v>253</v>
      </c>
      <c r="AB415" s="101" t="s">
        <v>254</v>
      </c>
      <c r="AC415" s="101" t="s">
        <v>255</v>
      </c>
    </row>
    <row r="416" spans="1:29" ht="110.25">
      <c r="A416" s="122">
        <f t="shared" si="870"/>
        <v>411</v>
      </c>
      <c r="B416" s="122" t="str">
        <f t="shared" si="931"/>
        <v>VT4</v>
      </c>
      <c r="C416" s="122" t="s">
        <v>154</v>
      </c>
      <c r="D416" s="131" t="str">
        <f>V416&amp;W416&amp;X416&amp;Y416&amp;Z416</f>
        <v>Các tuyến đường giao thông đấu nối trực tiếp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từ ≥3m đến &lt;5m, cách đường giao thông &gt;600m.
- Có bề rộng &lt;3m, cách đường giao thông &gt;200m.</v>
      </c>
      <c r="E416" s="131"/>
      <c r="F416" s="131"/>
      <c r="G416" s="127">
        <v>3800</v>
      </c>
      <c r="H416" s="127">
        <v>2700</v>
      </c>
      <c r="I416" s="127">
        <v>2300</v>
      </c>
      <c r="J416" s="128">
        <f>VLOOKUP(C416,'[2]1. MA DO'!$E$5:$AA$1933,23,0)</f>
        <v>1.1299999999999999</v>
      </c>
      <c r="K416" s="130">
        <f t="shared" si="886"/>
        <v>1.1299999999999999</v>
      </c>
      <c r="L416" s="130">
        <f t="shared" si="887"/>
        <v>1.1299999999999999</v>
      </c>
      <c r="M416" s="25">
        <f t="shared" si="921"/>
        <v>10000</v>
      </c>
      <c r="N416" s="25">
        <f t="shared" si="922"/>
        <v>6000</v>
      </c>
      <c r="O416" s="25">
        <f t="shared" si="923"/>
        <v>3900</v>
      </c>
      <c r="P416" s="25">
        <f t="shared" si="924"/>
        <v>3000</v>
      </c>
      <c r="Q416" s="17">
        <f t="shared" si="925"/>
        <v>12700</v>
      </c>
      <c r="R416" s="17">
        <f t="shared" si="926"/>
        <v>7600</v>
      </c>
      <c r="S416" s="17">
        <f t="shared" si="927"/>
        <v>4900</v>
      </c>
      <c r="T416" s="17">
        <f t="shared" si="928"/>
        <v>3800</v>
      </c>
      <c r="U416" s="17">
        <f t="shared" si="928"/>
        <v>0</v>
      </c>
      <c r="V416" s="17" t="str">
        <f t="shared" si="929"/>
        <v xml:space="preserve">Các tuyến đường giao thông đấu nối trực tiếp ra </v>
      </c>
      <c r="W416" s="17" t="str">
        <f t="shared" ref="W416:X416" si="933">W415</f>
        <v>Đường 9 (đường trong KCN Biên Hòa 1, từ đường Trần Quốc Toản đến công ty cổ phần Việt Pháp PROCONCO)</v>
      </c>
      <c r="X416" s="17" t="str">
        <f t="shared" si="933"/>
        <v xml:space="preserve"> đoạn từ Đường Trần Quốc Toản</v>
      </c>
      <c r="Y416" s="17" t="str">
        <f t="shared" si="930"/>
        <v xml:space="preserve"> đến Công ty cổ phần Việt Pháp PROCONCO</v>
      </c>
      <c r="Z416" s="17" t="s">
        <v>605</v>
      </c>
      <c r="AA416" s="17"/>
      <c r="AB416" s="17"/>
      <c r="AC416" s="17"/>
    </row>
    <row r="417" spans="1:29" ht="110.25">
      <c r="A417" s="122">
        <f t="shared" si="870"/>
        <v>412</v>
      </c>
      <c r="B417" s="122" t="str">
        <f t="shared" si="931"/>
        <v>VT2*0,8</v>
      </c>
      <c r="C417" s="122" t="s">
        <v>154</v>
      </c>
      <c r="D417" s="131" t="str">
        <f>V417&amp;W417&amp;X417&amp;Y417&amp;Z417&amp;"
"&amp;AA417&amp;"
"
&amp;AB417</f>
        <v>Các tuyến đường giao thông không đấu nối trực tiếp và thông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≥5m, cách đường giao thông ≤600m.
- Có bề rộng từ ≥3m đến &lt;5m, cách đường giao thông ≤400m.</v>
      </c>
      <c r="E417" s="131"/>
      <c r="F417" s="131"/>
      <c r="G417" s="127">
        <v>6800</v>
      </c>
      <c r="H417" s="127">
        <v>4800</v>
      </c>
      <c r="I417" s="127">
        <v>4100</v>
      </c>
      <c r="J417" s="128">
        <f>VLOOKUP(C417,'[2]1. MA DO'!$E$5:$AA$1933,23,0)</f>
        <v>1.1299999999999999</v>
      </c>
      <c r="K417" s="130">
        <f t="shared" si="886"/>
        <v>1.1299999999999999</v>
      </c>
      <c r="L417" s="130">
        <f t="shared" si="887"/>
        <v>1.1299999999999999</v>
      </c>
      <c r="M417" s="25">
        <f t="shared" si="921"/>
        <v>10000</v>
      </c>
      <c r="N417" s="25">
        <f t="shared" si="922"/>
        <v>6000</v>
      </c>
      <c r="O417" s="25">
        <f t="shared" si="923"/>
        <v>3900</v>
      </c>
      <c r="P417" s="25">
        <f t="shared" si="924"/>
        <v>3000</v>
      </c>
      <c r="Q417" s="17">
        <f t="shared" si="925"/>
        <v>12700</v>
      </c>
      <c r="R417" s="17">
        <f t="shared" si="926"/>
        <v>7600</v>
      </c>
      <c r="S417" s="17">
        <f t="shared" si="927"/>
        <v>4900</v>
      </c>
      <c r="T417" s="17">
        <f t="shared" si="928"/>
        <v>3800</v>
      </c>
      <c r="U417" s="17">
        <f t="shared" si="928"/>
        <v>0</v>
      </c>
      <c r="V417" s="17" t="str">
        <f t="shared" si="929"/>
        <v xml:space="preserve">Các tuyến đường giao thông không đấu nối trực tiếp và thông ra </v>
      </c>
      <c r="W417" s="17" t="str">
        <f t="shared" ref="W417:X417" si="934">W416</f>
        <v>Đường 9 (đường trong KCN Biên Hòa 1, từ đường Trần Quốc Toản đến công ty cổ phần Việt Pháp PROCONCO)</v>
      </c>
      <c r="X417" s="17" t="str">
        <f t="shared" si="934"/>
        <v xml:space="preserve"> đoạn từ Đường Trần Quốc Toản</v>
      </c>
      <c r="Y417" s="17" t="str">
        <f t="shared" si="930"/>
        <v xml:space="preserve"> đến Công ty cổ phần Việt Pháp PROCONCO</v>
      </c>
      <c r="Z417" s="17" t="s">
        <v>604</v>
      </c>
      <c r="AA417" s="101" t="s">
        <v>251</v>
      </c>
      <c r="AB417" s="101" t="s">
        <v>252</v>
      </c>
      <c r="AC417" s="17"/>
    </row>
    <row r="418" spans="1:29" ht="110.25">
      <c r="A418" s="122">
        <f t="shared" si="870"/>
        <v>413</v>
      </c>
      <c r="B418" s="122" t="str">
        <f t="shared" si="931"/>
        <v>VT3*0,8</v>
      </c>
      <c r="C418" s="122" t="s">
        <v>154</v>
      </c>
      <c r="D418" s="131" t="str">
        <f>V418&amp;W418&amp;X418&amp;Y418&amp;Z418&amp;"
"&amp;AA418&amp;"
"
&amp;AB418&amp;"
"&amp;AC418</f>
        <v>Các tuyến đường giao thông không đấu nối trực tiếp và thông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≥5m, cách đường giao thông &gt;600m.
- Có bề rộng từ ≥3m đến &lt;5m, cách đường giao thông từ &gt;400m đến ≤600m.
- Có bề rộng &lt;3m, cách đường giao thông ≤200m.</v>
      </c>
      <c r="E418" s="131"/>
      <c r="F418" s="131"/>
      <c r="G418" s="127">
        <v>4400</v>
      </c>
      <c r="H418" s="127">
        <v>3100</v>
      </c>
      <c r="I418" s="127">
        <v>2600</v>
      </c>
      <c r="J418" s="128">
        <f>VLOOKUP(C418,'[2]1. MA DO'!$E$5:$AA$1933,23,0)</f>
        <v>1.1299999999999999</v>
      </c>
      <c r="K418" s="130">
        <f t="shared" si="886"/>
        <v>1.1299999999999999</v>
      </c>
      <c r="L418" s="130">
        <f t="shared" si="887"/>
        <v>1.1299999999999999</v>
      </c>
      <c r="M418" s="25">
        <f t="shared" si="921"/>
        <v>10000</v>
      </c>
      <c r="N418" s="25">
        <f t="shared" si="922"/>
        <v>6000</v>
      </c>
      <c r="O418" s="25">
        <f t="shared" si="923"/>
        <v>3900</v>
      </c>
      <c r="P418" s="25">
        <f t="shared" si="924"/>
        <v>3000</v>
      </c>
      <c r="Q418" s="17">
        <f t="shared" si="925"/>
        <v>12700</v>
      </c>
      <c r="R418" s="17">
        <f t="shared" si="926"/>
        <v>7600</v>
      </c>
      <c r="S418" s="17">
        <f t="shared" si="927"/>
        <v>4900</v>
      </c>
      <c r="T418" s="17">
        <f t="shared" si="928"/>
        <v>3800</v>
      </c>
      <c r="U418" s="17">
        <f t="shared" si="928"/>
        <v>0</v>
      </c>
      <c r="V418" s="17" t="str">
        <f t="shared" si="929"/>
        <v xml:space="preserve">Các tuyến đường giao thông không đấu nối trực tiếp và thông ra </v>
      </c>
      <c r="W418" s="17" t="str">
        <f t="shared" ref="W418:X418" si="935">W417</f>
        <v>Đường 9 (đường trong KCN Biên Hòa 1, từ đường Trần Quốc Toản đến công ty cổ phần Việt Pháp PROCONCO)</v>
      </c>
      <c r="X418" s="17" t="str">
        <f t="shared" si="935"/>
        <v xml:space="preserve"> đoạn từ Đường Trần Quốc Toản</v>
      </c>
      <c r="Y418" s="17" t="str">
        <f t="shared" si="930"/>
        <v xml:space="preserve"> đến Công ty cổ phần Việt Pháp PROCONCO</v>
      </c>
      <c r="Z418" s="17" t="s">
        <v>604</v>
      </c>
      <c r="AA418" s="101" t="s">
        <v>253</v>
      </c>
      <c r="AB418" s="101" t="s">
        <v>254</v>
      </c>
      <c r="AC418" s="101" t="s">
        <v>255</v>
      </c>
    </row>
    <row r="419" spans="1:29" ht="110.25">
      <c r="A419" s="122">
        <f t="shared" si="870"/>
        <v>414</v>
      </c>
      <c r="B419" s="122" t="str">
        <f t="shared" si="931"/>
        <v>VT4*0,8</v>
      </c>
      <c r="C419" s="122" t="s">
        <v>154</v>
      </c>
      <c r="D419" s="131" t="str">
        <f>V419&amp;W419&amp;X419&amp;Y419&amp;Z419</f>
        <v>Các tuyến đường giao thông không đấu nối trực tiếp và thông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từ ≥3m đến &lt;5m, cách đường giao thông &gt;600m.
- Có bề rộng &lt;3m, cách đường giao thông &gt; 200m.</v>
      </c>
      <c r="E419" s="131"/>
      <c r="F419" s="131"/>
      <c r="G419" s="127">
        <v>3400</v>
      </c>
      <c r="H419" s="127">
        <v>2400</v>
      </c>
      <c r="I419" s="127">
        <v>2000</v>
      </c>
      <c r="J419" s="128">
        <f>VLOOKUP(C419,'[2]1. MA DO'!$E$5:$AA$1933,23,0)</f>
        <v>1.1299999999999999</v>
      </c>
      <c r="K419" s="130">
        <f t="shared" si="886"/>
        <v>1.1299999999999999</v>
      </c>
      <c r="L419" s="130">
        <f t="shared" si="887"/>
        <v>1.1299999999999999</v>
      </c>
      <c r="M419" s="25">
        <f t="shared" si="921"/>
        <v>10000</v>
      </c>
      <c r="N419" s="25">
        <f t="shared" si="922"/>
        <v>6000</v>
      </c>
      <c r="O419" s="25">
        <f t="shared" si="923"/>
        <v>3900</v>
      </c>
      <c r="P419" s="25">
        <f t="shared" si="924"/>
        <v>3000</v>
      </c>
      <c r="Q419" s="17">
        <f t="shared" si="925"/>
        <v>12700</v>
      </c>
      <c r="R419" s="17">
        <f t="shared" si="926"/>
        <v>7600</v>
      </c>
      <c r="S419" s="17">
        <f t="shared" si="927"/>
        <v>4900</v>
      </c>
      <c r="T419" s="17">
        <f t="shared" si="928"/>
        <v>3800</v>
      </c>
      <c r="U419" s="17">
        <f t="shared" si="928"/>
        <v>0</v>
      </c>
      <c r="V419" s="17" t="str">
        <f t="shared" si="929"/>
        <v xml:space="preserve">Các tuyến đường giao thông không đấu nối trực tiếp và thông ra </v>
      </c>
      <c r="W419" s="17" t="str">
        <f t="shared" ref="W419:X419" si="936">W418</f>
        <v>Đường 9 (đường trong KCN Biên Hòa 1, từ đường Trần Quốc Toản đến công ty cổ phần Việt Pháp PROCONCO)</v>
      </c>
      <c r="X419" s="17" t="str">
        <f t="shared" si="936"/>
        <v xml:space="preserve"> đoạn từ Đường Trần Quốc Toản</v>
      </c>
      <c r="Y419" s="17" t="str">
        <f t="shared" si="930"/>
        <v xml:space="preserve"> đến Công ty cổ phần Việt Pháp PROCONCO</v>
      </c>
      <c r="Z419" s="17" t="s">
        <v>606</v>
      </c>
      <c r="AA419" s="17"/>
      <c r="AB419" s="17"/>
      <c r="AC419" s="17"/>
    </row>
    <row r="420" spans="1:29" ht="46.5" customHeight="1">
      <c r="A420" s="122">
        <f t="shared" si="870"/>
        <v>415</v>
      </c>
      <c r="B420" s="122" t="str">
        <f>'Đầu vào (2)'!G435</f>
        <v>BH26DT</v>
      </c>
      <c r="C420" s="122" t="s">
        <v>90</v>
      </c>
      <c r="D420" s="126" t="str">
        <f>'Đầu vào (2)'!H435</f>
        <v>Đường D10 (khu dân cư D2D</v>
      </c>
      <c r="E420" s="126" t="str">
        <f>'Đầu vào (2)'!I435</f>
        <v>Đường Võ Thị Sáu</v>
      </c>
      <c r="F420" s="126" t="str">
        <f>'Đầu vào (2)'!J435</f>
        <v>Đường N1 khu dân cư D2D</v>
      </c>
      <c r="G420" s="124">
        <v>34300</v>
      </c>
      <c r="H420" s="127">
        <v>24000</v>
      </c>
      <c r="I420" s="127">
        <v>20600</v>
      </c>
      <c r="J420" s="128">
        <f>VLOOKUP(C420,'[2]1. MA DO'!$E$5:$AA$1933,23,0)</f>
        <v>1.1299999999999999</v>
      </c>
      <c r="K420" s="130">
        <f t="shared" si="886"/>
        <v>1.1299999999999999</v>
      </c>
      <c r="L420" s="130">
        <f t="shared" si="887"/>
        <v>1.1299999999999999</v>
      </c>
      <c r="M420" s="25">
        <f>'Đầu vào (2)'!K435</f>
        <v>29000</v>
      </c>
      <c r="N420" s="25">
        <f>'Đầu vào (2)'!L435</f>
        <v>14000</v>
      </c>
      <c r="O420" s="25">
        <f>'Đầu vào (2)'!M435</f>
        <v>8500</v>
      </c>
      <c r="P420" s="25">
        <f>'Đầu vào (2)'!N435</f>
        <v>4500</v>
      </c>
      <c r="Q420" s="17">
        <f>VLOOKUP(B420,'[1]Giá đề xuất ODT'!$G$11:$AD$2233,21,0)</f>
        <v>34300</v>
      </c>
      <c r="R420" s="17">
        <f>VLOOKUP(B420,'[1]Giá đề xuất ODT'!$G$11:$AD$2233,22,0)</f>
        <v>16600</v>
      </c>
      <c r="S420" s="17">
        <f>VLOOKUP(B420,'[1]Giá đề xuất ODT'!$G$11:$AD$2233,23,0)</f>
        <v>10100</v>
      </c>
      <c r="T420" s="17">
        <f>VLOOKUP(B420,'[1]Giá đề xuất ODT'!$G$11:$AD$2233,24,0)</f>
        <v>5300</v>
      </c>
      <c r="W420" s="17" t="str">
        <f>D420</f>
        <v>Đường D10 (khu dân cư D2D</v>
      </c>
      <c r="X420" s="17" t="str">
        <f>" đoạn từ "&amp;E420</f>
        <v xml:space="preserve"> đoạn từ Đường Võ Thị Sáu</v>
      </c>
      <c r="Y420" s="17" t="str">
        <f>" đến "&amp;F420</f>
        <v xml:space="preserve"> đến Đường N1 khu dân cư D2D</v>
      </c>
    </row>
    <row r="421" spans="1:29" ht="78.75">
      <c r="A421" s="122">
        <f t="shared" si="870"/>
        <v>416</v>
      </c>
      <c r="B421" s="122" t="str">
        <f>B414</f>
        <v>VT2</v>
      </c>
      <c r="C421" s="122" t="s">
        <v>90</v>
      </c>
      <c r="D421" s="131" t="str">
        <f>V421&amp;W421&amp;X421&amp;Y421&amp;Z421&amp;"
"&amp;AA421&amp;"
"
&amp;AB421</f>
        <v>Các tuyến đường giao thông đấu nối trực tiếp ra Đường D10 (khu dân cư D2D đoạn từ Đường Võ Thị Sáu đến Đường N1 khu dân cư D2D có hiện trạng là đường nhựa, bê tông xi măng:
- Có bề rộng ≥5m, cách đường giao thông ≤600m.
- Có bề rộng từ ≥3m đến &lt;5m, cách đường giao thông ≤400m.</v>
      </c>
      <c r="E421" s="131"/>
      <c r="F421" s="131"/>
      <c r="G421" s="127">
        <v>16600</v>
      </c>
      <c r="H421" s="127">
        <v>11600</v>
      </c>
      <c r="I421" s="127">
        <v>10000</v>
      </c>
      <c r="J421" s="128">
        <f>VLOOKUP(C421,'[2]1. MA DO'!$E$5:$AA$1933,23,0)</f>
        <v>1.1299999999999999</v>
      </c>
      <c r="K421" s="130">
        <f t="shared" si="886"/>
        <v>1.1299999999999999</v>
      </c>
      <c r="L421" s="130">
        <f t="shared" si="887"/>
        <v>1.1299999999999999</v>
      </c>
      <c r="M421" s="25">
        <f t="shared" ref="M421:M426" si="937">M420</f>
        <v>29000</v>
      </c>
      <c r="N421" s="25">
        <f t="shared" ref="N421:N426" si="938">N420</f>
        <v>14000</v>
      </c>
      <c r="O421" s="25">
        <f t="shared" ref="O421:O426" si="939">O420</f>
        <v>8500</v>
      </c>
      <c r="P421" s="25">
        <f t="shared" ref="P421:P426" si="940">P420</f>
        <v>4500</v>
      </c>
      <c r="Q421" s="17">
        <f t="shared" ref="Q421:Q426" si="941">Q420</f>
        <v>34300</v>
      </c>
      <c r="R421" s="17">
        <f t="shared" ref="R421:R426" si="942">R420</f>
        <v>16600</v>
      </c>
      <c r="S421" s="17">
        <f t="shared" ref="S421:S426" si="943">S420</f>
        <v>10100</v>
      </c>
      <c r="T421" s="17">
        <f t="shared" ref="T421:U426" si="944">T420</f>
        <v>5300</v>
      </c>
      <c r="U421" s="17">
        <f t="shared" si="944"/>
        <v>0</v>
      </c>
      <c r="V421" s="17" t="str">
        <f t="shared" ref="V421:V426" si="945">V414</f>
        <v xml:space="preserve">Các tuyến đường giao thông đấu nối trực tiếp ra </v>
      </c>
      <c r="W421" s="17" t="str">
        <f t="shared" ref="W421:Y426" si="946">W420</f>
        <v>Đường D10 (khu dân cư D2D</v>
      </c>
      <c r="X421" s="17" t="str">
        <f t="shared" si="946"/>
        <v xml:space="preserve"> đoạn từ Đường Võ Thị Sáu</v>
      </c>
      <c r="Y421" s="17" t="str">
        <f t="shared" si="946"/>
        <v xml:space="preserve"> đến Đường N1 khu dân cư D2D</v>
      </c>
      <c r="Z421" s="17" t="s">
        <v>604</v>
      </c>
      <c r="AA421" s="101" t="s">
        <v>251</v>
      </c>
      <c r="AB421" s="101" t="s">
        <v>252</v>
      </c>
      <c r="AC421" s="17"/>
    </row>
    <row r="422" spans="1:29" ht="78.75">
      <c r="A422" s="122">
        <f t="shared" si="870"/>
        <v>417</v>
      </c>
      <c r="B422" s="122" t="str">
        <f t="shared" ref="B422:B426" si="947">B415</f>
        <v>VT3</v>
      </c>
      <c r="C422" s="122" t="s">
        <v>90</v>
      </c>
      <c r="D422" s="131" t="str">
        <f>V422&amp;W422&amp;X422&amp;Y422&amp;Z422&amp;"
"&amp;AA422&amp;"
"&amp;AB422&amp;"
"&amp;AC422</f>
        <v>Các tuyến đường giao thông đấu nối trực tiếp ra Đường D10 (khu dân cư D2D đoạn từ Đường Võ Thị Sáu đến Đường N1 khu dân cư D2D có hiện trạng là đường nhựa, bê tông xi măng:
- Có bề rộng ≥5m, cách đường giao thông &gt;600m.
- Có bề rộng từ ≥3m đến &lt;5m, cách đường giao thông từ &gt;400m đến ≤600m.
- Có bề rộng &lt;3m, cách đường giao thông ≤200m.</v>
      </c>
      <c r="E422" s="131"/>
      <c r="F422" s="131"/>
      <c r="G422" s="127">
        <v>10100</v>
      </c>
      <c r="H422" s="127">
        <v>7100</v>
      </c>
      <c r="I422" s="127">
        <v>6100</v>
      </c>
      <c r="J422" s="128">
        <f>VLOOKUP(C422,'[2]1. MA DO'!$E$5:$AA$1933,23,0)</f>
        <v>1.1299999999999999</v>
      </c>
      <c r="K422" s="130">
        <f t="shared" si="886"/>
        <v>1.1299999999999999</v>
      </c>
      <c r="L422" s="130">
        <f t="shared" si="887"/>
        <v>1.1299999999999999</v>
      </c>
      <c r="M422" s="25">
        <f t="shared" si="937"/>
        <v>29000</v>
      </c>
      <c r="N422" s="25">
        <f t="shared" si="938"/>
        <v>14000</v>
      </c>
      <c r="O422" s="25">
        <f t="shared" si="939"/>
        <v>8500</v>
      </c>
      <c r="P422" s="25">
        <f t="shared" si="940"/>
        <v>4500</v>
      </c>
      <c r="Q422" s="17">
        <f t="shared" si="941"/>
        <v>34300</v>
      </c>
      <c r="R422" s="17">
        <f t="shared" si="942"/>
        <v>16600</v>
      </c>
      <c r="S422" s="17">
        <f t="shared" si="943"/>
        <v>10100</v>
      </c>
      <c r="T422" s="17">
        <f t="shared" si="944"/>
        <v>5300</v>
      </c>
      <c r="U422" s="17">
        <f t="shared" si="944"/>
        <v>0</v>
      </c>
      <c r="V422" s="17" t="str">
        <f t="shared" si="945"/>
        <v xml:space="preserve">Các tuyến đường giao thông đấu nối trực tiếp ra </v>
      </c>
      <c r="W422" s="17" t="str">
        <f t="shared" ref="W422:X422" si="948">W421</f>
        <v>Đường D10 (khu dân cư D2D</v>
      </c>
      <c r="X422" s="17" t="str">
        <f t="shared" si="948"/>
        <v xml:space="preserve"> đoạn từ Đường Võ Thị Sáu</v>
      </c>
      <c r="Y422" s="17" t="str">
        <f t="shared" si="946"/>
        <v xml:space="preserve"> đến Đường N1 khu dân cư D2D</v>
      </c>
      <c r="Z422" s="17" t="s">
        <v>604</v>
      </c>
      <c r="AA422" s="101" t="s">
        <v>253</v>
      </c>
      <c r="AB422" s="101" t="s">
        <v>254</v>
      </c>
      <c r="AC422" s="101" t="s">
        <v>255</v>
      </c>
    </row>
    <row r="423" spans="1:29" ht="94.5">
      <c r="A423" s="122">
        <f t="shared" si="870"/>
        <v>418</v>
      </c>
      <c r="B423" s="122" t="str">
        <f t="shared" si="947"/>
        <v>VT4</v>
      </c>
      <c r="C423" s="122" t="s">
        <v>90</v>
      </c>
      <c r="D423" s="131" t="str">
        <f>V423&amp;W423&amp;X423&amp;Y423&amp;Z423</f>
        <v>Các tuyến đường giao thông đấu nối trực tiếp ra Đường D10 (khu dân cư D2D đoạn từ Đường Võ Thị Sáu đến Đường N1 khu dân cư D2D có hiện trạng là đường nhựa, bê tông xi măng:
- Có bề rộng từ ≥3m đến &lt;5m, cách đường giao thông &gt;600m.
- Có bề rộng &lt;3m, cách đường giao thông &gt;200m.</v>
      </c>
      <c r="E423" s="131"/>
      <c r="F423" s="131"/>
      <c r="G423" s="127">
        <v>5300</v>
      </c>
      <c r="H423" s="127">
        <v>3700</v>
      </c>
      <c r="I423" s="127">
        <v>3200</v>
      </c>
      <c r="J423" s="128">
        <f>VLOOKUP(C423,'[2]1. MA DO'!$E$5:$AA$1933,23,0)</f>
        <v>1.1299999999999999</v>
      </c>
      <c r="K423" s="130">
        <f t="shared" si="886"/>
        <v>1.1299999999999999</v>
      </c>
      <c r="L423" s="130">
        <f t="shared" si="887"/>
        <v>1.1299999999999999</v>
      </c>
      <c r="M423" s="25">
        <f t="shared" si="937"/>
        <v>29000</v>
      </c>
      <c r="N423" s="25">
        <f t="shared" si="938"/>
        <v>14000</v>
      </c>
      <c r="O423" s="25">
        <f t="shared" si="939"/>
        <v>8500</v>
      </c>
      <c r="P423" s="25">
        <f t="shared" si="940"/>
        <v>4500</v>
      </c>
      <c r="Q423" s="17">
        <f t="shared" si="941"/>
        <v>34300</v>
      </c>
      <c r="R423" s="17">
        <f t="shared" si="942"/>
        <v>16600</v>
      </c>
      <c r="S423" s="17">
        <f t="shared" si="943"/>
        <v>10100</v>
      </c>
      <c r="T423" s="17">
        <f t="shared" si="944"/>
        <v>5300</v>
      </c>
      <c r="U423" s="17">
        <f t="shared" si="944"/>
        <v>0</v>
      </c>
      <c r="V423" s="17" t="str">
        <f t="shared" si="945"/>
        <v xml:space="preserve">Các tuyến đường giao thông đấu nối trực tiếp ra </v>
      </c>
      <c r="W423" s="17" t="str">
        <f t="shared" ref="W423:X423" si="949">W422</f>
        <v>Đường D10 (khu dân cư D2D</v>
      </c>
      <c r="X423" s="17" t="str">
        <f t="shared" si="949"/>
        <v xml:space="preserve"> đoạn từ Đường Võ Thị Sáu</v>
      </c>
      <c r="Y423" s="17" t="str">
        <f t="shared" si="946"/>
        <v xml:space="preserve"> đến Đường N1 khu dân cư D2D</v>
      </c>
      <c r="Z423" s="17" t="s">
        <v>605</v>
      </c>
      <c r="AA423" s="17"/>
      <c r="AB423" s="17"/>
      <c r="AC423" s="17"/>
    </row>
    <row r="424" spans="1:29" ht="94.5">
      <c r="A424" s="122">
        <f t="shared" si="870"/>
        <v>419</v>
      </c>
      <c r="B424" s="122" t="str">
        <f t="shared" si="947"/>
        <v>VT2*0,8</v>
      </c>
      <c r="C424" s="122" t="s">
        <v>90</v>
      </c>
      <c r="D424" s="131" t="str">
        <f>V424&amp;W424&amp;X424&amp;Y424&amp;Z424&amp;"
"&amp;AA424&amp;"
"
&amp;AB424</f>
        <v>Các tuyến đường giao thông không đấu nối trực tiếp và thông ra Đường D10 (khu dân cư D2D đoạn từ Đường Võ Thị Sáu đến Đường N1 khu dân cư D2D có hiện trạng là đường nhựa, bê tông xi măng:
- Có bề rộng ≥5m, cách đường giao thông ≤600m.
- Có bề rộng từ ≥3m đến &lt;5m, cách đường giao thông ≤400m.</v>
      </c>
      <c r="E424" s="131"/>
      <c r="F424" s="131"/>
      <c r="G424" s="127">
        <v>14900</v>
      </c>
      <c r="H424" s="127">
        <v>10400</v>
      </c>
      <c r="I424" s="127">
        <v>8900</v>
      </c>
      <c r="J424" s="128">
        <f>VLOOKUP(C424,'[2]1. MA DO'!$E$5:$AA$1933,23,0)</f>
        <v>1.1299999999999999</v>
      </c>
      <c r="K424" s="130">
        <f t="shared" si="886"/>
        <v>1.1299999999999999</v>
      </c>
      <c r="L424" s="130">
        <f t="shared" si="887"/>
        <v>1.1299999999999999</v>
      </c>
      <c r="M424" s="25">
        <f t="shared" si="937"/>
        <v>29000</v>
      </c>
      <c r="N424" s="25">
        <f t="shared" si="938"/>
        <v>14000</v>
      </c>
      <c r="O424" s="25">
        <f t="shared" si="939"/>
        <v>8500</v>
      </c>
      <c r="P424" s="25">
        <f t="shared" si="940"/>
        <v>4500</v>
      </c>
      <c r="Q424" s="17">
        <f t="shared" si="941"/>
        <v>34300</v>
      </c>
      <c r="R424" s="17">
        <f t="shared" si="942"/>
        <v>16600</v>
      </c>
      <c r="S424" s="17">
        <f t="shared" si="943"/>
        <v>10100</v>
      </c>
      <c r="T424" s="17">
        <f t="shared" si="944"/>
        <v>5300</v>
      </c>
      <c r="U424" s="17">
        <f t="shared" si="944"/>
        <v>0</v>
      </c>
      <c r="V424" s="17" t="str">
        <f t="shared" si="945"/>
        <v xml:space="preserve">Các tuyến đường giao thông không đấu nối trực tiếp và thông ra </v>
      </c>
      <c r="W424" s="17" t="str">
        <f t="shared" ref="W424:X424" si="950">W423</f>
        <v>Đường D10 (khu dân cư D2D</v>
      </c>
      <c r="X424" s="17" t="str">
        <f t="shared" si="950"/>
        <v xml:space="preserve"> đoạn từ Đường Võ Thị Sáu</v>
      </c>
      <c r="Y424" s="17" t="str">
        <f t="shared" si="946"/>
        <v xml:space="preserve"> đến Đường N1 khu dân cư D2D</v>
      </c>
      <c r="Z424" s="17" t="s">
        <v>604</v>
      </c>
      <c r="AA424" s="101" t="s">
        <v>251</v>
      </c>
      <c r="AB424" s="101" t="s">
        <v>252</v>
      </c>
      <c r="AC424" s="17"/>
    </row>
    <row r="425" spans="1:29" ht="94.5">
      <c r="A425" s="122">
        <f t="shared" si="870"/>
        <v>420</v>
      </c>
      <c r="B425" s="122" t="str">
        <f t="shared" si="947"/>
        <v>VT3*0,8</v>
      </c>
      <c r="C425" s="122" t="s">
        <v>90</v>
      </c>
      <c r="D425" s="131" t="str">
        <f>V425&amp;W425&amp;X425&amp;Y425&amp;Z425&amp;"
"&amp;AA425&amp;"
"
&amp;AB425&amp;"
"&amp;AC425</f>
        <v>Các tuyến đường giao thông không đấu nối trực tiếp và thông ra Đường D10 (khu dân cư D2D đoạn từ Đường Võ Thị Sáu đến Đường N1 khu dân cư D2D có hiện trạng là đường nhựa, bê tông xi măng:
- Có bề rộng ≥5m, cách đường giao thông &gt;600m.
- Có bề rộng từ ≥3m đến &lt;5m, cách đường giao thông từ &gt;400m đến ≤600m.
- Có bề rộng &lt;3m, cách đường giao thông ≤200m.</v>
      </c>
      <c r="E425" s="131"/>
      <c r="F425" s="131"/>
      <c r="G425" s="127">
        <v>9100</v>
      </c>
      <c r="H425" s="127">
        <v>6400</v>
      </c>
      <c r="I425" s="127">
        <v>5500</v>
      </c>
      <c r="J425" s="128">
        <f>VLOOKUP(C425,'[2]1. MA DO'!$E$5:$AA$1933,23,0)</f>
        <v>1.1299999999999999</v>
      </c>
      <c r="K425" s="130">
        <f t="shared" si="886"/>
        <v>1.1299999999999999</v>
      </c>
      <c r="L425" s="130">
        <f t="shared" si="887"/>
        <v>1.1299999999999999</v>
      </c>
      <c r="M425" s="25">
        <f t="shared" si="937"/>
        <v>29000</v>
      </c>
      <c r="N425" s="25">
        <f t="shared" si="938"/>
        <v>14000</v>
      </c>
      <c r="O425" s="25">
        <f t="shared" si="939"/>
        <v>8500</v>
      </c>
      <c r="P425" s="25">
        <f t="shared" si="940"/>
        <v>4500</v>
      </c>
      <c r="Q425" s="17">
        <f t="shared" si="941"/>
        <v>34300</v>
      </c>
      <c r="R425" s="17">
        <f t="shared" si="942"/>
        <v>16600</v>
      </c>
      <c r="S425" s="17">
        <f t="shared" si="943"/>
        <v>10100</v>
      </c>
      <c r="T425" s="17">
        <f t="shared" si="944"/>
        <v>5300</v>
      </c>
      <c r="U425" s="17">
        <f t="shared" si="944"/>
        <v>0</v>
      </c>
      <c r="V425" s="17" t="str">
        <f t="shared" si="945"/>
        <v xml:space="preserve">Các tuyến đường giao thông không đấu nối trực tiếp và thông ra </v>
      </c>
      <c r="W425" s="17" t="str">
        <f t="shared" ref="W425:X425" si="951">W424</f>
        <v>Đường D10 (khu dân cư D2D</v>
      </c>
      <c r="X425" s="17" t="str">
        <f t="shared" si="951"/>
        <v xml:space="preserve"> đoạn từ Đường Võ Thị Sáu</v>
      </c>
      <c r="Y425" s="17" t="str">
        <f t="shared" si="946"/>
        <v xml:space="preserve"> đến Đường N1 khu dân cư D2D</v>
      </c>
      <c r="Z425" s="17" t="s">
        <v>604</v>
      </c>
      <c r="AA425" s="101" t="s">
        <v>253</v>
      </c>
      <c r="AB425" s="101" t="s">
        <v>254</v>
      </c>
      <c r="AC425" s="101" t="s">
        <v>255</v>
      </c>
    </row>
    <row r="426" spans="1:29" ht="94.5">
      <c r="A426" s="122">
        <f t="shared" si="870"/>
        <v>421</v>
      </c>
      <c r="B426" s="122" t="str">
        <f t="shared" si="947"/>
        <v>VT4*0,8</v>
      </c>
      <c r="C426" s="122" t="s">
        <v>90</v>
      </c>
      <c r="D426" s="131" t="str">
        <f>V426&amp;W426&amp;X426&amp;Y426&amp;Z426</f>
        <v>Các tuyến đường giao thông không đấu nối trực tiếp và thông ra Đường D10 (khu dân cư D2D đoạn từ Đường Võ Thị Sáu đến Đường N1 khu dân cư D2D có hiện trạng là đường nhựa, bê tông xi măng:
- Có bề rộng từ ≥3m đến &lt;5m, cách đường giao thông &gt;600m.
- Có bề rộng &lt;3m, cách đường giao thông &gt; 200m.</v>
      </c>
      <c r="E426" s="131"/>
      <c r="F426" s="131"/>
      <c r="G426" s="127">
        <v>4800</v>
      </c>
      <c r="H426" s="127">
        <v>3400</v>
      </c>
      <c r="I426" s="127">
        <v>2900</v>
      </c>
      <c r="J426" s="128">
        <f>VLOOKUP(C426,'[2]1. MA DO'!$E$5:$AA$1933,23,0)</f>
        <v>1.1299999999999999</v>
      </c>
      <c r="K426" s="130">
        <f t="shared" si="886"/>
        <v>1.1299999999999999</v>
      </c>
      <c r="L426" s="130">
        <f t="shared" si="887"/>
        <v>1.1299999999999999</v>
      </c>
      <c r="M426" s="25">
        <f t="shared" si="937"/>
        <v>29000</v>
      </c>
      <c r="N426" s="25">
        <f t="shared" si="938"/>
        <v>14000</v>
      </c>
      <c r="O426" s="25">
        <f t="shared" si="939"/>
        <v>8500</v>
      </c>
      <c r="P426" s="25">
        <f t="shared" si="940"/>
        <v>4500</v>
      </c>
      <c r="Q426" s="17">
        <f t="shared" si="941"/>
        <v>34300</v>
      </c>
      <c r="R426" s="17">
        <f t="shared" si="942"/>
        <v>16600</v>
      </c>
      <c r="S426" s="17">
        <f t="shared" si="943"/>
        <v>10100</v>
      </c>
      <c r="T426" s="17">
        <f t="shared" si="944"/>
        <v>5300</v>
      </c>
      <c r="U426" s="17">
        <f t="shared" si="944"/>
        <v>0</v>
      </c>
      <c r="V426" s="17" t="str">
        <f t="shared" si="945"/>
        <v xml:space="preserve">Các tuyến đường giao thông không đấu nối trực tiếp và thông ra </v>
      </c>
      <c r="W426" s="17" t="str">
        <f t="shared" ref="W426:X426" si="952">W425</f>
        <v>Đường D10 (khu dân cư D2D</v>
      </c>
      <c r="X426" s="17" t="str">
        <f t="shared" si="952"/>
        <v xml:space="preserve"> đoạn từ Đường Võ Thị Sáu</v>
      </c>
      <c r="Y426" s="17" t="str">
        <f t="shared" si="946"/>
        <v xml:space="preserve"> đến Đường N1 khu dân cư D2D</v>
      </c>
      <c r="Z426" s="17" t="s">
        <v>606</v>
      </c>
      <c r="AA426" s="17"/>
      <c r="AB426" s="17"/>
      <c r="AC426" s="17"/>
    </row>
    <row r="427" spans="1:29" ht="81" customHeight="1">
      <c r="A427" s="122">
        <f t="shared" si="870"/>
        <v>422</v>
      </c>
      <c r="B427" s="122" t="str">
        <f>'Đầu vào (2)'!G442</f>
        <v>BH25DT</v>
      </c>
      <c r="C427" s="122" t="s">
        <v>89</v>
      </c>
      <c r="D427" s="126" t="str">
        <f>'Đầu vào (2)'!H442</f>
        <v>Đường D9 (khu dân cư D2D)</v>
      </c>
      <c r="E427" s="126" t="str">
        <f>'Đầu vào (2)'!I442</f>
        <v>Đường Võ Thị Sáu</v>
      </c>
      <c r="F427" s="126" t="str">
        <f>'Đầu vào (2)'!J442</f>
        <v>Hết ranh thửa đất số 63, tờ BĐĐC số 186 về bên phải và hết ranh thửa đất số 274, tờ BĐĐC số 186 về bên trái</v>
      </c>
      <c r="G427" s="124">
        <v>34300</v>
      </c>
      <c r="H427" s="127">
        <v>24000</v>
      </c>
      <c r="I427" s="127">
        <v>20600</v>
      </c>
      <c r="J427" s="128">
        <v>1.03</v>
      </c>
      <c r="K427" s="130">
        <f t="shared" si="886"/>
        <v>1.03</v>
      </c>
      <c r="L427" s="130">
        <f t="shared" si="887"/>
        <v>1.03</v>
      </c>
      <c r="M427" s="25">
        <f>'Đầu vào (2)'!K442</f>
        <v>29000</v>
      </c>
      <c r="N427" s="25">
        <f>'Đầu vào (2)'!L442</f>
        <v>14000</v>
      </c>
      <c r="O427" s="25">
        <f>'Đầu vào (2)'!M442</f>
        <v>8500</v>
      </c>
      <c r="P427" s="25">
        <f>'Đầu vào (2)'!N442</f>
        <v>4500</v>
      </c>
      <c r="Q427" s="17">
        <f>VLOOKUP(B427,'[1]Giá đề xuất ODT'!$G$11:$AD$2233,21,0)</f>
        <v>34300</v>
      </c>
      <c r="R427" s="17">
        <f>VLOOKUP(B427,'[1]Giá đề xuất ODT'!$G$11:$AD$2233,22,0)</f>
        <v>16600</v>
      </c>
      <c r="S427" s="17">
        <f>VLOOKUP(B427,'[1]Giá đề xuất ODT'!$G$11:$AD$2233,23,0)</f>
        <v>10100</v>
      </c>
      <c r="T427" s="17">
        <f>VLOOKUP(B427,'[1]Giá đề xuất ODT'!$G$11:$AD$2233,24,0)</f>
        <v>5300</v>
      </c>
      <c r="W427" s="17" t="str">
        <f>D427</f>
        <v>Đường D9 (khu dân cư D2D)</v>
      </c>
      <c r="X427" s="17" t="str">
        <f>" đoạn từ "&amp;E427</f>
        <v xml:space="preserve"> đoạn từ Đường Võ Thị Sáu</v>
      </c>
      <c r="Y427" s="17" t="str">
        <f>" đến "&amp;F427</f>
        <v xml:space="preserve"> đến Hết ranh thửa đất số 63, tờ BĐĐC số 186 về bên phải và hết ranh thửa đất số 274, tờ BĐĐC số 186 về bên trái</v>
      </c>
    </row>
    <row r="428" spans="1:29" ht="78.75">
      <c r="A428" s="122">
        <f t="shared" si="870"/>
        <v>423</v>
      </c>
      <c r="B428" s="122" t="str">
        <f>B421</f>
        <v>VT2</v>
      </c>
      <c r="C428" s="122" t="s">
        <v>89</v>
      </c>
      <c r="D428" s="131" t="str">
        <f>V428&amp;W428&amp;X428&amp;Y428&amp;Z428&amp;"
"&amp;AA428&amp;"
"
&amp;AB428</f>
        <v>Các tuyến đường giao thông đấu nối trực tiếp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≥5m, cách đường giao thông ≤600m.
- Có bề rộng từ ≥3m đến &lt;5m, cách đường giao thông ≤400m.</v>
      </c>
      <c r="E428" s="131"/>
      <c r="F428" s="131"/>
      <c r="G428" s="127">
        <v>16600</v>
      </c>
      <c r="H428" s="127">
        <v>11600</v>
      </c>
      <c r="I428" s="127">
        <v>10000</v>
      </c>
      <c r="J428" s="128">
        <v>1.03</v>
      </c>
      <c r="K428" s="130">
        <f t="shared" si="886"/>
        <v>1.03</v>
      </c>
      <c r="L428" s="130">
        <f t="shared" si="887"/>
        <v>1.03</v>
      </c>
      <c r="M428" s="25">
        <f t="shared" ref="M428:M433" si="953">M427</f>
        <v>29000</v>
      </c>
      <c r="N428" s="25">
        <f t="shared" ref="N428:N433" si="954">N427</f>
        <v>14000</v>
      </c>
      <c r="O428" s="25">
        <f t="shared" ref="O428:O433" si="955">O427</f>
        <v>8500</v>
      </c>
      <c r="P428" s="25">
        <f t="shared" ref="P428:P433" si="956">P427</f>
        <v>4500</v>
      </c>
      <c r="Q428" s="17">
        <f t="shared" ref="Q428:Q433" si="957">Q427</f>
        <v>34300</v>
      </c>
      <c r="R428" s="17">
        <f t="shared" ref="R428:R433" si="958">R427</f>
        <v>16600</v>
      </c>
      <c r="S428" s="17">
        <f t="shared" ref="S428:S433" si="959">S427</f>
        <v>10100</v>
      </c>
      <c r="T428" s="17">
        <f t="shared" ref="T428:U433" si="960">T427</f>
        <v>5300</v>
      </c>
      <c r="U428" s="17">
        <f t="shared" si="960"/>
        <v>0</v>
      </c>
      <c r="V428" s="17" t="str">
        <f t="shared" ref="V428:V433" si="961">V421</f>
        <v xml:space="preserve">Các tuyến đường giao thông đấu nối trực tiếp ra </v>
      </c>
      <c r="W428" s="17" t="str">
        <f t="shared" ref="W428:Y433" si="962">W427</f>
        <v>Đường D9 (khu dân cư D2D)</v>
      </c>
      <c r="X428" s="17" t="str">
        <f t="shared" si="962"/>
        <v xml:space="preserve"> đoạn từ Đường Võ Thị Sáu</v>
      </c>
      <c r="Y428" s="17" t="str">
        <f t="shared" si="962"/>
        <v xml:space="preserve"> đến Hết ranh thửa đất số 63, tờ BĐĐC số 186 về bên phải và hết ranh thửa đất số 274, tờ BĐĐC số 186 về bên trái</v>
      </c>
      <c r="Z428" s="17" t="s">
        <v>604</v>
      </c>
      <c r="AA428" s="101" t="s">
        <v>251</v>
      </c>
      <c r="AB428" s="101" t="s">
        <v>252</v>
      </c>
      <c r="AC428" s="17"/>
    </row>
    <row r="429" spans="1:29" ht="78.75">
      <c r="A429" s="122">
        <f t="shared" si="870"/>
        <v>424</v>
      </c>
      <c r="B429" s="122" t="str">
        <f t="shared" ref="B429:B433" si="963">B422</f>
        <v>VT3</v>
      </c>
      <c r="C429" s="122" t="s">
        <v>89</v>
      </c>
      <c r="D429" s="131" t="str">
        <f>V429&amp;W429&amp;X429&amp;Y429&amp;Z429&amp;"
"&amp;AA429&amp;"
"&amp;AB429&amp;"
"&amp;AC429</f>
        <v>Các tuyến đường giao thông đấu nối trực tiếp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429" s="131"/>
      <c r="F429" s="131"/>
      <c r="G429" s="127">
        <v>10100</v>
      </c>
      <c r="H429" s="127">
        <v>7100</v>
      </c>
      <c r="I429" s="127">
        <v>6100</v>
      </c>
      <c r="J429" s="128">
        <v>1.03</v>
      </c>
      <c r="K429" s="130">
        <f t="shared" si="886"/>
        <v>1.03</v>
      </c>
      <c r="L429" s="130">
        <f t="shared" si="887"/>
        <v>1.03</v>
      </c>
      <c r="M429" s="25">
        <f t="shared" si="953"/>
        <v>29000</v>
      </c>
      <c r="N429" s="25">
        <f t="shared" si="954"/>
        <v>14000</v>
      </c>
      <c r="O429" s="25">
        <f t="shared" si="955"/>
        <v>8500</v>
      </c>
      <c r="P429" s="25">
        <f t="shared" si="956"/>
        <v>4500</v>
      </c>
      <c r="Q429" s="17">
        <f t="shared" si="957"/>
        <v>34300</v>
      </c>
      <c r="R429" s="17">
        <f t="shared" si="958"/>
        <v>16600</v>
      </c>
      <c r="S429" s="17">
        <f t="shared" si="959"/>
        <v>10100</v>
      </c>
      <c r="T429" s="17">
        <f t="shared" si="960"/>
        <v>5300</v>
      </c>
      <c r="U429" s="17">
        <f t="shared" si="960"/>
        <v>0</v>
      </c>
      <c r="V429" s="17" t="str">
        <f t="shared" si="961"/>
        <v xml:space="preserve">Các tuyến đường giao thông đấu nối trực tiếp ra </v>
      </c>
      <c r="W429" s="17" t="str">
        <f t="shared" ref="W429:X429" si="964">W428</f>
        <v>Đường D9 (khu dân cư D2D)</v>
      </c>
      <c r="X429" s="17" t="str">
        <f t="shared" si="964"/>
        <v xml:space="preserve"> đoạn từ Đường Võ Thị Sáu</v>
      </c>
      <c r="Y429" s="17" t="str">
        <f t="shared" si="962"/>
        <v xml:space="preserve"> đến Hết ranh thửa đất số 63, tờ BĐĐC số 186 về bên phải và hết ranh thửa đất số 274, tờ BĐĐC số 186 về bên trái</v>
      </c>
      <c r="Z429" s="17" t="s">
        <v>604</v>
      </c>
      <c r="AA429" s="101" t="s">
        <v>253</v>
      </c>
      <c r="AB429" s="101" t="s">
        <v>254</v>
      </c>
      <c r="AC429" s="101" t="s">
        <v>255</v>
      </c>
    </row>
    <row r="430" spans="1:29" ht="94.5">
      <c r="A430" s="122">
        <f t="shared" si="870"/>
        <v>425</v>
      </c>
      <c r="B430" s="122" t="str">
        <f t="shared" si="963"/>
        <v>VT4</v>
      </c>
      <c r="C430" s="122" t="s">
        <v>89</v>
      </c>
      <c r="D430" s="131" t="str">
        <f>V430&amp;W430&amp;X430&amp;Y430&amp;Z430</f>
        <v>Các tuyến đường giao thông đấu nối trực tiếp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từ ≥3m đến &lt;5m, cách đường giao thông &gt;600m.
- Có bề rộng &lt;3m, cách đường giao thông &gt;200m.</v>
      </c>
      <c r="E430" s="131"/>
      <c r="F430" s="131"/>
      <c r="G430" s="127">
        <v>5300</v>
      </c>
      <c r="H430" s="127">
        <v>3700</v>
      </c>
      <c r="I430" s="127">
        <v>3200</v>
      </c>
      <c r="J430" s="128">
        <v>1.03</v>
      </c>
      <c r="K430" s="130">
        <f t="shared" si="886"/>
        <v>1.03</v>
      </c>
      <c r="L430" s="130">
        <f t="shared" si="887"/>
        <v>1.03</v>
      </c>
      <c r="M430" s="25">
        <f t="shared" si="953"/>
        <v>29000</v>
      </c>
      <c r="N430" s="25">
        <f t="shared" si="954"/>
        <v>14000</v>
      </c>
      <c r="O430" s="25">
        <f t="shared" si="955"/>
        <v>8500</v>
      </c>
      <c r="P430" s="25">
        <f t="shared" si="956"/>
        <v>4500</v>
      </c>
      <c r="Q430" s="17">
        <f t="shared" si="957"/>
        <v>34300</v>
      </c>
      <c r="R430" s="17">
        <f t="shared" si="958"/>
        <v>16600</v>
      </c>
      <c r="S430" s="17">
        <f t="shared" si="959"/>
        <v>10100</v>
      </c>
      <c r="T430" s="17">
        <f t="shared" si="960"/>
        <v>5300</v>
      </c>
      <c r="U430" s="17">
        <f t="shared" si="960"/>
        <v>0</v>
      </c>
      <c r="V430" s="17" t="str">
        <f t="shared" si="961"/>
        <v xml:space="preserve">Các tuyến đường giao thông đấu nối trực tiếp ra </v>
      </c>
      <c r="W430" s="17" t="str">
        <f t="shared" ref="W430:X430" si="965">W429</f>
        <v>Đường D9 (khu dân cư D2D)</v>
      </c>
      <c r="X430" s="17" t="str">
        <f t="shared" si="965"/>
        <v xml:space="preserve"> đoạn từ Đường Võ Thị Sáu</v>
      </c>
      <c r="Y430" s="17" t="str">
        <f t="shared" si="962"/>
        <v xml:space="preserve"> đến Hết ranh thửa đất số 63, tờ BĐĐC số 186 về bên phải và hết ranh thửa đất số 274, tờ BĐĐC số 186 về bên trái</v>
      </c>
      <c r="Z430" s="17" t="s">
        <v>605</v>
      </c>
      <c r="AA430" s="17"/>
      <c r="AB430" s="17"/>
      <c r="AC430" s="17"/>
    </row>
    <row r="431" spans="1:29" ht="94.5">
      <c r="A431" s="122">
        <f t="shared" si="870"/>
        <v>426</v>
      </c>
      <c r="B431" s="122" t="str">
        <f t="shared" si="963"/>
        <v>VT2*0,8</v>
      </c>
      <c r="C431" s="122" t="s">
        <v>89</v>
      </c>
      <c r="D431" s="131" t="str">
        <f>V431&amp;W431&amp;X431&amp;Y431&amp;Z431&amp;"
"&amp;AA431&amp;"
"
&amp;AB431</f>
        <v>Các tuyến đường giao thông không đấu nối trực tiếp và thông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≥5m, cách đường giao thông ≤600m.
- Có bề rộng từ ≥3m đến &lt;5m, cách đường giao thông ≤400m.</v>
      </c>
      <c r="E431" s="131"/>
      <c r="F431" s="131"/>
      <c r="G431" s="127">
        <v>14900</v>
      </c>
      <c r="H431" s="127">
        <v>10400</v>
      </c>
      <c r="I431" s="127">
        <v>8900</v>
      </c>
      <c r="J431" s="128">
        <v>1.03</v>
      </c>
      <c r="K431" s="130">
        <f t="shared" si="886"/>
        <v>1.03</v>
      </c>
      <c r="L431" s="130">
        <f t="shared" si="887"/>
        <v>1.03</v>
      </c>
      <c r="M431" s="25">
        <f t="shared" si="953"/>
        <v>29000</v>
      </c>
      <c r="N431" s="25">
        <f t="shared" si="954"/>
        <v>14000</v>
      </c>
      <c r="O431" s="25">
        <f t="shared" si="955"/>
        <v>8500</v>
      </c>
      <c r="P431" s="25">
        <f t="shared" si="956"/>
        <v>4500</v>
      </c>
      <c r="Q431" s="17">
        <f t="shared" si="957"/>
        <v>34300</v>
      </c>
      <c r="R431" s="17">
        <f t="shared" si="958"/>
        <v>16600</v>
      </c>
      <c r="S431" s="17">
        <f t="shared" si="959"/>
        <v>10100</v>
      </c>
      <c r="T431" s="17">
        <f t="shared" si="960"/>
        <v>5300</v>
      </c>
      <c r="U431" s="17">
        <f t="shared" si="960"/>
        <v>0</v>
      </c>
      <c r="V431" s="17" t="str">
        <f t="shared" si="961"/>
        <v xml:space="preserve">Các tuyến đường giao thông không đấu nối trực tiếp và thông ra </v>
      </c>
      <c r="W431" s="17" t="str">
        <f t="shared" ref="W431:X431" si="966">W430</f>
        <v>Đường D9 (khu dân cư D2D)</v>
      </c>
      <c r="X431" s="17" t="str">
        <f t="shared" si="966"/>
        <v xml:space="preserve"> đoạn từ Đường Võ Thị Sáu</v>
      </c>
      <c r="Y431" s="17" t="str">
        <f t="shared" si="962"/>
        <v xml:space="preserve"> đến Hết ranh thửa đất số 63, tờ BĐĐC số 186 về bên phải và hết ranh thửa đất số 274, tờ BĐĐC số 186 về bên trái</v>
      </c>
      <c r="Z431" s="17" t="s">
        <v>604</v>
      </c>
      <c r="AA431" s="101" t="s">
        <v>251</v>
      </c>
      <c r="AB431" s="101" t="s">
        <v>252</v>
      </c>
      <c r="AC431" s="17"/>
    </row>
    <row r="432" spans="1:29" ht="94.5">
      <c r="A432" s="122">
        <f t="shared" si="870"/>
        <v>427</v>
      </c>
      <c r="B432" s="122" t="str">
        <f t="shared" si="963"/>
        <v>VT3*0,8</v>
      </c>
      <c r="C432" s="122" t="s">
        <v>89</v>
      </c>
      <c r="D432" s="131" t="str">
        <f>V432&amp;W432&amp;X432&amp;Y432&amp;Z432&amp;"
"&amp;AA432&amp;"
"
&amp;AB432&amp;"
"&amp;AC432</f>
        <v>Các tuyến đường giao thông không đấu nối trực tiếp và thông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432" s="131"/>
      <c r="F432" s="131"/>
      <c r="G432" s="127">
        <v>9100</v>
      </c>
      <c r="H432" s="127">
        <v>6400</v>
      </c>
      <c r="I432" s="127">
        <v>5500</v>
      </c>
      <c r="J432" s="128">
        <v>1.03</v>
      </c>
      <c r="K432" s="130">
        <f t="shared" si="886"/>
        <v>1.03</v>
      </c>
      <c r="L432" s="130">
        <f t="shared" si="887"/>
        <v>1.03</v>
      </c>
      <c r="M432" s="25">
        <f t="shared" si="953"/>
        <v>29000</v>
      </c>
      <c r="N432" s="25">
        <f t="shared" si="954"/>
        <v>14000</v>
      </c>
      <c r="O432" s="25">
        <f t="shared" si="955"/>
        <v>8500</v>
      </c>
      <c r="P432" s="25">
        <f t="shared" si="956"/>
        <v>4500</v>
      </c>
      <c r="Q432" s="17">
        <f t="shared" si="957"/>
        <v>34300</v>
      </c>
      <c r="R432" s="17">
        <f t="shared" si="958"/>
        <v>16600</v>
      </c>
      <c r="S432" s="17">
        <f t="shared" si="959"/>
        <v>10100</v>
      </c>
      <c r="T432" s="17">
        <f t="shared" si="960"/>
        <v>5300</v>
      </c>
      <c r="U432" s="17">
        <f t="shared" si="960"/>
        <v>0</v>
      </c>
      <c r="V432" s="17" t="str">
        <f t="shared" si="961"/>
        <v xml:space="preserve">Các tuyến đường giao thông không đấu nối trực tiếp và thông ra </v>
      </c>
      <c r="W432" s="17" t="str">
        <f t="shared" ref="W432:X432" si="967">W431</f>
        <v>Đường D9 (khu dân cư D2D)</v>
      </c>
      <c r="X432" s="17" t="str">
        <f t="shared" si="967"/>
        <v xml:space="preserve"> đoạn từ Đường Võ Thị Sáu</v>
      </c>
      <c r="Y432" s="17" t="str">
        <f t="shared" si="962"/>
        <v xml:space="preserve"> đến Hết ranh thửa đất số 63, tờ BĐĐC số 186 về bên phải và hết ranh thửa đất số 274, tờ BĐĐC số 186 về bên trái</v>
      </c>
      <c r="Z432" s="17" t="s">
        <v>604</v>
      </c>
      <c r="AA432" s="101" t="s">
        <v>253</v>
      </c>
      <c r="AB432" s="101" t="s">
        <v>254</v>
      </c>
      <c r="AC432" s="101" t="s">
        <v>255</v>
      </c>
    </row>
    <row r="433" spans="1:30" ht="94.5">
      <c r="A433" s="122">
        <f t="shared" si="870"/>
        <v>428</v>
      </c>
      <c r="B433" s="122" t="str">
        <f t="shared" si="963"/>
        <v>VT4*0,8</v>
      </c>
      <c r="C433" s="122" t="s">
        <v>89</v>
      </c>
      <c r="D433" s="131" t="str">
        <f>V433&amp;W433&amp;X433&amp;Y433&amp;Z433</f>
        <v>Các tuyến đường giao thông không đấu nối trực tiếp và thông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từ ≥3m đến &lt;5m, cách đường giao thông &gt;600m.
- Có bề rộng &lt;3m, cách đường giao thông &gt; 200m.</v>
      </c>
      <c r="E433" s="131"/>
      <c r="F433" s="131"/>
      <c r="G433" s="127">
        <v>4800</v>
      </c>
      <c r="H433" s="127">
        <v>3400</v>
      </c>
      <c r="I433" s="127">
        <v>2900</v>
      </c>
      <c r="J433" s="128">
        <v>1.03</v>
      </c>
      <c r="K433" s="130">
        <f t="shared" si="886"/>
        <v>1.03</v>
      </c>
      <c r="L433" s="130">
        <f t="shared" si="887"/>
        <v>1.03</v>
      </c>
      <c r="M433" s="25">
        <f t="shared" si="953"/>
        <v>29000</v>
      </c>
      <c r="N433" s="25">
        <f t="shared" si="954"/>
        <v>14000</v>
      </c>
      <c r="O433" s="25">
        <f t="shared" si="955"/>
        <v>8500</v>
      </c>
      <c r="P433" s="25">
        <f t="shared" si="956"/>
        <v>4500</v>
      </c>
      <c r="Q433" s="17">
        <f t="shared" si="957"/>
        <v>34300</v>
      </c>
      <c r="R433" s="17">
        <f t="shared" si="958"/>
        <v>16600</v>
      </c>
      <c r="S433" s="17">
        <f t="shared" si="959"/>
        <v>10100</v>
      </c>
      <c r="T433" s="17">
        <f t="shared" si="960"/>
        <v>5300</v>
      </c>
      <c r="U433" s="17">
        <f t="shared" si="960"/>
        <v>0</v>
      </c>
      <c r="V433" s="17" t="str">
        <f t="shared" si="961"/>
        <v xml:space="preserve">Các tuyến đường giao thông không đấu nối trực tiếp và thông ra </v>
      </c>
      <c r="W433" s="17" t="str">
        <f t="shared" ref="W433:X433" si="968">W432</f>
        <v>Đường D9 (khu dân cư D2D)</v>
      </c>
      <c r="X433" s="17" t="str">
        <f t="shared" si="968"/>
        <v xml:space="preserve"> đoạn từ Đường Võ Thị Sáu</v>
      </c>
      <c r="Y433" s="17" t="str">
        <f t="shared" si="962"/>
        <v xml:space="preserve"> đến Hết ranh thửa đất số 63, tờ BĐĐC số 186 về bên phải và hết ranh thửa đất số 274, tờ BĐĐC số 186 về bên trái</v>
      </c>
      <c r="Z433" s="17" t="s">
        <v>606</v>
      </c>
      <c r="AA433" s="17"/>
      <c r="AB433" s="17"/>
      <c r="AC433" s="17"/>
    </row>
    <row r="434" spans="1:30" ht="87" customHeight="1">
      <c r="A434" s="122">
        <f t="shared" si="870"/>
        <v>429</v>
      </c>
      <c r="B434" s="122" t="str">
        <f>'Đầu vào (2)'!G449</f>
        <v>BH28DT</v>
      </c>
      <c r="C434" s="122" t="s">
        <v>94</v>
      </c>
      <c r="D434" s="126" t="str">
        <f>'Đầu vào (2)'!H449</f>
        <v>Đường N1 (khu dân cư D2D)</v>
      </c>
      <c r="E434" s="126" t="str">
        <f>'Đầu vào (2)'!I449</f>
        <v>Đầu thửa số 1169 tờ bản đồ số 200</v>
      </c>
      <c r="F434" s="126" t="str">
        <f>'Đầu vào (2)'!J449</f>
        <v>Bên phải, đến hết ranh thửa đất số 438, tờ BĐĐC số 205; Bên trái, đến hết ranh thửa đất số 283, tờ BĐĐC số 205</v>
      </c>
      <c r="G434" s="124">
        <v>34300</v>
      </c>
      <c r="H434" s="127">
        <v>24000</v>
      </c>
      <c r="I434" s="127">
        <v>20600</v>
      </c>
      <c r="J434" s="128">
        <f>VLOOKUP(C434,'[2]1. MA DO'!$E$5:$AA$1933,23,0)</f>
        <v>1.1299999999999999</v>
      </c>
      <c r="K434" s="130">
        <f t="shared" si="886"/>
        <v>1.1299999999999999</v>
      </c>
      <c r="L434" s="130">
        <f t="shared" si="887"/>
        <v>1.1299999999999999</v>
      </c>
      <c r="M434" s="25">
        <f>'Đầu vào (2)'!K449</f>
        <v>29000</v>
      </c>
      <c r="N434" s="25">
        <f>'Đầu vào (2)'!L449</f>
        <v>14000</v>
      </c>
      <c r="O434" s="25">
        <f>'Đầu vào (2)'!M449</f>
        <v>8500</v>
      </c>
      <c r="P434" s="25">
        <f>'Đầu vào (2)'!N449</f>
        <v>4500</v>
      </c>
      <c r="Q434" s="17">
        <f>VLOOKUP(B434,'[1]Giá đề xuất ODT'!$G$11:$AD$2233,21,0)</f>
        <v>34300</v>
      </c>
      <c r="R434" s="17">
        <f>VLOOKUP(B434,'[1]Giá đề xuất ODT'!$G$11:$AD$2233,22,0)</f>
        <v>16600</v>
      </c>
      <c r="S434" s="17">
        <f>VLOOKUP(B434,'[1]Giá đề xuất ODT'!$G$11:$AD$2233,23,0)</f>
        <v>10100</v>
      </c>
      <c r="T434" s="17">
        <f>VLOOKUP(B434,'[1]Giá đề xuất ODT'!$G$11:$AD$2233,24,0)</f>
        <v>5300</v>
      </c>
      <c r="W434" s="17" t="str">
        <f>D434</f>
        <v>Đường N1 (khu dân cư D2D)</v>
      </c>
      <c r="X434" s="17" t="str">
        <f>" đoạn từ "&amp;E434</f>
        <v xml:space="preserve"> đoạn từ Đầu thửa số 1169 tờ bản đồ số 200</v>
      </c>
      <c r="Y434" s="17" t="str">
        <f>" đến "&amp;F434</f>
        <v xml:space="preserve"> đến Bên phải, đến hết ranh thửa đất số 438, tờ BĐĐC số 205; Bên trái, đến hết ranh thửa đất số 283, tờ BĐĐC số 205</v>
      </c>
    </row>
    <row r="435" spans="1:30" ht="78.75">
      <c r="A435" s="122">
        <f t="shared" si="870"/>
        <v>430</v>
      </c>
      <c r="B435" s="122" t="str">
        <f>B428</f>
        <v>VT2</v>
      </c>
      <c r="C435" s="122" t="s">
        <v>94</v>
      </c>
      <c r="D435" s="131" t="str">
        <f>V435&amp;W435&amp;X435&amp;Y435&amp;Z435&amp;"
"&amp;AA435&amp;"
"
&amp;AB435</f>
        <v>Các tuyến đường giao thông đấu nối trực tiếp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≥5m, cách đường giao thông ≤600m.
- Có bề rộng từ ≥3m đến &lt;5m, cách đường giao thông ≤400m.</v>
      </c>
      <c r="E435" s="131"/>
      <c r="F435" s="131"/>
      <c r="G435" s="127">
        <v>16600</v>
      </c>
      <c r="H435" s="127">
        <v>11600</v>
      </c>
      <c r="I435" s="127">
        <v>10000</v>
      </c>
      <c r="J435" s="128">
        <f>VLOOKUP(C435,'[2]1. MA DO'!$E$5:$AA$1933,23,0)</f>
        <v>1.1299999999999999</v>
      </c>
      <c r="K435" s="130">
        <f t="shared" si="886"/>
        <v>1.1299999999999999</v>
      </c>
      <c r="L435" s="130">
        <f t="shared" si="887"/>
        <v>1.1299999999999999</v>
      </c>
      <c r="M435" s="25">
        <f t="shared" ref="M435:M440" si="969">M434</f>
        <v>29000</v>
      </c>
      <c r="N435" s="25">
        <f t="shared" ref="N435:N440" si="970">N434</f>
        <v>14000</v>
      </c>
      <c r="O435" s="25">
        <f t="shared" ref="O435:O440" si="971">O434</f>
        <v>8500</v>
      </c>
      <c r="P435" s="25">
        <f t="shared" ref="P435:P440" si="972">P434</f>
        <v>4500</v>
      </c>
      <c r="Q435" s="17">
        <f t="shared" ref="Q435:Q440" si="973">Q434</f>
        <v>34300</v>
      </c>
      <c r="R435" s="17">
        <f t="shared" ref="R435:R440" si="974">R434</f>
        <v>16600</v>
      </c>
      <c r="S435" s="17">
        <f t="shared" ref="S435:S440" si="975">S434</f>
        <v>10100</v>
      </c>
      <c r="T435" s="17">
        <f t="shared" ref="T435:U440" si="976">T434</f>
        <v>5300</v>
      </c>
      <c r="U435" s="17">
        <f t="shared" si="976"/>
        <v>0</v>
      </c>
      <c r="V435" s="17" t="str">
        <f t="shared" ref="V435:V440" si="977">V428</f>
        <v xml:space="preserve">Các tuyến đường giao thông đấu nối trực tiếp ra </v>
      </c>
      <c r="W435" s="17" t="str">
        <f t="shared" ref="W435:Y440" si="978">W434</f>
        <v>Đường N1 (khu dân cư D2D)</v>
      </c>
      <c r="X435" s="17" t="str">
        <f t="shared" si="978"/>
        <v xml:space="preserve"> đoạn từ Đầu thửa số 1169 tờ bản đồ số 200</v>
      </c>
      <c r="Y435" s="17" t="str">
        <f t="shared" si="978"/>
        <v xml:space="preserve"> đến Bên phải, đến hết ranh thửa đất số 438, tờ BĐĐC số 205; Bên trái, đến hết ranh thửa đất số 283, tờ BĐĐC số 205</v>
      </c>
      <c r="Z435" s="17" t="s">
        <v>604</v>
      </c>
      <c r="AA435" s="101" t="s">
        <v>251</v>
      </c>
      <c r="AB435" s="101" t="s">
        <v>252</v>
      </c>
      <c r="AC435" s="17"/>
    </row>
    <row r="436" spans="1:30" ht="78.75">
      <c r="A436" s="122">
        <f t="shared" si="870"/>
        <v>431</v>
      </c>
      <c r="B436" s="122" t="str">
        <f t="shared" ref="B436:B440" si="979">B429</f>
        <v>VT3</v>
      </c>
      <c r="C436" s="122" t="s">
        <v>94</v>
      </c>
      <c r="D436" s="131" t="str">
        <f>V436&amp;W436&amp;X436&amp;Y436&amp;Z436&amp;"
"&amp;AA436&amp;"
"&amp;AB436&amp;"
"&amp;AC436</f>
        <v>Các tuyến đường giao thông đấu nối trực tiếp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≥5m, cách đường giao thông &gt;600m.
- Có bề rộng từ ≥3m đến &lt;5m, cách đường giao thông từ &gt;400m đến ≤600m.
- Có bề rộng &lt;3m, cách đường giao thông ≤200m.</v>
      </c>
      <c r="E436" s="131"/>
      <c r="F436" s="131"/>
      <c r="G436" s="127">
        <v>10100</v>
      </c>
      <c r="H436" s="127">
        <v>7100</v>
      </c>
      <c r="I436" s="127">
        <v>6100</v>
      </c>
      <c r="J436" s="128">
        <f>VLOOKUP(C436,'[2]1. MA DO'!$E$5:$AA$1933,23,0)</f>
        <v>1.1299999999999999</v>
      </c>
      <c r="K436" s="130">
        <f t="shared" si="886"/>
        <v>1.1299999999999999</v>
      </c>
      <c r="L436" s="130">
        <f t="shared" si="887"/>
        <v>1.1299999999999999</v>
      </c>
      <c r="M436" s="25">
        <f t="shared" si="969"/>
        <v>29000</v>
      </c>
      <c r="N436" s="25">
        <f t="shared" si="970"/>
        <v>14000</v>
      </c>
      <c r="O436" s="25">
        <f t="shared" si="971"/>
        <v>8500</v>
      </c>
      <c r="P436" s="25">
        <f t="shared" si="972"/>
        <v>4500</v>
      </c>
      <c r="Q436" s="17">
        <f t="shared" si="973"/>
        <v>34300</v>
      </c>
      <c r="R436" s="17">
        <f t="shared" si="974"/>
        <v>16600</v>
      </c>
      <c r="S436" s="17">
        <f t="shared" si="975"/>
        <v>10100</v>
      </c>
      <c r="T436" s="17">
        <f t="shared" si="976"/>
        <v>5300</v>
      </c>
      <c r="U436" s="17">
        <f t="shared" si="976"/>
        <v>0</v>
      </c>
      <c r="V436" s="17" t="str">
        <f t="shared" si="977"/>
        <v xml:space="preserve">Các tuyến đường giao thông đấu nối trực tiếp ra </v>
      </c>
      <c r="W436" s="17" t="str">
        <f t="shared" ref="W436:X436" si="980">W435</f>
        <v>Đường N1 (khu dân cư D2D)</v>
      </c>
      <c r="X436" s="17" t="str">
        <f t="shared" si="980"/>
        <v xml:space="preserve"> đoạn từ Đầu thửa số 1169 tờ bản đồ số 200</v>
      </c>
      <c r="Y436" s="17" t="str">
        <f t="shared" si="978"/>
        <v xml:space="preserve"> đến Bên phải, đến hết ranh thửa đất số 438, tờ BĐĐC số 205; Bên trái, đến hết ranh thửa đất số 283, tờ BĐĐC số 205</v>
      </c>
      <c r="Z436" s="17" t="s">
        <v>604</v>
      </c>
      <c r="AA436" s="101" t="s">
        <v>253</v>
      </c>
      <c r="AB436" s="101" t="s">
        <v>254</v>
      </c>
      <c r="AC436" s="101" t="s">
        <v>255</v>
      </c>
    </row>
    <row r="437" spans="1:30" ht="94.5">
      <c r="A437" s="122">
        <f t="shared" si="870"/>
        <v>432</v>
      </c>
      <c r="B437" s="122" t="str">
        <f t="shared" si="979"/>
        <v>VT4</v>
      </c>
      <c r="C437" s="122" t="s">
        <v>94</v>
      </c>
      <c r="D437" s="131" t="str">
        <f>V437&amp;W437&amp;X437&amp;Y437&amp;Z437</f>
        <v>Các tuyến đường giao thông đấu nối trực tiếp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từ ≥3m đến &lt;5m, cách đường giao thông &gt;600m.
- Có bề rộng &lt;3m, cách đường giao thông &gt;200m.</v>
      </c>
      <c r="E437" s="131"/>
      <c r="F437" s="131"/>
      <c r="G437" s="127">
        <v>5300</v>
      </c>
      <c r="H437" s="127">
        <v>3700</v>
      </c>
      <c r="I437" s="127">
        <v>3200</v>
      </c>
      <c r="J437" s="128">
        <f>VLOOKUP(C437,'[2]1. MA DO'!$E$5:$AA$1933,23,0)</f>
        <v>1.1299999999999999</v>
      </c>
      <c r="K437" s="130">
        <f t="shared" si="886"/>
        <v>1.1299999999999999</v>
      </c>
      <c r="L437" s="130">
        <f t="shared" si="887"/>
        <v>1.1299999999999999</v>
      </c>
      <c r="M437" s="25">
        <f t="shared" si="969"/>
        <v>29000</v>
      </c>
      <c r="N437" s="25">
        <f t="shared" si="970"/>
        <v>14000</v>
      </c>
      <c r="O437" s="25">
        <f t="shared" si="971"/>
        <v>8500</v>
      </c>
      <c r="P437" s="25">
        <f t="shared" si="972"/>
        <v>4500</v>
      </c>
      <c r="Q437" s="17">
        <f t="shared" si="973"/>
        <v>34300</v>
      </c>
      <c r="R437" s="17">
        <f t="shared" si="974"/>
        <v>16600</v>
      </c>
      <c r="S437" s="17">
        <f t="shared" si="975"/>
        <v>10100</v>
      </c>
      <c r="T437" s="17">
        <f t="shared" si="976"/>
        <v>5300</v>
      </c>
      <c r="U437" s="17">
        <f t="shared" si="976"/>
        <v>0</v>
      </c>
      <c r="V437" s="17" t="str">
        <f t="shared" si="977"/>
        <v xml:space="preserve">Các tuyến đường giao thông đấu nối trực tiếp ra </v>
      </c>
      <c r="W437" s="17" t="str">
        <f t="shared" ref="W437:X437" si="981">W436</f>
        <v>Đường N1 (khu dân cư D2D)</v>
      </c>
      <c r="X437" s="17" t="str">
        <f t="shared" si="981"/>
        <v xml:space="preserve"> đoạn từ Đầu thửa số 1169 tờ bản đồ số 200</v>
      </c>
      <c r="Y437" s="17" t="str">
        <f t="shared" si="978"/>
        <v xml:space="preserve"> đến Bên phải, đến hết ranh thửa đất số 438, tờ BĐĐC số 205; Bên trái, đến hết ranh thửa đất số 283, tờ BĐĐC số 205</v>
      </c>
      <c r="Z437" s="17" t="s">
        <v>605</v>
      </c>
      <c r="AA437" s="17"/>
      <c r="AB437" s="17"/>
      <c r="AC437" s="17"/>
    </row>
    <row r="438" spans="1:30" ht="94.5">
      <c r="A438" s="122">
        <f t="shared" si="870"/>
        <v>433</v>
      </c>
      <c r="B438" s="122" t="str">
        <f t="shared" si="979"/>
        <v>VT2*0,8</v>
      </c>
      <c r="C438" s="122" t="s">
        <v>94</v>
      </c>
      <c r="D438" s="131" t="str">
        <f>V438&amp;W438&amp;X438&amp;Y438&amp;Z438&amp;"
"&amp;AA438&amp;"
"
&amp;AB438</f>
        <v>Các tuyến đường giao thông không đấu nối trực tiếp và thông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≥5m, cách đường giao thông ≤600m.
- Có bề rộng từ ≥3m đến &lt;5m, cách đường giao thông ≤400m.</v>
      </c>
      <c r="E438" s="131"/>
      <c r="F438" s="131"/>
      <c r="G438" s="127">
        <v>14900</v>
      </c>
      <c r="H438" s="127">
        <v>10400</v>
      </c>
      <c r="I438" s="127">
        <v>8900</v>
      </c>
      <c r="J438" s="128">
        <f>VLOOKUP(C438,'[2]1. MA DO'!$E$5:$AA$1933,23,0)</f>
        <v>1.1299999999999999</v>
      </c>
      <c r="K438" s="130">
        <f t="shared" si="886"/>
        <v>1.1299999999999999</v>
      </c>
      <c r="L438" s="130">
        <f t="shared" si="887"/>
        <v>1.1299999999999999</v>
      </c>
      <c r="M438" s="25">
        <f t="shared" si="969"/>
        <v>29000</v>
      </c>
      <c r="N438" s="25">
        <f t="shared" si="970"/>
        <v>14000</v>
      </c>
      <c r="O438" s="25">
        <f t="shared" si="971"/>
        <v>8500</v>
      </c>
      <c r="P438" s="25">
        <f t="shared" si="972"/>
        <v>4500</v>
      </c>
      <c r="Q438" s="17">
        <f t="shared" si="973"/>
        <v>34300</v>
      </c>
      <c r="R438" s="17">
        <f t="shared" si="974"/>
        <v>16600</v>
      </c>
      <c r="S438" s="17">
        <f t="shared" si="975"/>
        <v>10100</v>
      </c>
      <c r="T438" s="17">
        <f t="shared" si="976"/>
        <v>5300</v>
      </c>
      <c r="U438" s="17">
        <f t="shared" si="976"/>
        <v>0</v>
      </c>
      <c r="V438" s="17" t="str">
        <f t="shared" si="977"/>
        <v xml:space="preserve">Các tuyến đường giao thông không đấu nối trực tiếp và thông ra </v>
      </c>
      <c r="W438" s="17" t="str">
        <f t="shared" ref="W438:X438" si="982">W437</f>
        <v>Đường N1 (khu dân cư D2D)</v>
      </c>
      <c r="X438" s="17" t="str">
        <f t="shared" si="982"/>
        <v xml:space="preserve"> đoạn từ Đầu thửa số 1169 tờ bản đồ số 200</v>
      </c>
      <c r="Y438" s="17" t="str">
        <f t="shared" si="978"/>
        <v xml:space="preserve"> đến Bên phải, đến hết ranh thửa đất số 438, tờ BĐĐC số 205; Bên trái, đến hết ranh thửa đất số 283, tờ BĐĐC số 205</v>
      </c>
      <c r="Z438" s="17" t="s">
        <v>604</v>
      </c>
      <c r="AA438" s="101" t="s">
        <v>251</v>
      </c>
      <c r="AB438" s="101" t="s">
        <v>252</v>
      </c>
      <c r="AC438" s="17"/>
    </row>
    <row r="439" spans="1:30" ht="94.5">
      <c r="A439" s="122">
        <f t="shared" si="870"/>
        <v>434</v>
      </c>
      <c r="B439" s="122" t="str">
        <f t="shared" si="979"/>
        <v>VT3*0,8</v>
      </c>
      <c r="C439" s="122" t="s">
        <v>94</v>
      </c>
      <c r="D439" s="131" t="str">
        <f>V439&amp;W439&amp;X439&amp;Y439&amp;Z439&amp;"
"&amp;AA439&amp;"
"
&amp;AB439&amp;"
"&amp;AC439</f>
        <v>Các tuyến đường giao thông không đấu nối trực tiếp và thông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≥5m, cách đường giao thông &gt;600m.
- Có bề rộng từ ≥3m đến &lt;5m, cách đường giao thông từ &gt;400m đến ≤600m.
- Có bề rộng &lt;3m, cách đường giao thông ≤200m.</v>
      </c>
      <c r="E439" s="131"/>
      <c r="F439" s="131"/>
      <c r="G439" s="127">
        <v>9100</v>
      </c>
      <c r="H439" s="127">
        <v>6400</v>
      </c>
      <c r="I439" s="127">
        <v>5500</v>
      </c>
      <c r="J439" s="128">
        <f>VLOOKUP(C439,'[2]1. MA DO'!$E$5:$AA$1933,23,0)</f>
        <v>1.1299999999999999</v>
      </c>
      <c r="K439" s="130">
        <f t="shared" si="886"/>
        <v>1.1299999999999999</v>
      </c>
      <c r="L439" s="130">
        <f t="shared" si="887"/>
        <v>1.1299999999999999</v>
      </c>
      <c r="M439" s="25">
        <f t="shared" si="969"/>
        <v>29000</v>
      </c>
      <c r="N439" s="25">
        <f t="shared" si="970"/>
        <v>14000</v>
      </c>
      <c r="O439" s="25">
        <f t="shared" si="971"/>
        <v>8500</v>
      </c>
      <c r="P439" s="25">
        <f t="shared" si="972"/>
        <v>4500</v>
      </c>
      <c r="Q439" s="17">
        <f t="shared" si="973"/>
        <v>34300</v>
      </c>
      <c r="R439" s="17">
        <f t="shared" si="974"/>
        <v>16600</v>
      </c>
      <c r="S439" s="17">
        <f t="shared" si="975"/>
        <v>10100</v>
      </c>
      <c r="T439" s="17">
        <f t="shared" si="976"/>
        <v>5300</v>
      </c>
      <c r="U439" s="17">
        <f t="shared" si="976"/>
        <v>0</v>
      </c>
      <c r="V439" s="17" t="str">
        <f t="shared" si="977"/>
        <v xml:space="preserve">Các tuyến đường giao thông không đấu nối trực tiếp và thông ra </v>
      </c>
      <c r="W439" s="17" t="str">
        <f t="shared" ref="W439:X439" si="983">W438</f>
        <v>Đường N1 (khu dân cư D2D)</v>
      </c>
      <c r="X439" s="17" t="str">
        <f t="shared" si="983"/>
        <v xml:space="preserve"> đoạn từ Đầu thửa số 1169 tờ bản đồ số 200</v>
      </c>
      <c r="Y439" s="17" t="str">
        <f t="shared" si="978"/>
        <v xml:space="preserve"> đến Bên phải, đến hết ranh thửa đất số 438, tờ BĐĐC số 205; Bên trái, đến hết ranh thửa đất số 283, tờ BĐĐC số 205</v>
      </c>
      <c r="Z439" s="17" t="s">
        <v>604</v>
      </c>
      <c r="AA439" s="101" t="s">
        <v>253</v>
      </c>
      <c r="AB439" s="101" t="s">
        <v>254</v>
      </c>
      <c r="AC439" s="101" t="s">
        <v>255</v>
      </c>
    </row>
    <row r="440" spans="1:30" ht="94.5">
      <c r="A440" s="122">
        <f t="shared" si="870"/>
        <v>435</v>
      </c>
      <c r="B440" s="122" t="str">
        <f t="shared" si="979"/>
        <v>VT4*0,8</v>
      </c>
      <c r="C440" s="122" t="s">
        <v>94</v>
      </c>
      <c r="D440" s="131" t="str">
        <f>V440&amp;W440&amp;X440&amp;Y440&amp;Z440</f>
        <v>Các tuyến đường giao thông không đấu nối trực tiếp và thông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từ ≥3m đến &lt;5m, cách đường giao thông &gt;600m.
- Có bề rộng &lt;3m, cách đường giao thông &gt; 200m.</v>
      </c>
      <c r="E440" s="131"/>
      <c r="F440" s="131"/>
      <c r="G440" s="127">
        <v>4800</v>
      </c>
      <c r="H440" s="127">
        <v>3400</v>
      </c>
      <c r="I440" s="127">
        <v>2900</v>
      </c>
      <c r="J440" s="128">
        <f>VLOOKUP(C440,'[2]1. MA DO'!$E$5:$AA$1933,23,0)</f>
        <v>1.1299999999999999</v>
      </c>
      <c r="K440" s="130">
        <f t="shared" si="886"/>
        <v>1.1299999999999999</v>
      </c>
      <c r="L440" s="130">
        <f t="shared" si="887"/>
        <v>1.1299999999999999</v>
      </c>
      <c r="M440" s="25">
        <f t="shared" si="969"/>
        <v>29000</v>
      </c>
      <c r="N440" s="25">
        <f t="shared" si="970"/>
        <v>14000</v>
      </c>
      <c r="O440" s="25">
        <f t="shared" si="971"/>
        <v>8500</v>
      </c>
      <c r="P440" s="25">
        <f t="shared" si="972"/>
        <v>4500</v>
      </c>
      <c r="Q440" s="17">
        <f t="shared" si="973"/>
        <v>34300</v>
      </c>
      <c r="R440" s="17">
        <f t="shared" si="974"/>
        <v>16600</v>
      </c>
      <c r="S440" s="17">
        <f t="shared" si="975"/>
        <v>10100</v>
      </c>
      <c r="T440" s="17">
        <f t="shared" si="976"/>
        <v>5300</v>
      </c>
      <c r="U440" s="17">
        <f t="shared" si="976"/>
        <v>0</v>
      </c>
      <c r="V440" s="17" t="str">
        <f t="shared" si="977"/>
        <v xml:space="preserve">Các tuyến đường giao thông không đấu nối trực tiếp và thông ra </v>
      </c>
      <c r="W440" s="17" t="str">
        <f t="shared" ref="W440:X440" si="984">W439</f>
        <v>Đường N1 (khu dân cư D2D)</v>
      </c>
      <c r="X440" s="17" t="str">
        <f t="shared" si="984"/>
        <v xml:space="preserve"> đoạn từ Đầu thửa số 1169 tờ bản đồ số 200</v>
      </c>
      <c r="Y440" s="17" t="str">
        <f t="shared" si="978"/>
        <v xml:space="preserve"> đến Bên phải, đến hết ranh thửa đất số 438, tờ BĐĐC số 205; Bên trái, đến hết ranh thửa đất số 283, tờ BĐĐC số 205</v>
      </c>
      <c r="Z440" s="17" t="s">
        <v>606</v>
      </c>
      <c r="AA440" s="17"/>
      <c r="AB440" s="17"/>
      <c r="AC440" s="17"/>
    </row>
    <row r="441" spans="1:30" ht="50.25" customHeight="1">
      <c r="A441" s="122">
        <f t="shared" si="870"/>
        <v>436</v>
      </c>
      <c r="B441" s="122" t="str">
        <f>'Đầu vào (2)'!G456</f>
        <v>BH34DT</v>
      </c>
      <c r="C441" s="122" t="s">
        <v>105</v>
      </c>
      <c r="D441" s="126" t="str">
        <f>'Đầu vào (2)'!H456</f>
        <v>Đường Trần Công An</v>
      </c>
      <c r="E441" s="126" t="str">
        <f>'Đầu vào (2)'!I456</f>
        <v>Đường Nguyễn Ái Quốc (giáp hồ Điều Hòa)</v>
      </c>
      <c r="F441" s="126" t="str">
        <f>'Đầu vào (2)'!J456</f>
        <v>Đường Nguyễn Ái Quốc (Bia tưởng niệm)</v>
      </c>
      <c r="G441" s="124">
        <v>27900</v>
      </c>
      <c r="H441" s="127">
        <v>19500</v>
      </c>
      <c r="I441" s="127">
        <v>16700</v>
      </c>
      <c r="J441" s="128">
        <f>VLOOKUP(C441,'[2]1. MA DO'!$E$5:$AA$1933,23,0)</f>
        <v>1.1299999999999999</v>
      </c>
      <c r="K441" s="130">
        <f t="shared" si="886"/>
        <v>1.1299999999999999</v>
      </c>
      <c r="L441" s="130">
        <f t="shared" si="887"/>
        <v>1.1299999999999999</v>
      </c>
      <c r="M441" s="25">
        <f>'Đầu vào (2)'!K456</f>
        <v>22000</v>
      </c>
      <c r="N441" s="25">
        <f>'Đầu vào (2)'!L456</f>
        <v>13000</v>
      </c>
      <c r="O441" s="25">
        <f>'Đầu vào (2)'!M456</f>
        <v>5900</v>
      </c>
      <c r="P441" s="25">
        <f>'Đầu vào (2)'!N456</f>
        <v>3900</v>
      </c>
      <c r="Q441" s="17">
        <f>VLOOKUP(B441,'[1]Giá đề xuất ODT'!$G$11:$AD$2233,21,0)</f>
        <v>27900</v>
      </c>
      <c r="R441" s="17">
        <f>VLOOKUP(B441,'[1]Giá đề xuất ODT'!$G$11:$AD$2233,22,0)</f>
        <v>16500</v>
      </c>
      <c r="S441" s="17">
        <f>VLOOKUP(B441,'[1]Giá đề xuất ODT'!$G$11:$AD$2233,23,0)</f>
        <v>7500</v>
      </c>
      <c r="T441" s="17">
        <f>VLOOKUP(B441,'[1]Giá đề xuất ODT'!$G$11:$AD$2233,24,0)</f>
        <v>4900</v>
      </c>
      <c r="W441" s="17" t="str">
        <f>D441</f>
        <v>Đường Trần Công An</v>
      </c>
      <c r="X441" s="17" t="str">
        <f>" đoạn từ "&amp;E441</f>
        <v xml:space="preserve"> đoạn từ Đường Nguyễn Ái Quốc (giáp hồ Điều Hòa)</v>
      </c>
      <c r="Y441" s="17" t="str">
        <f>" đến "&amp;F441</f>
        <v xml:space="preserve"> đến Đường Nguyễn Ái Quốc (Bia tưởng niệm)</v>
      </c>
    </row>
    <row r="442" spans="1:30" ht="78.75">
      <c r="A442" s="122">
        <f t="shared" si="870"/>
        <v>437</v>
      </c>
      <c r="B442" s="122" t="str">
        <f>B435</f>
        <v>VT2</v>
      </c>
      <c r="C442" s="122" t="s">
        <v>105</v>
      </c>
      <c r="D442" s="131" t="str">
        <f>V442&amp;W442&amp;X442&amp;Y442&amp;Z442&amp;"
"&amp;AA442&amp;"
"
&amp;AB442</f>
        <v>Các tuyến đường giao thông đấu nối trực tiếp ra Đường Trần Công An đoạn từ Đường Nguyễn Ái Quốc (giáp hồ Điều Hòa) đến Đường Nguyễn Ái Quốc (Bia tưởng niệm) có hiện trạng là đường nhựa, bê tông xi măng:
- Có bề rộng ≥5m, cách đường giao thông ≤600m.
- Có bề rộng từ ≥3m đến &lt;5m, cách đường giao thông ≤400m.</v>
      </c>
      <c r="E442" s="131"/>
      <c r="F442" s="131"/>
      <c r="G442" s="127">
        <v>16500</v>
      </c>
      <c r="H442" s="127">
        <v>11600</v>
      </c>
      <c r="I442" s="127">
        <v>9900</v>
      </c>
      <c r="J442" s="128">
        <f>VLOOKUP(C442,'[2]1. MA DO'!$E$5:$AA$1933,23,0)</f>
        <v>1.1299999999999999</v>
      </c>
      <c r="K442" s="130">
        <f t="shared" si="886"/>
        <v>1.1299999999999999</v>
      </c>
      <c r="L442" s="130">
        <f t="shared" si="887"/>
        <v>1.1299999999999999</v>
      </c>
      <c r="M442" s="25">
        <f t="shared" ref="M442:M447" si="985">M441</f>
        <v>22000</v>
      </c>
      <c r="N442" s="25">
        <f t="shared" ref="N442:N447" si="986">N441</f>
        <v>13000</v>
      </c>
      <c r="O442" s="25">
        <f t="shared" ref="O442:O447" si="987">O441</f>
        <v>5900</v>
      </c>
      <c r="P442" s="25">
        <f t="shared" ref="P442:P447" si="988">P441</f>
        <v>3900</v>
      </c>
      <c r="Q442" s="17">
        <f t="shared" ref="Q442:Q447" si="989">Q441</f>
        <v>27900</v>
      </c>
      <c r="R442" s="17">
        <f t="shared" ref="R442:R447" si="990">R441</f>
        <v>16500</v>
      </c>
      <c r="S442" s="17">
        <f t="shared" ref="S442:S447" si="991">S441</f>
        <v>7500</v>
      </c>
      <c r="T442" s="17">
        <f t="shared" ref="T442:U447" si="992">T441</f>
        <v>4900</v>
      </c>
      <c r="U442" s="17">
        <f t="shared" si="992"/>
        <v>0</v>
      </c>
      <c r="V442" s="17" t="str">
        <f t="shared" ref="V442:V447" si="993">V435</f>
        <v xml:space="preserve">Các tuyến đường giao thông đấu nối trực tiếp ra </v>
      </c>
      <c r="W442" s="17" t="str">
        <f t="shared" ref="W442:Y447" si="994">W441</f>
        <v>Đường Trần Công An</v>
      </c>
      <c r="X442" s="17" t="str">
        <f t="shared" si="994"/>
        <v xml:space="preserve"> đoạn từ Đường Nguyễn Ái Quốc (giáp hồ Điều Hòa)</v>
      </c>
      <c r="Y442" s="17" t="str">
        <f t="shared" si="994"/>
        <v xml:space="preserve"> đến Đường Nguyễn Ái Quốc (Bia tưởng niệm)</v>
      </c>
      <c r="Z442" s="17" t="s">
        <v>604</v>
      </c>
      <c r="AA442" s="101" t="s">
        <v>251</v>
      </c>
      <c r="AB442" s="101" t="s">
        <v>252</v>
      </c>
      <c r="AC442" s="17"/>
    </row>
    <row r="443" spans="1:30" ht="78.75">
      <c r="A443" s="122">
        <f t="shared" si="870"/>
        <v>438</v>
      </c>
      <c r="B443" s="122" t="str">
        <f t="shared" ref="B443:B447" si="995">B436</f>
        <v>VT3</v>
      </c>
      <c r="C443" s="122" t="s">
        <v>105</v>
      </c>
      <c r="D443" s="131" t="str">
        <f>V443&amp;W443&amp;X443&amp;Y443&amp;Z443&amp;"
"&amp;AA443&amp;"
"&amp;AB443&amp;"
"&amp;AC443</f>
        <v>Các tuyến đường giao thông đấu nối trực tiếp ra Đường Trần Công An đoạn từ Đường Nguyễn Ái Quốc (giáp hồ Điều Hòa) đến Đường Nguyễn Ái Quốc (Bia tưởng niệm) có hiện trạng là đường nhựa, bê tông xi măng:
- Có bề rộng ≥5m, cách đường giao thông &gt;600m.
- Có bề rộng từ ≥3m đến &lt;5m, cách đường giao thông từ &gt;400m đến ≤600m.
- Có bề rộng &lt;3m, cách đường giao thông ≤200m.</v>
      </c>
      <c r="E443" s="131"/>
      <c r="F443" s="131"/>
      <c r="G443" s="127">
        <v>7500</v>
      </c>
      <c r="H443" s="127">
        <v>5300</v>
      </c>
      <c r="I443" s="127">
        <v>4500</v>
      </c>
      <c r="J443" s="128">
        <f>VLOOKUP(C443,'[2]1. MA DO'!$E$5:$AA$1933,23,0)</f>
        <v>1.1299999999999999</v>
      </c>
      <c r="K443" s="130">
        <f t="shared" si="886"/>
        <v>1.1299999999999999</v>
      </c>
      <c r="L443" s="130">
        <f t="shared" si="887"/>
        <v>1.1299999999999999</v>
      </c>
      <c r="M443" s="25">
        <f t="shared" si="985"/>
        <v>22000</v>
      </c>
      <c r="N443" s="25">
        <f t="shared" si="986"/>
        <v>13000</v>
      </c>
      <c r="O443" s="25">
        <f t="shared" si="987"/>
        <v>5900</v>
      </c>
      <c r="P443" s="25">
        <f t="shared" si="988"/>
        <v>3900</v>
      </c>
      <c r="Q443" s="17">
        <f t="shared" si="989"/>
        <v>27900</v>
      </c>
      <c r="R443" s="17">
        <f t="shared" si="990"/>
        <v>16500</v>
      </c>
      <c r="S443" s="17">
        <f t="shared" si="991"/>
        <v>7500</v>
      </c>
      <c r="T443" s="17">
        <f t="shared" si="992"/>
        <v>4900</v>
      </c>
      <c r="U443" s="17">
        <f t="shared" si="992"/>
        <v>0</v>
      </c>
      <c r="V443" s="17" t="str">
        <f t="shared" si="993"/>
        <v xml:space="preserve">Các tuyến đường giao thông đấu nối trực tiếp ra </v>
      </c>
      <c r="W443" s="17" t="str">
        <f t="shared" ref="W443:X443" si="996">W442</f>
        <v>Đường Trần Công An</v>
      </c>
      <c r="X443" s="17" t="str">
        <f t="shared" si="996"/>
        <v xml:space="preserve"> đoạn từ Đường Nguyễn Ái Quốc (giáp hồ Điều Hòa)</v>
      </c>
      <c r="Y443" s="17" t="str">
        <f t="shared" si="994"/>
        <v xml:space="preserve"> đến Đường Nguyễn Ái Quốc (Bia tưởng niệm)</v>
      </c>
      <c r="Z443" s="17" t="s">
        <v>604</v>
      </c>
      <c r="AA443" s="101" t="s">
        <v>253</v>
      </c>
      <c r="AB443" s="101" t="s">
        <v>254</v>
      </c>
      <c r="AC443" s="101" t="s">
        <v>255</v>
      </c>
    </row>
    <row r="444" spans="1:30" ht="94.5">
      <c r="A444" s="122">
        <f t="shared" si="870"/>
        <v>439</v>
      </c>
      <c r="B444" s="122" t="str">
        <f t="shared" si="995"/>
        <v>VT4</v>
      </c>
      <c r="C444" s="122" t="s">
        <v>105</v>
      </c>
      <c r="D444" s="131" t="str">
        <f>V444&amp;W444&amp;X444&amp;Y444&amp;Z444</f>
        <v>Các tuyến đường giao thông đấu nối trực tiếp ra Đường Trần Công An đoạn từ Đường Nguyễn Ái Quốc (giáp hồ Điều Hòa) đến Đường Nguyễn Ái Quốc (Bia tưởng niệm) có hiện trạng là đường nhựa, bê tông xi măng:
- Có bề rộng từ ≥3m đến &lt;5m, cách đường giao thông &gt;600m.
- Có bề rộng &lt;3m, cách đường giao thông &gt;200m.</v>
      </c>
      <c r="E444" s="131"/>
      <c r="F444" s="131"/>
      <c r="G444" s="127">
        <v>4900</v>
      </c>
      <c r="H444" s="127">
        <v>3400</v>
      </c>
      <c r="I444" s="127">
        <v>2900</v>
      </c>
      <c r="J444" s="128">
        <f>VLOOKUP(C444,'[2]1. MA DO'!$E$5:$AA$1933,23,0)</f>
        <v>1.1299999999999999</v>
      </c>
      <c r="K444" s="130">
        <f t="shared" si="886"/>
        <v>1.1299999999999999</v>
      </c>
      <c r="L444" s="130">
        <f t="shared" si="887"/>
        <v>1.1299999999999999</v>
      </c>
      <c r="M444" s="25">
        <f t="shared" si="985"/>
        <v>22000</v>
      </c>
      <c r="N444" s="25">
        <f t="shared" si="986"/>
        <v>13000</v>
      </c>
      <c r="O444" s="25">
        <f t="shared" si="987"/>
        <v>5900</v>
      </c>
      <c r="P444" s="25">
        <f t="shared" si="988"/>
        <v>3900</v>
      </c>
      <c r="Q444" s="17">
        <f t="shared" si="989"/>
        <v>27900</v>
      </c>
      <c r="R444" s="17">
        <f t="shared" si="990"/>
        <v>16500</v>
      </c>
      <c r="S444" s="17">
        <f t="shared" si="991"/>
        <v>7500</v>
      </c>
      <c r="T444" s="17">
        <f t="shared" si="992"/>
        <v>4900</v>
      </c>
      <c r="U444" s="17">
        <f t="shared" si="992"/>
        <v>0</v>
      </c>
      <c r="V444" s="17" t="str">
        <f t="shared" si="993"/>
        <v xml:space="preserve">Các tuyến đường giao thông đấu nối trực tiếp ra </v>
      </c>
      <c r="W444" s="17" t="str">
        <f t="shared" ref="W444:X444" si="997">W443</f>
        <v>Đường Trần Công An</v>
      </c>
      <c r="X444" s="17" t="str">
        <f t="shared" si="997"/>
        <v xml:space="preserve"> đoạn từ Đường Nguyễn Ái Quốc (giáp hồ Điều Hòa)</v>
      </c>
      <c r="Y444" s="17" t="str">
        <f t="shared" si="994"/>
        <v xml:space="preserve"> đến Đường Nguyễn Ái Quốc (Bia tưởng niệm)</v>
      </c>
      <c r="Z444" s="17" t="s">
        <v>605</v>
      </c>
      <c r="AA444" s="17"/>
      <c r="AB444" s="17"/>
      <c r="AC444" s="17"/>
    </row>
    <row r="445" spans="1:30" ht="94.5">
      <c r="A445" s="122">
        <f t="shared" si="870"/>
        <v>440</v>
      </c>
      <c r="B445" s="122" t="str">
        <f t="shared" si="995"/>
        <v>VT2*0,8</v>
      </c>
      <c r="C445" s="122" t="s">
        <v>105</v>
      </c>
      <c r="D445" s="131" t="str">
        <f>V445&amp;W445&amp;X445&amp;Y445&amp;Z445&amp;"
"&amp;AA445&amp;"
"
&amp;AB445</f>
        <v>Các tuyến đường giao thông không đấu nối trực tiếp và thông ra Đường Trần Công An đoạn từ Đường Nguyễn Ái Quốc (giáp hồ Điều Hòa) đến Đường Nguyễn Ái Quốc (Bia tưởng niệm) có hiện trạng là đường nhựa, bê tông xi măng:
- Có bề rộng ≥5m, cách đường giao thông ≤600m.
- Có bề rộng từ ≥3m đến &lt;5m, cách đường giao thông ≤400m.</v>
      </c>
      <c r="E445" s="131"/>
      <c r="F445" s="131"/>
      <c r="G445" s="127">
        <v>14900</v>
      </c>
      <c r="H445" s="127">
        <v>10400</v>
      </c>
      <c r="I445" s="127">
        <v>8900</v>
      </c>
      <c r="J445" s="128">
        <f>VLOOKUP(C445,'[2]1. MA DO'!$E$5:$AA$1933,23,0)</f>
        <v>1.1299999999999999</v>
      </c>
      <c r="K445" s="130">
        <f t="shared" si="886"/>
        <v>1.1299999999999999</v>
      </c>
      <c r="L445" s="130">
        <f t="shared" si="887"/>
        <v>1.1299999999999999</v>
      </c>
      <c r="M445" s="25">
        <f t="shared" si="985"/>
        <v>22000</v>
      </c>
      <c r="N445" s="25">
        <f t="shared" si="986"/>
        <v>13000</v>
      </c>
      <c r="O445" s="25">
        <f t="shared" si="987"/>
        <v>5900</v>
      </c>
      <c r="P445" s="25">
        <f t="shared" si="988"/>
        <v>3900</v>
      </c>
      <c r="Q445" s="17">
        <f t="shared" si="989"/>
        <v>27900</v>
      </c>
      <c r="R445" s="17">
        <f t="shared" si="990"/>
        <v>16500</v>
      </c>
      <c r="S445" s="17">
        <f t="shared" si="991"/>
        <v>7500</v>
      </c>
      <c r="T445" s="17">
        <f t="shared" si="992"/>
        <v>4900</v>
      </c>
      <c r="U445" s="17">
        <f t="shared" si="992"/>
        <v>0</v>
      </c>
      <c r="V445" s="17" t="str">
        <f t="shared" si="993"/>
        <v xml:space="preserve">Các tuyến đường giao thông không đấu nối trực tiếp và thông ra </v>
      </c>
      <c r="W445" s="17" t="str">
        <f t="shared" ref="W445:X445" si="998">W444</f>
        <v>Đường Trần Công An</v>
      </c>
      <c r="X445" s="17" t="str">
        <f t="shared" si="998"/>
        <v xml:space="preserve"> đoạn từ Đường Nguyễn Ái Quốc (giáp hồ Điều Hòa)</v>
      </c>
      <c r="Y445" s="17" t="str">
        <f t="shared" si="994"/>
        <v xml:space="preserve"> đến Đường Nguyễn Ái Quốc (Bia tưởng niệm)</v>
      </c>
      <c r="Z445" s="17" t="s">
        <v>604</v>
      </c>
      <c r="AA445" s="101" t="s">
        <v>251</v>
      </c>
      <c r="AB445" s="101" t="s">
        <v>252</v>
      </c>
      <c r="AC445" s="17"/>
    </row>
    <row r="446" spans="1:30" ht="94.5">
      <c r="A446" s="122">
        <f t="shared" si="870"/>
        <v>441</v>
      </c>
      <c r="B446" s="122" t="str">
        <f t="shared" si="995"/>
        <v>VT3*0,8</v>
      </c>
      <c r="C446" s="122" t="s">
        <v>105</v>
      </c>
      <c r="D446" s="131" t="str">
        <f>V446&amp;W446&amp;X446&amp;Y446&amp;Z446&amp;"
"&amp;AA446&amp;"
"
&amp;AB446&amp;"
"&amp;AC446</f>
        <v>Các tuyến đường giao thông không đấu nối trực tiếp và thông ra Đường Trần Công An đoạn từ Đường Nguyễn Ái Quốc (giáp hồ Điều Hòa) đến Đường Nguyễn Ái Quốc (Bia tưởng niệm) có hiện trạng là đường nhựa, bê tông xi măng:
- Có bề rộng ≥5m, cách đường giao thông &gt;600m.
- Có bề rộng từ ≥3m đến &lt;5m, cách đường giao thông từ &gt;400m đến ≤600m.
- Có bề rộng &lt;3m, cách đường giao thông ≤200m.</v>
      </c>
      <c r="E446" s="131"/>
      <c r="F446" s="131"/>
      <c r="G446" s="127">
        <v>6800</v>
      </c>
      <c r="H446" s="127">
        <v>4800</v>
      </c>
      <c r="I446" s="127">
        <v>4100</v>
      </c>
      <c r="J446" s="128">
        <f>VLOOKUP(C446,'[2]1. MA DO'!$E$5:$AA$1933,23,0)</f>
        <v>1.1299999999999999</v>
      </c>
      <c r="K446" s="130">
        <f t="shared" si="886"/>
        <v>1.1299999999999999</v>
      </c>
      <c r="L446" s="130">
        <f t="shared" si="887"/>
        <v>1.1299999999999999</v>
      </c>
      <c r="M446" s="25">
        <f t="shared" si="985"/>
        <v>22000</v>
      </c>
      <c r="N446" s="25">
        <f t="shared" si="986"/>
        <v>13000</v>
      </c>
      <c r="O446" s="25">
        <f t="shared" si="987"/>
        <v>5900</v>
      </c>
      <c r="P446" s="25">
        <f t="shared" si="988"/>
        <v>3900</v>
      </c>
      <c r="Q446" s="17">
        <f t="shared" si="989"/>
        <v>27900</v>
      </c>
      <c r="R446" s="17">
        <f t="shared" si="990"/>
        <v>16500</v>
      </c>
      <c r="S446" s="17">
        <f t="shared" si="991"/>
        <v>7500</v>
      </c>
      <c r="T446" s="17">
        <f t="shared" si="992"/>
        <v>4900</v>
      </c>
      <c r="U446" s="17">
        <f t="shared" si="992"/>
        <v>0</v>
      </c>
      <c r="V446" s="17" t="str">
        <f t="shared" si="993"/>
        <v xml:space="preserve">Các tuyến đường giao thông không đấu nối trực tiếp và thông ra </v>
      </c>
      <c r="W446" s="17" t="str">
        <f t="shared" ref="W446:X446" si="999">W445</f>
        <v>Đường Trần Công An</v>
      </c>
      <c r="X446" s="17" t="str">
        <f t="shared" si="999"/>
        <v xml:space="preserve"> đoạn từ Đường Nguyễn Ái Quốc (giáp hồ Điều Hòa)</v>
      </c>
      <c r="Y446" s="17" t="str">
        <f t="shared" si="994"/>
        <v xml:space="preserve"> đến Đường Nguyễn Ái Quốc (Bia tưởng niệm)</v>
      </c>
      <c r="Z446" s="17" t="s">
        <v>604</v>
      </c>
      <c r="AA446" s="101" t="s">
        <v>253</v>
      </c>
      <c r="AB446" s="101" t="s">
        <v>254</v>
      </c>
      <c r="AC446" s="101" t="s">
        <v>255</v>
      </c>
    </row>
    <row r="447" spans="1:30" ht="94.5">
      <c r="A447" s="122">
        <f t="shared" si="870"/>
        <v>442</v>
      </c>
      <c r="B447" s="122" t="str">
        <f t="shared" si="995"/>
        <v>VT4*0,8</v>
      </c>
      <c r="C447" s="122" t="s">
        <v>105</v>
      </c>
      <c r="D447" s="131" t="str">
        <f>V447&amp;W447&amp;X447&amp;Y447&amp;Z447</f>
        <v>Các tuyến đường giao thông không đấu nối trực tiếp và thông ra Đường Trần Công An đoạn từ Đường Nguyễn Ái Quốc (giáp hồ Điều Hòa) đến Đường Nguyễn Ái Quốc (Bia tưởng niệm) có hiện trạng là đường nhựa, bê tông xi măng:
- Có bề rộng từ ≥3m đến &lt;5m, cách đường giao thông &gt;600m.
- Có bề rộng &lt;3m, cách đường giao thông &gt; 200m.</v>
      </c>
      <c r="E447" s="131"/>
      <c r="F447" s="131"/>
      <c r="G447" s="127">
        <v>4400</v>
      </c>
      <c r="H447" s="127">
        <v>3100</v>
      </c>
      <c r="I447" s="127">
        <v>2600</v>
      </c>
      <c r="J447" s="128">
        <f>VLOOKUP(C447,'[2]1. MA DO'!$E$5:$AA$1933,23,0)</f>
        <v>1.1299999999999999</v>
      </c>
      <c r="K447" s="130">
        <f t="shared" si="886"/>
        <v>1.1299999999999999</v>
      </c>
      <c r="L447" s="130">
        <f t="shared" si="887"/>
        <v>1.1299999999999999</v>
      </c>
      <c r="M447" s="25">
        <f t="shared" si="985"/>
        <v>22000</v>
      </c>
      <c r="N447" s="25">
        <f t="shared" si="986"/>
        <v>13000</v>
      </c>
      <c r="O447" s="25">
        <f t="shared" si="987"/>
        <v>5900</v>
      </c>
      <c r="P447" s="25">
        <f t="shared" si="988"/>
        <v>3900</v>
      </c>
      <c r="Q447" s="17">
        <f t="shared" si="989"/>
        <v>27900</v>
      </c>
      <c r="R447" s="17">
        <f t="shared" si="990"/>
        <v>16500</v>
      </c>
      <c r="S447" s="17">
        <f t="shared" si="991"/>
        <v>7500</v>
      </c>
      <c r="T447" s="17">
        <f t="shared" si="992"/>
        <v>4900</v>
      </c>
      <c r="U447" s="17">
        <f t="shared" si="992"/>
        <v>0</v>
      </c>
      <c r="V447" s="17" t="str">
        <f t="shared" si="993"/>
        <v xml:space="preserve">Các tuyến đường giao thông không đấu nối trực tiếp và thông ra </v>
      </c>
      <c r="W447" s="17" t="str">
        <f t="shared" ref="W447:X447" si="1000">W446</f>
        <v>Đường Trần Công An</v>
      </c>
      <c r="X447" s="17" t="str">
        <f t="shared" si="1000"/>
        <v xml:space="preserve"> đoạn từ Đường Nguyễn Ái Quốc (giáp hồ Điều Hòa)</v>
      </c>
      <c r="Y447" s="17" t="str">
        <f t="shared" si="994"/>
        <v xml:space="preserve"> đến Đường Nguyễn Ái Quốc (Bia tưởng niệm)</v>
      </c>
      <c r="Z447" s="17" t="s">
        <v>606</v>
      </c>
      <c r="AA447" s="17"/>
      <c r="AB447" s="17"/>
      <c r="AC447" s="17"/>
    </row>
    <row r="448" spans="1:30" ht="47.25">
      <c r="A448" s="122">
        <f t="shared" si="870"/>
        <v>443</v>
      </c>
      <c r="B448" s="122" t="str">
        <f>'Đầu vào (2)'!G463</f>
        <v>BH110DT</v>
      </c>
      <c r="C448" s="122" t="s">
        <v>157</v>
      </c>
      <c r="D448" s="126" t="str">
        <f>'Đầu vào (2)'!H463</f>
        <v>Đường Lê Văn Duyệt (đường 11 KCN Biên Hòa 1)</v>
      </c>
      <c r="E448" s="126" t="str">
        <f>'Đầu vào (2)'!I463</f>
        <v>Cầu An Hảo</v>
      </c>
      <c r="F448" s="126" t="str">
        <f>'Đầu vào (2)'!J463</f>
        <v>Xa Lộ Hà Nội</v>
      </c>
      <c r="G448" s="124">
        <v>20300</v>
      </c>
      <c r="H448" s="127">
        <v>14200</v>
      </c>
      <c r="I448" s="127">
        <v>12200</v>
      </c>
      <c r="J448" s="128">
        <f>VLOOKUP(C448,'[2]1. MA DO'!$E$5:$AA$1933,23,0)</f>
        <v>1.1000000000000001</v>
      </c>
      <c r="K448" s="130">
        <f t="shared" si="886"/>
        <v>1.1000000000000001</v>
      </c>
      <c r="L448" s="130">
        <f t="shared" si="887"/>
        <v>1.1000000000000001</v>
      </c>
      <c r="M448" s="25">
        <f>'Đầu vào (2)'!K463</f>
        <v>16000</v>
      </c>
      <c r="N448" s="25">
        <f>'Đầu vào (2)'!L463</f>
        <v>8000</v>
      </c>
      <c r="O448" s="25">
        <f>'Đầu vào (2)'!M463</f>
        <v>5200</v>
      </c>
      <c r="P448" s="25">
        <f>'Đầu vào (2)'!N463</f>
        <v>3600</v>
      </c>
      <c r="Q448" s="17">
        <f>VLOOKUP(B448,'[1]Giá đề xuất ODT'!$G$11:$AD$2233,21,0)</f>
        <v>20300</v>
      </c>
      <c r="R448" s="17">
        <f>VLOOKUP(B448,'[1]Giá đề xuất ODT'!$G$11:$AD$2233,22,0)</f>
        <v>10200</v>
      </c>
      <c r="S448" s="17">
        <f>VLOOKUP(B448,'[1]Giá đề xuất ODT'!$G$11:$AD$2233,23,0)</f>
        <v>6600</v>
      </c>
      <c r="T448" s="17">
        <f>VLOOKUP(B448,'[1]Giá đề xuất ODT'!$G$11:$AD$2233,24,0)</f>
        <v>4600</v>
      </c>
      <c r="W448" s="17" t="str">
        <f>D448</f>
        <v>Đường Lê Văn Duyệt (đường 11 KCN Biên Hòa 1)</v>
      </c>
      <c r="X448" s="17" t="str">
        <f>" đoạn từ "&amp;E448</f>
        <v xml:space="preserve"> đoạn từ Cầu An Hảo</v>
      </c>
      <c r="Y448" s="17" t="str">
        <f>" đến "&amp;F448</f>
        <v xml:space="preserve"> đến Xa Lộ Hà Nội</v>
      </c>
      <c r="AD448" s="6" t="s">
        <v>628</v>
      </c>
    </row>
    <row r="449" spans="1:30" ht="78.75">
      <c r="A449" s="122">
        <f t="shared" si="870"/>
        <v>444</v>
      </c>
      <c r="B449" s="122" t="str">
        <f>B442</f>
        <v>VT2</v>
      </c>
      <c r="C449" s="122" t="s">
        <v>157</v>
      </c>
      <c r="D449" s="131" t="str">
        <f>V449&amp;W449&amp;X449&amp;Y449&amp;Z449&amp;"
"&amp;AA449&amp;"
"
&amp;AB449</f>
        <v>Các tuyến đường giao thông đấu nối trực tiếp ra Đường Lê Văn Duyệt (đường 11 KCN Biên Hòa 1) đoạn từ Cầu An Hảo đến Xa Lộ Hà Nội có hiện trạng là đường nhựa, bê tông xi măng:
- Có bề rộng ≥5m, cách đường giao thông ≤600m.
- Có bề rộng từ ≥3m đến &lt;5m, cách đường giao thông ≤400m.</v>
      </c>
      <c r="E449" s="131"/>
      <c r="F449" s="131"/>
      <c r="G449" s="127">
        <v>10200</v>
      </c>
      <c r="H449" s="127">
        <v>7100</v>
      </c>
      <c r="I449" s="127">
        <v>6100</v>
      </c>
      <c r="J449" s="128">
        <f>VLOOKUP(C449,'[2]1. MA DO'!$E$5:$AA$1933,23,0)</f>
        <v>1.1000000000000001</v>
      </c>
      <c r="K449" s="130">
        <f t="shared" si="886"/>
        <v>1.1000000000000001</v>
      </c>
      <c r="L449" s="130">
        <f t="shared" si="887"/>
        <v>1.1000000000000001</v>
      </c>
      <c r="M449" s="25">
        <f t="shared" ref="M449:M454" si="1001">M448</f>
        <v>16000</v>
      </c>
      <c r="N449" s="25">
        <f t="shared" ref="N449:N454" si="1002">N448</f>
        <v>8000</v>
      </c>
      <c r="O449" s="25">
        <f t="shared" ref="O449:O454" si="1003">O448</f>
        <v>5200</v>
      </c>
      <c r="P449" s="25">
        <f t="shared" ref="P449:P454" si="1004">P448</f>
        <v>3600</v>
      </c>
      <c r="Q449" s="17">
        <f t="shared" ref="Q449:Q454" si="1005">Q448</f>
        <v>20300</v>
      </c>
      <c r="R449" s="17">
        <f t="shared" ref="R449:R454" si="1006">R448</f>
        <v>10200</v>
      </c>
      <c r="S449" s="17">
        <f t="shared" ref="S449:S454" si="1007">S448</f>
        <v>6600</v>
      </c>
      <c r="T449" s="17">
        <f t="shared" ref="T449:U454" si="1008">T448</f>
        <v>4600</v>
      </c>
      <c r="U449" s="17">
        <f t="shared" si="1008"/>
        <v>0</v>
      </c>
      <c r="V449" s="17" t="str">
        <f t="shared" ref="V449:V454" si="1009">V442</f>
        <v xml:space="preserve">Các tuyến đường giao thông đấu nối trực tiếp ra </v>
      </c>
      <c r="W449" s="17" t="str">
        <f t="shared" ref="W449:Y454" si="1010">W448</f>
        <v>Đường Lê Văn Duyệt (đường 11 KCN Biên Hòa 1)</v>
      </c>
      <c r="X449" s="17" t="str">
        <f t="shared" si="1010"/>
        <v xml:space="preserve"> đoạn từ Cầu An Hảo</v>
      </c>
      <c r="Y449" s="17" t="str">
        <f t="shared" si="1010"/>
        <v xml:space="preserve"> đến Xa Lộ Hà Nội</v>
      </c>
      <c r="Z449" s="17" t="s">
        <v>604</v>
      </c>
      <c r="AA449" s="101" t="s">
        <v>251</v>
      </c>
      <c r="AB449" s="101" t="s">
        <v>252</v>
      </c>
      <c r="AC449" s="17"/>
      <c r="AD449" s="6" t="s">
        <v>628</v>
      </c>
    </row>
    <row r="450" spans="1:30" ht="78.75">
      <c r="A450" s="122">
        <f t="shared" si="870"/>
        <v>445</v>
      </c>
      <c r="B450" s="122" t="str">
        <f t="shared" ref="B450:B454" si="1011">B443</f>
        <v>VT3</v>
      </c>
      <c r="C450" s="122" t="s">
        <v>157</v>
      </c>
      <c r="D450" s="131" t="str">
        <f>V450&amp;W450&amp;X450&amp;Y450&amp;Z450&amp;"
"&amp;AA450&amp;"
"&amp;AB450&amp;"
"&amp;AC450</f>
        <v>Các tuyến đường giao thông đấu nối trực tiếp ra Đường Lê Văn Duyệt (đường 11 KCN Biên Hòa 1) đoạn từ Cầu An Hảo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E450" s="131"/>
      <c r="F450" s="131"/>
      <c r="G450" s="127">
        <v>6600</v>
      </c>
      <c r="H450" s="127">
        <v>4600</v>
      </c>
      <c r="I450" s="127">
        <v>4000</v>
      </c>
      <c r="J450" s="128">
        <f>VLOOKUP(C450,'[2]1. MA DO'!$E$5:$AA$1933,23,0)</f>
        <v>1.1000000000000001</v>
      </c>
      <c r="K450" s="130">
        <f t="shared" si="886"/>
        <v>1.1000000000000001</v>
      </c>
      <c r="L450" s="130">
        <f t="shared" si="887"/>
        <v>1.1000000000000001</v>
      </c>
      <c r="M450" s="25">
        <f t="shared" si="1001"/>
        <v>16000</v>
      </c>
      <c r="N450" s="25">
        <f t="shared" si="1002"/>
        <v>8000</v>
      </c>
      <c r="O450" s="25">
        <f t="shared" si="1003"/>
        <v>5200</v>
      </c>
      <c r="P450" s="25">
        <f t="shared" si="1004"/>
        <v>3600</v>
      </c>
      <c r="Q450" s="17">
        <f t="shared" si="1005"/>
        <v>20300</v>
      </c>
      <c r="R450" s="17">
        <f t="shared" si="1006"/>
        <v>10200</v>
      </c>
      <c r="S450" s="17">
        <f t="shared" si="1007"/>
        <v>6600</v>
      </c>
      <c r="T450" s="17">
        <f t="shared" si="1008"/>
        <v>4600</v>
      </c>
      <c r="U450" s="17">
        <f t="shared" si="1008"/>
        <v>0</v>
      </c>
      <c r="V450" s="17" t="str">
        <f t="shared" si="1009"/>
        <v xml:space="preserve">Các tuyến đường giao thông đấu nối trực tiếp ra </v>
      </c>
      <c r="W450" s="17" t="str">
        <f t="shared" ref="W450:X450" si="1012">W449</f>
        <v>Đường Lê Văn Duyệt (đường 11 KCN Biên Hòa 1)</v>
      </c>
      <c r="X450" s="17" t="str">
        <f t="shared" si="1012"/>
        <v xml:space="preserve"> đoạn từ Cầu An Hảo</v>
      </c>
      <c r="Y450" s="17" t="str">
        <f t="shared" si="1010"/>
        <v xml:space="preserve"> đến Xa Lộ Hà Nội</v>
      </c>
      <c r="Z450" s="17" t="s">
        <v>604</v>
      </c>
      <c r="AA450" s="101" t="s">
        <v>253</v>
      </c>
      <c r="AB450" s="101" t="s">
        <v>254</v>
      </c>
      <c r="AC450" s="101" t="s">
        <v>255</v>
      </c>
      <c r="AD450" s="6" t="s">
        <v>628</v>
      </c>
    </row>
    <row r="451" spans="1:30" ht="94.5">
      <c r="A451" s="122">
        <f t="shared" si="870"/>
        <v>446</v>
      </c>
      <c r="B451" s="122" t="str">
        <f t="shared" si="1011"/>
        <v>VT4</v>
      </c>
      <c r="C451" s="122" t="s">
        <v>157</v>
      </c>
      <c r="D451" s="131" t="str">
        <f>V451&amp;W451&amp;X451&amp;Y451&amp;Z451</f>
        <v>Các tuyến đường giao thông đấu nối trực tiếp ra Đường Lê Văn Duyệt (đường 11 KCN Biên Hòa 1) đoạn từ Cầu An Hảo đến Xa Lộ Hà Nội có hiện trạng là đường nhựa, bê tông xi măng:
- Có bề rộng từ ≥3m đến &lt;5m, cách đường giao thông &gt;600m.
- Có bề rộng &lt;3m, cách đường giao thông &gt;200m.</v>
      </c>
      <c r="E451" s="131"/>
      <c r="F451" s="131"/>
      <c r="G451" s="127">
        <v>4600</v>
      </c>
      <c r="H451" s="127">
        <v>3200</v>
      </c>
      <c r="I451" s="127">
        <v>2800</v>
      </c>
      <c r="J451" s="128">
        <f>VLOOKUP(C451,'[2]1. MA DO'!$E$5:$AA$1933,23,0)</f>
        <v>1.1000000000000001</v>
      </c>
      <c r="K451" s="130">
        <f t="shared" si="886"/>
        <v>1.1000000000000001</v>
      </c>
      <c r="L451" s="130">
        <f t="shared" si="887"/>
        <v>1.1000000000000001</v>
      </c>
      <c r="M451" s="25">
        <f t="shared" si="1001"/>
        <v>16000</v>
      </c>
      <c r="N451" s="25">
        <f t="shared" si="1002"/>
        <v>8000</v>
      </c>
      <c r="O451" s="25">
        <f t="shared" si="1003"/>
        <v>5200</v>
      </c>
      <c r="P451" s="25">
        <f t="shared" si="1004"/>
        <v>3600</v>
      </c>
      <c r="Q451" s="17">
        <f t="shared" si="1005"/>
        <v>20300</v>
      </c>
      <c r="R451" s="17">
        <f t="shared" si="1006"/>
        <v>10200</v>
      </c>
      <c r="S451" s="17">
        <f t="shared" si="1007"/>
        <v>6600</v>
      </c>
      <c r="T451" s="17">
        <f t="shared" si="1008"/>
        <v>4600</v>
      </c>
      <c r="U451" s="17">
        <f t="shared" si="1008"/>
        <v>0</v>
      </c>
      <c r="V451" s="17" t="str">
        <f t="shared" si="1009"/>
        <v xml:space="preserve">Các tuyến đường giao thông đấu nối trực tiếp ra </v>
      </c>
      <c r="W451" s="17" t="str">
        <f t="shared" ref="W451:X451" si="1013">W450</f>
        <v>Đường Lê Văn Duyệt (đường 11 KCN Biên Hòa 1)</v>
      </c>
      <c r="X451" s="17" t="str">
        <f t="shared" si="1013"/>
        <v xml:space="preserve"> đoạn từ Cầu An Hảo</v>
      </c>
      <c r="Y451" s="17" t="str">
        <f t="shared" si="1010"/>
        <v xml:space="preserve"> đến Xa Lộ Hà Nội</v>
      </c>
      <c r="Z451" s="17" t="s">
        <v>605</v>
      </c>
      <c r="AA451" s="17"/>
      <c r="AB451" s="17"/>
      <c r="AC451" s="17"/>
      <c r="AD451" s="6" t="s">
        <v>628</v>
      </c>
    </row>
    <row r="452" spans="1:30" ht="94.5">
      <c r="A452" s="122">
        <f t="shared" si="870"/>
        <v>447</v>
      </c>
      <c r="B452" s="122" t="str">
        <f t="shared" si="1011"/>
        <v>VT2*0,8</v>
      </c>
      <c r="C452" s="122" t="s">
        <v>157</v>
      </c>
      <c r="D452" s="131" t="str">
        <f>V452&amp;W452&amp;X452&amp;Y452&amp;Z452&amp;"
"&amp;AA452&amp;"
"
&amp;AB452</f>
        <v>Các tuyến đường giao thông không đấu nối trực tiếp và thông ra Đường Lê Văn Duyệt (đường 11 KCN Biên Hòa 1) đoạn từ Cầu An Hảo đến Xa Lộ Hà Nội có hiện trạng là đường nhựa, bê tông xi măng:
- Có bề rộng ≥5m, cách đường giao thông ≤600m.
- Có bề rộng từ ≥3m đến &lt;5m, cách đường giao thông ≤400m.</v>
      </c>
      <c r="E452" s="131"/>
      <c r="F452" s="131"/>
      <c r="G452" s="127">
        <v>9200</v>
      </c>
      <c r="H452" s="127">
        <v>6400</v>
      </c>
      <c r="I452" s="127">
        <v>5500</v>
      </c>
      <c r="J452" s="128">
        <f>VLOOKUP(C452,'[2]1. MA DO'!$E$5:$AA$1933,23,0)</f>
        <v>1.1000000000000001</v>
      </c>
      <c r="K452" s="130">
        <f t="shared" si="886"/>
        <v>1.1000000000000001</v>
      </c>
      <c r="L452" s="130">
        <f t="shared" si="887"/>
        <v>1.1000000000000001</v>
      </c>
      <c r="M452" s="25">
        <f t="shared" si="1001"/>
        <v>16000</v>
      </c>
      <c r="N452" s="25">
        <f t="shared" si="1002"/>
        <v>8000</v>
      </c>
      <c r="O452" s="25">
        <f t="shared" si="1003"/>
        <v>5200</v>
      </c>
      <c r="P452" s="25">
        <f t="shared" si="1004"/>
        <v>3600</v>
      </c>
      <c r="Q452" s="17">
        <f t="shared" si="1005"/>
        <v>20300</v>
      </c>
      <c r="R452" s="17">
        <f t="shared" si="1006"/>
        <v>10200</v>
      </c>
      <c r="S452" s="17">
        <f t="shared" si="1007"/>
        <v>6600</v>
      </c>
      <c r="T452" s="17">
        <f t="shared" si="1008"/>
        <v>4600</v>
      </c>
      <c r="U452" s="17">
        <f t="shared" si="1008"/>
        <v>0</v>
      </c>
      <c r="V452" s="17" t="str">
        <f t="shared" si="1009"/>
        <v xml:space="preserve">Các tuyến đường giao thông không đấu nối trực tiếp và thông ra </v>
      </c>
      <c r="W452" s="17" t="str">
        <f t="shared" ref="W452:X452" si="1014">W451</f>
        <v>Đường Lê Văn Duyệt (đường 11 KCN Biên Hòa 1)</v>
      </c>
      <c r="X452" s="17" t="str">
        <f t="shared" si="1014"/>
        <v xml:space="preserve"> đoạn từ Cầu An Hảo</v>
      </c>
      <c r="Y452" s="17" t="str">
        <f t="shared" si="1010"/>
        <v xml:space="preserve"> đến Xa Lộ Hà Nội</v>
      </c>
      <c r="Z452" s="17" t="s">
        <v>604</v>
      </c>
      <c r="AA452" s="101" t="s">
        <v>251</v>
      </c>
      <c r="AB452" s="101" t="s">
        <v>252</v>
      </c>
      <c r="AC452" s="17"/>
      <c r="AD452" s="6" t="s">
        <v>628</v>
      </c>
    </row>
    <row r="453" spans="1:30" ht="94.5">
      <c r="A453" s="122">
        <f t="shared" si="870"/>
        <v>448</v>
      </c>
      <c r="B453" s="122" t="str">
        <f t="shared" si="1011"/>
        <v>VT3*0,8</v>
      </c>
      <c r="C453" s="122" t="s">
        <v>157</v>
      </c>
      <c r="D453" s="131" t="str">
        <f>V453&amp;W453&amp;X453&amp;Y453&amp;Z453&amp;"
"&amp;AA453&amp;"
"
&amp;AB453&amp;"
"&amp;AC453</f>
        <v>Các tuyến đường giao thông không đấu nối trực tiếp và thông ra Đường Lê Văn Duyệt (đường 11 KCN Biên Hòa 1) đoạn từ Cầu An Hảo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E453" s="131"/>
      <c r="F453" s="131"/>
      <c r="G453" s="127">
        <v>5900</v>
      </c>
      <c r="H453" s="127">
        <v>4100</v>
      </c>
      <c r="I453" s="127">
        <v>3500</v>
      </c>
      <c r="J453" s="128">
        <f>VLOOKUP(C453,'[2]1. MA DO'!$E$5:$AA$1933,23,0)</f>
        <v>1.1000000000000001</v>
      </c>
      <c r="K453" s="130">
        <f t="shared" si="886"/>
        <v>1.1000000000000001</v>
      </c>
      <c r="L453" s="130">
        <f t="shared" si="887"/>
        <v>1.1000000000000001</v>
      </c>
      <c r="M453" s="25">
        <f t="shared" si="1001"/>
        <v>16000</v>
      </c>
      <c r="N453" s="25">
        <f t="shared" si="1002"/>
        <v>8000</v>
      </c>
      <c r="O453" s="25">
        <f t="shared" si="1003"/>
        <v>5200</v>
      </c>
      <c r="P453" s="25">
        <f t="shared" si="1004"/>
        <v>3600</v>
      </c>
      <c r="Q453" s="17">
        <f t="shared" si="1005"/>
        <v>20300</v>
      </c>
      <c r="R453" s="17">
        <f t="shared" si="1006"/>
        <v>10200</v>
      </c>
      <c r="S453" s="17">
        <f t="shared" si="1007"/>
        <v>6600</v>
      </c>
      <c r="T453" s="17">
        <f t="shared" si="1008"/>
        <v>4600</v>
      </c>
      <c r="U453" s="17">
        <f t="shared" si="1008"/>
        <v>0</v>
      </c>
      <c r="V453" s="17" t="str">
        <f t="shared" si="1009"/>
        <v xml:space="preserve">Các tuyến đường giao thông không đấu nối trực tiếp và thông ra </v>
      </c>
      <c r="W453" s="17" t="str">
        <f t="shared" ref="W453:X453" si="1015">W452</f>
        <v>Đường Lê Văn Duyệt (đường 11 KCN Biên Hòa 1)</v>
      </c>
      <c r="X453" s="17" t="str">
        <f t="shared" si="1015"/>
        <v xml:space="preserve"> đoạn từ Cầu An Hảo</v>
      </c>
      <c r="Y453" s="17" t="str">
        <f t="shared" si="1010"/>
        <v xml:space="preserve"> đến Xa Lộ Hà Nội</v>
      </c>
      <c r="Z453" s="17" t="s">
        <v>604</v>
      </c>
      <c r="AA453" s="101" t="s">
        <v>253</v>
      </c>
      <c r="AB453" s="101" t="s">
        <v>254</v>
      </c>
      <c r="AC453" s="101" t="s">
        <v>255</v>
      </c>
      <c r="AD453" s="6" t="s">
        <v>628</v>
      </c>
    </row>
    <row r="454" spans="1:30" ht="94.5">
      <c r="A454" s="122">
        <f t="shared" si="870"/>
        <v>449</v>
      </c>
      <c r="B454" s="122" t="str">
        <f t="shared" si="1011"/>
        <v>VT4*0,8</v>
      </c>
      <c r="C454" s="122" t="s">
        <v>157</v>
      </c>
      <c r="D454" s="131" t="str">
        <f>V454&amp;W454&amp;X454&amp;Y454&amp;Z454</f>
        <v>Các tuyến đường giao thông không đấu nối trực tiếp và thông ra Đường Lê Văn Duyệt (đường 11 KCN Biên Hòa 1) đoạn từ Cầu An Hảo đến Xa Lộ Hà Nội có hiện trạng là đường nhựa, bê tông xi măng:
- Có bề rộng từ ≥3m đến &lt;5m, cách đường giao thông &gt;600m.
- Có bề rộng &lt;3m, cách đường giao thông &gt; 200m.</v>
      </c>
      <c r="E454" s="131"/>
      <c r="F454" s="131"/>
      <c r="G454" s="127">
        <v>4100</v>
      </c>
      <c r="H454" s="127">
        <v>2900</v>
      </c>
      <c r="I454" s="127">
        <v>2500</v>
      </c>
      <c r="J454" s="128">
        <f>VLOOKUP(C454,'[2]1. MA DO'!$E$5:$AA$1933,23,0)</f>
        <v>1.1000000000000001</v>
      </c>
      <c r="K454" s="130">
        <f t="shared" si="886"/>
        <v>1.1000000000000001</v>
      </c>
      <c r="L454" s="130">
        <f t="shared" si="887"/>
        <v>1.1000000000000001</v>
      </c>
      <c r="M454" s="25">
        <f t="shared" si="1001"/>
        <v>16000</v>
      </c>
      <c r="N454" s="25">
        <f t="shared" si="1002"/>
        <v>8000</v>
      </c>
      <c r="O454" s="25">
        <f t="shared" si="1003"/>
        <v>5200</v>
      </c>
      <c r="P454" s="25">
        <f t="shared" si="1004"/>
        <v>3600</v>
      </c>
      <c r="Q454" s="17">
        <f t="shared" si="1005"/>
        <v>20300</v>
      </c>
      <c r="R454" s="17">
        <f t="shared" si="1006"/>
        <v>10200</v>
      </c>
      <c r="S454" s="17">
        <f t="shared" si="1007"/>
        <v>6600</v>
      </c>
      <c r="T454" s="17">
        <f t="shared" si="1008"/>
        <v>4600</v>
      </c>
      <c r="U454" s="17">
        <f t="shared" si="1008"/>
        <v>0</v>
      </c>
      <c r="V454" s="17" t="str">
        <f t="shared" si="1009"/>
        <v xml:space="preserve">Các tuyến đường giao thông không đấu nối trực tiếp và thông ra </v>
      </c>
      <c r="W454" s="17" t="str">
        <f t="shared" ref="W454:X454" si="1016">W453</f>
        <v>Đường Lê Văn Duyệt (đường 11 KCN Biên Hòa 1)</v>
      </c>
      <c r="X454" s="17" t="str">
        <f t="shared" si="1016"/>
        <v xml:space="preserve"> đoạn từ Cầu An Hảo</v>
      </c>
      <c r="Y454" s="17" t="str">
        <f t="shared" si="1010"/>
        <v xml:space="preserve"> đến Xa Lộ Hà Nội</v>
      </c>
      <c r="Z454" s="17" t="s">
        <v>606</v>
      </c>
      <c r="AA454" s="17"/>
      <c r="AB454" s="17"/>
      <c r="AC454" s="17"/>
      <c r="AD454" s="6" t="s">
        <v>628</v>
      </c>
    </row>
    <row r="455" spans="1:30" ht="33">
      <c r="A455" s="122">
        <f t="shared" si="870"/>
        <v>450</v>
      </c>
      <c r="B455" s="122" t="str">
        <f>'Đầu vào (2)'!G470</f>
        <v>BH106DT_D2</v>
      </c>
      <c r="C455" s="122" t="s">
        <v>149</v>
      </c>
      <c r="D455" s="126" t="str">
        <f>'Đầu vào (2)'!H470</f>
        <v>Đường Trần Quốc Toản</v>
      </c>
      <c r="E455" s="126" t="str">
        <f>'Đầu vào (2)'!I470</f>
        <v>Đường Vũ Hồng Phô</v>
      </c>
      <c r="F455" s="126" t="str">
        <f>'Đầu vào (2)'!J470</f>
        <v>Cầu Ông Gia</v>
      </c>
      <c r="G455" s="124">
        <v>25400</v>
      </c>
      <c r="H455" s="127">
        <v>17800</v>
      </c>
      <c r="I455" s="127">
        <v>15200</v>
      </c>
      <c r="J455" s="128">
        <v>1.06</v>
      </c>
      <c r="K455" s="130">
        <f t="shared" si="886"/>
        <v>1.06</v>
      </c>
      <c r="L455" s="130">
        <f t="shared" si="887"/>
        <v>1.06</v>
      </c>
      <c r="M455" s="25">
        <f>'Đầu vào (2)'!K470</f>
        <v>20000</v>
      </c>
      <c r="N455" s="25">
        <f>'Đầu vào (2)'!L470</f>
        <v>10000</v>
      </c>
      <c r="O455" s="25">
        <f>'Đầu vào (2)'!M470</f>
        <v>6100</v>
      </c>
      <c r="P455" s="25">
        <f>'Đầu vào (2)'!N470</f>
        <v>3900</v>
      </c>
      <c r="Q455" s="17">
        <f>VLOOKUP(B455,'[1]Giá đề xuất ODT'!$G$11:$AD$2233,21,0)</f>
        <v>25400</v>
      </c>
      <c r="R455" s="17">
        <f>VLOOKUP(B455,'[1]Giá đề xuất ODT'!$G$11:$AD$2233,22,0)</f>
        <v>12700</v>
      </c>
      <c r="S455" s="17">
        <f>VLOOKUP(B455,'[1]Giá đề xuất ODT'!$G$11:$AD$2233,23,0)</f>
        <v>7700</v>
      </c>
      <c r="T455" s="17">
        <f>VLOOKUP(B455,'[1]Giá đề xuất ODT'!$G$11:$AD$2233,24,0)</f>
        <v>4900</v>
      </c>
      <c r="W455" s="17" t="str">
        <f>D455</f>
        <v>Đường Trần Quốc Toản</v>
      </c>
      <c r="X455" s="17" t="str">
        <f>" đoạn từ "&amp;E455</f>
        <v xml:space="preserve"> đoạn từ Đường Vũ Hồng Phô</v>
      </c>
      <c r="Y455" s="17" t="str">
        <f>" đến "&amp;F455</f>
        <v xml:space="preserve"> đến Cầu Ông Gia</v>
      </c>
      <c r="AD455" s="6" t="s">
        <v>628</v>
      </c>
    </row>
    <row r="456" spans="1:30" ht="78.75">
      <c r="A456" s="122">
        <f t="shared" ref="A456:A519" si="1017">A455+1</f>
        <v>451</v>
      </c>
      <c r="B456" s="122" t="str">
        <f>B449</f>
        <v>VT2</v>
      </c>
      <c r="C456" s="122" t="s">
        <v>149</v>
      </c>
      <c r="D456" s="131" t="str">
        <f>V456&amp;W456&amp;X456&amp;Y456&amp;Z456&amp;"
"&amp;AA456&amp;"
"
&amp;AB456</f>
        <v>Các tuyến đường giao thông đấu nối trực tiếp ra Đường Trần Quốc Toản đoạn từ Đường Vũ Hồng Phô đến Cầu Ông Gia có hiện trạng là đường nhựa, bê tông xi măng:
- Có bề rộng ≥5m, cách đường giao thông ≤600m.
- Có bề rộng từ ≥3m đến &lt;5m, cách đường giao thông ≤400m.</v>
      </c>
      <c r="E456" s="131"/>
      <c r="F456" s="131"/>
      <c r="G456" s="127">
        <v>12700</v>
      </c>
      <c r="H456" s="127">
        <v>8900</v>
      </c>
      <c r="I456" s="127">
        <v>7600</v>
      </c>
      <c r="J456" s="128">
        <v>1.06</v>
      </c>
      <c r="K456" s="130">
        <f t="shared" si="886"/>
        <v>1.06</v>
      </c>
      <c r="L456" s="130">
        <f t="shared" si="887"/>
        <v>1.06</v>
      </c>
      <c r="M456" s="25">
        <f t="shared" ref="M456:M461" si="1018">M455</f>
        <v>20000</v>
      </c>
      <c r="N456" s="25">
        <f t="shared" ref="N456:N461" si="1019">N455</f>
        <v>10000</v>
      </c>
      <c r="O456" s="25">
        <f t="shared" ref="O456:O461" si="1020">O455</f>
        <v>6100</v>
      </c>
      <c r="P456" s="25">
        <f t="shared" ref="P456:P461" si="1021">P455</f>
        <v>3900</v>
      </c>
      <c r="Q456" s="17">
        <f t="shared" ref="Q456:Q461" si="1022">Q455</f>
        <v>25400</v>
      </c>
      <c r="R456" s="17">
        <f t="shared" ref="R456:R461" si="1023">R455</f>
        <v>12700</v>
      </c>
      <c r="S456" s="17">
        <f t="shared" ref="S456:S461" si="1024">S455</f>
        <v>7700</v>
      </c>
      <c r="T456" s="17">
        <f t="shared" ref="T456:U461" si="1025">T455</f>
        <v>4900</v>
      </c>
      <c r="U456" s="17">
        <f t="shared" si="1025"/>
        <v>0</v>
      </c>
      <c r="V456" s="17" t="str">
        <f t="shared" ref="V456:V461" si="1026">V449</f>
        <v xml:space="preserve">Các tuyến đường giao thông đấu nối trực tiếp ra </v>
      </c>
      <c r="W456" s="17" t="str">
        <f t="shared" ref="W456:Y461" si="1027">W455</f>
        <v>Đường Trần Quốc Toản</v>
      </c>
      <c r="X456" s="17" t="str">
        <f t="shared" si="1027"/>
        <v xml:space="preserve"> đoạn từ Đường Vũ Hồng Phô</v>
      </c>
      <c r="Y456" s="17" t="str">
        <f t="shared" si="1027"/>
        <v xml:space="preserve"> đến Cầu Ông Gia</v>
      </c>
      <c r="Z456" s="17" t="s">
        <v>604</v>
      </c>
      <c r="AA456" s="101" t="s">
        <v>251</v>
      </c>
      <c r="AB456" s="101" t="s">
        <v>252</v>
      </c>
      <c r="AC456" s="17"/>
    </row>
    <row r="457" spans="1:30" ht="78.75">
      <c r="A457" s="122">
        <f t="shared" si="1017"/>
        <v>452</v>
      </c>
      <c r="B457" s="122" t="str">
        <f t="shared" ref="B457:B461" si="1028">B450</f>
        <v>VT3</v>
      </c>
      <c r="C457" s="122" t="s">
        <v>149</v>
      </c>
      <c r="D457" s="131" t="str">
        <f>V457&amp;W457&amp;X457&amp;Y457&amp;Z457&amp;"
"&amp;AA457&amp;"
"&amp;AB457&amp;"
"&amp;AC457</f>
        <v>Các tuyến đường giao thông đấu nối trực tiếp ra Đường Trần Quốc Toản đoạn từ Đường Vũ Hồng Phô đến Cầu Ông Gia có hiện trạng là đường nhựa, bê tông xi măng:
- Có bề rộng ≥5m, cách đường giao thông &gt;600m.
- Có bề rộng từ ≥3m đến &lt;5m, cách đường giao thông từ &gt;400m đến ≤600m.
- Có bề rộng &lt;3m, cách đường giao thông ≤200m.</v>
      </c>
      <c r="E457" s="131"/>
      <c r="F457" s="131"/>
      <c r="G457" s="127">
        <v>7700</v>
      </c>
      <c r="H457" s="127">
        <v>5400</v>
      </c>
      <c r="I457" s="127">
        <v>4600</v>
      </c>
      <c r="J457" s="128">
        <v>1.06</v>
      </c>
      <c r="K457" s="130">
        <f t="shared" si="886"/>
        <v>1.06</v>
      </c>
      <c r="L457" s="130">
        <f t="shared" si="887"/>
        <v>1.06</v>
      </c>
      <c r="M457" s="25">
        <f t="shared" si="1018"/>
        <v>20000</v>
      </c>
      <c r="N457" s="25">
        <f t="shared" si="1019"/>
        <v>10000</v>
      </c>
      <c r="O457" s="25">
        <f t="shared" si="1020"/>
        <v>6100</v>
      </c>
      <c r="P457" s="25">
        <f t="shared" si="1021"/>
        <v>3900</v>
      </c>
      <c r="Q457" s="17">
        <f t="shared" si="1022"/>
        <v>25400</v>
      </c>
      <c r="R457" s="17">
        <f t="shared" si="1023"/>
        <v>12700</v>
      </c>
      <c r="S457" s="17">
        <f t="shared" si="1024"/>
        <v>7700</v>
      </c>
      <c r="T457" s="17">
        <f t="shared" si="1025"/>
        <v>4900</v>
      </c>
      <c r="U457" s="17">
        <f t="shared" si="1025"/>
        <v>0</v>
      </c>
      <c r="V457" s="17" t="str">
        <f t="shared" si="1026"/>
        <v xml:space="preserve">Các tuyến đường giao thông đấu nối trực tiếp ra </v>
      </c>
      <c r="W457" s="17" t="str">
        <f t="shared" ref="W457:X457" si="1029">W456</f>
        <v>Đường Trần Quốc Toản</v>
      </c>
      <c r="X457" s="17" t="str">
        <f t="shared" si="1029"/>
        <v xml:space="preserve"> đoạn từ Đường Vũ Hồng Phô</v>
      </c>
      <c r="Y457" s="17" t="str">
        <f t="shared" si="1027"/>
        <v xml:space="preserve"> đến Cầu Ông Gia</v>
      </c>
      <c r="Z457" s="17" t="s">
        <v>604</v>
      </c>
      <c r="AA457" s="101" t="s">
        <v>253</v>
      </c>
      <c r="AB457" s="101" t="s">
        <v>254</v>
      </c>
      <c r="AC457" s="101" t="s">
        <v>255</v>
      </c>
    </row>
    <row r="458" spans="1:30" ht="94.5">
      <c r="A458" s="122">
        <f t="shared" si="1017"/>
        <v>453</v>
      </c>
      <c r="B458" s="122" t="str">
        <f t="shared" si="1028"/>
        <v>VT4</v>
      </c>
      <c r="C458" s="122" t="s">
        <v>149</v>
      </c>
      <c r="D458" s="131" t="str">
        <f>V458&amp;W458&amp;X458&amp;Y458&amp;Z458</f>
        <v>Các tuyến đường giao thông đấu nối trực tiếp ra Đường Trần Quốc Toản đoạn từ Đường Vũ Hồng Phô đến Cầu Ông Gia có hiện trạng là đường nhựa, bê tông xi măng:
- Có bề rộng từ ≥3m đến &lt;5m, cách đường giao thông &gt;600m.
- Có bề rộng &lt;3m, cách đường giao thông &gt;200m.</v>
      </c>
      <c r="E458" s="131"/>
      <c r="F458" s="131"/>
      <c r="G458" s="127">
        <v>4900</v>
      </c>
      <c r="H458" s="127">
        <v>3400</v>
      </c>
      <c r="I458" s="127">
        <v>2900</v>
      </c>
      <c r="J458" s="128">
        <v>1.06</v>
      </c>
      <c r="K458" s="130">
        <f t="shared" si="886"/>
        <v>1.06</v>
      </c>
      <c r="L458" s="130">
        <f t="shared" si="887"/>
        <v>1.06</v>
      </c>
      <c r="M458" s="25">
        <f t="shared" si="1018"/>
        <v>20000</v>
      </c>
      <c r="N458" s="25">
        <f t="shared" si="1019"/>
        <v>10000</v>
      </c>
      <c r="O458" s="25">
        <f t="shared" si="1020"/>
        <v>6100</v>
      </c>
      <c r="P458" s="25">
        <f t="shared" si="1021"/>
        <v>3900</v>
      </c>
      <c r="Q458" s="17">
        <f t="shared" si="1022"/>
        <v>25400</v>
      </c>
      <c r="R458" s="17">
        <f t="shared" si="1023"/>
        <v>12700</v>
      </c>
      <c r="S458" s="17">
        <f t="shared" si="1024"/>
        <v>7700</v>
      </c>
      <c r="T458" s="17">
        <f t="shared" si="1025"/>
        <v>4900</v>
      </c>
      <c r="U458" s="17">
        <f t="shared" si="1025"/>
        <v>0</v>
      </c>
      <c r="V458" s="17" t="str">
        <f t="shared" si="1026"/>
        <v xml:space="preserve">Các tuyến đường giao thông đấu nối trực tiếp ra </v>
      </c>
      <c r="W458" s="17" t="str">
        <f t="shared" ref="W458:X458" si="1030">W457</f>
        <v>Đường Trần Quốc Toản</v>
      </c>
      <c r="X458" s="17" t="str">
        <f t="shared" si="1030"/>
        <v xml:space="preserve"> đoạn từ Đường Vũ Hồng Phô</v>
      </c>
      <c r="Y458" s="17" t="str">
        <f t="shared" si="1027"/>
        <v xml:space="preserve"> đến Cầu Ông Gia</v>
      </c>
      <c r="Z458" s="17" t="s">
        <v>605</v>
      </c>
      <c r="AA458" s="17"/>
      <c r="AB458" s="17"/>
      <c r="AC458" s="17"/>
    </row>
    <row r="459" spans="1:30" ht="94.5">
      <c r="A459" s="122">
        <f t="shared" si="1017"/>
        <v>454</v>
      </c>
      <c r="B459" s="122" t="str">
        <f t="shared" si="1028"/>
        <v>VT2*0,8</v>
      </c>
      <c r="C459" s="122" t="s">
        <v>149</v>
      </c>
      <c r="D459" s="131" t="str">
        <f>V459&amp;W459&amp;X459&amp;Y459&amp;Z459&amp;"
"&amp;AA459&amp;"
"
&amp;AB459</f>
        <v>Các tuyến đường giao thông không đấu nối trực tiếp và thông ra Đường Trần Quốc Toản đoạn từ Đường Vũ Hồng Phô đến Cầu Ông Gia có hiện trạng là đường nhựa, bê tông xi măng:
- Có bề rộng ≥5m, cách đường giao thông ≤600m.
- Có bề rộng từ ≥3m đến &lt;5m, cách đường giao thông ≤400m.</v>
      </c>
      <c r="E459" s="131"/>
      <c r="F459" s="131"/>
      <c r="G459" s="127">
        <v>11400</v>
      </c>
      <c r="H459" s="127">
        <v>8000</v>
      </c>
      <c r="I459" s="127">
        <v>6800</v>
      </c>
      <c r="J459" s="128">
        <v>1.06</v>
      </c>
      <c r="K459" s="130">
        <f t="shared" si="886"/>
        <v>1.06</v>
      </c>
      <c r="L459" s="130">
        <f t="shared" si="887"/>
        <v>1.06</v>
      </c>
      <c r="M459" s="25">
        <f t="shared" si="1018"/>
        <v>20000</v>
      </c>
      <c r="N459" s="25">
        <f t="shared" si="1019"/>
        <v>10000</v>
      </c>
      <c r="O459" s="25">
        <f t="shared" si="1020"/>
        <v>6100</v>
      </c>
      <c r="P459" s="25">
        <f t="shared" si="1021"/>
        <v>3900</v>
      </c>
      <c r="Q459" s="17">
        <f t="shared" si="1022"/>
        <v>25400</v>
      </c>
      <c r="R459" s="17">
        <f t="shared" si="1023"/>
        <v>12700</v>
      </c>
      <c r="S459" s="17">
        <f t="shared" si="1024"/>
        <v>7700</v>
      </c>
      <c r="T459" s="17">
        <f t="shared" si="1025"/>
        <v>4900</v>
      </c>
      <c r="U459" s="17">
        <f t="shared" si="1025"/>
        <v>0</v>
      </c>
      <c r="V459" s="17" t="str">
        <f t="shared" si="1026"/>
        <v xml:space="preserve">Các tuyến đường giao thông không đấu nối trực tiếp và thông ra </v>
      </c>
      <c r="W459" s="17" t="str">
        <f t="shared" ref="W459:X459" si="1031">W458</f>
        <v>Đường Trần Quốc Toản</v>
      </c>
      <c r="X459" s="17" t="str">
        <f t="shared" si="1031"/>
        <v xml:space="preserve"> đoạn từ Đường Vũ Hồng Phô</v>
      </c>
      <c r="Y459" s="17" t="str">
        <f t="shared" si="1027"/>
        <v xml:space="preserve"> đến Cầu Ông Gia</v>
      </c>
      <c r="Z459" s="17" t="s">
        <v>604</v>
      </c>
      <c r="AA459" s="101" t="s">
        <v>251</v>
      </c>
      <c r="AB459" s="101" t="s">
        <v>252</v>
      </c>
      <c r="AC459" s="17"/>
    </row>
    <row r="460" spans="1:30" ht="94.5">
      <c r="A460" s="122">
        <f t="shared" si="1017"/>
        <v>455</v>
      </c>
      <c r="B460" s="122" t="str">
        <f t="shared" si="1028"/>
        <v>VT3*0,8</v>
      </c>
      <c r="C460" s="122" t="s">
        <v>149</v>
      </c>
      <c r="D460" s="131" t="str">
        <f>V460&amp;W460&amp;X460&amp;Y460&amp;Z460&amp;"
"&amp;AA460&amp;"
"
&amp;AB460&amp;"
"&amp;AC460</f>
        <v>Các tuyến đường giao thông không đấu nối trực tiếp và thông ra Đường Trần Quốc Toản đoạn từ Đường Vũ Hồng Phô đến Cầu Ông Gia có hiện trạng là đường nhựa, bê tông xi măng:
- Có bề rộng ≥5m, cách đường giao thông &gt;600m.
- Có bề rộng từ ≥3m đến &lt;5m, cách đường giao thông từ &gt;400m đến ≤600m.
- Có bề rộng &lt;3m, cách đường giao thông ≤200m.</v>
      </c>
      <c r="E460" s="131"/>
      <c r="F460" s="131"/>
      <c r="G460" s="127">
        <v>6900</v>
      </c>
      <c r="H460" s="127">
        <v>4800</v>
      </c>
      <c r="I460" s="127">
        <v>4100</v>
      </c>
      <c r="J460" s="128">
        <v>1.06</v>
      </c>
      <c r="K460" s="130">
        <f t="shared" si="886"/>
        <v>1.06</v>
      </c>
      <c r="L460" s="130">
        <f t="shared" si="887"/>
        <v>1.06</v>
      </c>
      <c r="M460" s="25">
        <f t="shared" si="1018"/>
        <v>20000</v>
      </c>
      <c r="N460" s="25">
        <f t="shared" si="1019"/>
        <v>10000</v>
      </c>
      <c r="O460" s="25">
        <f t="shared" si="1020"/>
        <v>6100</v>
      </c>
      <c r="P460" s="25">
        <f t="shared" si="1021"/>
        <v>3900</v>
      </c>
      <c r="Q460" s="17">
        <f t="shared" si="1022"/>
        <v>25400</v>
      </c>
      <c r="R460" s="17">
        <f t="shared" si="1023"/>
        <v>12700</v>
      </c>
      <c r="S460" s="17">
        <f t="shared" si="1024"/>
        <v>7700</v>
      </c>
      <c r="T460" s="17">
        <f t="shared" si="1025"/>
        <v>4900</v>
      </c>
      <c r="U460" s="17">
        <f t="shared" si="1025"/>
        <v>0</v>
      </c>
      <c r="V460" s="17" t="str">
        <f t="shared" si="1026"/>
        <v xml:space="preserve">Các tuyến đường giao thông không đấu nối trực tiếp và thông ra </v>
      </c>
      <c r="W460" s="17" t="str">
        <f t="shared" ref="W460:X460" si="1032">W459</f>
        <v>Đường Trần Quốc Toản</v>
      </c>
      <c r="X460" s="17" t="str">
        <f t="shared" si="1032"/>
        <v xml:space="preserve"> đoạn từ Đường Vũ Hồng Phô</v>
      </c>
      <c r="Y460" s="17" t="str">
        <f t="shared" si="1027"/>
        <v xml:space="preserve"> đến Cầu Ông Gia</v>
      </c>
      <c r="Z460" s="17" t="s">
        <v>604</v>
      </c>
      <c r="AA460" s="101" t="s">
        <v>253</v>
      </c>
      <c r="AB460" s="101" t="s">
        <v>254</v>
      </c>
      <c r="AC460" s="101" t="s">
        <v>255</v>
      </c>
    </row>
    <row r="461" spans="1:30" ht="94.5">
      <c r="A461" s="122">
        <f t="shared" si="1017"/>
        <v>456</v>
      </c>
      <c r="B461" s="122" t="str">
        <f t="shared" si="1028"/>
        <v>VT4*0,8</v>
      </c>
      <c r="C461" s="122" t="s">
        <v>149</v>
      </c>
      <c r="D461" s="131" t="str">
        <f>V461&amp;W461&amp;X461&amp;Y461&amp;Z461</f>
        <v>Các tuyến đường giao thông không đấu nối trực tiếp và thông ra Đường Trần Quốc Toản đoạn từ Đường Vũ Hồng Phô đến Cầu Ông Gia có hiện trạng là đường nhựa, bê tông xi măng:
- Có bề rộng từ ≥3m đến &lt;5m, cách đường giao thông &gt;600m.
- Có bề rộng &lt;3m, cách đường giao thông &gt; 200m.</v>
      </c>
      <c r="E461" s="131"/>
      <c r="F461" s="131"/>
      <c r="G461" s="127">
        <v>4400</v>
      </c>
      <c r="H461" s="127">
        <v>3100</v>
      </c>
      <c r="I461" s="127">
        <v>2600</v>
      </c>
      <c r="J461" s="128">
        <v>1.06</v>
      </c>
      <c r="K461" s="130">
        <f t="shared" si="886"/>
        <v>1.06</v>
      </c>
      <c r="L461" s="130">
        <f t="shared" si="887"/>
        <v>1.06</v>
      </c>
      <c r="M461" s="25">
        <f t="shared" si="1018"/>
        <v>20000</v>
      </c>
      <c r="N461" s="25">
        <f t="shared" si="1019"/>
        <v>10000</v>
      </c>
      <c r="O461" s="25">
        <f t="shared" si="1020"/>
        <v>6100</v>
      </c>
      <c r="P461" s="25">
        <f t="shared" si="1021"/>
        <v>3900</v>
      </c>
      <c r="Q461" s="17">
        <f t="shared" si="1022"/>
        <v>25400</v>
      </c>
      <c r="R461" s="17">
        <f t="shared" si="1023"/>
        <v>12700</v>
      </c>
      <c r="S461" s="17">
        <f t="shared" si="1024"/>
        <v>7700</v>
      </c>
      <c r="T461" s="17">
        <f t="shared" si="1025"/>
        <v>4900</v>
      </c>
      <c r="U461" s="17">
        <f t="shared" si="1025"/>
        <v>0</v>
      </c>
      <c r="V461" s="17" t="str">
        <f t="shared" si="1026"/>
        <v xml:space="preserve">Các tuyến đường giao thông không đấu nối trực tiếp và thông ra </v>
      </c>
      <c r="W461" s="17" t="str">
        <f t="shared" ref="W461:X461" si="1033">W460</f>
        <v>Đường Trần Quốc Toản</v>
      </c>
      <c r="X461" s="17" t="str">
        <f t="shared" si="1033"/>
        <v xml:space="preserve"> đoạn từ Đường Vũ Hồng Phô</v>
      </c>
      <c r="Y461" s="17" t="str">
        <f t="shared" si="1027"/>
        <v xml:space="preserve"> đến Cầu Ông Gia</v>
      </c>
      <c r="Z461" s="17" t="s">
        <v>606</v>
      </c>
      <c r="AA461" s="17"/>
      <c r="AB461" s="17"/>
      <c r="AC461" s="17"/>
    </row>
    <row r="462" spans="1:30" ht="33">
      <c r="A462" s="122">
        <f t="shared" si="1017"/>
        <v>457</v>
      </c>
      <c r="B462" s="122" t="str">
        <f>'Đầu vào (2)'!G477</f>
        <v>BH106DT_D3</v>
      </c>
      <c r="C462" s="122" t="s">
        <v>150</v>
      </c>
      <c r="D462" s="126" t="str">
        <f>'Đầu vào (2)'!H477</f>
        <v>Đường Trần Quốc Toản</v>
      </c>
      <c r="E462" s="126" t="str">
        <f>'Đầu vào (2)'!I477</f>
        <v>Cầu Ông Gia</v>
      </c>
      <c r="F462" s="126" t="str">
        <f>'Đầu vào (2)'!J477</f>
        <v>Đường Lê Văn Duyệt</v>
      </c>
      <c r="G462" s="124">
        <v>16500</v>
      </c>
      <c r="H462" s="127">
        <v>11600</v>
      </c>
      <c r="I462" s="127">
        <v>9900</v>
      </c>
      <c r="J462" s="128">
        <v>1.06</v>
      </c>
      <c r="K462" s="130">
        <f t="shared" ref="K462:K525" si="1034">J462</f>
        <v>1.06</v>
      </c>
      <c r="L462" s="130">
        <f t="shared" ref="L462:L525" si="1035">J462</f>
        <v>1.06</v>
      </c>
      <c r="M462" s="25">
        <f>'Đầu vào (2)'!K477</f>
        <v>13000</v>
      </c>
      <c r="N462" s="25">
        <f>'Đầu vào (2)'!L477</f>
        <v>7000</v>
      </c>
      <c r="O462" s="25">
        <f>'Đầu vào (2)'!M477</f>
        <v>4600</v>
      </c>
      <c r="P462" s="25">
        <f>'Đầu vào (2)'!N477</f>
        <v>3100</v>
      </c>
      <c r="Q462" s="17">
        <f>VLOOKUP(B462,'[1]Giá đề xuất ODT'!$G$11:$AD$2233,21,0)</f>
        <v>16500</v>
      </c>
      <c r="R462" s="17">
        <f>VLOOKUP(B462,'[1]Giá đề xuất ODT'!$G$11:$AD$2233,22,0)</f>
        <v>8900</v>
      </c>
      <c r="S462" s="17">
        <f>VLOOKUP(B462,'[1]Giá đề xuất ODT'!$G$11:$AD$2233,23,0)</f>
        <v>5800</v>
      </c>
      <c r="T462" s="17">
        <f>VLOOKUP(B462,'[1]Giá đề xuất ODT'!$G$11:$AD$2233,24,0)</f>
        <v>3900</v>
      </c>
      <c r="W462" s="17" t="str">
        <f>D462</f>
        <v>Đường Trần Quốc Toản</v>
      </c>
      <c r="X462" s="17" t="str">
        <f>" đoạn từ "&amp;E462</f>
        <v xml:space="preserve"> đoạn từ Cầu Ông Gia</v>
      </c>
      <c r="Y462" s="17" t="str">
        <f>" đến "&amp;F462</f>
        <v xml:space="preserve"> đến Đường Lê Văn Duyệt</v>
      </c>
      <c r="AD462" s="6" t="s">
        <v>628</v>
      </c>
    </row>
    <row r="463" spans="1:30" ht="78.75">
      <c r="A463" s="122">
        <f t="shared" si="1017"/>
        <v>458</v>
      </c>
      <c r="B463" s="122" t="str">
        <f>B456</f>
        <v>VT2</v>
      </c>
      <c r="C463" s="122" t="s">
        <v>150</v>
      </c>
      <c r="D463" s="131" t="str">
        <f>V463&amp;W463&amp;X463&amp;Y463&amp;Z463&amp;"
"&amp;AA463&amp;"
"
&amp;AB463</f>
        <v>Các tuyến đường giao thông đấu nối trực tiếp ra Đường Trần Quốc Toản đoạn từ Cầu Ông Gia đến Đường Lê Văn Duyệt có hiện trạng là đường nhựa, bê tông xi măng:
- Có bề rộng ≥5m, cách đường giao thông ≤600m.
- Có bề rộng từ ≥3m đến &lt;5m, cách đường giao thông ≤400m.</v>
      </c>
      <c r="E463" s="131"/>
      <c r="F463" s="131"/>
      <c r="G463" s="127">
        <v>8900</v>
      </c>
      <c r="H463" s="127">
        <v>6200</v>
      </c>
      <c r="I463" s="127">
        <v>5300</v>
      </c>
      <c r="J463" s="128">
        <v>1.06</v>
      </c>
      <c r="K463" s="130">
        <f t="shared" si="1034"/>
        <v>1.06</v>
      </c>
      <c r="L463" s="130">
        <f t="shared" si="1035"/>
        <v>1.06</v>
      </c>
      <c r="M463" s="25">
        <f t="shared" ref="M463:M468" si="1036">M462</f>
        <v>13000</v>
      </c>
      <c r="N463" s="25">
        <f t="shared" ref="N463:N468" si="1037">N462</f>
        <v>7000</v>
      </c>
      <c r="O463" s="25">
        <f t="shared" ref="O463:O468" si="1038">O462</f>
        <v>4600</v>
      </c>
      <c r="P463" s="25">
        <f t="shared" ref="P463:P468" si="1039">P462</f>
        <v>3100</v>
      </c>
      <c r="Q463" s="17">
        <f t="shared" ref="Q463:Q468" si="1040">Q462</f>
        <v>16500</v>
      </c>
      <c r="R463" s="17">
        <f t="shared" ref="R463:R468" si="1041">R462</f>
        <v>8900</v>
      </c>
      <c r="S463" s="17">
        <f t="shared" ref="S463:S468" si="1042">S462</f>
        <v>5800</v>
      </c>
      <c r="T463" s="17">
        <f t="shared" ref="T463:U468" si="1043">T462</f>
        <v>3900</v>
      </c>
      <c r="U463" s="17">
        <f t="shared" si="1043"/>
        <v>0</v>
      </c>
      <c r="V463" s="17" t="str">
        <f t="shared" ref="V463:V468" si="1044">V456</f>
        <v xml:space="preserve">Các tuyến đường giao thông đấu nối trực tiếp ra </v>
      </c>
      <c r="W463" s="17" t="str">
        <f t="shared" ref="W463:Y468" si="1045">W462</f>
        <v>Đường Trần Quốc Toản</v>
      </c>
      <c r="X463" s="17" t="str">
        <f t="shared" si="1045"/>
        <v xml:space="preserve"> đoạn từ Cầu Ông Gia</v>
      </c>
      <c r="Y463" s="17" t="str">
        <f t="shared" si="1045"/>
        <v xml:space="preserve"> đến Đường Lê Văn Duyệt</v>
      </c>
      <c r="Z463" s="17" t="s">
        <v>604</v>
      </c>
      <c r="AA463" s="101" t="s">
        <v>251</v>
      </c>
      <c r="AB463" s="101" t="s">
        <v>252</v>
      </c>
      <c r="AC463" s="17"/>
    </row>
    <row r="464" spans="1:30" ht="78.75">
      <c r="A464" s="122">
        <f t="shared" si="1017"/>
        <v>459</v>
      </c>
      <c r="B464" s="122" t="str">
        <f t="shared" ref="B464:B468" si="1046">B457</f>
        <v>VT3</v>
      </c>
      <c r="C464" s="122" t="s">
        <v>150</v>
      </c>
      <c r="D464" s="131" t="str">
        <f>V464&amp;W464&amp;X464&amp;Y464&amp;Z464&amp;"
"&amp;AA464&amp;"
"&amp;AB464&amp;"
"&amp;AC464</f>
        <v>Các tuyến đường giao thông đấu nối trực tiếp ra Đường Trần Quốc Toản đoạn từ Cầu Ông Gia đến Đường Lê Văn Duyệt có hiện trạng là đường nhựa, bê tông xi măng:
- Có bề rộng ≥5m, cách đường giao thông &gt;600m.
- Có bề rộng từ ≥3m đến &lt;5m, cách đường giao thông từ &gt;400m đến ≤600m.
- Có bề rộng &lt;3m, cách đường giao thông ≤200m.</v>
      </c>
      <c r="E464" s="131"/>
      <c r="F464" s="131"/>
      <c r="G464" s="127">
        <v>5800</v>
      </c>
      <c r="H464" s="127">
        <v>4100</v>
      </c>
      <c r="I464" s="127">
        <v>3500</v>
      </c>
      <c r="J464" s="128">
        <v>1.06</v>
      </c>
      <c r="K464" s="130">
        <f t="shared" si="1034"/>
        <v>1.06</v>
      </c>
      <c r="L464" s="130">
        <f t="shared" si="1035"/>
        <v>1.06</v>
      </c>
      <c r="M464" s="25">
        <f t="shared" si="1036"/>
        <v>13000</v>
      </c>
      <c r="N464" s="25">
        <f t="shared" si="1037"/>
        <v>7000</v>
      </c>
      <c r="O464" s="25">
        <f t="shared" si="1038"/>
        <v>4600</v>
      </c>
      <c r="P464" s="25">
        <f t="shared" si="1039"/>
        <v>3100</v>
      </c>
      <c r="Q464" s="17">
        <f t="shared" si="1040"/>
        <v>16500</v>
      </c>
      <c r="R464" s="17">
        <f t="shared" si="1041"/>
        <v>8900</v>
      </c>
      <c r="S464" s="17">
        <f t="shared" si="1042"/>
        <v>5800</v>
      </c>
      <c r="T464" s="17">
        <f t="shared" si="1043"/>
        <v>3900</v>
      </c>
      <c r="U464" s="17">
        <f t="shared" si="1043"/>
        <v>0</v>
      </c>
      <c r="V464" s="17" t="str">
        <f t="shared" si="1044"/>
        <v xml:space="preserve">Các tuyến đường giao thông đấu nối trực tiếp ra </v>
      </c>
      <c r="W464" s="17" t="str">
        <f t="shared" ref="W464:X464" si="1047">W463</f>
        <v>Đường Trần Quốc Toản</v>
      </c>
      <c r="X464" s="17" t="str">
        <f t="shared" si="1047"/>
        <v xml:space="preserve"> đoạn từ Cầu Ông Gia</v>
      </c>
      <c r="Y464" s="17" t="str">
        <f t="shared" si="1045"/>
        <v xml:space="preserve"> đến Đường Lê Văn Duyệt</v>
      </c>
      <c r="Z464" s="17" t="s">
        <v>604</v>
      </c>
      <c r="AA464" s="101" t="s">
        <v>253</v>
      </c>
      <c r="AB464" s="101" t="s">
        <v>254</v>
      </c>
      <c r="AC464" s="101" t="s">
        <v>255</v>
      </c>
    </row>
    <row r="465" spans="1:29" ht="94.5">
      <c r="A465" s="122">
        <f t="shared" si="1017"/>
        <v>460</v>
      </c>
      <c r="B465" s="122" t="str">
        <f t="shared" si="1046"/>
        <v>VT4</v>
      </c>
      <c r="C465" s="122" t="s">
        <v>150</v>
      </c>
      <c r="D465" s="131" t="str">
        <f>V465&amp;W465&amp;X465&amp;Y465&amp;Z465</f>
        <v>Các tuyến đường giao thông đấu nối trực tiếp ra Đường Trần Quốc Toản đoạn từ Cầu Ông Gia đến Đường Lê Văn Duyệt có hiện trạng là đường nhựa, bê tông xi măng:
- Có bề rộng từ ≥3m đến &lt;5m, cách đường giao thông &gt;600m.
- Có bề rộng &lt;3m, cách đường giao thông &gt;200m.</v>
      </c>
      <c r="E465" s="131"/>
      <c r="F465" s="131"/>
      <c r="G465" s="127">
        <v>3900</v>
      </c>
      <c r="H465" s="127">
        <v>2700</v>
      </c>
      <c r="I465" s="127">
        <v>2300</v>
      </c>
      <c r="J465" s="128">
        <v>1.06</v>
      </c>
      <c r="K465" s="130">
        <f t="shared" si="1034"/>
        <v>1.06</v>
      </c>
      <c r="L465" s="130">
        <f t="shared" si="1035"/>
        <v>1.06</v>
      </c>
      <c r="M465" s="25">
        <f t="shared" si="1036"/>
        <v>13000</v>
      </c>
      <c r="N465" s="25">
        <f t="shared" si="1037"/>
        <v>7000</v>
      </c>
      <c r="O465" s="25">
        <f t="shared" si="1038"/>
        <v>4600</v>
      </c>
      <c r="P465" s="25">
        <f t="shared" si="1039"/>
        <v>3100</v>
      </c>
      <c r="Q465" s="17">
        <f t="shared" si="1040"/>
        <v>16500</v>
      </c>
      <c r="R465" s="17">
        <f t="shared" si="1041"/>
        <v>8900</v>
      </c>
      <c r="S465" s="17">
        <f t="shared" si="1042"/>
        <v>5800</v>
      </c>
      <c r="T465" s="17">
        <f t="shared" si="1043"/>
        <v>3900</v>
      </c>
      <c r="U465" s="17">
        <f t="shared" si="1043"/>
        <v>0</v>
      </c>
      <c r="V465" s="17" t="str">
        <f t="shared" si="1044"/>
        <v xml:space="preserve">Các tuyến đường giao thông đấu nối trực tiếp ra </v>
      </c>
      <c r="W465" s="17" t="str">
        <f t="shared" ref="W465:X465" si="1048">W464</f>
        <v>Đường Trần Quốc Toản</v>
      </c>
      <c r="X465" s="17" t="str">
        <f t="shared" si="1048"/>
        <v xml:space="preserve"> đoạn từ Cầu Ông Gia</v>
      </c>
      <c r="Y465" s="17" t="str">
        <f t="shared" si="1045"/>
        <v xml:space="preserve"> đến Đường Lê Văn Duyệt</v>
      </c>
      <c r="Z465" s="17" t="s">
        <v>605</v>
      </c>
      <c r="AA465" s="17"/>
      <c r="AB465" s="17"/>
      <c r="AC465" s="17"/>
    </row>
    <row r="466" spans="1:29" ht="94.5">
      <c r="A466" s="122">
        <f t="shared" si="1017"/>
        <v>461</v>
      </c>
      <c r="B466" s="122" t="str">
        <f t="shared" si="1046"/>
        <v>VT2*0,8</v>
      </c>
      <c r="C466" s="122" t="s">
        <v>150</v>
      </c>
      <c r="D466" s="131" t="str">
        <f>V466&amp;W466&amp;X466&amp;Y466&amp;Z466&amp;"
"&amp;AA466&amp;"
"
&amp;AB466</f>
        <v>Các tuyến đường giao thông không đấu nối trực tiếp và thông ra Đường Trần Quốc Toản đoạn từ Cầu Ông Gia đến Đường Lê Văn Duyệt có hiện trạng là đường nhựa, bê tông xi măng:
- Có bề rộng ≥5m, cách đường giao thông ≤600m.
- Có bề rộng từ ≥3m đến &lt;5m, cách đường giao thông ≤400m.</v>
      </c>
      <c r="E466" s="131"/>
      <c r="F466" s="131"/>
      <c r="G466" s="127">
        <v>8000</v>
      </c>
      <c r="H466" s="127">
        <v>5600</v>
      </c>
      <c r="I466" s="127">
        <v>4800</v>
      </c>
      <c r="J466" s="128">
        <v>1.06</v>
      </c>
      <c r="K466" s="130">
        <f t="shared" si="1034"/>
        <v>1.06</v>
      </c>
      <c r="L466" s="130">
        <f t="shared" si="1035"/>
        <v>1.06</v>
      </c>
      <c r="M466" s="25">
        <f t="shared" si="1036"/>
        <v>13000</v>
      </c>
      <c r="N466" s="25">
        <f t="shared" si="1037"/>
        <v>7000</v>
      </c>
      <c r="O466" s="25">
        <f t="shared" si="1038"/>
        <v>4600</v>
      </c>
      <c r="P466" s="25">
        <f t="shared" si="1039"/>
        <v>3100</v>
      </c>
      <c r="Q466" s="17">
        <f t="shared" si="1040"/>
        <v>16500</v>
      </c>
      <c r="R466" s="17">
        <f t="shared" si="1041"/>
        <v>8900</v>
      </c>
      <c r="S466" s="17">
        <f t="shared" si="1042"/>
        <v>5800</v>
      </c>
      <c r="T466" s="17">
        <f t="shared" si="1043"/>
        <v>3900</v>
      </c>
      <c r="U466" s="17">
        <f t="shared" si="1043"/>
        <v>0</v>
      </c>
      <c r="V466" s="17" t="str">
        <f t="shared" si="1044"/>
        <v xml:space="preserve">Các tuyến đường giao thông không đấu nối trực tiếp và thông ra </v>
      </c>
      <c r="W466" s="17" t="str">
        <f t="shared" ref="W466:X466" si="1049">W465</f>
        <v>Đường Trần Quốc Toản</v>
      </c>
      <c r="X466" s="17" t="str">
        <f t="shared" si="1049"/>
        <v xml:space="preserve"> đoạn từ Cầu Ông Gia</v>
      </c>
      <c r="Y466" s="17" t="str">
        <f t="shared" si="1045"/>
        <v xml:space="preserve"> đến Đường Lê Văn Duyệt</v>
      </c>
      <c r="Z466" s="17" t="s">
        <v>604</v>
      </c>
      <c r="AA466" s="101" t="s">
        <v>251</v>
      </c>
      <c r="AB466" s="101" t="s">
        <v>252</v>
      </c>
      <c r="AC466" s="17"/>
    </row>
    <row r="467" spans="1:29" ht="94.5">
      <c r="A467" s="122">
        <f t="shared" si="1017"/>
        <v>462</v>
      </c>
      <c r="B467" s="122" t="str">
        <f t="shared" si="1046"/>
        <v>VT3*0,8</v>
      </c>
      <c r="C467" s="122" t="s">
        <v>150</v>
      </c>
      <c r="D467" s="131" t="str">
        <f>V467&amp;W467&amp;X467&amp;Y467&amp;Z467&amp;"
"&amp;AA467&amp;"
"
&amp;AB467&amp;"
"&amp;AC467</f>
        <v>Các tuyến đường giao thông không đấu nối trực tiếp và thông ra Đường Trần Quốc Toản đoạn từ Cầu Ông Gia đến Đường Lê Văn Duyệt có hiện trạng là đường nhựa, bê tông xi măng:
- Có bề rộng ≥5m, cách đường giao thông &gt;600m.
- Có bề rộng từ ≥3m đến &lt;5m, cách đường giao thông từ &gt;400m đến ≤600m.
- Có bề rộng &lt;3m, cách đường giao thông ≤200m.</v>
      </c>
      <c r="E467" s="131"/>
      <c r="F467" s="131"/>
      <c r="G467" s="127">
        <v>5200</v>
      </c>
      <c r="H467" s="127">
        <v>3600</v>
      </c>
      <c r="I467" s="127">
        <v>3100</v>
      </c>
      <c r="J467" s="128">
        <v>1.06</v>
      </c>
      <c r="K467" s="130">
        <f t="shared" si="1034"/>
        <v>1.06</v>
      </c>
      <c r="L467" s="130">
        <f t="shared" si="1035"/>
        <v>1.06</v>
      </c>
      <c r="M467" s="25">
        <f t="shared" si="1036"/>
        <v>13000</v>
      </c>
      <c r="N467" s="25">
        <f t="shared" si="1037"/>
        <v>7000</v>
      </c>
      <c r="O467" s="25">
        <f t="shared" si="1038"/>
        <v>4600</v>
      </c>
      <c r="P467" s="25">
        <f t="shared" si="1039"/>
        <v>3100</v>
      </c>
      <c r="Q467" s="17">
        <f t="shared" si="1040"/>
        <v>16500</v>
      </c>
      <c r="R467" s="17">
        <f t="shared" si="1041"/>
        <v>8900</v>
      </c>
      <c r="S467" s="17">
        <f t="shared" si="1042"/>
        <v>5800</v>
      </c>
      <c r="T467" s="17">
        <f t="shared" si="1043"/>
        <v>3900</v>
      </c>
      <c r="U467" s="17">
        <f t="shared" si="1043"/>
        <v>0</v>
      </c>
      <c r="V467" s="17" t="str">
        <f t="shared" si="1044"/>
        <v xml:space="preserve">Các tuyến đường giao thông không đấu nối trực tiếp và thông ra </v>
      </c>
      <c r="W467" s="17" t="str">
        <f t="shared" ref="W467:X467" si="1050">W466</f>
        <v>Đường Trần Quốc Toản</v>
      </c>
      <c r="X467" s="17" t="str">
        <f t="shared" si="1050"/>
        <v xml:space="preserve"> đoạn từ Cầu Ông Gia</v>
      </c>
      <c r="Y467" s="17" t="str">
        <f t="shared" si="1045"/>
        <v xml:space="preserve"> đến Đường Lê Văn Duyệt</v>
      </c>
      <c r="Z467" s="17" t="s">
        <v>604</v>
      </c>
      <c r="AA467" s="101" t="s">
        <v>253</v>
      </c>
      <c r="AB467" s="101" t="s">
        <v>254</v>
      </c>
      <c r="AC467" s="101" t="s">
        <v>255</v>
      </c>
    </row>
    <row r="468" spans="1:29" ht="94.5">
      <c r="A468" s="122">
        <f t="shared" si="1017"/>
        <v>463</v>
      </c>
      <c r="B468" s="122" t="str">
        <f t="shared" si="1046"/>
        <v>VT4*0,8</v>
      </c>
      <c r="C468" s="122" t="s">
        <v>150</v>
      </c>
      <c r="D468" s="131" t="str">
        <f>V468&amp;W468&amp;X468&amp;Y468&amp;Z468</f>
        <v>Các tuyến đường giao thông không đấu nối trực tiếp và thông ra Đường Trần Quốc Toản đoạn từ Cầu Ông Gia đến Đường Lê Văn Duyệt có hiện trạng là đường nhựa, bê tông xi măng:
- Có bề rộng từ ≥3m đến &lt;5m, cách đường giao thông &gt;600m.
- Có bề rộng &lt;3m, cách đường giao thông &gt; 200m.</v>
      </c>
      <c r="E468" s="131"/>
      <c r="F468" s="131"/>
      <c r="G468" s="127">
        <v>3500</v>
      </c>
      <c r="H468" s="127">
        <v>2500</v>
      </c>
      <c r="I468" s="127">
        <v>2100</v>
      </c>
      <c r="J468" s="128">
        <v>1.06</v>
      </c>
      <c r="K468" s="130">
        <f t="shared" si="1034"/>
        <v>1.06</v>
      </c>
      <c r="L468" s="130">
        <f t="shared" si="1035"/>
        <v>1.06</v>
      </c>
      <c r="M468" s="25">
        <f t="shared" si="1036"/>
        <v>13000</v>
      </c>
      <c r="N468" s="25">
        <f t="shared" si="1037"/>
        <v>7000</v>
      </c>
      <c r="O468" s="25">
        <f t="shared" si="1038"/>
        <v>4600</v>
      </c>
      <c r="P468" s="25">
        <f t="shared" si="1039"/>
        <v>3100</v>
      </c>
      <c r="Q468" s="17">
        <f t="shared" si="1040"/>
        <v>16500</v>
      </c>
      <c r="R468" s="17">
        <f t="shared" si="1041"/>
        <v>8900</v>
      </c>
      <c r="S468" s="17">
        <f t="shared" si="1042"/>
        <v>5800</v>
      </c>
      <c r="T468" s="17">
        <f t="shared" si="1043"/>
        <v>3900</v>
      </c>
      <c r="U468" s="17">
        <f t="shared" si="1043"/>
        <v>0</v>
      </c>
      <c r="V468" s="17" t="str">
        <f t="shared" si="1044"/>
        <v xml:space="preserve">Các tuyến đường giao thông không đấu nối trực tiếp và thông ra </v>
      </c>
      <c r="W468" s="17" t="str">
        <f t="shared" ref="W468:X468" si="1051">W467</f>
        <v>Đường Trần Quốc Toản</v>
      </c>
      <c r="X468" s="17" t="str">
        <f t="shared" si="1051"/>
        <v xml:space="preserve"> đoạn từ Cầu Ông Gia</v>
      </c>
      <c r="Y468" s="17" t="str">
        <f t="shared" si="1045"/>
        <v xml:space="preserve"> đến Đường Lê Văn Duyệt</v>
      </c>
      <c r="Z468" s="17" t="s">
        <v>606</v>
      </c>
      <c r="AA468" s="17"/>
      <c r="AB468" s="17"/>
      <c r="AC468" s="17"/>
    </row>
    <row r="469" spans="1:29" ht="76.5" customHeight="1">
      <c r="A469" s="122">
        <f t="shared" si="1017"/>
        <v>464</v>
      </c>
      <c r="B469" s="122" t="str">
        <f>'Đầu vào (2)'!G484</f>
        <v>BH112DT</v>
      </c>
      <c r="C469" s="122" t="s">
        <v>161</v>
      </c>
      <c r="D469" s="126" t="str">
        <f>'Đầu vào (2)'!H484</f>
        <v>Đường Mạc Đĩnh Chi (đường vào phòng giao dịch - ngân hàng Công Thương chi nhánh Đồng Nai)</v>
      </c>
      <c r="E469" s="126" t="str">
        <f>'Đầu vào (2)'!I484</f>
        <v>Đường Lê Văn Duyệt</v>
      </c>
      <c r="F469" s="126" t="str">
        <f>'Đầu vào (2)'!J484</f>
        <v>Xa lộ Hà Nội</v>
      </c>
      <c r="G469" s="124">
        <v>17800</v>
      </c>
      <c r="H469" s="127">
        <v>12500</v>
      </c>
      <c r="I469" s="127">
        <v>10700</v>
      </c>
      <c r="J469" s="128">
        <f>VLOOKUP(C469,'[2]1. MA DO'!$E$5:$AA$1933,23,0)</f>
        <v>1.1299999999999999</v>
      </c>
      <c r="K469" s="130">
        <f t="shared" si="1034"/>
        <v>1.1299999999999999</v>
      </c>
      <c r="L469" s="130">
        <f t="shared" si="1035"/>
        <v>1.1299999999999999</v>
      </c>
      <c r="M469" s="25">
        <f>'Đầu vào (2)'!K484</f>
        <v>14000</v>
      </c>
      <c r="N469" s="25">
        <f>'Đầu vào (2)'!L484</f>
        <v>8000</v>
      </c>
      <c r="O469" s="25">
        <f>'Đầu vào (2)'!M484</f>
        <v>5200</v>
      </c>
      <c r="P469" s="25">
        <f>'Đầu vào (2)'!N484</f>
        <v>3400</v>
      </c>
      <c r="Q469" s="17">
        <f>VLOOKUP(B469,'[1]Giá đề xuất ODT'!$G$11:$AD$2233,21,0)</f>
        <v>17800</v>
      </c>
      <c r="R469" s="17">
        <f>VLOOKUP(B469,'[1]Giá đề xuất ODT'!$G$11:$AD$2233,22,0)</f>
        <v>10200</v>
      </c>
      <c r="S469" s="17">
        <f>VLOOKUP(B469,'[1]Giá đề xuất ODT'!$G$11:$AD$2233,23,0)</f>
        <v>6600</v>
      </c>
      <c r="T469" s="17">
        <f>VLOOKUP(B469,'[1]Giá đề xuất ODT'!$G$11:$AD$2233,24,0)</f>
        <v>4300</v>
      </c>
      <c r="W469" s="17" t="str">
        <f>D469</f>
        <v>Đường Mạc Đĩnh Chi (đường vào phòng giao dịch - ngân hàng Công Thương chi nhánh Đồng Nai)</v>
      </c>
      <c r="X469" s="17" t="str">
        <f>" đoạn từ "&amp;E469</f>
        <v xml:space="preserve"> đoạn từ Đường Lê Văn Duyệt</v>
      </c>
      <c r="Y469" s="17" t="str">
        <f>" đến "&amp;F469</f>
        <v xml:space="preserve"> đến Xa lộ Hà Nội</v>
      </c>
    </row>
    <row r="470" spans="1:29" ht="94.5">
      <c r="A470" s="122">
        <f t="shared" si="1017"/>
        <v>465</v>
      </c>
      <c r="B470" s="122" t="str">
        <f>B463</f>
        <v>VT2</v>
      </c>
      <c r="C470" s="122" t="s">
        <v>161</v>
      </c>
      <c r="D470" s="131" t="str">
        <f>V470&amp;W470&amp;X470&amp;Y470&amp;Z470&amp;"
"&amp;AA470&amp;"
"
&amp;AB470</f>
        <v>Các tuyến đường giao thông đấu nối trực tiếp ra Đường Mạc Đĩnh Chi (đường vào phòng giao dịch - ngân hàng Công Thương chi nhánh Đồng Nai) đoạn từ Đường Lê Văn Duyệt đến Xa lộ Hà Nội có hiện trạng là đường nhựa, bê tông xi măng:
- Có bề rộng ≥5m, cách đường giao thông ≤600m.
- Có bề rộng từ ≥3m đến &lt;5m, cách đường giao thông ≤400m.</v>
      </c>
      <c r="E470" s="131"/>
      <c r="F470" s="131"/>
      <c r="G470" s="127">
        <v>10200</v>
      </c>
      <c r="H470" s="127">
        <v>7100</v>
      </c>
      <c r="I470" s="127">
        <v>6100</v>
      </c>
      <c r="J470" s="128">
        <f>VLOOKUP(C470,'[2]1. MA DO'!$E$5:$AA$1933,23,0)</f>
        <v>1.1299999999999999</v>
      </c>
      <c r="K470" s="130">
        <f t="shared" si="1034"/>
        <v>1.1299999999999999</v>
      </c>
      <c r="L470" s="130">
        <f t="shared" si="1035"/>
        <v>1.1299999999999999</v>
      </c>
      <c r="M470" s="25">
        <f t="shared" ref="M470:M475" si="1052">M469</f>
        <v>14000</v>
      </c>
      <c r="N470" s="25">
        <f t="shared" ref="N470:N475" si="1053">N469</f>
        <v>8000</v>
      </c>
      <c r="O470" s="25">
        <f t="shared" ref="O470:O475" si="1054">O469</f>
        <v>5200</v>
      </c>
      <c r="P470" s="25">
        <f t="shared" ref="P470:P475" si="1055">P469</f>
        <v>3400</v>
      </c>
      <c r="Q470" s="17">
        <f t="shared" ref="Q470:Q475" si="1056">Q469</f>
        <v>17800</v>
      </c>
      <c r="R470" s="17">
        <f t="shared" ref="R470:R475" si="1057">R469</f>
        <v>10200</v>
      </c>
      <c r="S470" s="17">
        <f t="shared" ref="S470:S475" si="1058">S469</f>
        <v>6600</v>
      </c>
      <c r="T470" s="17">
        <f t="shared" ref="T470:U475" si="1059">T469</f>
        <v>4300</v>
      </c>
      <c r="U470" s="17">
        <f t="shared" si="1059"/>
        <v>0</v>
      </c>
      <c r="V470" s="17" t="str">
        <f t="shared" ref="V470:V475" si="1060">V463</f>
        <v xml:space="preserve">Các tuyến đường giao thông đấu nối trực tiếp ra </v>
      </c>
      <c r="W470" s="17" t="str">
        <f t="shared" ref="W470:Y475" si="1061">W469</f>
        <v>Đường Mạc Đĩnh Chi (đường vào phòng giao dịch - ngân hàng Công Thương chi nhánh Đồng Nai)</v>
      </c>
      <c r="X470" s="17" t="str">
        <f t="shared" si="1061"/>
        <v xml:space="preserve"> đoạn từ Đường Lê Văn Duyệt</v>
      </c>
      <c r="Y470" s="17" t="str">
        <f t="shared" si="1061"/>
        <v xml:space="preserve"> đến Xa lộ Hà Nội</v>
      </c>
      <c r="Z470" s="17" t="s">
        <v>604</v>
      </c>
      <c r="AA470" s="101" t="s">
        <v>251</v>
      </c>
      <c r="AB470" s="101" t="s">
        <v>252</v>
      </c>
      <c r="AC470" s="17"/>
    </row>
    <row r="471" spans="1:29" ht="94.5">
      <c r="A471" s="122">
        <f t="shared" si="1017"/>
        <v>466</v>
      </c>
      <c r="B471" s="122" t="str">
        <f t="shared" ref="B471:B475" si="1062">B464</f>
        <v>VT3</v>
      </c>
      <c r="C471" s="122" t="s">
        <v>161</v>
      </c>
      <c r="D471" s="131" t="str">
        <f>V471&amp;W471&amp;X471&amp;Y471&amp;Z471&amp;"
"&amp;AA471&amp;"
"&amp;AB471&amp;"
"&amp;AC471</f>
        <v>Các tuyến đường giao thông đấu nối trực tiếp ra Đường Mạc Đĩnh Chi (đường vào phòng giao dịch - ngân hàng Công Thương chi nhánh Đồng Nai) đoạn từ Đường Lê Văn Duyệt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E471" s="131"/>
      <c r="F471" s="131"/>
      <c r="G471" s="127">
        <v>6600</v>
      </c>
      <c r="H471" s="127">
        <v>4600</v>
      </c>
      <c r="I471" s="127">
        <v>4000</v>
      </c>
      <c r="J471" s="128">
        <f>VLOOKUP(C471,'[2]1. MA DO'!$E$5:$AA$1933,23,0)</f>
        <v>1.1299999999999999</v>
      </c>
      <c r="K471" s="130">
        <f t="shared" si="1034"/>
        <v>1.1299999999999999</v>
      </c>
      <c r="L471" s="130">
        <f t="shared" si="1035"/>
        <v>1.1299999999999999</v>
      </c>
      <c r="M471" s="25">
        <f t="shared" si="1052"/>
        <v>14000</v>
      </c>
      <c r="N471" s="25">
        <f t="shared" si="1053"/>
        <v>8000</v>
      </c>
      <c r="O471" s="25">
        <f t="shared" si="1054"/>
        <v>5200</v>
      </c>
      <c r="P471" s="25">
        <f t="shared" si="1055"/>
        <v>3400</v>
      </c>
      <c r="Q471" s="17">
        <f t="shared" si="1056"/>
        <v>17800</v>
      </c>
      <c r="R471" s="17">
        <f t="shared" si="1057"/>
        <v>10200</v>
      </c>
      <c r="S471" s="17">
        <f t="shared" si="1058"/>
        <v>6600</v>
      </c>
      <c r="T471" s="17">
        <f t="shared" si="1059"/>
        <v>4300</v>
      </c>
      <c r="U471" s="17">
        <f t="shared" si="1059"/>
        <v>0</v>
      </c>
      <c r="V471" s="17" t="str">
        <f t="shared" si="1060"/>
        <v xml:space="preserve">Các tuyến đường giao thông đấu nối trực tiếp ra </v>
      </c>
      <c r="W471" s="17" t="str">
        <f t="shared" ref="W471:X471" si="1063">W470</f>
        <v>Đường Mạc Đĩnh Chi (đường vào phòng giao dịch - ngân hàng Công Thương chi nhánh Đồng Nai)</v>
      </c>
      <c r="X471" s="17" t="str">
        <f t="shared" si="1063"/>
        <v xml:space="preserve"> đoạn từ Đường Lê Văn Duyệt</v>
      </c>
      <c r="Y471" s="17" t="str">
        <f t="shared" si="1061"/>
        <v xml:space="preserve"> đến Xa lộ Hà Nội</v>
      </c>
      <c r="Z471" s="17" t="s">
        <v>604</v>
      </c>
      <c r="AA471" s="101" t="s">
        <v>253</v>
      </c>
      <c r="AB471" s="101" t="s">
        <v>254</v>
      </c>
      <c r="AC471" s="101" t="s">
        <v>255</v>
      </c>
    </row>
    <row r="472" spans="1:29" ht="94.5">
      <c r="A472" s="122">
        <f t="shared" si="1017"/>
        <v>467</v>
      </c>
      <c r="B472" s="122" t="str">
        <f t="shared" si="1062"/>
        <v>VT4</v>
      </c>
      <c r="C472" s="122" t="s">
        <v>161</v>
      </c>
      <c r="D472" s="131" t="str">
        <f>V472&amp;W472&amp;X472&amp;Y472&amp;Z472</f>
        <v>Các tuyến đường giao thông đấu nối trực tiếp ra Đường Mạc Đĩnh Chi (đường vào phòng giao dịch - ngân hàng Công Thương chi nhánh Đồng Nai) đoạn từ Đường Lê Văn Duyệt đến Xa lộ Hà Nội có hiện trạng là đường nhựa, bê tông xi măng:
- Có bề rộng từ ≥3m đến &lt;5m, cách đường giao thông &gt;600m.
- Có bề rộng &lt;3m, cách đường giao thông &gt;200m.</v>
      </c>
      <c r="E472" s="131"/>
      <c r="F472" s="131"/>
      <c r="G472" s="127">
        <v>4300</v>
      </c>
      <c r="H472" s="127">
        <v>3000</v>
      </c>
      <c r="I472" s="127">
        <v>2600</v>
      </c>
      <c r="J472" s="128">
        <f>VLOOKUP(C472,'[2]1. MA DO'!$E$5:$AA$1933,23,0)</f>
        <v>1.1299999999999999</v>
      </c>
      <c r="K472" s="130">
        <f t="shared" si="1034"/>
        <v>1.1299999999999999</v>
      </c>
      <c r="L472" s="130">
        <f t="shared" si="1035"/>
        <v>1.1299999999999999</v>
      </c>
      <c r="M472" s="25">
        <f t="shared" si="1052"/>
        <v>14000</v>
      </c>
      <c r="N472" s="25">
        <f t="shared" si="1053"/>
        <v>8000</v>
      </c>
      <c r="O472" s="25">
        <f t="shared" si="1054"/>
        <v>5200</v>
      </c>
      <c r="P472" s="25">
        <f t="shared" si="1055"/>
        <v>3400</v>
      </c>
      <c r="Q472" s="17">
        <f t="shared" si="1056"/>
        <v>17800</v>
      </c>
      <c r="R472" s="17">
        <f t="shared" si="1057"/>
        <v>10200</v>
      </c>
      <c r="S472" s="17">
        <f t="shared" si="1058"/>
        <v>6600</v>
      </c>
      <c r="T472" s="17">
        <f t="shared" si="1059"/>
        <v>4300</v>
      </c>
      <c r="U472" s="17">
        <f t="shared" si="1059"/>
        <v>0</v>
      </c>
      <c r="V472" s="17" t="str">
        <f t="shared" si="1060"/>
        <v xml:space="preserve">Các tuyến đường giao thông đấu nối trực tiếp ra </v>
      </c>
      <c r="W472" s="17" t="str">
        <f t="shared" ref="W472:X472" si="1064">W471</f>
        <v>Đường Mạc Đĩnh Chi (đường vào phòng giao dịch - ngân hàng Công Thương chi nhánh Đồng Nai)</v>
      </c>
      <c r="X472" s="17" t="str">
        <f t="shared" si="1064"/>
        <v xml:space="preserve"> đoạn từ Đường Lê Văn Duyệt</v>
      </c>
      <c r="Y472" s="17" t="str">
        <f t="shared" si="1061"/>
        <v xml:space="preserve"> đến Xa lộ Hà Nội</v>
      </c>
      <c r="Z472" s="17" t="s">
        <v>605</v>
      </c>
      <c r="AA472" s="17"/>
      <c r="AB472" s="17"/>
      <c r="AC472" s="17"/>
    </row>
    <row r="473" spans="1:29" ht="94.5">
      <c r="A473" s="122">
        <f t="shared" si="1017"/>
        <v>468</v>
      </c>
      <c r="B473" s="122" t="str">
        <f t="shared" si="1062"/>
        <v>VT2*0,8</v>
      </c>
      <c r="C473" s="122" t="s">
        <v>161</v>
      </c>
      <c r="D473" s="131" t="str">
        <f>V473&amp;W473&amp;X473&amp;Y473&amp;Z473&amp;"
"&amp;AA473&amp;"
"
&amp;AB473</f>
        <v>Các tuyến đường giao thông không đấu nối trực tiếp và thông ra Đường Mạc Đĩnh Chi (đường vào phòng giao dịch - ngân hàng Công Thương chi nhánh Đồng Nai) đoạn từ Đường Lê Văn Duyệt đến Xa lộ Hà Nội có hiện trạng là đường nhựa, bê tông xi măng:
- Có bề rộng ≥5m, cách đường giao thông ≤600m.
- Có bề rộng từ ≥3m đến &lt;5m, cách đường giao thông ≤400m.</v>
      </c>
      <c r="E473" s="131"/>
      <c r="F473" s="131"/>
      <c r="G473" s="127">
        <v>9200</v>
      </c>
      <c r="H473" s="127">
        <v>6400</v>
      </c>
      <c r="I473" s="127">
        <v>5500</v>
      </c>
      <c r="J473" s="128">
        <f>VLOOKUP(C473,'[2]1. MA DO'!$E$5:$AA$1933,23,0)</f>
        <v>1.1299999999999999</v>
      </c>
      <c r="K473" s="130">
        <f t="shared" si="1034"/>
        <v>1.1299999999999999</v>
      </c>
      <c r="L473" s="130">
        <f t="shared" si="1035"/>
        <v>1.1299999999999999</v>
      </c>
      <c r="M473" s="25">
        <f t="shared" si="1052"/>
        <v>14000</v>
      </c>
      <c r="N473" s="25">
        <f t="shared" si="1053"/>
        <v>8000</v>
      </c>
      <c r="O473" s="25">
        <f t="shared" si="1054"/>
        <v>5200</v>
      </c>
      <c r="P473" s="25">
        <f t="shared" si="1055"/>
        <v>3400</v>
      </c>
      <c r="Q473" s="17">
        <f t="shared" si="1056"/>
        <v>17800</v>
      </c>
      <c r="R473" s="17">
        <f t="shared" si="1057"/>
        <v>10200</v>
      </c>
      <c r="S473" s="17">
        <f t="shared" si="1058"/>
        <v>6600</v>
      </c>
      <c r="T473" s="17">
        <f t="shared" si="1059"/>
        <v>4300</v>
      </c>
      <c r="U473" s="17">
        <f t="shared" si="1059"/>
        <v>0</v>
      </c>
      <c r="V473" s="17" t="str">
        <f t="shared" si="1060"/>
        <v xml:space="preserve">Các tuyến đường giao thông không đấu nối trực tiếp và thông ra </v>
      </c>
      <c r="W473" s="17" t="str">
        <f t="shared" ref="W473:X473" si="1065">W472</f>
        <v>Đường Mạc Đĩnh Chi (đường vào phòng giao dịch - ngân hàng Công Thương chi nhánh Đồng Nai)</v>
      </c>
      <c r="X473" s="17" t="str">
        <f t="shared" si="1065"/>
        <v xml:space="preserve"> đoạn từ Đường Lê Văn Duyệt</v>
      </c>
      <c r="Y473" s="17" t="str">
        <f t="shared" si="1061"/>
        <v xml:space="preserve"> đến Xa lộ Hà Nội</v>
      </c>
      <c r="Z473" s="17" t="s">
        <v>604</v>
      </c>
      <c r="AA473" s="101" t="s">
        <v>251</v>
      </c>
      <c r="AB473" s="101" t="s">
        <v>252</v>
      </c>
      <c r="AC473" s="17"/>
    </row>
    <row r="474" spans="1:29" ht="94.5">
      <c r="A474" s="122">
        <f t="shared" si="1017"/>
        <v>469</v>
      </c>
      <c r="B474" s="122" t="str">
        <f t="shared" si="1062"/>
        <v>VT3*0,8</v>
      </c>
      <c r="C474" s="122" t="s">
        <v>161</v>
      </c>
      <c r="D474" s="131" t="str">
        <f>V474&amp;W474&amp;X474&amp;Y474&amp;Z474&amp;"
"&amp;AA474&amp;"
"
&amp;AB474&amp;"
"&amp;AC474</f>
        <v>Các tuyến đường giao thông không đấu nối trực tiếp và thông ra Đường Mạc Đĩnh Chi (đường vào phòng giao dịch - ngân hàng Công Thương chi nhánh Đồng Nai) đoạn từ Đường Lê Văn Duyệt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E474" s="131"/>
      <c r="F474" s="131"/>
      <c r="G474" s="127">
        <v>5900</v>
      </c>
      <c r="H474" s="127">
        <v>4100</v>
      </c>
      <c r="I474" s="127">
        <v>3500</v>
      </c>
      <c r="J474" s="128">
        <f>VLOOKUP(C474,'[2]1. MA DO'!$E$5:$AA$1933,23,0)</f>
        <v>1.1299999999999999</v>
      </c>
      <c r="K474" s="130">
        <f t="shared" si="1034"/>
        <v>1.1299999999999999</v>
      </c>
      <c r="L474" s="130">
        <f t="shared" si="1035"/>
        <v>1.1299999999999999</v>
      </c>
      <c r="M474" s="25">
        <f t="shared" si="1052"/>
        <v>14000</v>
      </c>
      <c r="N474" s="25">
        <f t="shared" si="1053"/>
        <v>8000</v>
      </c>
      <c r="O474" s="25">
        <f t="shared" si="1054"/>
        <v>5200</v>
      </c>
      <c r="P474" s="25">
        <f t="shared" si="1055"/>
        <v>3400</v>
      </c>
      <c r="Q474" s="17">
        <f t="shared" si="1056"/>
        <v>17800</v>
      </c>
      <c r="R474" s="17">
        <f t="shared" si="1057"/>
        <v>10200</v>
      </c>
      <c r="S474" s="17">
        <f t="shared" si="1058"/>
        <v>6600</v>
      </c>
      <c r="T474" s="17">
        <f t="shared" si="1059"/>
        <v>4300</v>
      </c>
      <c r="U474" s="17">
        <f t="shared" si="1059"/>
        <v>0</v>
      </c>
      <c r="V474" s="17" t="str">
        <f t="shared" si="1060"/>
        <v xml:space="preserve">Các tuyến đường giao thông không đấu nối trực tiếp và thông ra </v>
      </c>
      <c r="W474" s="17" t="str">
        <f t="shared" ref="W474:X474" si="1066">W473</f>
        <v>Đường Mạc Đĩnh Chi (đường vào phòng giao dịch - ngân hàng Công Thương chi nhánh Đồng Nai)</v>
      </c>
      <c r="X474" s="17" t="str">
        <f t="shared" si="1066"/>
        <v xml:space="preserve"> đoạn từ Đường Lê Văn Duyệt</v>
      </c>
      <c r="Y474" s="17" t="str">
        <f t="shared" si="1061"/>
        <v xml:space="preserve"> đến Xa lộ Hà Nội</v>
      </c>
      <c r="Z474" s="17" t="s">
        <v>604</v>
      </c>
      <c r="AA474" s="101" t="s">
        <v>253</v>
      </c>
      <c r="AB474" s="101" t="s">
        <v>254</v>
      </c>
      <c r="AC474" s="101" t="s">
        <v>255</v>
      </c>
    </row>
    <row r="475" spans="1:29" ht="94.5">
      <c r="A475" s="122">
        <f t="shared" si="1017"/>
        <v>470</v>
      </c>
      <c r="B475" s="122" t="str">
        <f t="shared" si="1062"/>
        <v>VT4*0,8</v>
      </c>
      <c r="C475" s="122" t="s">
        <v>161</v>
      </c>
      <c r="D475" s="131" t="str">
        <f>V475&amp;W475&amp;X475&amp;Y475&amp;Z475</f>
        <v>Các tuyến đường giao thông không đấu nối trực tiếp và thông ra Đường Mạc Đĩnh Chi (đường vào phòng giao dịch - ngân hàng Công Thương chi nhánh Đồng Nai) đoạn từ Đường Lê Văn Duyệt đến Xa lộ Hà Nội có hiện trạng là đường nhựa, bê tông xi măng:
- Có bề rộng từ ≥3m đến &lt;5m, cách đường giao thông &gt;600m.
- Có bề rộng &lt;3m, cách đường giao thông &gt; 200m.</v>
      </c>
      <c r="E475" s="131"/>
      <c r="F475" s="131"/>
      <c r="G475" s="127">
        <v>3900</v>
      </c>
      <c r="H475" s="127">
        <v>2700</v>
      </c>
      <c r="I475" s="127">
        <v>2300</v>
      </c>
      <c r="J475" s="128">
        <f>VLOOKUP(C475,'[2]1. MA DO'!$E$5:$AA$1933,23,0)</f>
        <v>1.1299999999999999</v>
      </c>
      <c r="K475" s="130">
        <f t="shared" si="1034"/>
        <v>1.1299999999999999</v>
      </c>
      <c r="L475" s="130">
        <f t="shared" si="1035"/>
        <v>1.1299999999999999</v>
      </c>
      <c r="M475" s="25">
        <f t="shared" si="1052"/>
        <v>14000</v>
      </c>
      <c r="N475" s="25">
        <f t="shared" si="1053"/>
        <v>8000</v>
      </c>
      <c r="O475" s="25">
        <f t="shared" si="1054"/>
        <v>5200</v>
      </c>
      <c r="P475" s="25">
        <f t="shared" si="1055"/>
        <v>3400</v>
      </c>
      <c r="Q475" s="17">
        <f t="shared" si="1056"/>
        <v>17800</v>
      </c>
      <c r="R475" s="17">
        <f t="shared" si="1057"/>
        <v>10200</v>
      </c>
      <c r="S475" s="17">
        <f t="shared" si="1058"/>
        <v>6600</v>
      </c>
      <c r="T475" s="17">
        <f t="shared" si="1059"/>
        <v>4300</v>
      </c>
      <c r="U475" s="17">
        <f t="shared" si="1059"/>
        <v>0</v>
      </c>
      <c r="V475" s="17" t="str">
        <f t="shared" si="1060"/>
        <v xml:space="preserve">Các tuyến đường giao thông không đấu nối trực tiếp và thông ra </v>
      </c>
      <c r="W475" s="17" t="str">
        <f t="shared" ref="W475:X475" si="1067">W474</f>
        <v>Đường Mạc Đĩnh Chi (đường vào phòng giao dịch - ngân hàng Công Thương chi nhánh Đồng Nai)</v>
      </c>
      <c r="X475" s="17" t="str">
        <f t="shared" si="1067"/>
        <v xml:space="preserve"> đoạn từ Đường Lê Văn Duyệt</v>
      </c>
      <c r="Y475" s="17" t="str">
        <f t="shared" si="1061"/>
        <v xml:space="preserve"> đến Xa lộ Hà Nội</v>
      </c>
      <c r="Z475" s="17" t="s">
        <v>606</v>
      </c>
      <c r="AA475" s="17"/>
      <c r="AB475" s="17"/>
      <c r="AC475" s="17"/>
    </row>
    <row r="476" spans="1:29" ht="78.75">
      <c r="A476" s="122">
        <f t="shared" si="1017"/>
        <v>471</v>
      </c>
      <c r="B476" s="122" t="str">
        <f>'Đầu vào (2)'!G491</f>
        <v>BH111DT</v>
      </c>
      <c r="C476" s="122" t="s">
        <v>159</v>
      </c>
      <c r="D476" s="126" t="str">
        <f>'Đầu vào (2)'!H491</f>
        <v>Đường Lê Thị Vân (từ đường Trần Quốc Toản đến đường N9 - khu dân cư An Bình)</v>
      </c>
      <c r="E476" s="126" t="str">
        <f>'Đầu vào (2)'!I491</f>
        <v>Đường Trần Quốc Toản</v>
      </c>
      <c r="F476" s="126" t="str">
        <f>'Đầu vào (2)'!J491</f>
        <v>Đường N9 (Khu dân cư An Bình)</v>
      </c>
      <c r="G476" s="124">
        <v>20300</v>
      </c>
      <c r="H476" s="127">
        <v>14200</v>
      </c>
      <c r="I476" s="127">
        <v>12200</v>
      </c>
      <c r="J476" s="128">
        <f>VLOOKUP(C476,'[2]1. MA DO'!$E$5:$AA$1933,23,0)</f>
        <v>1.1299999999999999</v>
      </c>
      <c r="K476" s="130">
        <f t="shared" si="1034"/>
        <v>1.1299999999999999</v>
      </c>
      <c r="L476" s="130">
        <f t="shared" si="1035"/>
        <v>1.1299999999999999</v>
      </c>
      <c r="M476" s="25">
        <f>'Đầu vào (2)'!K491</f>
        <v>16000</v>
      </c>
      <c r="N476" s="25">
        <f>'Đầu vào (2)'!L491</f>
        <v>8000</v>
      </c>
      <c r="O476" s="25">
        <f>'Đầu vào (2)'!M491</f>
        <v>5200</v>
      </c>
      <c r="P476" s="25">
        <f>'Đầu vào (2)'!N491</f>
        <v>3800</v>
      </c>
      <c r="Q476" s="17">
        <f>VLOOKUP(B476,'[1]Giá đề xuất ODT'!$G$11:$AD$2233,21,0)</f>
        <v>20300</v>
      </c>
      <c r="R476" s="17">
        <f>VLOOKUP(B476,'[1]Giá đề xuất ODT'!$G$11:$AD$2233,22,0)</f>
        <v>10200</v>
      </c>
      <c r="S476" s="17">
        <f>VLOOKUP(B476,'[1]Giá đề xuất ODT'!$G$11:$AD$2233,23,0)</f>
        <v>6600</v>
      </c>
      <c r="T476" s="17">
        <f>VLOOKUP(B476,'[1]Giá đề xuất ODT'!$G$11:$AD$2233,24,0)</f>
        <v>4800</v>
      </c>
      <c r="W476" s="17" t="str">
        <f>D476</f>
        <v>Đường Lê Thị Vân (từ đường Trần Quốc Toản đến đường N9 - khu dân cư An Bình)</v>
      </c>
      <c r="X476" s="17" t="str">
        <f>" đoạn từ "&amp;E476</f>
        <v xml:space="preserve"> đoạn từ Đường Trần Quốc Toản</v>
      </c>
      <c r="Y476" s="17" t="str">
        <f>" đến "&amp;F476</f>
        <v xml:space="preserve"> đến Đường N9 (Khu dân cư An Bình)</v>
      </c>
    </row>
    <row r="477" spans="1:29" ht="78.75">
      <c r="A477" s="122">
        <f t="shared" si="1017"/>
        <v>472</v>
      </c>
      <c r="B477" s="122" t="str">
        <f>B470</f>
        <v>VT2</v>
      </c>
      <c r="C477" s="122" t="s">
        <v>159</v>
      </c>
      <c r="D477" s="131" t="str">
        <f>V477&amp;W477&amp;X477&amp;Y477&amp;Z477&amp;"
"&amp;AA477&amp;"
"
&amp;AB477</f>
        <v>Các tuyến đường giao thông đấu nối trực tiếp ra Đường Lê Thị Vân (từ đường Trần Quốc Toản đến đường N9 - khu dân cư An Bình) đoạn từ Đường Trần Quốc Toản đến Đường N9 (Khu dân cư An Bình) có hiện trạng là đường nhựa, bê tông xi măng:
- Có bề rộng ≥5m, cách đường giao thông ≤600m.
- Có bề rộng từ ≥3m đến &lt;5m, cách đường giao thông ≤400m.</v>
      </c>
      <c r="E477" s="131"/>
      <c r="F477" s="131"/>
      <c r="G477" s="127">
        <v>10200</v>
      </c>
      <c r="H477" s="127">
        <v>7100</v>
      </c>
      <c r="I477" s="127">
        <v>6100</v>
      </c>
      <c r="J477" s="128">
        <f>VLOOKUP(C477,'[2]1. MA DO'!$E$5:$AA$1933,23,0)</f>
        <v>1.1299999999999999</v>
      </c>
      <c r="K477" s="130">
        <f t="shared" si="1034"/>
        <v>1.1299999999999999</v>
      </c>
      <c r="L477" s="130">
        <f t="shared" si="1035"/>
        <v>1.1299999999999999</v>
      </c>
      <c r="M477" s="25">
        <f t="shared" ref="M477:M482" si="1068">M476</f>
        <v>16000</v>
      </c>
      <c r="N477" s="25">
        <f t="shared" ref="N477:N482" si="1069">N476</f>
        <v>8000</v>
      </c>
      <c r="O477" s="25">
        <f t="shared" ref="O477:O482" si="1070">O476</f>
        <v>5200</v>
      </c>
      <c r="P477" s="25">
        <f t="shared" ref="P477:P482" si="1071">P476</f>
        <v>3800</v>
      </c>
      <c r="Q477" s="17">
        <f t="shared" ref="Q477:Q482" si="1072">Q476</f>
        <v>20300</v>
      </c>
      <c r="R477" s="17">
        <f t="shared" ref="R477:R482" si="1073">R476</f>
        <v>10200</v>
      </c>
      <c r="S477" s="17">
        <f t="shared" ref="S477:S482" si="1074">S476</f>
        <v>6600</v>
      </c>
      <c r="T477" s="17">
        <f t="shared" ref="T477:U482" si="1075">T476</f>
        <v>4800</v>
      </c>
      <c r="U477" s="17">
        <f t="shared" si="1075"/>
        <v>0</v>
      </c>
      <c r="V477" s="17" t="str">
        <f t="shared" ref="V477:V482" si="1076">V470</f>
        <v xml:space="preserve">Các tuyến đường giao thông đấu nối trực tiếp ra </v>
      </c>
      <c r="W477" s="17" t="str">
        <f t="shared" ref="W477:Y482" si="1077">W476</f>
        <v>Đường Lê Thị Vân (từ đường Trần Quốc Toản đến đường N9 - khu dân cư An Bình)</v>
      </c>
      <c r="X477" s="17" t="str">
        <f t="shared" si="1077"/>
        <v xml:space="preserve"> đoạn từ Đường Trần Quốc Toản</v>
      </c>
      <c r="Y477" s="17" t="str">
        <f t="shared" si="1077"/>
        <v xml:space="preserve"> đến Đường N9 (Khu dân cư An Bình)</v>
      </c>
      <c r="Z477" s="17" t="s">
        <v>604</v>
      </c>
      <c r="AA477" s="101" t="s">
        <v>251</v>
      </c>
      <c r="AB477" s="101" t="s">
        <v>252</v>
      </c>
      <c r="AC477" s="17"/>
    </row>
    <row r="478" spans="1:29" ht="78.75">
      <c r="A478" s="122">
        <f t="shared" si="1017"/>
        <v>473</v>
      </c>
      <c r="B478" s="122" t="str">
        <f t="shared" ref="B478:B482" si="1078">B471</f>
        <v>VT3</v>
      </c>
      <c r="C478" s="122" t="s">
        <v>159</v>
      </c>
      <c r="D478" s="131" t="str">
        <f>V478&amp;W478&amp;X478&amp;Y478&amp;Z478&amp;"
"&amp;AA478&amp;"
"&amp;AB478&amp;"
"&amp;AC478</f>
        <v>Các tuyến đường giao thông đấu nối trực tiếp ra Đường Lê Thị Vân (từ đường Trần Quốc Toản đến đường N9 - khu dân cư An Bình) đoạn từ Đường Trần Quốc Toản đến Đường N9 (Khu dân cư An Bình) có hiện trạng là đường nhựa, bê tông xi măng:
- Có bề rộng ≥5m, cách đường giao thông &gt;600m.
- Có bề rộng từ ≥3m đến &lt;5m, cách đường giao thông từ &gt;400m đến ≤600m.
- Có bề rộng &lt;3m, cách đường giao thông ≤200m.</v>
      </c>
      <c r="E478" s="131"/>
      <c r="F478" s="131"/>
      <c r="G478" s="127">
        <v>6600</v>
      </c>
      <c r="H478" s="127">
        <v>4600</v>
      </c>
      <c r="I478" s="127">
        <v>4000</v>
      </c>
      <c r="J478" s="128">
        <f>VLOOKUP(C478,'[2]1. MA DO'!$E$5:$AA$1933,23,0)</f>
        <v>1.1299999999999999</v>
      </c>
      <c r="K478" s="130">
        <f t="shared" si="1034"/>
        <v>1.1299999999999999</v>
      </c>
      <c r="L478" s="130">
        <f t="shared" si="1035"/>
        <v>1.1299999999999999</v>
      </c>
      <c r="M478" s="25">
        <f t="shared" si="1068"/>
        <v>16000</v>
      </c>
      <c r="N478" s="25">
        <f t="shared" si="1069"/>
        <v>8000</v>
      </c>
      <c r="O478" s="25">
        <f t="shared" si="1070"/>
        <v>5200</v>
      </c>
      <c r="P478" s="25">
        <f t="shared" si="1071"/>
        <v>3800</v>
      </c>
      <c r="Q478" s="17">
        <f t="shared" si="1072"/>
        <v>20300</v>
      </c>
      <c r="R478" s="17">
        <f t="shared" si="1073"/>
        <v>10200</v>
      </c>
      <c r="S478" s="17">
        <f t="shared" si="1074"/>
        <v>6600</v>
      </c>
      <c r="T478" s="17">
        <f t="shared" si="1075"/>
        <v>4800</v>
      </c>
      <c r="U478" s="17">
        <f t="shared" si="1075"/>
        <v>0</v>
      </c>
      <c r="V478" s="17" t="str">
        <f t="shared" si="1076"/>
        <v xml:space="preserve">Các tuyến đường giao thông đấu nối trực tiếp ra </v>
      </c>
      <c r="W478" s="17" t="str">
        <f t="shared" ref="W478:X478" si="1079">W477</f>
        <v>Đường Lê Thị Vân (từ đường Trần Quốc Toản đến đường N9 - khu dân cư An Bình)</v>
      </c>
      <c r="X478" s="17" t="str">
        <f t="shared" si="1079"/>
        <v xml:space="preserve"> đoạn từ Đường Trần Quốc Toản</v>
      </c>
      <c r="Y478" s="17" t="str">
        <f t="shared" si="1077"/>
        <v xml:space="preserve"> đến Đường N9 (Khu dân cư An Bình)</v>
      </c>
      <c r="Z478" s="17" t="s">
        <v>604</v>
      </c>
      <c r="AA478" s="101" t="s">
        <v>253</v>
      </c>
      <c r="AB478" s="101" t="s">
        <v>254</v>
      </c>
      <c r="AC478" s="101" t="s">
        <v>255</v>
      </c>
    </row>
    <row r="479" spans="1:29" ht="94.5">
      <c r="A479" s="122">
        <f t="shared" si="1017"/>
        <v>474</v>
      </c>
      <c r="B479" s="122" t="str">
        <f t="shared" si="1078"/>
        <v>VT4</v>
      </c>
      <c r="C479" s="122" t="s">
        <v>159</v>
      </c>
      <c r="D479" s="131" t="str">
        <f>V479&amp;W479&amp;X479&amp;Y479&amp;Z479</f>
        <v>Các tuyến đường giao thông đấu nối trực tiếp ra Đường Lê Thị Vân (từ đường Trần Quốc Toản đến đường N9 - khu dân cư An Bình) đoạn từ Đường Trần Quốc Toản đến Đường N9 (Khu dân cư An Bình) có hiện trạng là đường nhựa, bê tông xi măng:
- Có bề rộng từ ≥3m đến &lt;5m, cách đường giao thông &gt;600m.
- Có bề rộng &lt;3m, cách đường giao thông &gt;200m.</v>
      </c>
      <c r="E479" s="131"/>
      <c r="F479" s="131"/>
      <c r="G479" s="127">
        <v>4800</v>
      </c>
      <c r="H479" s="127">
        <v>3400</v>
      </c>
      <c r="I479" s="127">
        <v>2900</v>
      </c>
      <c r="J479" s="128">
        <f>VLOOKUP(C479,'[2]1. MA DO'!$E$5:$AA$1933,23,0)</f>
        <v>1.1299999999999999</v>
      </c>
      <c r="K479" s="130">
        <f t="shared" si="1034"/>
        <v>1.1299999999999999</v>
      </c>
      <c r="L479" s="130">
        <f t="shared" si="1035"/>
        <v>1.1299999999999999</v>
      </c>
      <c r="M479" s="25">
        <f t="shared" si="1068"/>
        <v>16000</v>
      </c>
      <c r="N479" s="25">
        <f t="shared" si="1069"/>
        <v>8000</v>
      </c>
      <c r="O479" s="25">
        <f t="shared" si="1070"/>
        <v>5200</v>
      </c>
      <c r="P479" s="25">
        <f t="shared" si="1071"/>
        <v>3800</v>
      </c>
      <c r="Q479" s="17">
        <f t="shared" si="1072"/>
        <v>20300</v>
      </c>
      <c r="R479" s="17">
        <f t="shared" si="1073"/>
        <v>10200</v>
      </c>
      <c r="S479" s="17">
        <f t="shared" si="1074"/>
        <v>6600</v>
      </c>
      <c r="T479" s="17">
        <f t="shared" si="1075"/>
        <v>4800</v>
      </c>
      <c r="U479" s="17">
        <f t="shared" si="1075"/>
        <v>0</v>
      </c>
      <c r="V479" s="17" t="str">
        <f t="shared" si="1076"/>
        <v xml:space="preserve">Các tuyến đường giao thông đấu nối trực tiếp ra </v>
      </c>
      <c r="W479" s="17" t="str">
        <f t="shared" ref="W479:X479" si="1080">W478</f>
        <v>Đường Lê Thị Vân (từ đường Trần Quốc Toản đến đường N9 - khu dân cư An Bình)</v>
      </c>
      <c r="X479" s="17" t="str">
        <f t="shared" si="1080"/>
        <v xml:space="preserve"> đoạn từ Đường Trần Quốc Toản</v>
      </c>
      <c r="Y479" s="17" t="str">
        <f t="shared" si="1077"/>
        <v xml:space="preserve"> đến Đường N9 (Khu dân cư An Bình)</v>
      </c>
      <c r="Z479" s="17" t="s">
        <v>605</v>
      </c>
      <c r="AA479" s="17"/>
      <c r="AB479" s="17"/>
      <c r="AC479" s="17"/>
    </row>
    <row r="480" spans="1:29" ht="94.5">
      <c r="A480" s="122">
        <f t="shared" si="1017"/>
        <v>475</v>
      </c>
      <c r="B480" s="122" t="str">
        <f t="shared" si="1078"/>
        <v>VT2*0,8</v>
      </c>
      <c r="C480" s="122" t="s">
        <v>159</v>
      </c>
      <c r="D480" s="131" t="str">
        <f>V480&amp;W480&amp;X480&amp;Y480&amp;Z480&amp;"
"&amp;AA480&amp;"
"
&amp;AB480</f>
        <v>Các tuyến đường giao thông không đấu nối trực tiếp và thông ra Đường Lê Thị Vân (từ đường Trần Quốc Toản đến đường N9 - khu dân cư An Bình) đoạn từ Đường Trần Quốc Toản đến Đường N9 (Khu dân cư An Bình) có hiện trạng là đường nhựa, bê tông xi măng:
- Có bề rộng ≥5m, cách đường giao thông ≤600m.
- Có bề rộng từ ≥3m đến &lt;5m, cách đường giao thông ≤400m.</v>
      </c>
      <c r="E480" s="131"/>
      <c r="F480" s="131"/>
      <c r="G480" s="127">
        <v>9200</v>
      </c>
      <c r="H480" s="127">
        <v>6400</v>
      </c>
      <c r="I480" s="127">
        <v>5500</v>
      </c>
      <c r="J480" s="128">
        <f>VLOOKUP(C480,'[2]1. MA DO'!$E$5:$AA$1933,23,0)</f>
        <v>1.1299999999999999</v>
      </c>
      <c r="K480" s="130">
        <f t="shared" si="1034"/>
        <v>1.1299999999999999</v>
      </c>
      <c r="L480" s="130">
        <f t="shared" si="1035"/>
        <v>1.1299999999999999</v>
      </c>
      <c r="M480" s="25">
        <f t="shared" si="1068"/>
        <v>16000</v>
      </c>
      <c r="N480" s="25">
        <f t="shared" si="1069"/>
        <v>8000</v>
      </c>
      <c r="O480" s="25">
        <f t="shared" si="1070"/>
        <v>5200</v>
      </c>
      <c r="P480" s="25">
        <f t="shared" si="1071"/>
        <v>3800</v>
      </c>
      <c r="Q480" s="17">
        <f t="shared" si="1072"/>
        <v>20300</v>
      </c>
      <c r="R480" s="17">
        <f t="shared" si="1073"/>
        <v>10200</v>
      </c>
      <c r="S480" s="17">
        <f t="shared" si="1074"/>
        <v>6600</v>
      </c>
      <c r="T480" s="17">
        <f t="shared" si="1075"/>
        <v>4800</v>
      </c>
      <c r="U480" s="17">
        <f t="shared" si="1075"/>
        <v>0</v>
      </c>
      <c r="V480" s="17" t="str">
        <f t="shared" si="1076"/>
        <v xml:space="preserve">Các tuyến đường giao thông không đấu nối trực tiếp và thông ra </v>
      </c>
      <c r="W480" s="17" t="str">
        <f t="shared" ref="W480:X480" si="1081">W479</f>
        <v>Đường Lê Thị Vân (từ đường Trần Quốc Toản đến đường N9 - khu dân cư An Bình)</v>
      </c>
      <c r="X480" s="17" t="str">
        <f t="shared" si="1081"/>
        <v xml:space="preserve"> đoạn từ Đường Trần Quốc Toản</v>
      </c>
      <c r="Y480" s="17" t="str">
        <f t="shared" si="1077"/>
        <v xml:space="preserve"> đến Đường N9 (Khu dân cư An Bình)</v>
      </c>
      <c r="Z480" s="17" t="s">
        <v>604</v>
      </c>
      <c r="AA480" s="101" t="s">
        <v>251</v>
      </c>
      <c r="AB480" s="101" t="s">
        <v>252</v>
      </c>
      <c r="AC480" s="17"/>
    </row>
    <row r="481" spans="1:29" ht="94.5">
      <c r="A481" s="122">
        <f t="shared" si="1017"/>
        <v>476</v>
      </c>
      <c r="B481" s="122" t="str">
        <f t="shared" si="1078"/>
        <v>VT3*0,8</v>
      </c>
      <c r="C481" s="122" t="s">
        <v>159</v>
      </c>
      <c r="D481" s="131" t="str">
        <f>V481&amp;W481&amp;X481&amp;Y481&amp;Z481&amp;"
"&amp;AA481&amp;"
"
&amp;AB481&amp;"
"&amp;AC481</f>
        <v>Các tuyến đường giao thông không đấu nối trực tiếp và thông ra Đường Lê Thị Vân (từ đường Trần Quốc Toản đến đường N9 - khu dân cư An Bình) đoạn từ Đường Trần Quốc Toản đến Đường N9 (Khu dân cư An Bình) có hiện trạng là đường nhựa, bê tông xi măng:
- Có bề rộng ≥5m, cách đường giao thông &gt;600m.
- Có bề rộng từ ≥3m đến &lt;5m, cách đường giao thông từ &gt;400m đến ≤600m.
- Có bề rộng &lt;3m, cách đường giao thông ≤200m.</v>
      </c>
      <c r="E481" s="131"/>
      <c r="F481" s="131"/>
      <c r="G481" s="127">
        <v>5900</v>
      </c>
      <c r="H481" s="127">
        <v>4100</v>
      </c>
      <c r="I481" s="127">
        <v>3500</v>
      </c>
      <c r="J481" s="128">
        <f>VLOOKUP(C481,'[2]1. MA DO'!$E$5:$AA$1933,23,0)</f>
        <v>1.1299999999999999</v>
      </c>
      <c r="K481" s="130">
        <f t="shared" si="1034"/>
        <v>1.1299999999999999</v>
      </c>
      <c r="L481" s="130">
        <f t="shared" si="1035"/>
        <v>1.1299999999999999</v>
      </c>
      <c r="M481" s="25">
        <f t="shared" si="1068"/>
        <v>16000</v>
      </c>
      <c r="N481" s="25">
        <f t="shared" si="1069"/>
        <v>8000</v>
      </c>
      <c r="O481" s="25">
        <f t="shared" si="1070"/>
        <v>5200</v>
      </c>
      <c r="P481" s="25">
        <f t="shared" si="1071"/>
        <v>3800</v>
      </c>
      <c r="Q481" s="17">
        <f t="shared" si="1072"/>
        <v>20300</v>
      </c>
      <c r="R481" s="17">
        <f t="shared" si="1073"/>
        <v>10200</v>
      </c>
      <c r="S481" s="17">
        <f t="shared" si="1074"/>
        <v>6600</v>
      </c>
      <c r="T481" s="17">
        <f t="shared" si="1075"/>
        <v>4800</v>
      </c>
      <c r="U481" s="17">
        <f t="shared" si="1075"/>
        <v>0</v>
      </c>
      <c r="V481" s="17" t="str">
        <f t="shared" si="1076"/>
        <v xml:space="preserve">Các tuyến đường giao thông không đấu nối trực tiếp và thông ra </v>
      </c>
      <c r="W481" s="17" t="str">
        <f t="shared" ref="W481:X481" si="1082">W480</f>
        <v>Đường Lê Thị Vân (từ đường Trần Quốc Toản đến đường N9 - khu dân cư An Bình)</v>
      </c>
      <c r="X481" s="17" t="str">
        <f t="shared" si="1082"/>
        <v xml:space="preserve"> đoạn từ Đường Trần Quốc Toản</v>
      </c>
      <c r="Y481" s="17" t="str">
        <f t="shared" si="1077"/>
        <v xml:space="preserve"> đến Đường N9 (Khu dân cư An Bình)</v>
      </c>
      <c r="Z481" s="17" t="s">
        <v>604</v>
      </c>
      <c r="AA481" s="101" t="s">
        <v>253</v>
      </c>
      <c r="AB481" s="101" t="s">
        <v>254</v>
      </c>
      <c r="AC481" s="101" t="s">
        <v>255</v>
      </c>
    </row>
    <row r="482" spans="1:29" ht="94.5">
      <c r="A482" s="122">
        <f t="shared" si="1017"/>
        <v>477</v>
      </c>
      <c r="B482" s="122" t="str">
        <f t="shared" si="1078"/>
        <v>VT4*0,8</v>
      </c>
      <c r="C482" s="122" t="s">
        <v>159</v>
      </c>
      <c r="D482" s="131" t="str">
        <f>V482&amp;W482&amp;X482&amp;Y482&amp;Z482</f>
        <v>Các tuyến đường giao thông không đấu nối trực tiếp và thông ra Đường Lê Thị Vân (từ đường Trần Quốc Toản đến đường N9 - khu dân cư An Bình) đoạn từ Đường Trần Quốc Toản đến Đường N9 (Khu dân cư An Bình) có hiện trạng là đường nhựa, bê tông xi măng:
- Có bề rộng từ ≥3m đến &lt;5m, cách đường giao thông &gt;600m.
- Có bề rộng &lt;3m, cách đường giao thông &gt; 200m.</v>
      </c>
      <c r="E482" s="131"/>
      <c r="F482" s="131"/>
      <c r="G482" s="127">
        <v>4300</v>
      </c>
      <c r="H482" s="127">
        <v>3000</v>
      </c>
      <c r="I482" s="127">
        <v>2600</v>
      </c>
      <c r="J482" s="128">
        <f>VLOOKUP(C482,'[2]1. MA DO'!$E$5:$AA$1933,23,0)</f>
        <v>1.1299999999999999</v>
      </c>
      <c r="K482" s="130">
        <f t="shared" si="1034"/>
        <v>1.1299999999999999</v>
      </c>
      <c r="L482" s="130">
        <f t="shared" si="1035"/>
        <v>1.1299999999999999</v>
      </c>
      <c r="M482" s="25">
        <f t="shared" si="1068"/>
        <v>16000</v>
      </c>
      <c r="N482" s="25">
        <f t="shared" si="1069"/>
        <v>8000</v>
      </c>
      <c r="O482" s="25">
        <f t="shared" si="1070"/>
        <v>5200</v>
      </c>
      <c r="P482" s="25">
        <f t="shared" si="1071"/>
        <v>3800</v>
      </c>
      <c r="Q482" s="17">
        <f t="shared" si="1072"/>
        <v>20300</v>
      </c>
      <c r="R482" s="17">
        <f t="shared" si="1073"/>
        <v>10200</v>
      </c>
      <c r="S482" s="17">
        <f t="shared" si="1074"/>
        <v>6600</v>
      </c>
      <c r="T482" s="17">
        <f t="shared" si="1075"/>
        <v>4800</v>
      </c>
      <c r="U482" s="17">
        <f t="shared" si="1075"/>
        <v>0</v>
      </c>
      <c r="V482" s="17" t="str">
        <f t="shared" si="1076"/>
        <v xml:space="preserve">Các tuyến đường giao thông không đấu nối trực tiếp và thông ra </v>
      </c>
      <c r="W482" s="17" t="str">
        <f t="shared" ref="W482:X482" si="1083">W481</f>
        <v>Đường Lê Thị Vân (từ đường Trần Quốc Toản đến đường N9 - khu dân cư An Bình)</v>
      </c>
      <c r="X482" s="17" t="str">
        <f t="shared" si="1083"/>
        <v xml:space="preserve"> đoạn từ Đường Trần Quốc Toản</v>
      </c>
      <c r="Y482" s="17" t="str">
        <f t="shared" si="1077"/>
        <v xml:space="preserve"> đến Đường N9 (Khu dân cư An Bình)</v>
      </c>
      <c r="Z482" s="17" t="s">
        <v>606</v>
      </c>
      <c r="AA482" s="17"/>
      <c r="AB482" s="17"/>
      <c r="AC482" s="17"/>
    </row>
    <row r="483" spans="1:29" ht="47.25">
      <c r="A483" s="122">
        <f t="shared" si="1017"/>
        <v>478</v>
      </c>
      <c r="B483" s="122" t="str">
        <f>'Đầu vào (2)'!G498</f>
        <v>BH108DT</v>
      </c>
      <c r="C483" s="122" t="s">
        <v>152</v>
      </c>
      <c r="D483" s="126" t="str">
        <f>'Đầu vào (2)'!H498</f>
        <v>Đường Hàn Thuyên (đường 4 KCN Biên Hòa 1)</v>
      </c>
      <c r="E483" s="126" t="str">
        <f>'Đầu vào (2)'!I498</f>
        <v>Đường Trần Quốc Toản</v>
      </c>
      <c r="F483" s="126" t="str">
        <f>'Đầu vào (2)'!J498</f>
        <v>Xa lộ Hà Nội</v>
      </c>
      <c r="G483" s="124">
        <v>15200</v>
      </c>
      <c r="H483" s="127">
        <v>10600</v>
      </c>
      <c r="I483" s="127">
        <v>9100</v>
      </c>
      <c r="J483" s="128">
        <f>VLOOKUP(C483,'[2]1. MA DO'!$E$5:$AA$1933,23,0)</f>
        <v>1.1200000000000001</v>
      </c>
      <c r="K483" s="130">
        <f t="shared" si="1034"/>
        <v>1.1200000000000001</v>
      </c>
      <c r="L483" s="130">
        <f t="shared" si="1035"/>
        <v>1.1200000000000001</v>
      </c>
      <c r="M483" s="25">
        <f>'Đầu vào (2)'!K498</f>
        <v>12000</v>
      </c>
      <c r="N483" s="25">
        <f>'Đầu vào (2)'!L498</f>
        <v>7000</v>
      </c>
      <c r="O483" s="25">
        <f>'Đầu vào (2)'!M498</f>
        <v>4200</v>
      </c>
      <c r="P483" s="25">
        <f>'Đầu vào (2)'!N498</f>
        <v>3100</v>
      </c>
      <c r="Q483" s="17">
        <f>VLOOKUP(B483,'[1]Giá đề xuất ODT'!$G$11:$AD$2233,21,0)</f>
        <v>15200</v>
      </c>
      <c r="R483" s="17">
        <f>VLOOKUP(B483,'[1]Giá đề xuất ODT'!$G$11:$AD$2233,22,0)</f>
        <v>8900</v>
      </c>
      <c r="S483" s="17">
        <f>VLOOKUP(B483,'[1]Giá đề xuất ODT'!$G$11:$AD$2233,23,0)</f>
        <v>5300</v>
      </c>
      <c r="T483" s="17">
        <f>VLOOKUP(B483,'[1]Giá đề xuất ODT'!$G$11:$AD$2233,24,0)</f>
        <v>3900</v>
      </c>
      <c r="W483" s="17" t="str">
        <f>D483</f>
        <v>Đường Hàn Thuyên (đường 4 KCN Biên Hòa 1)</v>
      </c>
      <c r="X483" s="17" t="str">
        <f>" đoạn từ "&amp;E483</f>
        <v xml:space="preserve"> đoạn từ Đường Trần Quốc Toản</v>
      </c>
      <c r="Y483" s="17" t="str">
        <f>" đến "&amp;F483</f>
        <v xml:space="preserve"> đến Xa lộ Hà Nội</v>
      </c>
    </row>
    <row r="484" spans="1:29" ht="78.75">
      <c r="A484" s="122">
        <f t="shared" si="1017"/>
        <v>479</v>
      </c>
      <c r="B484" s="122" t="str">
        <f>B477</f>
        <v>VT2</v>
      </c>
      <c r="C484" s="122" t="s">
        <v>152</v>
      </c>
      <c r="D484" s="131" t="str">
        <f>V484&amp;W484&amp;X484&amp;Y484&amp;Z484&amp;"
"&amp;AA484&amp;"
"
&amp;AB484</f>
        <v>Các tuyến đường giao thông đấu nối trực tiếp ra Đường Hàn Thuyên (đường 4 KCN Biên Hòa 1) đoạn từ Đường Trần Quốc Toản đến Xa lộ Hà Nội có hiện trạng là đường nhựa, bê tông xi măng:
- Có bề rộng ≥5m, cách đường giao thông ≤600m.
- Có bề rộng từ ≥3m đến &lt;5m, cách đường giao thông ≤400m.</v>
      </c>
      <c r="E484" s="131"/>
      <c r="F484" s="131"/>
      <c r="G484" s="127">
        <v>8900</v>
      </c>
      <c r="H484" s="127">
        <v>6200</v>
      </c>
      <c r="I484" s="127">
        <v>5300</v>
      </c>
      <c r="J484" s="128">
        <f>VLOOKUP(C484,'[2]1. MA DO'!$E$5:$AA$1933,23,0)</f>
        <v>1.1200000000000001</v>
      </c>
      <c r="K484" s="130">
        <f t="shared" si="1034"/>
        <v>1.1200000000000001</v>
      </c>
      <c r="L484" s="130">
        <f t="shared" si="1035"/>
        <v>1.1200000000000001</v>
      </c>
      <c r="M484" s="25">
        <f t="shared" ref="M484:M489" si="1084">M483</f>
        <v>12000</v>
      </c>
      <c r="N484" s="25">
        <f t="shared" ref="N484:N489" si="1085">N483</f>
        <v>7000</v>
      </c>
      <c r="O484" s="25">
        <f t="shared" ref="O484:O489" si="1086">O483</f>
        <v>4200</v>
      </c>
      <c r="P484" s="25">
        <f t="shared" ref="P484:P489" si="1087">P483</f>
        <v>3100</v>
      </c>
      <c r="Q484" s="17">
        <f t="shared" ref="Q484:Q489" si="1088">Q483</f>
        <v>15200</v>
      </c>
      <c r="R484" s="17">
        <f t="shared" ref="R484:R489" si="1089">R483</f>
        <v>8900</v>
      </c>
      <c r="S484" s="17">
        <f t="shared" ref="S484:S489" si="1090">S483</f>
        <v>5300</v>
      </c>
      <c r="T484" s="17">
        <f t="shared" ref="T484:U489" si="1091">T483</f>
        <v>3900</v>
      </c>
      <c r="U484" s="17">
        <f t="shared" si="1091"/>
        <v>0</v>
      </c>
      <c r="V484" s="17" t="str">
        <f t="shared" ref="V484:V489" si="1092">V477</f>
        <v xml:space="preserve">Các tuyến đường giao thông đấu nối trực tiếp ra </v>
      </c>
      <c r="W484" s="17" t="str">
        <f t="shared" ref="W484:Y489" si="1093">W483</f>
        <v>Đường Hàn Thuyên (đường 4 KCN Biên Hòa 1)</v>
      </c>
      <c r="X484" s="17" t="str">
        <f t="shared" si="1093"/>
        <v xml:space="preserve"> đoạn từ Đường Trần Quốc Toản</v>
      </c>
      <c r="Y484" s="17" t="str">
        <f t="shared" si="1093"/>
        <v xml:space="preserve"> đến Xa lộ Hà Nội</v>
      </c>
      <c r="Z484" s="17" t="s">
        <v>604</v>
      </c>
      <c r="AA484" s="101" t="s">
        <v>251</v>
      </c>
      <c r="AB484" s="101" t="s">
        <v>252</v>
      </c>
      <c r="AC484" s="17"/>
    </row>
    <row r="485" spans="1:29" ht="78.75">
      <c r="A485" s="122">
        <f t="shared" si="1017"/>
        <v>480</v>
      </c>
      <c r="B485" s="122" t="str">
        <f t="shared" ref="B485:B489" si="1094">B478</f>
        <v>VT3</v>
      </c>
      <c r="C485" s="122" t="s">
        <v>152</v>
      </c>
      <c r="D485" s="131" t="str">
        <f>V485&amp;W485&amp;X485&amp;Y485&amp;Z485&amp;"
"&amp;AA485&amp;"
"&amp;AB485&amp;"
"&amp;AC485</f>
        <v>Các tuyến đường giao thông đấu nối trực tiếp ra Đường Hàn Thuyên (đường 4 KCN Biên Hòa 1) đoạn từ Đường Trần Quốc Toản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E485" s="131"/>
      <c r="F485" s="131"/>
      <c r="G485" s="127">
        <v>5300</v>
      </c>
      <c r="H485" s="127">
        <v>3700</v>
      </c>
      <c r="I485" s="127">
        <v>3200</v>
      </c>
      <c r="J485" s="128">
        <f>VLOOKUP(C485,'[2]1. MA DO'!$E$5:$AA$1933,23,0)</f>
        <v>1.1200000000000001</v>
      </c>
      <c r="K485" s="130">
        <f t="shared" si="1034"/>
        <v>1.1200000000000001</v>
      </c>
      <c r="L485" s="130">
        <f t="shared" si="1035"/>
        <v>1.1200000000000001</v>
      </c>
      <c r="M485" s="25">
        <f t="shared" si="1084"/>
        <v>12000</v>
      </c>
      <c r="N485" s="25">
        <f t="shared" si="1085"/>
        <v>7000</v>
      </c>
      <c r="O485" s="25">
        <f t="shared" si="1086"/>
        <v>4200</v>
      </c>
      <c r="P485" s="25">
        <f t="shared" si="1087"/>
        <v>3100</v>
      </c>
      <c r="Q485" s="17">
        <f t="shared" si="1088"/>
        <v>15200</v>
      </c>
      <c r="R485" s="17">
        <f t="shared" si="1089"/>
        <v>8900</v>
      </c>
      <c r="S485" s="17">
        <f t="shared" si="1090"/>
        <v>5300</v>
      </c>
      <c r="T485" s="17">
        <f t="shared" si="1091"/>
        <v>3900</v>
      </c>
      <c r="U485" s="17">
        <f t="shared" si="1091"/>
        <v>0</v>
      </c>
      <c r="V485" s="17" t="str">
        <f t="shared" si="1092"/>
        <v xml:space="preserve">Các tuyến đường giao thông đấu nối trực tiếp ra </v>
      </c>
      <c r="W485" s="17" t="str">
        <f t="shared" ref="W485:X485" si="1095">W484</f>
        <v>Đường Hàn Thuyên (đường 4 KCN Biên Hòa 1)</v>
      </c>
      <c r="X485" s="17" t="str">
        <f t="shared" si="1095"/>
        <v xml:space="preserve"> đoạn từ Đường Trần Quốc Toản</v>
      </c>
      <c r="Y485" s="17" t="str">
        <f t="shared" si="1093"/>
        <v xml:space="preserve"> đến Xa lộ Hà Nội</v>
      </c>
      <c r="Z485" s="17" t="s">
        <v>604</v>
      </c>
      <c r="AA485" s="101" t="s">
        <v>253</v>
      </c>
      <c r="AB485" s="101" t="s">
        <v>254</v>
      </c>
      <c r="AC485" s="101" t="s">
        <v>255</v>
      </c>
    </row>
    <row r="486" spans="1:29" ht="94.5">
      <c r="A486" s="122">
        <f t="shared" si="1017"/>
        <v>481</v>
      </c>
      <c r="B486" s="122" t="str">
        <f t="shared" si="1094"/>
        <v>VT4</v>
      </c>
      <c r="C486" s="122" t="s">
        <v>152</v>
      </c>
      <c r="D486" s="131" t="str">
        <f>V486&amp;W486&amp;X486&amp;Y486&amp;Z486</f>
        <v>Các tuyến đường giao thông đấu nối trực tiếp ra Đường Hàn Thuyên (đường 4 KCN Biên Hòa 1) đoạn từ Đường Trần Quốc Toản đến Xa lộ Hà Nội có hiện trạng là đường nhựa, bê tông xi măng:
- Có bề rộng từ ≥3m đến &lt;5m, cách đường giao thông &gt;600m.
- Có bề rộng &lt;3m, cách đường giao thông &gt;200m.</v>
      </c>
      <c r="E486" s="131"/>
      <c r="F486" s="131"/>
      <c r="G486" s="127">
        <v>3900</v>
      </c>
      <c r="H486" s="127">
        <v>2700</v>
      </c>
      <c r="I486" s="127">
        <v>2300</v>
      </c>
      <c r="J486" s="128">
        <f>VLOOKUP(C486,'[2]1. MA DO'!$E$5:$AA$1933,23,0)</f>
        <v>1.1200000000000001</v>
      </c>
      <c r="K486" s="130">
        <f t="shared" si="1034"/>
        <v>1.1200000000000001</v>
      </c>
      <c r="L486" s="130">
        <f t="shared" si="1035"/>
        <v>1.1200000000000001</v>
      </c>
      <c r="M486" s="25">
        <f t="shared" si="1084"/>
        <v>12000</v>
      </c>
      <c r="N486" s="25">
        <f t="shared" si="1085"/>
        <v>7000</v>
      </c>
      <c r="O486" s="25">
        <f t="shared" si="1086"/>
        <v>4200</v>
      </c>
      <c r="P486" s="25">
        <f t="shared" si="1087"/>
        <v>3100</v>
      </c>
      <c r="Q486" s="17">
        <f t="shared" si="1088"/>
        <v>15200</v>
      </c>
      <c r="R486" s="17">
        <f t="shared" si="1089"/>
        <v>8900</v>
      </c>
      <c r="S486" s="17">
        <f t="shared" si="1090"/>
        <v>5300</v>
      </c>
      <c r="T486" s="17">
        <f t="shared" si="1091"/>
        <v>3900</v>
      </c>
      <c r="U486" s="17">
        <f t="shared" si="1091"/>
        <v>0</v>
      </c>
      <c r="V486" s="17" t="str">
        <f t="shared" si="1092"/>
        <v xml:space="preserve">Các tuyến đường giao thông đấu nối trực tiếp ra </v>
      </c>
      <c r="W486" s="17" t="str">
        <f t="shared" ref="W486:X486" si="1096">W485</f>
        <v>Đường Hàn Thuyên (đường 4 KCN Biên Hòa 1)</v>
      </c>
      <c r="X486" s="17" t="str">
        <f t="shared" si="1096"/>
        <v xml:space="preserve"> đoạn từ Đường Trần Quốc Toản</v>
      </c>
      <c r="Y486" s="17" t="str">
        <f t="shared" si="1093"/>
        <v xml:space="preserve"> đến Xa lộ Hà Nội</v>
      </c>
      <c r="Z486" s="17" t="s">
        <v>605</v>
      </c>
      <c r="AA486" s="17"/>
      <c r="AB486" s="17"/>
      <c r="AC486" s="17"/>
    </row>
    <row r="487" spans="1:29" ht="94.5">
      <c r="A487" s="122">
        <f t="shared" si="1017"/>
        <v>482</v>
      </c>
      <c r="B487" s="122" t="str">
        <f t="shared" si="1094"/>
        <v>VT2*0,8</v>
      </c>
      <c r="C487" s="122" t="s">
        <v>152</v>
      </c>
      <c r="D487" s="131" t="str">
        <f>V487&amp;W487&amp;X487&amp;Y487&amp;Z487&amp;"
"&amp;AA487&amp;"
"
&amp;AB487</f>
        <v>Các tuyến đường giao thông không đấu nối trực tiếp và thông ra Đường Hàn Thuyên (đường 4 KCN Biên Hòa 1) đoạn từ Đường Trần Quốc Toản đến Xa lộ Hà Nội có hiện trạng là đường nhựa, bê tông xi măng:
- Có bề rộng ≥5m, cách đường giao thông ≤600m.
- Có bề rộng từ ≥3m đến &lt;5m, cách đường giao thông ≤400m.</v>
      </c>
      <c r="E487" s="131"/>
      <c r="F487" s="131"/>
      <c r="G487" s="127">
        <v>8000</v>
      </c>
      <c r="H487" s="127">
        <v>5600</v>
      </c>
      <c r="I487" s="127">
        <v>4800</v>
      </c>
      <c r="J487" s="128">
        <f>VLOOKUP(C487,'[2]1. MA DO'!$E$5:$AA$1933,23,0)</f>
        <v>1.1200000000000001</v>
      </c>
      <c r="K487" s="130">
        <f t="shared" si="1034"/>
        <v>1.1200000000000001</v>
      </c>
      <c r="L487" s="130">
        <f t="shared" si="1035"/>
        <v>1.1200000000000001</v>
      </c>
      <c r="M487" s="25">
        <f t="shared" si="1084"/>
        <v>12000</v>
      </c>
      <c r="N487" s="25">
        <f t="shared" si="1085"/>
        <v>7000</v>
      </c>
      <c r="O487" s="25">
        <f t="shared" si="1086"/>
        <v>4200</v>
      </c>
      <c r="P487" s="25">
        <f t="shared" si="1087"/>
        <v>3100</v>
      </c>
      <c r="Q487" s="17">
        <f t="shared" si="1088"/>
        <v>15200</v>
      </c>
      <c r="R487" s="17">
        <f t="shared" si="1089"/>
        <v>8900</v>
      </c>
      <c r="S487" s="17">
        <f t="shared" si="1090"/>
        <v>5300</v>
      </c>
      <c r="T487" s="17">
        <f t="shared" si="1091"/>
        <v>3900</v>
      </c>
      <c r="U487" s="17">
        <f t="shared" si="1091"/>
        <v>0</v>
      </c>
      <c r="V487" s="17" t="str">
        <f t="shared" si="1092"/>
        <v xml:space="preserve">Các tuyến đường giao thông không đấu nối trực tiếp và thông ra </v>
      </c>
      <c r="W487" s="17" t="str">
        <f t="shared" ref="W487:X487" si="1097">W486</f>
        <v>Đường Hàn Thuyên (đường 4 KCN Biên Hòa 1)</v>
      </c>
      <c r="X487" s="17" t="str">
        <f t="shared" si="1097"/>
        <v xml:space="preserve"> đoạn từ Đường Trần Quốc Toản</v>
      </c>
      <c r="Y487" s="17" t="str">
        <f t="shared" si="1093"/>
        <v xml:space="preserve"> đến Xa lộ Hà Nội</v>
      </c>
      <c r="Z487" s="17" t="s">
        <v>604</v>
      </c>
      <c r="AA487" s="101" t="s">
        <v>251</v>
      </c>
      <c r="AB487" s="101" t="s">
        <v>252</v>
      </c>
      <c r="AC487" s="17"/>
    </row>
    <row r="488" spans="1:29" ht="94.5">
      <c r="A488" s="122">
        <f t="shared" si="1017"/>
        <v>483</v>
      </c>
      <c r="B488" s="122" t="str">
        <f t="shared" si="1094"/>
        <v>VT3*0,8</v>
      </c>
      <c r="C488" s="122" t="s">
        <v>152</v>
      </c>
      <c r="D488" s="131" t="str">
        <f>V488&amp;W488&amp;X488&amp;Y488&amp;Z488&amp;"
"&amp;AA488&amp;"
"
&amp;AB488&amp;"
"&amp;AC488</f>
        <v>Các tuyến đường giao thông không đấu nối trực tiếp và thông ra Đường Hàn Thuyên (đường 4 KCN Biên Hòa 1) đoạn từ Đường Trần Quốc Toản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E488" s="131"/>
      <c r="F488" s="131"/>
      <c r="G488" s="127">
        <v>4800</v>
      </c>
      <c r="H488" s="127">
        <v>3400</v>
      </c>
      <c r="I488" s="127">
        <v>2900</v>
      </c>
      <c r="J488" s="128">
        <f>VLOOKUP(C488,'[2]1. MA DO'!$E$5:$AA$1933,23,0)</f>
        <v>1.1200000000000001</v>
      </c>
      <c r="K488" s="130">
        <f t="shared" si="1034"/>
        <v>1.1200000000000001</v>
      </c>
      <c r="L488" s="130">
        <f t="shared" si="1035"/>
        <v>1.1200000000000001</v>
      </c>
      <c r="M488" s="25">
        <f t="shared" si="1084"/>
        <v>12000</v>
      </c>
      <c r="N488" s="25">
        <f t="shared" si="1085"/>
        <v>7000</v>
      </c>
      <c r="O488" s="25">
        <f t="shared" si="1086"/>
        <v>4200</v>
      </c>
      <c r="P488" s="25">
        <f t="shared" si="1087"/>
        <v>3100</v>
      </c>
      <c r="Q488" s="17">
        <f t="shared" si="1088"/>
        <v>15200</v>
      </c>
      <c r="R488" s="17">
        <f t="shared" si="1089"/>
        <v>8900</v>
      </c>
      <c r="S488" s="17">
        <f t="shared" si="1090"/>
        <v>5300</v>
      </c>
      <c r="T488" s="17">
        <f t="shared" si="1091"/>
        <v>3900</v>
      </c>
      <c r="U488" s="17">
        <f t="shared" si="1091"/>
        <v>0</v>
      </c>
      <c r="V488" s="17" t="str">
        <f t="shared" si="1092"/>
        <v xml:space="preserve">Các tuyến đường giao thông không đấu nối trực tiếp và thông ra </v>
      </c>
      <c r="W488" s="17" t="str">
        <f t="shared" ref="W488:X488" si="1098">W487</f>
        <v>Đường Hàn Thuyên (đường 4 KCN Biên Hòa 1)</v>
      </c>
      <c r="X488" s="17" t="str">
        <f t="shared" si="1098"/>
        <v xml:space="preserve"> đoạn từ Đường Trần Quốc Toản</v>
      </c>
      <c r="Y488" s="17" t="str">
        <f t="shared" si="1093"/>
        <v xml:space="preserve"> đến Xa lộ Hà Nội</v>
      </c>
      <c r="Z488" s="17" t="s">
        <v>604</v>
      </c>
      <c r="AA488" s="101" t="s">
        <v>253</v>
      </c>
      <c r="AB488" s="101" t="s">
        <v>254</v>
      </c>
      <c r="AC488" s="101" t="s">
        <v>255</v>
      </c>
    </row>
    <row r="489" spans="1:29" ht="94.5">
      <c r="A489" s="122">
        <f t="shared" si="1017"/>
        <v>484</v>
      </c>
      <c r="B489" s="122" t="str">
        <f t="shared" si="1094"/>
        <v>VT4*0,8</v>
      </c>
      <c r="C489" s="122" t="s">
        <v>152</v>
      </c>
      <c r="D489" s="131" t="str">
        <f>V489&amp;W489&amp;X489&amp;Y489&amp;Z489</f>
        <v>Các tuyến đường giao thông không đấu nối trực tiếp và thông ra Đường Hàn Thuyên (đường 4 KCN Biên Hòa 1) đoạn từ Đường Trần Quốc Toản đến Xa lộ Hà Nội có hiện trạng là đường nhựa, bê tông xi măng:
- Có bề rộng từ ≥3m đến &lt;5m, cách đường giao thông &gt;600m.
- Có bề rộng &lt;3m, cách đường giao thông &gt; 200m.</v>
      </c>
      <c r="E489" s="131"/>
      <c r="F489" s="131"/>
      <c r="G489" s="127">
        <v>3500</v>
      </c>
      <c r="H489" s="127">
        <v>2500</v>
      </c>
      <c r="I489" s="127">
        <v>2100</v>
      </c>
      <c r="J489" s="128">
        <f>VLOOKUP(C489,'[2]1. MA DO'!$E$5:$AA$1933,23,0)</f>
        <v>1.1200000000000001</v>
      </c>
      <c r="K489" s="130">
        <f t="shared" si="1034"/>
        <v>1.1200000000000001</v>
      </c>
      <c r="L489" s="130">
        <f t="shared" si="1035"/>
        <v>1.1200000000000001</v>
      </c>
      <c r="M489" s="25">
        <f t="shared" si="1084"/>
        <v>12000</v>
      </c>
      <c r="N489" s="25">
        <f t="shared" si="1085"/>
        <v>7000</v>
      </c>
      <c r="O489" s="25">
        <f t="shared" si="1086"/>
        <v>4200</v>
      </c>
      <c r="P489" s="25">
        <f t="shared" si="1087"/>
        <v>3100</v>
      </c>
      <c r="Q489" s="17">
        <f t="shared" si="1088"/>
        <v>15200</v>
      </c>
      <c r="R489" s="17">
        <f t="shared" si="1089"/>
        <v>8900</v>
      </c>
      <c r="S489" s="17">
        <f t="shared" si="1090"/>
        <v>5300</v>
      </c>
      <c r="T489" s="17">
        <f t="shared" si="1091"/>
        <v>3900</v>
      </c>
      <c r="U489" s="17">
        <f t="shared" si="1091"/>
        <v>0</v>
      </c>
      <c r="V489" s="17" t="str">
        <f t="shared" si="1092"/>
        <v xml:space="preserve">Các tuyến đường giao thông không đấu nối trực tiếp và thông ra </v>
      </c>
      <c r="W489" s="17" t="str">
        <f t="shared" ref="W489:X489" si="1099">W488</f>
        <v>Đường Hàn Thuyên (đường 4 KCN Biên Hòa 1)</v>
      </c>
      <c r="X489" s="17" t="str">
        <f t="shared" si="1099"/>
        <v xml:space="preserve"> đoạn từ Đường Trần Quốc Toản</v>
      </c>
      <c r="Y489" s="17" t="str">
        <f t="shared" si="1093"/>
        <v xml:space="preserve"> đến Xa lộ Hà Nội</v>
      </c>
      <c r="Z489" s="17" t="s">
        <v>606</v>
      </c>
      <c r="AA489" s="17"/>
      <c r="AB489" s="17"/>
      <c r="AC489" s="17"/>
    </row>
    <row r="490" spans="1:29" ht="63">
      <c r="A490" s="122">
        <f t="shared" si="1017"/>
        <v>485</v>
      </c>
      <c r="B490" s="122" t="str">
        <f>'Đầu vào (2)'!G505</f>
        <v>BH113DT</v>
      </c>
      <c r="C490" s="122" t="s">
        <v>163</v>
      </c>
      <c r="D490" s="126" t="str">
        <f>'Đầu vào (2)'!H505</f>
        <v>Đường Nguyễn Thông</v>
      </c>
      <c r="E490" s="126" t="str">
        <f>'Đầu vào (2)'!I505</f>
        <v>Đường Hàn Thuyên (đường 4 KCN Biên Hòa 1)</v>
      </c>
      <c r="F490" s="126" t="str">
        <f>'Đầu vào (2)'!J505</f>
        <v>Đường Vũ Hồng Phô</v>
      </c>
      <c r="G490" s="124">
        <v>20300</v>
      </c>
      <c r="H490" s="127">
        <v>14200</v>
      </c>
      <c r="I490" s="127">
        <v>12200</v>
      </c>
      <c r="J490" s="128">
        <f>VLOOKUP(C490,'[2]1. MA DO'!$E$5:$AA$1933,23,0)</f>
        <v>1.18</v>
      </c>
      <c r="K490" s="130">
        <f t="shared" si="1034"/>
        <v>1.18</v>
      </c>
      <c r="L490" s="130">
        <f t="shared" si="1035"/>
        <v>1.18</v>
      </c>
      <c r="M490" s="25">
        <f>'Đầu vào (2)'!K505</f>
        <v>16000</v>
      </c>
      <c r="N490" s="25">
        <f>'Đầu vào (2)'!L505</f>
        <v>9000</v>
      </c>
      <c r="O490" s="25">
        <f>'Đầu vào (2)'!M505</f>
        <v>4600</v>
      </c>
      <c r="P490" s="25">
        <f>'Đầu vào (2)'!N505</f>
        <v>3400</v>
      </c>
      <c r="Q490" s="17">
        <f>VLOOKUP(B490,'[1]Giá đề xuất ODT'!$G$11:$AD$2233,21,0)</f>
        <v>20300</v>
      </c>
      <c r="R490" s="17">
        <f>VLOOKUP(B490,'[1]Giá đề xuất ODT'!$G$11:$AD$2233,22,0)</f>
        <v>11400</v>
      </c>
      <c r="S490" s="17">
        <f>VLOOKUP(B490,'[1]Giá đề xuất ODT'!$G$11:$AD$2233,23,0)</f>
        <v>5800</v>
      </c>
      <c r="T490" s="17">
        <f>VLOOKUP(B490,'[1]Giá đề xuất ODT'!$G$11:$AD$2233,24,0)</f>
        <v>4300</v>
      </c>
      <c r="W490" s="17" t="str">
        <f>D490</f>
        <v>Đường Nguyễn Thông</v>
      </c>
      <c r="X490" s="17" t="str">
        <f>" đoạn từ "&amp;E490</f>
        <v xml:space="preserve"> đoạn từ Đường Hàn Thuyên (đường 4 KCN Biên Hòa 1)</v>
      </c>
      <c r="Y490" s="17" t="str">
        <f>" đến "&amp;F490</f>
        <v xml:space="preserve"> đến Đường Vũ Hồng Phô</v>
      </c>
    </row>
    <row r="491" spans="1:29" ht="78.75">
      <c r="A491" s="122">
        <f t="shared" si="1017"/>
        <v>486</v>
      </c>
      <c r="B491" s="122" t="str">
        <f>B484</f>
        <v>VT2</v>
      </c>
      <c r="C491" s="122" t="s">
        <v>163</v>
      </c>
      <c r="D491" s="131" t="str">
        <f>V491&amp;W491&amp;X491&amp;Y491&amp;Z491&amp;"
"&amp;AA491&amp;"
"
&amp;AB491</f>
        <v>Các tuyến đường giao thông đấu nối trực tiếp ra Đường Nguyễn Thông đoạn từ Đường Hàn Thuyên (đường 4 KCN Biên Hòa 1) đến Đường Vũ Hồng Phô có hiện trạng là đường nhựa, bê tông xi măng:
- Có bề rộng ≥5m, cách đường giao thông ≤600m.
- Có bề rộng từ ≥3m đến &lt;5m, cách đường giao thông ≤400m.</v>
      </c>
      <c r="E491" s="131"/>
      <c r="F491" s="131"/>
      <c r="G491" s="127">
        <v>11400</v>
      </c>
      <c r="H491" s="127">
        <v>8000</v>
      </c>
      <c r="I491" s="127">
        <v>6800</v>
      </c>
      <c r="J491" s="128">
        <f>VLOOKUP(C491,'[2]1. MA DO'!$E$5:$AA$1933,23,0)</f>
        <v>1.18</v>
      </c>
      <c r="K491" s="130">
        <f t="shared" si="1034"/>
        <v>1.18</v>
      </c>
      <c r="L491" s="130">
        <f t="shared" si="1035"/>
        <v>1.18</v>
      </c>
      <c r="M491" s="25">
        <f t="shared" ref="M491:M496" si="1100">M490</f>
        <v>16000</v>
      </c>
      <c r="N491" s="25">
        <f t="shared" ref="N491:N496" si="1101">N490</f>
        <v>9000</v>
      </c>
      <c r="O491" s="25">
        <f t="shared" ref="O491:O496" si="1102">O490</f>
        <v>4600</v>
      </c>
      <c r="P491" s="25">
        <f t="shared" ref="P491:P496" si="1103">P490</f>
        <v>3400</v>
      </c>
      <c r="Q491" s="17">
        <f t="shared" ref="Q491:Q496" si="1104">Q490</f>
        <v>20300</v>
      </c>
      <c r="R491" s="17">
        <f t="shared" ref="R491:R496" si="1105">R490</f>
        <v>11400</v>
      </c>
      <c r="S491" s="17">
        <f t="shared" ref="S491:S496" si="1106">S490</f>
        <v>5800</v>
      </c>
      <c r="T491" s="17">
        <f t="shared" ref="T491:U496" si="1107">T490</f>
        <v>4300</v>
      </c>
      <c r="U491" s="17">
        <f t="shared" si="1107"/>
        <v>0</v>
      </c>
      <c r="V491" s="17" t="str">
        <f t="shared" ref="V491:V496" si="1108">V484</f>
        <v xml:space="preserve">Các tuyến đường giao thông đấu nối trực tiếp ra </v>
      </c>
      <c r="W491" s="17" t="str">
        <f t="shared" ref="W491:Y496" si="1109">W490</f>
        <v>Đường Nguyễn Thông</v>
      </c>
      <c r="X491" s="17" t="str">
        <f t="shared" si="1109"/>
        <v xml:space="preserve"> đoạn từ Đường Hàn Thuyên (đường 4 KCN Biên Hòa 1)</v>
      </c>
      <c r="Y491" s="17" t="str">
        <f t="shared" si="1109"/>
        <v xml:space="preserve"> đến Đường Vũ Hồng Phô</v>
      </c>
      <c r="Z491" s="17" t="s">
        <v>604</v>
      </c>
      <c r="AA491" s="101" t="s">
        <v>251</v>
      </c>
      <c r="AB491" s="101" t="s">
        <v>252</v>
      </c>
      <c r="AC491" s="17"/>
    </row>
    <row r="492" spans="1:29" ht="78.75">
      <c r="A492" s="122">
        <f t="shared" si="1017"/>
        <v>487</v>
      </c>
      <c r="B492" s="122" t="str">
        <f t="shared" ref="B492:B496" si="1110">B485</f>
        <v>VT3</v>
      </c>
      <c r="C492" s="122" t="s">
        <v>163</v>
      </c>
      <c r="D492" s="131" t="str">
        <f>V492&amp;W492&amp;X492&amp;Y492&amp;Z492&amp;"
"&amp;AA492&amp;"
"&amp;AB492&amp;"
"&amp;AC492</f>
        <v>Các tuyến đường giao thông đấu nối trực tiếp ra Đường Nguyễn Thông đoạn từ Đường Hàn Thuyên (đường 4 KCN Biên Hòa 1)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E492" s="131"/>
      <c r="F492" s="131"/>
      <c r="G492" s="127">
        <v>5800</v>
      </c>
      <c r="H492" s="127">
        <v>4100</v>
      </c>
      <c r="I492" s="127">
        <v>3500</v>
      </c>
      <c r="J492" s="128">
        <f>VLOOKUP(C492,'[2]1. MA DO'!$E$5:$AA$1933,23,0)</f>
        <v>1.18</v>
      </c>
      <c r="K492" s="130">
        <f t="shared" si="1034"/>
        <v>1.18</v>
      </c>
      <c r="L492" s="130">
        <f t="shared" si="1035"/>
        <v>1.18</v>
      </c>
      <c r="M492" s="25">
        <f t="shared" si="1100"/>
        <v>16000</v>
      </c>
      <c r="N492" s="25">
        <f t="shared" si="1101"/>
        <v>9000</v>
      </c>
      <c r="O492" s="25">
        <f t="shared" si="1102"/>
        <v>4600</v>
      </c>
      <c r="P492" s="25">
        <f t="shared" si="1103"/>
        <v>3400</v>
      </c>
      <c r="Q492" s="17">
        <f t="shared" si="1104"/>
        <v>20300</v>
      </c>
      <c r="R492" s="17">
        <f t="shared" si="1105"/>
        <v>11400</v>
      </c>
      <c r="S492" s="17">
        <f t="shared" si="1106"/>
        <v>5800</v>
      </c>
      <c r="T492" s="17">
        <f t="shared" si="1107"/>
        <v>4300</v>
      </c>
      <c r="U492" s="17">
        <f t="shared" si="1107"/>
        <v>0</v>
      </c>
      <c r="V492" s="17" t="str">
        <f t="shared" si="1108"/>
        <v xml:space="preserve">Các tuyến đường giao thông đấu nối trực tiếp ra </v>
      </c>
      <c r="W492" s="17" t="str">
        <f t="shared" ref="W492:X492" si="1111">W491</f>
        <v>Đường Nguyễn Thông</v>
      </c>
      <c r="X492" s="17" t="str">
        <f t="shared" si="1111"/>
        <v xml:space="preserve"> đoạn từ Đường Hàn Thuyên (đường 4 KCN Biên Hòa 1)</v>
      </c>
      <c r="Y492" s="17" t="str">
        <f t="shared" si="1109"/>
        <v xml:space="preserve"> đến Đường Vũ Hồng Phô</v>
      </c>
      <c r="Z492" s="17" t="s">
        <v>604</v>
      </c>
      <c r="AA492" s="101" t="s">
        <v>253</v>
      </c>
      <c r="AB492" s="101" t="s">
        <v>254</v>
      </c>
      <c r="AC492" s="101" t="s">
        <v>255</v>
      </c>
    </row>
    <row r="493" spans="1:29" ht="94.5">
      <c r="A493" s="122">
        <f t="shared" si="1017"/>
        <v>488</v>
      </c>
      <c r="B493" s="122" t="str">
        <f t="shared" si="1110"/>
        <v>VT4</v>
      </c>
      <c r="C493" s="122" t="s">
        <v>163</v>
      </c>
      <c r="D493" s="131" t="str">
        <f>V493&amp;W493&amp;X493&amp;Y493&amp;Z493</f>
        <v>Các tuyến đường giao thông đấu nối trực tiếp ra Đường Nguyễn Thông đoạn từ Đường Hàn Thuyên (đường 4 KCN Biên Hòa 1) đến Đường Vũ Hồng Phô có hiện trạng là đường nhựa, bê tông xi măng:
- Có bề rộng từ ≥3m đến &lt;5m, cách đường giao thông &gt;600m.
- Có bề rộng &lt;3m, cách đường giao thông &gt;200m.</v>
      </c>
      <c r="E493" s="131"/>
      <c r="F493" s="131"/>
      <c r="G493" s="127">
        <v>4300</v>
      </c>
      <c r="H493" s="127">
        <v>3000</v>
      </c>
      <c r="I493" s="127">
        <v>2600</v>
      </c>
      <c r="J493" s="128">
        <f>VLOOKUP(C493,'[2]1. MA DO'!$E$5:$AA$1933,23,0)</f>
        <v>1.18</v>
      </c>
      <c r="K493" s="130">
        <f t="shared" si="1034"/>
        <v>1.18</v>
      </c>
      <c r="L493" s="130">
        <f t="shared" si="1035"/>
        <v>1.18</v>
      </c>
      <c r="M493" s="25">
        <f t="shared" si="1100"/>
        <v>16000</v>
      </c>
      <c r="N493" s="25">
        <f t="shared" si="1101"/>
        <v>9000</v>
      </c>
      <c r="O493" s="25">
        <f t="shared" si="1102"/>
        <v>4600</v>
      </c>
      <c r="P493" s="25">
        <f t="shared" si="1103"/>
        <v>3400</v>
      </c>
      <c r="Q493" s="17">
        <f t="shared" si="1104"/>
        <v>20300</v>
      </c>
      <c r="R493" s="17">
        <f t="shared" si="1105"/>
        <v>11400</v>
      </c>
      <c r="S493" s="17">
        <f t="shared" si="1106"/>
        <v>5800</v>
      </c>
      <c r="T493" s="17">
        <f t="shared" si="1107"/>
        <v>4300</v>
      </c>
      <c r="U493" s="17">
        <f t="shared" si="1107"/>
        <v>0</v>
      </c>
      <c r="V493" s="17" t="str">
        <f t="shared" si="1108"/>
        <v xml:space="preserve">Các tuyến đường giao thông đấu nối trực tiếp ra </v>
      </c>
      <c r="W493" s="17" t="str">
        <f t="shared" ref="W493:X493" si="1112">W492</f>
        <v>Đường Nguyễn Thông</v>
      </c>
      <c r="X493" s="17" t="str">
        <f t="shared" si="1112"/>
        <v xml:space="preserve"> đoạn từ Đường Hàn Thuyên (đường 4 KCN Biên Hòa 1)</v>
      </c>
      <c r="Y493" s="17" t="str">
        <f t="shared" si="1109"/>
        <v xml:space="preserve"> đến Đường Vũ Hồng Phô</v>
      </c>
      <c r="Z493" s="17" t="s">
        <v>605</v>
      </c>
      <c r="AA493" s="17"/>
      <c r="AB493" s="17"/>
      <c r="AC493" s="17"/>
    </row>
    <row r="494" spans="1:29" ht="94.5">
      <c r="A494" s="122">
        <f t="shared" si="1017"/>
        <v>489</v>
      </c>
      <c r="B494" s="122" t="str">
        <f t="shared" si="1110"/>
        <v>VT2*0,8</v>
      </c>
      <c r="C494" s="122" t="s">
        <v>163</v>
      </c>
      <c r="D494" s="131" t="str">
        <f>V494&amp;W494&amp;X494&amp;Y494&amp;Z494&amp;"
"&amp;AA494&amp;"
"
&amp;AB494</f>
        <v>Các tuyến đường giao thông không đấu nối trực tiếp và thông ra Đường Nguyễn Thông đoạn từ Đường Hàn Thuyên (đường 4 KCN Biên Hòa 1) đến Đường Vũ Hồng Phô có hiện trạng là đường nhựa, bê tông xi măng:
- Có bề rộng ≥5m, cách đường giao thông ≤600m.
- Có bề rộng từ ≥3m đến &lt;5m, cách đường giao thông ≤400m.</v>
      </c>
      <c r="E494" s="131"/>
      <c r="F494" s="131"/>
      <c r="G494" s="127">
        <v>10300</v>
      </c>
      <c r="H494" s="127">
        <v>7200</v>
      </c>
      <c r="I494" s="127">
        <v>6200</v>
      </c>
      <c r="J494" s="128">
        <f>VLOOKUP(C494,'[2]1. MA DO'!$E$5:$AA$1933,23,0)</f>
        <v>1.18</v>
      </c>
      <c r="K494" s="130">
        <f t="shared" si="1034"/>
        <v>1.18</v>
      </c>
      <c r="L494" s="130">
        <f t="shared" si="1035"/>
        <v>1.18</v>
      </c>
      <c r="M494" s="25">
        <f t="shared" si="1100"/>
        <v>16000</v>
      </c>
      <c r="N494" s="25">
        <f t="shared" si="1101"/>
        <v>9000</v>
      </c>
      <c r="O494" s="25">
        <f t="shared" si="1102"/>
        <v>4600</v>
      </c>
      <c r="P494" s="25">
        <f t="shared" si="1103"/>
        <v>3400</v>
      </c>
      <c r="Q494" s="17">
        <f t="shared" si="1104"/>
        <v>20300</v>
      </c>
      <c r="R494" s="17">
        <f t="shared" si="1105"/>
        <v>11400</v>
      </c>
      <c r="S494" s="17">
        <f t="shared" si="1106"/>
        <v>5800</v>
      </c>
      <c r="T494" s="17">
        <f t="shared" si="1107"/>
        <v>4300</v>
      </c>
      <c r="U494" s="17">
        <f t="shared" si="1107"/>
        <v>0</v>
      </c>
      <c r="V494" s="17" t="str">
        <f t="shared" si="1108"/>
        <v xml:space="preserve">Các tuyến đường giao thông không đấu nối trực tiếp và thông ra </v>
      </c>
      <c r="W494" s="17" t="str">
        <f t="shared" ref="W494:X494" si="1113">W493</f>
        <v>Đường Nguyễn Thông</v>
      </c>
      <c r="X494" s="17" t="str">
        <f t="shared" si="1113"/>
        <v xml:space="preserve"> đoạn từ Đường Hàn Thuyên (đường 4 KCN Biên Hòa 1)</v>
      </c>
      <c r="Y494" s="17" t="str">
        <f t="shared" si="1109"/>
        <v xml:space="preserve"> đến Đường Vũ Hồng Phô</v>
      </c>
      <c r="Z494" s="17" t="s">
        <v>604</v>
      </c>
      <c r="AA494" s="101" t="s">
        <v>251</v>
      </c>
      <c r="AB494" s="101" t="s">
        <v>252</v>
      </c>
      <c r="AC494" s="17"/>
    </row>
    <row r="495" spans="1:29" ht="94.5">
      <c r="A495" s="122">
        <f t="shared" si="1017"/>
        <v>490</v>
      </c>
      <c r="B495" s="122" t="str">
        <f t="shared" si="1110"/>
        <v>VT3*0,8</v>
      </c>
      <c r="C495" s="122" t="s">
        <v>163</v>
      </c>
      <c r="D495" s="131" t="str">
        <f>V495&amp;W495&amp;X495&amp;Y495&amp;Z495&amp;"
"&amp;AA495&amp;"
"
&amp;AB495&amp;"
"&amp;AC495</f>
        <v>Các tuyến đường giao thông không đấu nối trực tiếp và thông ra Đường Nguyễn Thông đoạn từ Đường Hàn Thuyên (đường 4 KCN Biên Hòa 1)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E495" s="131"/>
      <c r="F495" s="131"/>
      <c r="G495" s="127">
        <v>5200</v>
      </c>
      <c r="H495" s="127">
        <v>3600</v>
      </c>
      <c r="I495" s="127">
        <v>3100</v>
      </c>
      <c r="J495" s="128">
        <f>VLOOKUP(C495,'[2]1. MA DO'!$E$5:$AA$1933,23,0)</f>
        <v>1.18</v>
      </c>
      <c r="K495" s="130">
        <f t="shared" si="1034"/>
        <v>1.18</v>
      </c>
      <c r="L495" s="130">
        <f t="shared" si="1035"/>
        <v>1.18</v>
      </c>
      <c r="M495" s="25">
        <f t="shared" si="1100"/>
        <v>16000</v>
      </c>
      <c r="N495" s="25">
        <f t="shared" si="1101"/>
        <v>9000</v>
      </c>
      <c r="O495" s="25">
        <f t="shared" si="1102"/>
        <v>4600</v>
      </c>
      <c r="P495" s="25">
        <f t="shared" si="1103"/>
        <v>3400</v>
      </c>
      <c r="Q495" s="17">
        <f t="shared" si="1104"/>
        <v>20300</v>
      </c>
      <c r="R495" s="17">
        <f t="shared" si="1105"/>
        <v>11400</v>
      </c>
      <c r="S495" s="17">
        <f t="shared" si="1106"/>
        <v>5800</v>
      </c>
      <c r="T495" s="17">
        <f t="shared" si="1107"/>
        <v>4300</v>
      </c>
      <c r="U495" s="17">
        <f t="shared" si="1107"/>
        <v>0</v>
      </c>
      <c r="V495" s="17" t="str">
        <f t="shared" si="1108"/>
        <v xml:space="preserve">Các tuyến đường giao thông không đấu nối trực tiếp và thông ra </v>
      </c>
      <c r="W495" s="17" t="str">
        <f t="shared" ref="W495:X495" si="1114">W494</f>
        <v>Đường Nguyễn Thông</v>
      </c>
      <c r="X495" s="17" t="str">
        <f t="shared" si="1114"/>
        <v xml:space="preserve"> đoạn từ Đường Hàn Thuyên (đường 4 KCN Biên Hòa 1)</v>
      </c>
      <c r="Y495" s="17" t="str">
        <f t="shared" si="1109"/>
        <v xml:space="preserve"> đến Đường Vũ Hồng Phô</v>
      </c>
      <c r="Z495" s="17" t="s">
        <v>604</v>
      </c>
      <c r="AA495" s="101" t="s">
        <v>253</v>
      </c>
      <c r="AB495" s="101" t="s">
        <v>254</v>
      </c>
      <c r="AC495" s="101" t="s">
        <v>255</v>
      </c>
    </row>
    <row r="496" spans="1:29" ht="94.5">
      <c r="A496" s="122">
        <f t="shared" si="1017"/>
        <v>491</v>
      </c>
      <c r="B496" s="122" t="str">
        <f t="shared" si="1110"/>
        <v>VT4*0,8</v>
      </c>
      <c r="C496" s="122" t="s">
        <v>163</v>
      </c>
      <c r="D496" s="131" t="str">
        <f>V496&amp;W496&amp;X496&amp;Y496&amp;Z496</f>
        <v>Các tuyến đường giao thông không đấu nối trực tiếp và thông ra Đường Nguyễn Thông đoạn từ Đường Hàn Thuyên (đường 4 KCN Biên Hòa 1) đến Đường Vũ Hồng Phô có hiện trạng là đường nhựa, bê tông xi măng:
- Có bề rộng từ ≥3m đến &lt;5m, cách đường giao thông &gt;600m.
- Có bề rộng &lt;3m, cách đường giao thông &gt; 200m.</v>
      </c>
      <c r="E496" s="131"/>
      <c r="F496" s="131"/>
      <c r="G496" s="127">
        <v>3900</v>
      </c>
      <c r="H496" s="127">
        <v>2700</v>
      </c>
      <c r="I496" s="127">
        <v>2300</v>
      </c>
      <c r="J496" s="128">
        <f>VLOOKUP(C496,'[2]1. MA DO'!$E$5:$AA$1933,23,0)</f>
        <v>1.18</v>
      </c>
      <c r="K496" s="130">
        <f t="shared" si="1034"/>
        <v>1.18</v>
      </c>
      <c r="L496" s="130">
        <f t="shared" si="1035"/>
        <v>1.18</v>
      </c>
      <c r="M496" s="25">
        <f t="shared" si="1100"/>
        <v>16000</v>
      </c>
      <c r="N496" s="25">
        <f t="shared" si="1101"/>
        <v>9000</v>
      </c>
      <c r="O496" s="25">
        <f t="shared" si="1102"/>
        <v>4600</v>
      </c>
      <c r="P496" s="25">
        <f t="shared" si="1103"/>
        <v>3400</v>
      </c>
      <c r="Q496" s="17">
        <f t="shared" si="1104"/>
        <v>20300</v>
      </c>
      <c r="R496" s="17">
        <f t="shared" si="1105"/>
        <v>11400</v>
      </c>
      <c r="S496" s="17">
        <f t="shared" si="1106"/>
        <v>5800</v>
      </c>
      <c r="T496" s="17">
        <f t="shared" si="1107"/>
        <v>4300</v>
      </c>
      <c r="U496" s="17">
        <f t="shared" si="1107"/>
        <v>0</v>
      </c>
      <c r="V496" s="17" t="str">
        <f t="shared" si="1108"/>
        <v xml:space="preserve">Các tuyến đường giao thông không đấu nối trực tiếp và thông ra </v>
      </c>
      <c r="W496" s="17" t="str">
        <f t="shared" ref="W496:X496" si="1115">W495</f>
        <v>Đường Nguyễn Thông</v>
      </c>
      <c r="X496" s="17" t="str">
        <f t="shared" si="1115"/>
        <v xml:space="preserve"> đoạn từ Đường Hàn Thuyên (đường 4 KCN Biên Hòa 1)</v>
      </c>
      <c r="Y496" s="17" t="str">
        <f t="shared" si="1109"/>
        <v xml:space="preserve"> đến Đường Vũ Hồng Phô</v>
      </c>
      <c r="Z496" s="17" t="s">
        <v>606</v>
      </c>
      <c r="AA496" s="17"/>
      <c r="AB496" s="17"/>
      <c r="AC496" s="17"/>
    </row>
    <row r="497" spans="1:30" ht="33">
      <c r="A497" s="122">
        <f t="shared" si="1017"/>
        <v>492</v>
      </c>
      <c r="B497" s="122" t="str">
        <f>'Đầu vào (2)'!G512</f>
        <v>BH55DT_D3</v>
      </c>
      <c r="C497" s="122" t="s">
        <v>110</v>
      </c>
      <c r="D497" s="126" t="str">
        <f>'Đầu vào (2)'!H512</f>
        <v>Xa lộ Hà Nội</v>
      </c>
      <c r="E497" s="126" t="str">
        <f>'Đầu vào (2)'!I512</f>
        <v>Vòng xoay Tam Hiệp</v>
      </c>
      <c r="F497" s="126" t="str">
        <f>'Đầu vào (2)'!J512</f>
        <v>Hết ranh giới tỉnh Đồng Nai</v>
      </c>
      <c r="G497" s="124">
        <v>28600</v>
      </c>
      <c r="H497" s="127">
        <v>20000</v>
      </c>
      <c r="I497" s="127">
        <v>17200</v>
      </c>
      <c r="J497" s="128">
        <v>1.06</v>
      </c>
      <c r="K497" s="130">
        <f t="shared" si="1034"/>
        <v>1.06</v>
      </c>
      <c r="L497" s="130">
        <f t="shared" si="1035"/>
        <v>1.06</v>
      </c>
      <c r="M497" s="25">
        <f>'Đầu vào (2)'!K512</f>
        <v>26000</v>
      </c>
      <c r="N497" s="25">
        <f>'Đầu vào (2)'!L512</f>
        <v>10000</v>
      </c>
      <c r="O497" s="25">
        <f>'Đầu vào (2)'!M512</f>
        <v>6000</v>
      </c>
      <c r="P497" s="25">
        <f>'Đầu vào (2)'!N512</f>
        <v>4500</v>
      </c>
      <c r="Q497" s="17">
        <f>VLOOKUP(B497,'[1]Giá đề xuất ODT'!$G$11:$AD$2233,21,0)</f>
        <v>28600</v>
      </c>
      <c r="R497" s="17">
        <f>VLOOKUP(B497,'[1]Giá đề xuất ODT'!$G$11:$AD$2233,22,0)</f>
        <v>11200</v>
      </c>
      <c r="S497" s="17">
        <f>VLOOKUP(B497,'[1]Giá đề xuất ODT'!$G$11:$AD$2233,23,0)</f>
        <v>6700</v>
      </c>
      <c r="T497" s="17">
        <f>VLOOKUP(B497,'[1]Giá đề xuất ODT'!$G$11:$AD$2233,24,0)</f>
        <v>5000</v>
      </c>
      <c r="W497" s="17" t="str">
        <f>D497</f>
        <v>Xa lộ Hà Nội</v>
      </c>
      <c r="X497" s="17" t="str">
        <f>" đoạn từ "&amp;E497</f>
        <v xml:space="preserve"> đoạn từ Vòng xoay Tam Hiệp</v>
      </c>
      <c r="Y497" s="17" t="str">
        <f>" đến "&amp;F497</f>
        <v xml:space="preserve"> đến Hết ranh giới tỉnh Đồng Nai</v>
      </c>
      <c r="AD497" s="6" t="s">
        <v>628</v>
      </c>
    </row>
    <row r="498" spans="1:30" ht="78.75">
      <c r="A498" s="122">
        <f t="shared" si="1017"/>
        <v>493</v>
      </c>
      <c r="B498" s="122" t="str">
        <f>B491</f>
        <v>VT2</v>
      </c>
      <c r="C498" s="122" t="s">
        <v>110</v>
      </c>
      <c r="D498" s="131" t="str">
        <f>V498&amp;W498&amp;X498&amp;Y498&amp;Z498&amp;"
"&amp;AA498&amp;"
"
&amp;AB498</f>
        <v>Các tuyến đường giao thông đấu nối trực tiếp ra Xa lộ Hà Nội đoạn từ Vòng xoay Tam Hiệp đến Hết ranh giới tỉnh Đồng Nai có hiện trạng là đường nhựa, bê tông xi măng:
- Có bề rộng ≥5m, cách đường giao thông ≤600m.
- Có bề rộng từ ≥3m đến &lt;5m, cách đường giao thông ≤400m.</v>
      </c>
      <c r="E498" s="131"/>
      <c r="F498" s="131"/>
      <c r="G498" s="127">
        <v>11200</v>
      </c>
      <c r="H498" s="127">
        <v>7800</v>
      </c>
      <c r="I498" s="127">
        <v>6700</v>
      </c>
      <c r="J498" s="128">
        <v>1.06</v>
      </c>
      <c r="K498" s="130">
        <f t="shared" si="1034"/>
        <v>1.06</v>
      </c>
      <c r="L498" s="130">
        <f t="shared" si="1035"/>
        <v>1.06</v>
      </c>
      <c r="M498" s="25">
        <f t="shared" ref="M498:M503" si="1116">M497</f>
        <v>26000</v>
      </c>
      <c r="N498" s="25">
        <f t="shared" ref="N498:N503" si="1117">N497</f>
        <v>10000</v>
      </c>
      <c r="O498" s="25">
        <f t="shared" ref="O498:O503" si="1118">O497</f>
        <v>6000</v>
      </c>
      <c r="P498" s="25">
        <f t="shared" ref="P498:P503" si="1119">P497</f>
        <v>4500</v>
      </c>
      <c r="Q498" s="17">
        <f t="shared" ref="Q498:Q503" si="1120">Q497</f>
        <v>28600</v>
      </c>
      <c r="R498" s="17">
        <f t="shared" ref="R498:R503" si="1121">R497</f>
        <v>11200</v>
      </c>
      <c r="S498" s="17">
        <f t="shared" ref="S498:S503" si="1122">S497</f>
        <v>6700</v>
      </c>
      <c r="T498" s="17">
        <f t="shared" ref="T498:U503" si="1123">T497</f>
        <v>5000</v>
      </c>
      <c r="U498" s="17">
        <f t="shared" si="1123"/>
        <v>0</v>
      </c>
      <c r="V498" s="17" t="str">
        <f t="shared" ref="V498:V503" si="1124">V491</f>
        <v xml:space="preserve">Các tuyến đường giao thông đấu nối trực tiếp ra </v>
      </c>
      <c r="W498" s="17" t="str">
        <f t="shared" ref="W498:Y503" si="1125">W497</f>
        <v>Xa lộ Hà Nội</v>
      </c>
      <c r="X498" s="17" t="str">
        <f t="shared" si="1125"/>
        <v xml:space="preserve"> đoạn từ Vòng xoay Tam Hiệp</v>
      </c>
      <c r="Y498" s="17" t="str">
        <f t="shared" si="1125"/>
        <v xml:space="preserve"> đến Hết ranh giới tỉnh Đồng Nai</v>
      </c>
      <c r="Z498" s="17" t="s">
        <v>604</v>
      </c>
      <c r="AA498" s="101" t="s">
        <v>251</v>
      </c>
      <c r="AB498" s="101" t="s">
        <v>252</v>
      </c>
      <c r="AC498" s="17"/>
    </row>
    <row r="499" spans="1:30" ht="78.75">
      <c r="A499" s="122">
        <f t="shared" si="1017"/>
        <v>494</v>
      </c>
      <c r="B499" s="122" t="str">
        <f t="shared" ref="B499:B503" si="1126">B492</f>
        <v>VT3</v>
      </c>
      <c r="C499" s="122" t="s">
        <v>110</v>
      </c>
      <c r="D499" s="131" t="str">
        <f>V499&amp;W499&amp;X499&amp;Y499&amp;Z499&amp;"
"&amp;AA499&amp;"
"&amp;AB499&amp;"
"&amp;AC499</f>
        <v>Các tuyến đường giao thông đấu nối trực tiếp ra Xa lộ Hà Nội đoạn từ Vòng xoay Tam Hiệp đến Hết ranh giới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E499" s="131"/>
      <c r="F499" s="131"/>
      <c r="G499" s="127">
        <v>6700</v>
      </c>
      <c r="H499" s="127">
        <v>4700</v>
      </c>
      <c r="I499" s="127">
        <v>4000</v>
      </c>
      <c r="J499" s="128">
        <v>1.06</v>
      </c>
      <c r="K499" s="130">
        <f t="shared" si="1034"/>
        <v>1.06</v>
      </c>
      <c r="L499" s="130">
        <f t="shared" si="1035"/>
        <v>1.06</v>
      </c>
      <c r="M499" s="25">
        <f t="shared" si="1116"/>
        <v>26000</v>
      </c>
      <c r="N499" s="25">
        <f t="shared" si="1117"/>
        <v>10000</v>
      </c>
      <c r="O499" s="25">
        <f t="shared" si="1118"/>
        <v>6000</v>
      </c>
      <c r="P499" s="25">
        <f t="shared" si="1119"/>
        <v>4500</v>
      </c>
      <c r="Q499" s="17">
        <f t="shared" si="1120"/>
        <v>28600</v>
      </c>
      <c r="R499" s="17">
        <f t="shared" si="1121"/>
        <v>11200</v>
      </c>
      <c r="S499" s="17">
        <f t="shared" si="1122"/>
        <v>6700</v>
      </c>
      <c r="T499" s="17">
        <f t="shared" si="1123"/>
        <v>5000</v>
      </c>
      <c r="U499" s="17">
        <f t="shared" si="1123"/>
        <v>0</v>
      </c>
      <c r="V499" s="17" t="str">
        <f t="shared" si="1124"/>
        <v xml:space="preserve">Các tuyến đường giao thông đấu nối trực tiếp ra </v>
      </c>
      <c r="W499" s="17" t="str">
        <f t="shared" ref="W499:X499" si="1127">W498</f>
        <v>Xa lộ Hà Nội</v>
      </c>
      <c r="X499" s="17" t="str">
        <f t="shared" si="1127"/>
        <v xml:space="preserve"> đoạn từ Vòng xoay Tam Hiệp</v>
      </c>
      <c r="Y499" s="17" t="str">
        <f t="shared" si="1125"/>
        <v xml:space="preserve"> đến Hết ranh giới tỉnh Đồng Nai</v>
      </c>
      <c r="Z499" s="17" t="s">
        <v>604</v>
      </c>
      <c r="AA499" s="101" t="s">
        <v>253</v>
      </c>
      <c r="AB499" s="101" t="s">
        <v>254</v>
      </c>
      <c r="AC499" s="101" t="s">
        <v>255</v>
      </c>
    </row>
    <row r="500" spans="1:30" ht="94.5">
      <c r="A500" s="122">
        <f t="shared" si="1017"/>
        <v>495</v>
      </c>
      <c r="B500" s="122" t="str">
        <f t="shared" si="1126"/>
        <v>VT4</v>
      </c>
      <c r="C500" s="122" t="s">
        <v>110</v>
      </c>
      <c r="D500" s="131" t="str">
        <f>V500&amp;W500&amp;X500&amp;Y500&amp;Z500</f>
        <v>Các tuyến đường giao thông đấu nối trực tiếp ra Xa lộ Hà Nội đoạn từ Vòng xoay Tam Hiệp đến Hết ranh giới tỉnh Đồng Nai có hiện trạng là đường nhựa, bê tông xi măng:
- Có bề rộng từ ≥3m đến &lt;5m, cách đường giao thông &gt;600m.
- Có bề rộng &lt;3m, cách đường giao thông &gt;200m.</v>
      </c>
      <c r="E500" s="131"/>
      <c r="F500" s="131"/>
      <c r="G500" s="127">
        <v>5000</v>
      </c>
      <c r="H500" s="127">
        <v>3500</v>
      </c>
      <c r="I500" s="127">
        <v>3000</v>
      </c>
      <c r="J500" s="128">
        <v>1.06</v>
      </c>
      <c r="K500" s="130">
        <f t="shared" si="1034"/>
        <v>1.06</v>
      </c>
      <c r="L500" s="130">
        <f t="shared" si="1035"/>
        <v>1.06</v>
      </c>
      <c r="M500" s="25">
        <f t="shared" si="1116"/>
        <v>26000</v>
      </c>
      <c r="N500" s="25">
        <f t="shared" si="1117"/>
        <v>10000</v>
      </c>
      <c r="O500" s="25">
        <f t="shared" si="1118"/>
        <v>6000</v>
      </c>
      <c r="P500" s="25">
        <f t="shared" si="1119"/>
        <v>4500</v>
      </c>
      <c r="Q500" s="17">
        <f t="shared" si="1120"/>
        <v>28600</v>
      </c>
      <c r="R500" s="17">
        <f t="shared" si="1121"/>
        <v>11200</v>
      </c>
      <c r="S500" s="17">
        <f t="shared" si="1122"/>
        <v>6700</v>
      </c>
      <c r="T500" s="17">
        <f t="shared" si="1123"/>
        <v>5000</v>
      </c>
      <c r="U500" s="17">
        <f t="shared" si="1123"/>
        <v>0</v>
      </c>
      <c r="V500" s="17" t="str">
        <f t="shared" si="1124"/>
        <v xml:space="preserve">Các tuyến đường giao thông đấu nối trực tiếp ra </v>
      </c>
      <c r="W500" s="17" t="str">
        <f t="shared" ref="W500:X500" si="1128">W499</f>
        <v>Xa lộ Hà Nội</v>
      </c>
      <c r="X500" s="17" t="str">
        <f t="shared" si="1128"/>
        <v xml:space="preserve"> đoạn từ Vòng xoay Tam Hiệp</v>
      </c>
      <c r="Y500" s="17" t="str">
        <f t="shared" si="1125"/>
        <v xml:space="preserve"> đến Hết ranh giới tỉnh Đồng Nai</v>
      </c>
      <c r="Z500" s="17" t="s">
        <v>605</v>
      </c>
      <c r="AA500" s="17"/>
      <c r="AB500" s="17"/>
      <c r="AC500" s="17"/>
    </row>
    <row r="501" spans="1:30" s="82" customFormat="1" ht="94.5">
      <c r="A501" s="122">
        <f t="shared" si="1017"/>
        <v>496</v>
      </c>
      <c r="B501" s="122" t="str">
        <f t="shared" si="1126"/>
        <v>VT2*0,8</v>
      </c>
      <c r="C501" s="122" t="s">
        <v>110</v>
      </c>
      <c r="D501" s="131" t="str">
        <f>V501&amp;W501&amp;X501&amp;Y501&amp;Z501&amp;"
"&amp;AA501&amp;"
"
&amp;AB501</f>
        <v>Các tuyến đường giao thông không đấu nối trực tiếp và thông ra Xa lộ Hà Nội đoạn từ Vòng xoay Tam Hiệp đến Hết ranh giới tỉnh Đồng Nai có hiện trạng là đường nhựa, bê tông xi măng:
- Có bề rộng ≥5m, cách đường giao thông ≤600m.
- Có bề rộng từ ≥3m đến &lt;5m, cách đường giao thông ≤400m.</v>
      </c>
      <c r="E501" s="131"/>
      <c r="F501" s="131"/>
      <c r="G501" s="127">
        <v>10100</v>
      </c>
      <c r="H501" s="127">
        <v>7100</v>
      </c>
      <c r="I501" s="127">
        <v>6100</v>
      </c>
      <c r="J501" s="128">
        <v>1.06</v>
      </c>
      <c r="K501" s="130">
        <f t="shared" si="1034"/>
        <v>1.06</v>
      </c>
      <c r="L501" s="130">
        <f t="shared" si="1035"/>
        <v>1.06</v>
      </c>
      <c r="M501" s="25">
        <f t="shared" si="1116"/>
        <v>26000</v>
      </c>
      <c r="N501" s="25">
        <f t="shared" si="1117"/>
        <v>10000</v>
      </c>
      <c r="O501" s="25">
        <f t="shared" si="1118"/>
        <v>6000</v>
      </c>
      <c r="P501" s="25">
        <f t="shared" si="1119"/>
        <v>4500</v>
      </c>
      <c r="Q501" s="17">
        <f t="shared" si="1120"/>
        <v>28600</v>
      </c>
      <c r="R501" s="17">
        <f t="shared" si="1121"/>
        <v>11200</v>
      </c>
      <c r="S501" s="17">
        <f t="shared" si="1122"/>
        <v>6700</v>
      </c>
      <c r="T501" s="17">
        <f t="shared" si="1123"/>
        <v>5000</v>
      </c>
      <c r="U501" s="17">
        <f t="shared" si="1123"/>
        <v>0</v>
      </c>
      <c r="V501" s="17" t="str">
        <f t="shared" si="1124"/>
        <v xml:space="preserve">Các tuyến đường giao thông không đấu nối trực tiếp và thông ra </v>
      </c>
      <c r="W501" s="17" t="str">
        <f t="shared" ref="W501:X501" si="1129">W500</f>
        <v>Xa lộ Hà Nội</v>
      </c>
      <c r="X501" s="17" t="str">
        <f t="shared" si="1129"/>
        <v xml:space="preserve"> đoạn từ Vòng xoay Tam Hiệp</v>
      </c>
      <c r="Y501" s="17" t="str">
        <f t="shared" si="1125"/>
        <v xml:space="preserve"> đến Hết ranh giới tỉnh Đồng Nai</v>
      </c>
      <c r="Z501" s="17" t="s">
        <v>604</v>
      </c>
      <c r="AA501" s="101" t="s">
        <v>251</v>
      </c>
      <c r="AB501" s="101" t="s">
        <v>252</v>
      </c>
      <c r="AC501" s="17"/>
    </row>
    <row r="502" spans="1:30" s="82" customFormat="1" ht="94.5">
      <c r="A502" s="122">
        <f t="shared" si="1017"/>
        <v>497</v>
      </c>
      <c r="B502" s="122" t="str">
        <f t="shared" si="1126"/>
        <v>VT3*0,8</v>
      </c>
      <c r="C502" s="122" t="s">
        <v>110</v>
      </c>
      <c r="D502" s="131" t="str">
        <f>V502&amp;W502&amp;X502&amp;Y502&amp;Z502&amp;"
"&amp;AA502&amp;"
"
&amp;AB502&amp;"
"&amp;AC502</f>
        <v>Các tuyến đường giao thông không đấu nối trực tiếp và thông ra Xa lộ Hà Nội đoạn từ Vòng xoay Tam Hiệp đến Hết ranh giới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E502" s="131"/>
      <c r="F502" s="131"/>
      <c r="G502" s="127">
        <v>6000</v>
      </c>
      <c r="H502" s="127">
        <v>4200</v>
      </c>
      <c r="I502" s="127">
        <v>3600</v>
      </c>
      <c r="J502" s="128">
        <v>1.06</v>
      </c>
      <c r="K502" s="130">
        <f t="shared" si="1034"/>
        <v>1.06</v>
      </c>
      <c r="L502" s="130">
        <f t="shared" si="1035"/>
        <v>1.06</v>
      </c>
      <c r="M502" s="25">
        <f t="shared" si="1116"/>
        <v>26000</v>
      </c>
      <c r="N502" s="25">
        <f t="shared" si="1117"/>
        <v>10000</v>
      </c>
      <c r="O502" s="25">
        <f t="shared" si="1118"/>
        <v>6000</v>
      </c>
      <c r="P502" s="25">
        <f t="shared" si="1119"/>
        <v>4500</v>
      </c>
      <c r="Q502" s="17">
        <f t="shared" si="1120"/>
        <v>28600</v>
      </c>
      <c r="R502" s="17">
        <f t="shared" si="1121"/>
        <v>11200</v>
      </c>
      <c r="S502" s="17">
        <f t="shared" si="1122"/>
        <v>6700</v>
      </c>
      <c r="T502" s="17">
        <f t="shared" si="1123"/>
        <v>5000</v>
      </c>
      <c r="U502" s="17">
        <f t="shared" si="1123"/>
        <v>0</v>
      </c>
      <c r="V502" s="17" t="str">
        <f t="shared" si="1124"/>
        <v xml:space="preserve">Các tuyến đường giao thông không đấu nối trực tiếp và thông ra </v>
      </c>
      <c r="W502" s="17" t="str">
        <f t="shared" ref="W502:X502" si="1130">W501</f>
        <v>Xa lộ Hà Nội</v>
      </c>
      <c r="X502" s="17" t="str">
        <f t="shared" si="1130"/>
        <v xml:space="preserve"> đoạn từ Vòng xoay Tam Hiệp</v>
      </c>
      <c r="Y502" s="17" t="str">
        <f t="shared" si="1125"/>
        <v xml:space="preserve"> đến Hết ranh giới tỉnh Đồng Nai</v>
      </c>
      <c r="Z502" s="17" t="s">
        <v>604</v>
      </c>
      <c r="AA502" s="101" t="s">
        <v>253</v>
      </c>
      <c r="AB502" s="101" t="s">
        <v>254</v>
      </c>
      <c r="AC502" s="101" t="s">
        <v>255</v>
      </c>
    </row>
    <row r="503" spans="1:30" s="82" customFormat="1" ht="94.5">
      <c r="A503" s="122">
        <f t="shared" si="1017"/>
        <v>498</v>
      </c>
      <c r="B503" s="122" t="str">
        <f t="shared" si="1126"/>
        <v>VT4*0,8</v>
      </c>
      <c r="C503" s="122" t="s">
        <v>110</v>
      </c>
      <c r="D503" s="131" t="str">
        <f>V503&amp;W503&amp;X503&amp;Y503&amp;Z503</f>
        <v>Các tuyến đường giao thông không đấu nối trực tiếp và thông ra Xa lộ Hà Nội đoạn từ Vòng xoay Tam Hiệp đến Hết ranh giới tỉnh Đồng Nai có hiện trạng là đường nhựa, bê tông xi măng:
- Có bề rộng từ ≥3m đến &lt;5m, cách đường giao thông &gt;600m.
- Có bề rộng &lt;3m, cách đường giao thông &gt; 200m.</v>
      </c>
      <c r="E503" s="131"/>
      <c r="F503" s="131"/>
      <c r="G503" s="127">
        <v>4500</v>
      </c>
      <c r="H503" s="127">
        <v>3200</v>
      </c>
      <c r="I503" s="127">
        <v>2700</v>
      </c>
      <c r="J503" s="128">
        <v>1.06</v>
      </c>
      <c r="K503" s="130">
        <f t="shared" si="1034"/>
        <v>1.06</v>
      </c>
      <c r="L503" s="130">
        <f t="shared" si="1035"/>
        <v>1.06</v>
      </c>
      <c r="M503" s="25">
        <f t="shared" si="1116"/>
        <v>26000</v>
      </c>
      <c r="N503" s="25">
        <f t="shared" si="1117"/>
        <v>10000</v>
      </c>
      <c r="O503" s="25">
        <f t="shared" si="1118"/>
        <v>6000</v>
      </c>
      <c r="P503" s="25">
        <f t="shared" si="1119"/>
        <v>4500</v>
      </c>
      <c r="Q503" s="17">
        <f t="shared" si="1120"/>
        <v>28600</v>
      </c>
      <c r="R503" s="17">
        <f t="shared" si="1121"/>
        <v>11200</v>
      </c>
      <c r="S503" s="17">
        <f t="shared" si="1122"/>
        <v>6700</v>
      </c>
      <c r="T503" s="17">
        <f t="shared" si="1123"/>
        <v>5000</v>
      </c>
      <c r="U503" s="17">
        <f t="shared" si="1123"/>
        <v>0</v>
      </c>
      <c r="V503" s="17" t="str">
        <f t="shared" si="1124"/>
        <v xml:space="preserve">Các tuyến đường giao thông không đấu nối trực tiếp và thông ra </v>
      </c>
      <c r="W503" s="17" t="str">
        <f t="shared" ref="W503:X503" si="1131">W502</f>
        <v>Xa lộ Hà Nội</v>
      </c>
      <c r="X503" s="17" t="str">
        <f t="shared" si="1131"/>
        <v xml:space="preserve"> đoạn từ Vòng xoay Tam Hiệp</v>
      </c>
      <c r="Y503" s="17" t="str">
        <f t="shared" si="1125"/>
        <v xml:space="preserve"> đến Hết ranh giới tỉnh Đồng Nai</v>
      </c>
      <c r="Z503" s="17" t="s">
        <v>606</v>
      </c>
      <c r="AA503" s="17"/>
      <c r="AB503" s="17"/>
      <c r="AC503" s="17"/>
    </row>
    <row r="504" spans="1:30" ht="31.5">
      <c r="A504" s="122">
        <f t="shared" si="1017"/>
        <v>499</v>
      </c>
      <c r="B504" s="122" t="str">
        <f>'Đầu vào (2)'!G519</f>
        <v>BH134DT</v>
      </c>
      <c r="C504" s="122" t="s">
        <v>168</v>
      </c>
      <c r="D504" s="126" t="str">
        <f>'Đầu vào (2)'!H519</f>
        <v>Đường Bùi Văn Hòa (Quốc lộ 15 nối dài)</v>
      </c>
      <c r="E504" s="126" t="str">
        <f>'Đầu vào (2)'!I519</f>
        <v>Vòng xoay Tam Hiệp</v>
      </c>
      <c r="F504" s="126" t="str">
        <f>'Đầu vào (2)'!J519</f>
        <v>Quốc lộ 51</v>
      </c>
      <c r="G504" s="124">
        <v>27000</v>
      </c>
      <c r="H504" s="127">
        <v>18900</v>
      </c>
      <c r="I504" s="127">
        <v>16200</v>
      </c>
      <c r="J504" s="128">
        <f>VLOOKUP(C504,'[2]1. MA DO'!$E$5:$AA$1933,23,0)</f>
        <v>1.08</v>
      </c>
      <c r="K504" s="130">
        <f t="shared" si="1034"/>
        <v>1.08</v>
      </c>
      <c r="L504" s="130">
        <f t="shared" si="1035"/>
        <v>1.08</v>
      </c>
      <c r="M504" s="25">
        <f>'Đầu vào (2)'!K519</f>
        <v>27000</v>
      </c>
      <c r="N504" s="25">
        <f>'Đầu vào (2)'!L519</f>
        <v>12000</v>
      </c>
      <c r="O504" s="25">
        <f>'Đầu vào (2)'!M519</f>
        <v>6500</v>
      </c>
      <c r="P504" s="25">
        <f>'Đầu vào (2)'!N519</f>
        <v>4500</v>
      </c>
      <c r="Q504" s="17">
        <f>VLOOKUP(B504,'[1]Giá đề xuất ODT'!$G$11:$AD$2233,21,0)</f>
        <v>27000</v>
      </c>
      <c r="R504" s="17">
        <f>VLOOKUP(B504,'[1]Giá đề xuất ODT'!$G$11:$AD$2233,22,0)</f>
        <v>13400</v>
      </c>
      <c r="S504" s="17">
        <f>VLOOKUP(B504,'[1]Giá đề xuất ODT'!$G$11:$AD$2233,23,0)</f>
        <v>7300</v>
      </c>
      <c r="T504" s="17">
        <f>VLOOKUP(B504,'[1]Giá đề xuất ODT'!$G$11:$AD$2233,24,0)</f>
        <v>5000</v>
      </c>
      <c r="W504" s="17" t="str">
        <f>D504</f>
        <v>Đường Bùi Văn Hòa (Quốc lộ 15 nối dài)</v>
      </c>
      <c r="X504" s="17" t="str">
        <f>" đoạn từ "&amp;E504</f>
        <v xml:space="preserve"> đoạn từ Vòng xoay Tam Hiệp</v>
      </c>
      <c r="Y504" s="17" t="str">
        <f>" đến "&amp;F504</f>
        <v xml:space="preserve"> đến Quốc lộ 51</v>
      </c>
    </row>
    <row r="505" spans="1:30" ht="78.75">
      <c r="A505" s="122">
        <f t="shared" si="1017"/>
        <v>500</v>
      </c>
      <c r="B505" s="122" t="str">
        <f>B498</f>
        <v>VT2</v>
      </c>
      <c r="C505" s="122" t="s">
        <v>168</v>
      </c>
      <c r="D505" s="131" t="str">
        <f>V505&amp;W505&amp;X505&amp;Y505&amp;Z505&amp;"
"&amp;AA505&amp;"
"
&amp;AB505</f>
        <v>Các tuyến đường giao thông đấu nối trực tiếp ra Đường Bùi Văn Hòa (Quốc lộ 15 nối dài) đoạn từ Vòng xoay Tam Hiệp đến Quốc lộ 51 có hiện trạng là đường nhựa, bê tông xi măng:
- Có bề rộng ≥5m, cách đường giao thông ≤600m.
- Có bề rộng từ ≥3m đến &lt;5m, cách đường giao thông ≤400m.</v>
      </c>
      <c r="E505" s="131"/>
      <c r="F505" s="131"/>
      <c r="G505" s="127">
        <v>13400</v>
      </c>
      <c r="H505" s="127">
        <v>9400</v>
      </c>
      <c r="I505" s="127">
        <v>8000</v>
      </c>
      <c r="J505" s="128">
        <f>VLOOKUP(C505,'[2]1. MA DO'!$E$5:$AA$1933,23,0)</f>
        <v>1.08</v>
      </c>
      <c r="K505" s="130">
        <f t="shared" si="1034"/>
        <v>1.08</v>
      </c>
      <c r="L505" s="130">
        <f t="shared" si="1035"/>
        <v>1.08</v>
      </c>
      <c r="M505" s="25">
        <f t="shared" ref="M505:M510" si="1132">M504</f>
        <v>27000</v>
      </c>
      <c r="N505" s="25">
        <f t="shared" ref="N505:N510" si="1133">N504</f>
        <v>12000</v>
      </c>
      <c r="O505" s="25">
        <f t="shared" ref="O505:O510" si="1134">O504</f>
        <v>6500</v>
      </c>
      <c r="P505" s="25">
        <f t="shared" ref="P505:P510" si="1135">P504</f>
        <v>4500</v>
      </c>
      <c r="Q505" s="17">
        <f t="shared" ref="Q505:Q510" si="1136">Q504</f>
        <v>27000</v>
      </c>
      <c r="R505" s="17">
        <f t="shared" ref="R505:R510" si="1137">R504</f>
        <v>13400</v>
      </c>
      <c r="S505" s="17">
        <f t="shared" ref="S505:S510" si="1138">S504</f>
        <v>7300</v>
      </c>
      <c r="T505" s="17">
        <f t="shared" ref="T505:U510" si="1139">T504</f>
        <v>5000</v>
      </c>
      <c r="U505" s="17">
        <f t="shared" si="1139"/>
        <v>0</v>
      </c>
      <c r="V505" s="17" t="str">
        <f t="shared" ref="V505:V510" si="1140">V498</f>
        <v xml:space="preserve">Các tuyến đường giao thông đấu nối trực tiếp ra </v>
      </c>
      <c r="W505" s="17" t="str">
        <f t="shared" ref="W505:Y510" si="1141">W504</f>
        <v>Đường Bùi Văn Hòa (Quốc lộ 15 nối dài)</v>
      </c>
      <c r="X505" s="17" t="str">
        <f t="shared" si="1141"/>
        <v xml:space="preserve"> đoạn từ Vòng xoay Tam Hiệp</v>
      </c>
      <c r="Y505" s="17" t="str">
        <f t="shared" si="1141"/>
        <v xml:space="preserve"> đến Quốc lộ 51</v>
      </c>
      <c r="Z505" s="17" t="s">
        <v>604</v>
      </c>
      <c r="AA505" s="101" t="s">
        <v>251</v>
      </c>
      <c r="AB505" s="101" t="s">
        <v>252</v>
      </c>
      <c r="AC505" s="17"/>
    </row>
    <row r="506" spans="1:30" ht="78.75">
      <c r="A506" s="122">
        <f t="shared" si="1017"/>
        <v>501</v>
      </c>
      <c r="B506" s="122" t="str">
        <f t="shared" ref="B506:B510" si="1142">B499</f>
        <v>VT3</v>
      </c>
      <c r="C506" s="122" t="s">
        <v>168</v>
      </c>
      <c r="D506" s="131" t="str">
        <f>V506&amp;W506&amp;X506&amp;Y506&amp;Z506&amp;"
"&amp;AA506&amp;"
"&amp;AB506&amp;"
"&amp;AC506</f>
        <v>Các tuyến đường giao thông đấu nối trực tiếp ra Đường Bùi Văn Hòa (Quốc lộ 15 nối dài) đoạn từ Vòng xoay Tam Hiệp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E506" s="131"/>
      <c r="F506" s="131"/>
      <c r="G506" s="127">
        <v>7300</v>
      </c>
      <c r="H506" s="127">
        <v>5100</v>
      </c>
      <c r="I506" s="127">
        <v>4400</v>
      </c>
      <c r="J506" s="128">
        <f>VLOOKUP(C506,'[2]1. MA DO'!$E$5:$AA$1933,23,0)</f>
        <v>1.08</v>
      </c>
      <c r="K506" s="130">
        <f t="shared" si="1034"/>
        <v>1.08</v>
      </c>
      <c r="L506" s="130">
        <f t="shared" si="1035"/>
        <v>1.08</v>
      </c>
      <c r="M506" s="25">
        <f t="shared" si="1132"/>
        <v>27000</v>
      </c>
      <c r="N506" s="25">
        <f t="shared" si="1133"/>
        <v>12000</v>
      </c>
      <c r="O506" s="25">
        <f t="shared" si="1134"/>
        <v>6500</v>
      </c>
      <c r="P506" s="25">
        <f t="shared" si="1135"/>
        <v>4500</v>
      </c>
      <c r="Q506" s="17">
        <f t="shared" si="1136"/>
        <v>27000</v>
      </c>
      <c r="R506" s="17">
        <f t="shared" si="1137"/>
        <v>13400</v>
      </c>
      <c r="S506" s="17">
        <f t="shared" si="1138"/>
        <v>7300</v>
      </c>
      <c r="T506" s="17">
        <f t="shared" si="1139"/>
        <v>5000</v>
      </c>
      <c r="U506" s="17">
        <f t="shared" si="1139"/>
        <v>0</v>
      </c>
      <c r="V506" s="17" t="str">
        <f t="shared" si="1140"/>
        <v xml:space="preserve">Các tuyến đường giao thông đấu nối trực tiếp ra </v>
      </c>
      <c r="W506" s="17" t="str">
        <f t="shared" ref="W506:X506" si="1143">W505</f>
        <v>Đường Bùi Văn Hòa (Quốc lộ 15 nối dài)</v>
      </c>
      <c r="X506" s="17" t="str">
        <f t="shared" si="1143"/>
        <v xml:space="preserve"> đoạn từ Vòng xoay Tam Hiệp</v>
      </c>
      <c r="Y506" s="17" t="str">
        <f t="shared" si="1141"/>
        <v xml:space="preserve"> đến Quốc lộ 51</v>
      </c>
      <c r="Z506" s="17" t="s">
        <v>604</v>
      </c>
      <c r="AA506" s="101" t="s">
        <v>253</v>
      </c>
      <c r="AB506" s="101" t="s">
        <v>254</v>
      </c>
      <c r="AC506" s="101" t="s">
        <v>255</v>
      </c>
    </row>
    <row r="507" spans="1:30" ht="94.5">
      <c r="A507" s="122">
        <f t="shared" si="1017"/>
        <v>502</v>
      </c>
      <c r="B507" s="122" t="str">
        <f t="shared" si="1142"/>
        <v>VT4</v>
      </c>
      <c r="C507" s="122" t="s">
        <v>168</v>
      </c>
      <c r="D507" s="131" t="str">
        <f>V507&amp;W507&amp;X507&amp;Y507&amp;Z507</f>
        <v>Các tuyến đường giao thông đấu nối trực tiếp ra Đường Bùi Văn Hòa (Quốc lộ 15 nối dài) đoạn từ Vòng xoay Tam Hiệp đến Quốc lộ 51 có hiện trạng là đường nhựa, bê tông xi măng:
- Có bề rộng từ ≥3m đến &lt;5m, cách đường giao thông &gt;600m.
- Có bề rộng &lt;3m, cách đường giao thông &gt;200m.</v>
      </c>
      <c r="E507" s="131"/>
      <c r="F507" s="131"/>
      <c r="G507" s="127">
        <v>5000</v>
      </c>
      <c r="H507" s="127">
        <v>3500</v>
      </c>
      <c r="I507" s="127">
        <v>3000</v>
      </c>
      <c r="J507" s="128">
        <f>VLOOKUP(C507,'[2]1. MA DO'!$E$5:$AA$1933,23,0)</f>
        <v>1.08</v>
      </c>
      <c r="K507" s="130">
        <f t="shared" si="1034"/>
        <v>1.08</v>
      </c>
      <c r="L507" s="130">
        <f t="shared" si="1035"/>
        <v>1.08</v>
      </c>
      <c r="M507" s="25">
        <f t="shared" si="1132"/>
        <v>27000</v>
      </c>
      <c r="N507" s="25">
        <f t="shared" si="1133"/>
        <v>12000</v>
      </c>
      <c r="O507" s="25">
        <f t="shared" si="1134"/>
        <v>6500</v>
      </c>
      <c r="P507" s="25">
        <f t="shared" si="1135"/>
        <v>4500</v>
      </c>
      <c r="Q507" s="17">
        <f t="shared" si="1136"/>
        <v>27000</v>
      </c>
      <c r="R507" s="17">
        <f t="shared" si="1137"/>
        <v>13400</v>
      </c>
      <c r="S507" s="17">
        <f t="shared" si="1138"/>
        <v>7300</v>
      </c>
      <c r="T507" s="17">
        <f t="shared" si="1139"/>
        <v>5000</v>
      </c>
      <c r="U507" s="17">
        <f t="shared" si="1139"/>
        <v>0</v>
      </c>
      <c r="V507" s="17" t="str">
        <f t="shared" si="1140"/>
        <v xml:space="preserve">Các tuyến đường giao thông đấu nối trực tiếp ra </v>
      </c>
      <c r="W507" s="17" t="str">
        <f t="shared" ref="W507:X507" si="1144">W506</f>
        <v>Đường Bùi Văn Hòa (Quốc lộ 15 nối dài)</v>
      </c>
      <c r="X507" s="17" t="str">
        <f t="shared" si="1144"/>
        <v xml:space="preserve"> đoạn từ Vòng xoay Tam Hiệp</v>
      </c>
      <c r="Y507" s="17" t="str">
        <f t="shared" si="1141"/>
        <v xml:space="preserve"> đến Quốc lộ 51</v>
      </c>
      <c r="Z507" s="17" t="s">
        <v>605</v>
      </c>
      <c r="AA507" s="17"/>
      <c r="AB507" s="17"/>
      <c r="AC507" s="17"/>
    </row>
    <row r="508" spans="1:30" ht="94.5">
      <c r="A508" s="122">
        <f t="shared" si="1017"/>
        <v>503</v>
      </c>
      <c r="B508" s="122" t="str">
        <f t="shared" si="1142"/>
        <v>VT2*0,8</v>
      </c>
      <c r="C508" s="122" t="s">
        <v>168</v>
      </c>
      <c r="D508" s="131" t="str">
        <f>V508&amp;W508&amp;X508&amp;Y508&amp;Z508&amp;"
"&amp;AA508&amp;"
"
&amp;AB508</f>
        <v>Các tuyến đường giao thông không đấu nối trực tiếp và thông ra Đường Bùi Văn Hòa (Quốc lộ 15 nối dài) đoạn từ Vòng xoay Tam Hiệp đến Quốc lộ 51 có hiện trạng là đường nhựa, bê tông xi măng:
- Có bề rộng ≥5m, cách đường giao thông ≤600m.
- Có bề rộng từ ≥3m đến &lt;5m, cách đường giao thông ≤400m.</v>
      </c>
      <c r="E508" s="131"/>
      <c r="F508" s="131"/>
      <c r="G508" s="127">
        <v>12100</v>
      </c>
      <c r="H508" s="127">
        <v>8500</v>
      </c>
      <c r="I508" s="127">
        <v>7300</v>
      </c>
      <c r="J508" s="128">
        <f>VLOOKUP(C508,'[2]1. MA DO'!$E$5:$AA$1933,23,0)</f>
        <v>1.08</v>
      </c>
      <c r="K508" s="130">
        <f t="shared" si="1034"/>
        <v>1.08</v>
      </c>
      <c r="L508" s="130">
        <f t="shared" si="1035"/>
        <v>1.08</v>
      </c>
      <c r="M508" s="25">
        <f t="shared" si="1132"/>
        <v>27000</v>
      </c>
      <c r="N508" s="25">
        <f t="shared" si="1133"/>
        <v>12000</v>
      </c>
      <c r="O508" s="25">
        <f t="shared" si="1134"/>
        <v>6500</v>
      </c>
      <c r="P508" s="25">
        <f t="shared" si="1135"/>
        <v>4500</v>
      </c>
      <c r="Q508" s="17">
        <f t="shared" si="1136"/>
        <v>27000</v>
      </c>
      <c r="R508" s="17">
        <f t="shared" si="1137"/>
        <v>13400</v>
      </c>
      <c r="S508" s="17">
        <f t="shared" si="1138"/>
        <v>7300</v>
      </c>
      <c r="T508" s="17">
        <f t="shared" si="1139"/>
        <v>5000</v>
      </c>
      <c r="U508" s="17">
        <f t="shared" si="1139"/>
        <v>0</v>
      </c>
      <c r="V508" s="17" t="str">
        <f t="shared" si="1140"/>
        <v xml:space="preserve">Các tuyến đường giao thông không đấu nối trực tiếp và thông ra </v>
      </c>
      <c r="W508" s="17" t="str">
        <f t="shared" ref="W508:X508" si="1145">W507</f>
        <v>Đường Bùi Văn Hòa (Quốc lộ 15 nối dài)</v>
      </c>
      <c r="X508" s="17" t="str">
        <f t="shared" si="1145"/>
        <v xml:space="preserve"> đoạn từ Vòng xoay Tam Hiệp</v>
      </c>
      <c r="Y508" s="17" t="str">
        <f t="shared" si="1141"/>
        <v xml:space="preserve"> đến Quốc lộ 51</v>
      </c>
      <c r="Z508" s="17" t="s">
        <v>604</v>
      </c>
      <c r="AA508" s="101" t="s">
        <v>251</v>
      </c>
      <c r="AB508" s="101" t="s">
        <v>252</v>
      </c>
      <c r="AC508" s="17"/>
    </row>
    <row r="509" spans="1:30" ht="94.5">
      <c r="A509" s="122">
        <f t="shared" si="1017"/>
        <v>504</v>
      </c>
      <c r="B509" s="122" t="str">
        <f t="shared" si="1142"/>
        <v>VT3*0,8</v>
      </c>
      <c r="C509" s="122" t="s">
        <v>168</v>
      </c>
      <c r="D509" s="131" t="str">
        <f>V509&amp;W509&amp;X509&amp;Y509&amp;Z509&amp;"
"&amp;AA509&amp;"
"
&amp;AB509&amp;"
"&amp;AC509</f>
        <v>Các tuyến đường giao thông không đấu nối trực tiếp và thông ra Đường Bùi Văn Hòa (Quốc lộ 15 nối dài) đoạn từ Vòng xoay Tam Hiệp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E509" s="131"/>
      <c r="F509" s="131"/>
      <c r="G509" s="127">
        <v>6600</v>
      </c>
      <c r="H509" s="127">
        <v>4600</v>
      </c>
      <c r="I509" s="127">
        <v>4000</v>
      </c>
      <c r="J509" s="128">
        <f>VLOOKUP(C509,'[2]1. MA DO'!$E$5:$AA$1933,23,0)</f>
        <v>1.08</v>
      </c>
      <c r="K509" s="130">
        <f t="shared" si="1034"/>
        <v>1.08</v>
      </c>
      <c r="L509" s="130">
        <f t="shared" si="1035"/>
        <v>1.08</v>
      </c>
      <c r="M509" s="25">
        <f t="shared" si="1132"/>
        <v>27000</v>
      </c>
      <c r="N509" s="25">
        <f t="shared" si="1133"/>
        <v>12000</v>
      </c>
      <c r="O509" s="25">
        <f t="shared" si="1134"/>
        <v>6500</v>
      </c>
      <c r="P509" s="25">
        <f t="shared" si="1135"/>
        <v>4500</v>
      </c>
      <c r="Q509" s="17">
        <f t="shared" si="1136"/>
        <v>27000</v>
      </c>
      <c r="R509" s="17">
        <f t="shared" si="1137"/>
        <v>13400</v>
      </c>
      <c r="S509" s="17">
        <f t="shared" si="1138"/>
        <v>7300</v>
      </c>
      <c r="T509" s="17">
        <f t="shared" si="1139"/>
        <v>5000</v>
      </c>
      <c r="U509" s="17">
        <f t="shared" si="1139"/>
        <v>0</v>
      </c>
      <c r="V509" s="17" t="str">
        <f t="shared" si="1140"/>
        <v xml:space="preserve">Các tuyến đường giao thông không đấu nối trực tiếp và thông ra </v>
      </c>
      <c r="W509" s="17" t="str">
        <f t="shared" ref="W509:X509" si="1146">W508</f>
        <v>Đường Bùi Văn Hòa (Quốc lộ 15 nối dài)</v>
      </c>
      <c r="X509" s="17" t="str">
        <f t="shared" si="1146"/>
        <v xml:space="preserve"> đoạn từ Vòng xoay Tam Hiệp</v>
      </c>
      <c r="Y509" s="17" t="str">
        <f t="shared" si="1141"/>
        <v xml:space="preserve"> đến Quốc lộ 51</v>
      </c>
      <c r="Z509" s="17" t="s">
        <v>604</v>
      </c>
      <c r="AA509" s="101" t="s">
        <v>253</v>
      </c>
      <c r="AB509" s="101" t="s">
        <v>254</v>
      </c>
      <c r="AC509" s="101" t="s">
        <v>255</v>
      </c>
    </row>
    <row r="510" spans="1:30" ht="94.5">
      <c r="A510" s="122">
        <f t="shared" si="1017"/>
        <v>505</v>
      </c>
      <c r="B510" s="122" t="str">
        <f t="shared" si="1142"/>
        <v>VT4*0,8</v>
      </c>
      <c r="C510" s="122" t="s">
        <v>168</v>
      </c>
      <c r="D510" s="131" t="str">
        <f>V510&amp;W510&amp;X510&amp;Y510&amp;Z510</f>
        <v>Các tuyến đường giao thông không đấu nối trực tiếp và thông ra Đường Bùi Văn Hòa (Quốc lộ 15 nối dài) đoạn từ Vòng xoay Tam Hiệp đến Quốc lộ 51 có hiện trạng là đường nhựa, bê tông xi măng:
- Có bề rộng từ ≥3m đến &lt;5m, cách đường giao thông &gt;600m.
- Có bề rộng &lt;3m, cách đường giao thông &gt; 200m.</v>
      </c>
      <c r="E510" s="131"/>
      <c r="F510" s="131"/>
      <c r="G510" s="127">
        <v>4500</v>
      </c>
      <c r="H510" s="127">
        <v>3200</v>
      </c>
      <c r="I510" s="127">
        <v>2700</v>
      </c>
      <c r="J510" s="128">
        <f>VLOOKUP(C510,'[2]1. MA DO'!$E$5:$AA$1933,23,0)</f>
        <v>1.08</v>
      </c>
      <c r="K510" s="130">
        <f t="shared" si="1034"/>
        <v>1.08</v>
      </c>
      <c r="L510" s="130">
        <f t="shared" si="1035"/>
        <v>1.08</v>
      </c>
      <c r="M510" s="25">
        <f t="shared" si="1132"/>
        <v>27000</v>
      </c>
      <c r="N510" s="25">
        <f t="shared" si="1133"/>
        <v>12000</v>
      </c>
      <c r="O510" s="25">
        <f t="shared" si="1134"/>
        <v>6500</v>
      </c>
      <c r="P510" s="25">
        <f t="shared" si="1135"/>
        <v>4500</v>
      </c>
      <c r="Q510" s="17">
        <f t="shared" si="1136"/>
        <v>27000</v>
      </c>
      <c r="R510" s="17">
        <f t="shared" si="1137"/>
        <v>13400</v>
      </c>
      <c r="S510" s="17">
        <f t="shared" si="1138"/>
        <v>7300</v>
      </c>
      <c r="T510" s="17">
        <f t="shared" si="1139"/>
        <v>5000</v>
      </c>
      <c r="U510" s="17">
        <f t="shared" si="1139"/>
        <v>0</v>
      </c>
      <c r="V510" s="17" t="str">
        <f t="shared" si="1140"/>
        <v xml:space="preserve">Các tuyến đường giao thông không đấu nối trực tiếp và thông ra </v>
      </c>
      <c r="W510" s="17" t="str">
        <f t="shared" ref="W510:X510" si="1147">W509</f>
        <v>Đường Bùi Văn Hòa (Quốc lộ 15 nối dài)</v>
      </c>
      <c r="X510" s="17" t="str">
        <f t="shared" si="1147"/>
        <v xml:space="preserve"> đoạn từ Vòng xoay Tam Hiệp</v>
      </c>
      <c r="Y510" s="17" t="str">
        <f t="shared" si="1141"/>
        <v xml:space="preserve"> đến Quốc lộ 51</v>
      </c>
      <c r="Z510" s="17" t="s">
        <v>606</v>
      </c>
      <c r="AA510" s="17"/>
      <c r="AB510" s="17"/>
      <c r="AC510" s="17"/>
    </row>
    <row r="511" spans="1:30" ht="31.5">
      <c r="A511" s="122">
        <f t="shared" si="1017"/>
        <v>506</v>
      </c>
      <c r="B511" s="122" t="str">
        <f>'Đầu vào (2)'!G526</f>
        <v>BH73DT</v>
      </c>
      <c r="C511" s="122" t="s">
        <v>123</v>
      </c>
      <c r="D511" s="126" t="str">
        <f>'Đầu vào (2)'!H526</f>
        <v>Đường Nguyễn Bỉnh Khiêm</v>
      </c>
      <c r="E511" s="126" t="str">
        <f>'Đầu vào (2)'!I526</f>
        <v>Đường Huỳnh Văn Nghệ</v>
      </c>
      <c r="F511" s="126" t="str">
        <f>'Đầu vào (2)'!J526</f>
        <v>Đường N10 (Khu dân cư Bửu Long)</v>
      </c>
      <c r="G511" s="124">
        <v>23100</v>
      </c>
      <c r="H511" s="127">
        <v>16200</v>
      </c>
      <c r="I511" s="127">
        <v>13900</v>
      </c>
      <c r="J511" s="128">
        <f>VLOOKUP(C511,'[2]1. MA DO'!$E$5:$AA$1933,23,0)</f>
        <v>1.05</v>
      </c>
      <c r="K511" s="130">
        <f t="shared" si="1034"/>
        <v>1.05</v>
      </c>
      <c r="L511" s="130">
        <f t="shared" si="1035"/>
        <v>1.05</v>
      </c>
      <c r="M511" s="25">
        <f>'Đầu vào (2)'!K526</f>
        <v>21000</v>
      </c>
      <c r="N511" s="25">
        <f>'Đầu vào (2)'!L526</f>
        <v>13000</v>
      </c>
      <c r="O511" s="25">
        <f>'Đầu vào (2)'!M526</f>
        <v>6000</v>
      </c>
      <c r="P511" s="25">
        <f>'Đầu vào (2)'!N526</f>
        <v>3600</v>
      </c>
      <c r="Q511" s="17">
        <f>VLOOKUP(B511,'[1]Giá đề xuất ODT'!$G$11:$AD$2233,21,0)</f>
        <v>23100</v>
      </c>
      <c r="R511" s="17">
        <f>VLOOKUP(B511,'[1]Giá đề xuất ODT'!$G$11:$AD$2233,22,0)</f>
        <v>14600</v>
      </c>
      <c r="S511" s="17">
        <f>VLOOKUP(B511,'[1]Giá đề xuất ODT'!$G$11:$AD$2233,23,0)</f>
        <v>6700</v>
      </c>
      <c r="T511" s="17">
        <f>VLOOKUP(B511,'[1]Giá đề xuất ODT'!$G$11:$AD$2233,24,0)</f>
        <v>4000</v>
      </c>
      <c r="W511" s="17" t="str">
        <f>D511</f>
        <v>Đường Nguyễn Bỉnh Khiêm</v>
      </c>
      <c r="X511" s="17" t="str">
        <f>" đoạn từ "&amp;E511</f>
        <v xml:space="preserve"> đoạn từ Đường Huỳnh Văn Nghệ</v>
      </c>
      <c r="Y511" s="17" t="str">
        <f>" đến "&amp;F511</f>
        <v xml:space="preserve"> đến Đường N10 (Khu dân cư Bửu Long)</v>
      </c>
    </row>
    <row r="512" spans="1:30" ht="78.75">
      <c r="A512" s="122">
        <f t="shared" si="1017"/>
        <v>507</v>
      </c>
      <c r="B512" s="122" t="str">
        <f>B505</f>
        <v>VT2</v>
      </c>
      <c r="C512" s="122" t="s">
        <v>123</v>
      </c>
      <c r="D512" s="131" t="str">
        <f>V512&amp;W512&amp;X512&amp;Y512&amp;Z512&amp;"
"&amp;AA512&amp;"
"
&amp;AB512</f>
        <v>Các tuyến đường giao thông đấu nối trực tiếp ra Đường Nguyễn Bỉnh Khiêm đoạn từ Đường Huỳnh Văn Nghệ đến Đường N10 (Khu dân cư Bửu Long) có hiện trạng là đường nhựa, bê tông xi măng:
- Có bề rộng ≥5m, cách đường giao thông ≤600m.
- Có bề rộng từ ≥3m đến &lt;5m, cách đường giao thông ≤400m.</v>
      </c>
      <c r="E512" s="131"/>
      <c r="F512" s="131"/>
      <c r="G512" s="127">
        <v>14600</v>
      </c>
      <c r="H512" s="127">
        <v>10200</v>
      </c>
      <c r="I512" s="127">
        <v>8800</v>
      </c>
      <c r="J512" s="128">
        <f>VLOOKUP(C512,'[2]1. MA DO'!$E$5:$AA$1933,23,0)</f>
        <v>1.05</v>
      </c>
      <c r="K512" s="130">
        <f t="shared" si="1034"/>
        <v>1.05</v>
      </c>
      <c r="L512" s="130">
        <f t="shared" si="1035"/>
        <v>1.05</v>
      </c>
      <c r="M512" s="25">
        <f t="shared" ref="M512:M517" si="1148">M511</f>
        <v>21000</v>
      </c>
      <c r="N512" s="25">
        <f t="shared" ref="N512:N517" si="1149">N511</f>
        <v>13000</v>
      </c>
      <c r="O512" s="25">
        <f t="shared" ref="O512:O517" si="1150">O511</f>
        <v>6000</v>
      </c>
      <c r="P512" s="25">
        <f t="shared" ref="P512:P517" si="1151">P511</f>
        <v>3600</v>
      </c>
      <c r="Q512" s="17">
        <f t="shared" ref="Q512:Q517" si="1152">Q511</f>
        <v>23100</v>
      </c>
      <c r="R512" s="17">
        <f t="shared" ref="R512:R517" si="1153">R511</f>
        <v>14600</v>
      </c>
      <c r="S512" s="17">
        <f t="shared" ref="S512:S517" si="1154">S511</f>
        <v>6700</v>
      </c>
      <c r="T512" s="17">
        <f t="shared" ref="T512:U517" si="1155">T511</f>
        <v>4000</v>
      </c>
      <c r="U512" s="17">
        <f t="shared" si="1155"/>
        <v>0</v>
      </c>
      <c r="V512" s="17" t="str">
        <f t="shared" ref="V512:V517" si="1156">V505</f>
        <v xml:space="preserve">Các tuyến đường giao thông đấu nối trực tiếp ra </v>
      </c>
      <c r="W512" s="17" t="str">
        <f t="shared" ref="W512:Y517" si="1157">W511</f>
        <v>Đường Nguyễn Bỉnh Khiêm</v>
      </c>
      <c r="X512" s="17" t="str">
        <f t="shared" si="1157"/>
        <v xml:space="preserve"> đoạn từ Đường Huỳnh Văn Nghệ</v>
      </c>
      <c r="Y512" s="17" t="str">
        <f t="shared" si="1157"/>
        <v xml:space="preserve"> đến Đường N10 (Khu dân cư Bửu Long)</v>
      </c>
      <c r="Z512" s="17" t="s">
        <v>604</v>
      </c>
      <c r="AA512" s="101" t="s">
        <v>251</v>
      </c>
      <c r="AB512" s="101" t="s">
        <v>252</v>
      </c>
      <c r="AC512" s="17"/>
    </row>
    <row r="513" spans="1:29" ht="78.75">
      <c r="A513" s="122">
        <f t="shared" si="1017"/>
        <v>508</v>
      </c>
      <c r="B513" s="122" t="str">
        <f t="shared" ref="B513:B517" si="1158">B506</f>
        <v>VT3</v>
      </c>
      <c r="C513" s="122" t="s">
        <v>123</v>
      </c>
      <c r="D513" s="131" t="str">
        <f>V513&amp;W513&amp;X513&amp;Y513&amp;Z513&amp;"
"&amp;AA513&amp;"
"&amp;AB513&amp;"
"&amp;AC513</f>
        <v>Các tuyến đường giao thông đấu nối trực tiếp ra Đường Nguyễn Bỉnh Khiêm đoạn từ Đường Huỳnh Văn Nghệ đến Đường N10 (Khu dân cư Bửu Long) có hiện trạng là đường nhựa, bê tông xi măng:
- Có bề rộng ≥5m, cách đường giao thông &gt;600m.
- Có bề rộng từ ≥3m đến &lt;5m, cách đường giao thông từ &gt;400m đến ≤600m.
- Có bề rộng &lt;3m, cách đường giao thông ≤200m.</v>
      </c>
      <c r="E513" s="131"/>
      <c r="F513" s="131"/>
      <c r="G513" s="127">
        <v>6700</v>
      </c>
      <c r="H513" s="127">
        <v>4700</v>
      </c>
      <c r="I513" s="127">
        <v>4000</v>
      </c>
      <c r="J513" s="128">
        <f>VLOOKUP(C513,'[2]1. MA DO'!$E$5:$AA$1933,23,0)</f>
        <v>1.05</v>
      </c>
      <c r="K513" s="130">
        <f t="shared" si="1034"/>
        <v>1.05</v>
      </c>
      <c r="L513" s="130">
        <f t="shared" si="1035"/>
        <v>1.05</v>
      </c>
      <c r="M513" s="25">
        <f t="shared" si="1148"/>
        <v>21000</v>
      </c>
      <c r="N513" s="25">
        <f t="shared" si="1149"/>
        <v>13000</v>
      </c>
      <c r="O513" s="25">
        <f t="shared" si="1150"/>
        <v>6000</v>
      </c>
      <c r="P513" s="25">
        <f t="shared" si="1151"/>
        <v>3600</v>
      </c>
      <c r="Q513" s="17">
        <f t="shared" si="1152"/>
        <v>23100</v>
      </c>
      <c r="R513" s="17">
        <f t="shared" si="1153"/>
        <v>14600</v>
      </c>
      <c r="S513" s="17">
        <f t="shared" si="1154"/>
        <v>6700</v>
      </c>
      <c r="T513" s="17">
        <f t="shared" si="1155"/>
        <v>4000</v>
      </c>
      <c r="U513" s="17">
        <f t="shared" si="1155"/>
        <v>0</v>
      </c>
      <c r="V513" s="17" t="str">
        <f t="shared" si="1156"/>
        <v xml:space="preserve">Các tuyến đường giao thông đấu nối trực tiếp ra </v>
      </c>
      <c r="W513" s="17" t="str">
        <f t="shared" ref="W513:X513" si="1159">W512</f>
        <v>Đường Nguyễn Bỉnh Khiêm</v>
      </c>
      <c r="X513" s="17" t="str">
        <f t="shared" si="1159"/>
        <v xml:space="preserve"> đoạn từ Đường Huỳnh Văn Nghệ</v>
      </c>
      <c r="Y513" s="17" t="str">
        <f t="shared" si="1157"/>
        <v xml:space="preserve"> đến Đường N10 (Khu dân cư Bửu Long)</v>
      </c>
      <c r="Z513" s="17" t="s">
        <v>604</v>
      </c>
      <c r="AA513" s="101" t="s">
        <v>253</v>
      </c>
      <c r="AB513" s="101" t="s">
        <v>254</v>
      </c>
      <c r="AC513" s="101" t="s">
        <v>255</v>
      </c>
    </row>
    <row r="514" spans="1:29" ht="94.5">
      <c r="A514" s="122">
        <f t="shared" si="1017"/>
        <v>509</v>
      </c>
      <c r="B514" s="122" t="str">
        <f t="shared" si="1158"/>
        <v>VT4</v>
      </c>
      <c r="C514" s="122" t="s">
        <v>123</v>
      </c>
      <c r="D514" s="131" t="str">
        <f>V514&amp;W514&amp;X514&amp;Y514&amp;Z514</f>
        <v>Các tuyến đường giao thông đấu nối trực tiếp ra Đường Nguyễn Bỉnh Khiêm đoạn từ Đường Huỳnh Văn Nghệ đến Đường N10 (Khu dân cư Bửu Long) có hiện trạng là đường nhựa, bê tông xi măng:
- Có bề rộng từ ≥3m đến &lt;5m, cách đường giao thông &gt;600m.
- Có bề rộng &lt;3m, cách đường giao thông &gt;200m.</v>
      </c>
      <c r="E514" s="131"/>
      <c r="F514" s="131"/>
      <c r="G514" s="127">
        <v>4000</v>
      </c>
      <c r="H514" s="127">
        <v>2800</v>
      </c>
      <c r="I514" s="127">
        <v>2400</v>
      </c>
      <c r="J514" s="128">
        <f>VLOOKUP(C514,'[2]1. MA DO'!$E$5:$AA$1933,23,0)</f>
        <v>1.05</v>
      </c>
      <c r="K514" s="130">
        <f t="shared" si="1034"/>
        <v>1.05</v>
      </c>
      <c r="L514" s="130">
        <f t="shared" si="1035"/>
        <v>1.05</v>
      </c>
      <c r="M514" s="25">
        <f t="shared" si="1148"/>
        <v>21000</v>
      </c>
      <c r="N514" s="25">
        <f t="shared" si="1149"/>
        <v>13000</v>
      </c>
      <c r="O514" s="25">
        <f t="shared" si="1150"/>
        <v>6000</v>
      </c>
      <c r="P514" s="25">
        <f t="shared" si="1151"/>
        <v>3600</v>
      </c>
      <c r="Q514" s="17">
        <f t="shared" si="1152"/>
        <v>23100</v>
      </c>
      <c r="R514" s="17">
        <f t="shared" si="1153"/>
        <v>14600</v>
      </c>
      <c r="S514" s="17">
        <f t="shared" si="1154"/>
        <v>6700</v>
      </c>
      <c r="T514" s="17">
        <f t="shared" si="1155"/>
        <v>4000</v>
      </c>
      <c r="U514" s="17">
        <f t="shared" si="1155"/>
        <v>0</v>
      </c>
      <c r="V514" s="17" t="str">
        <f t="shared" si="1156"/>
        <v xml:space="preserve">Các tuyến đường giao thông đấu nối trực tiếp ra </v>
      </c>
      <c r="W514" s="17" t="str">
        <f t="shared" ref="W514:X514" si="1160">W513</f>
        <v>Đường Nguyễn Bỉnh Khiêm</v>
      </c>
      <c r="X514" s="17" t="str">
        <f t="shared" si="1160"/>
        <v xml:space="preserve"> đoạn từ Đường Huỳnh Văn Nghệ</v>
      </c>
      <c r="Y514" s="17" t="str">
        <f t="shared" si="1157"/>
        <v xml:space="preserve"> đến Đường N10 (Khu dân cư Bửu Long)</v>
      </c>
      <c r="Z514" s="17" t="s">
        <v>605</v>
      </c>
      <c r="AA514" s="17"/>
      <c r="AB514" s="17"/>
      <c r="AC514" s="17"/>
    </row>
    <row r="515" spans="1:29" ht="94.5">
      <c r="A515" s="122">
        <f t="shared" si="1017"/>
        <v>510</v>
      </c>
      <c r="B515" s="122" t="str">
        <f t="shared" si="1158"/>
        <v>VT2*0,8</v>
      </c>
      <c r="C515" s="122" t="s">
        <v>123</v>
      </c>
      <c r="D515" s="131" t="str">
        <f>V515&amp;W515&amp;X515&amp;Y515&amp;Z515&amp;"
"&amp;AA515&amp;"
"
&amp;AB515</f>
        <v>Các tuyến đường giao thông không đấu nối trực tiếp và thông ra Đường Nguyễn Bỉnh Khiêm đoạn từ Đường Huỳnh Văn Nghệ đến Đường N10 (Khu dân cư Bửu Long) có hiện trạng là đường nhựa, bê tông xi măng:
- Có bề rộng ≥5m, cách đường giao thông ≤600m.
- Có bề rộng từ ≥3m đến &lt;5m, cách đường giao thông ≤400m.</v>
      </c>
      <c r="E515" s="131"/>
      <c r="F515" s="131"/>
      <c r="G515" s="127">
        <v>13100</v>
      </c>
      <c r="H515" s="127">
        <v>9200</v>
      </c>
      <c r="I515" s="127">
        <v>7900</v>
      </c>
      <c r="J515" s="128">
        <f>VLOOKUP(C515,'[2]1. MA DO'!$E$5:$AA$1933,23,0)</f>
        <v>1.05</v>
      </c>
      <c r="K515" s="130">
        <f t="shared" si="1034"/>
        <v>1.05</v>
      </c>
      <c r="L515" s="130">
        <f t="shared" si="1035"/>
        <v>1.05</v>
      </c>
      <c r="M515" s="25">
        <f t="shared" si="1148"/>
        <v>21000</v>
      </c>
      <c r="N515" s="25">
        <f t="shared" si="1149"/>
        <v>13000</v>
      </c>
      <c r="O515" s="25">
        <f t="shared" si="1150"/>
        <v>6000</v>
      </c>
      <c r="P515" s="25">
        <f t="shared" si="1151"/>
        <v>3600</v>
      </c>
      <c r="Q515" s="17">
        <f t="shared" si="1152"/>
        <v>23100</v>
      </c>
      <c r="R515" s="17">
        <f t="shared" si="1153"/>
        <v>14600</v>
      </c>
      <c r="S515" s="17">
        <f t="shared" si="1154"/>
        <v>6700</v>
      </c>
      <c r="T515" s="17">
        <f t="shared" si="1155"/>
        <v>4000</v>
      </c>
      <c r="U515" s="17">
        <f t="shared" si="1155"/>
        <v>0</v>
      </c>
      <c r="V515" s="17" t="str">
        <f t="shared" si="1156"/>
        <v xml:space="preserve">Các tuyến đường giao thông không đấu nối trực tiếp và thông ra </v>
      </c>
      <c r="W515" s="17" t="str">
        <f t="shared" ref="W515:X515" si="1161">W514</f>
        <v>Đường Nguyễn Bỉnh Khiêm</v>
      </c>
      <c r="X515" s="17" t="str">
        <f t="shared" si="1161"/>
        <v xml:space="preserve"> đoạn từ Đường Huỳnh Văn Nghệ</v>
      </c>
      <c r="Y515" s="17" t="str">
        <f t="shared" si="1157"/>
        <v xml:space="preserve"> đến Đường N10 (Khu dân cư Bửu Long)</v>
      </c>
      <c r="Z515" s="17" t="s">
        <v>604</v>
      </c>
      <c r="AA515" s="101" t="s">
        <v>251</v>
      </c>
      <c r="AB515" s="101" t="s">
        <v>252</v>
      </c>
      <c r="AC515" s="17"/>
    </row>
    <row r="516" spans="1:29" ht="94.5">
      <c r="A516" s="122">
        <f t="shared" si="1017"/>
        <v>511</v>
      </c>
      <c r="B516" s="122" t="str">
        <f t="shared" si="1158"/>
        <v>VT3*0,8</v>
      </c>
      <c r="C516" s="122" t="s">
        <v>123</v>
      </c>
      <c r="D516" s="131" t="str">
        <f>V516&amp;W516&amp;X516&amp;Y516&amp;Z516&amp;"
"&amp;AA516&amp;"
"
&amp;AB516&amp;"
"&amp;AC516</f>
        <v>Các tuyến đường giao thông không đấu nối trực tiếp và thông ra Đường Nguyễn Bỉnh Khiêm đoạn từ Đường Huỳnh Văn Nghệ đến Đường N10 (Khu dân cư Bửu Long) có hiện trạng là đường nhựa, bê tông xi măng:
- Có bề rộng ≥5m, cách đường giao thông &gt;600m.
- Có bề rộng từ ≥3m đến &lt;5m, cách đường giao thông từ &gt;400m đến ≤600m.
- Có bề rộng &lt;3m, cách đường giao thông ≤200m.</v>
      </c>
      <c r="E516" s="131"/>
      <c r="F516" s="131"/>
      <c r="G516" s="127">
        <v>6000</v>
      </c>
      <c r="H516" s="127">
        <v>4200</v>
      </c>
      <c r="I516" s="127">
        <v>3600</v>
      </c>
      <c r="J516" s="128">
        <f>VLOOKUP(C516,'[2]1. MA DO'!$E$5:$AA$1933,23,0)</f>
        <v>1.05</v>
      </c>
      <c r="K516" s="130">
        <f t="shared" si="1034"/>
        <v>1.05</v>
      </c>
      <c r="L516" s="130">
        <f t="shared" si="1035"/>
        <v>1.05</v>
      </c>
      <c r="M516" s="25">
        <f>M515</f>
        <v>21000</v>
      </c>
      <c r="N516" s="25">
        <f t="shared" si="1149"/>
        <v>13000</v>
      </c>
      <c r="O516" s="25">
        <f t="shared" si="1150"/>
        <v>6000</v>
      </c>
      <c r="P516" s="25">
        <f t="shared" si="1151"/>
        <v>3600</v>
      </c>
      <c r="Q516" s="17">
        <f t="shared" si="1152"/>
        <v>23100</v>
      </c>
      <c r="R516" s="17">
        <f t="shared" si="1153"/>
        <v>14600</v>
      </c>
      <c r="S516" s="17">
        <f t="shared" si="1154"/>
        <v>6700</v>
      </c>
      <c r="T516" s="17">
        <f t="shared" si="1155"/>
        <v>4000</v>
      </c>
      <c r="U516" s="17">
        <f t="shared" si="1155"/>
        <v>0</v>
      </c>
      <c r="V516" s="17" t="str">
        <f t="shared" si="1156"/>
        <v xml:space="preserve">Các tuyến đường giao thông không đấu nối trực tiếp và thông ra </v>
      </c>
      <c r="W516" s="17" t="str">
        <f t="shared" ref="W516:X516" si="1162">W515</f>
        <v>Đường Nguyễn Bỉnh Khiêm</v>
      </c>
      <c r="X516" s="17" t="str">
        <f t="shared" si="1162"/>
        <v xml:space="preserve"> đoạn từ Đường Huỳnh Văn Nghệ</v>
      </c>
      <c r="Y516" s="17" t="str">
        <f t="shared" si="1157"/>
        <v xml:space="preserve"> đến Đường N10 (Khu dân cư Bửu Long)</v>
      </c>
      <c r="Z516" s="17" t="s">
        <v>604</v>
      </c>
      <c r="AA516" s="101" t="s">
        <v>253</v>
      </c>
      <c r="AB516" s="101" t="s">
        <v>254</v>
      </c>
      <c r="AC516" s="101" t="s">
        <v>255</v>
      </c>
    </row>
    <row r="517" spans="1:29" ht="94.5">
      <c r="A517" s="122">
        <f t="shared" si="1017"/>
        <v>512</v>
      </c>
      <c r="B517" s="122" t="str">
        <f t="shared" si="1158"/>
        <v>VT4*0,8</v>
      </c>
      <c r="C517" s="122" t="s">
        <v>123</v>
      </c>
      <c r="D517" s="131" t="str">
        <f>V517&amp;W517&amp;X517&amp;Y517&amp;Z517</f>
        <v>Các tuyến đường giao thông không đấu nối trực tiếp và thông ra Đường Nguyễn Bỉnh Khiêm đoạn từ Đường Huỳnh Văn Nghệ đến Đường N10 (Khu dân cư Bửu Long) có hiện trạng là đường nhựa, bê tông xi măng:
- Có bề rộng từ ≥3m đến &lt;5m, cách đường giao thông &gt;600m.
- Có bề rộng &lt;3m, cách đường giao thông &gt; 200m.</v>
      </c>
      <c r="E517" s="131"/>
      <c r="F517" s="131"/>
      <c r="G517" s="127">
        <v>3600</v>
      </c>
      <c r="H517" s="127">
        <v>2500</v>
      </c>
      <c r="I517" s="127">
        <v>2200</v>
      </c>
      <c r="J517" s="128">
        <f>VLOOKUP(C517,'[2]1. MA DO'!$E$5:$AA$1933,23,0)</f>
        <v>1.05</v>
      </c>
      <c r="K517" s="130">
        <f t="shared" si="1034"/>
        <v>1.05</v>
      </c>
      <c r="L517" s="130">
        <f t="shared" si="1035"/>
        <v>1.05</v>
      </c>
      <c r="M517" s="25">
        <f t="shared" si="1148"/>
        <v>21000</v>
      </c>
      <c r="N517" s="25">
        <f t="shared" si="1149"/>
        <v>13000</v>
      </c>
      <c r="O517" s="25">
        <f t="shared" si="1150"/>
        <v>6000</v>
      </c>
      <c r="P517" s="25">
        <f t="shared" si="1151"/>
        <v>3600</v>
      </c>
      <c r="Q517" s="17">
        <f t="shared" si="1152"/>
        <v>23100</v>
      </c>
      <c r="R517" s="17">
        <f t="shared" si="1153"/>
        <v>14600</v>
      </c>
      <c r="S517" s="17">
        <f t="shared" si="1154"/>
        <v>6700</v>
      </c>
      <c r="T517" s="17">
        <f t="shared" si="1155"/>
        <v>4000</v>
      </c>
      <c r="U517" s="17">
        <f t="shared" si="1155"/>
        <v>0</v>
      </c>
      <c r="V517" s="17" t="str">
        <f t="shared" si="1156"/>
        <v xml:space="preserve">Các tuyến đường giao thông không đấu nối trực tiếp và thông ra </v>
      </c>
      <c r="W517" s="17" t="str">
        <f t="shared" ref="W517:X517" si="1163">W516</f>
        <v>Đường Nguyễn Bỉnh Khiêm</v>
      </c>
      <c r="X517" s="17" t="str">
        <f t="shared" si="1163"/>
        <v xml:space="preserve"> đoạn từ Đường Huỳnh Văn Nghệ</v>
      </c>
      <c r="Y517" s="17" t="str">
        <f t="shared" si="1157"/>
        <v xml:space="preserve"> đến Đường N10 (Khu dân cư Bửu Long)</v>
      </c>
      <c r="Z517" s="17" t="s">
        <v>606</v>
      </c>
      <c r="AA517" s="17"/>
      <c r="AB517" s="17"/>
      <c r="AC517" s="17"/>
    </row>
    <row r="518" spans="1:29" ht="66" customHeight="1">
      <c r="A518" s="122">
        <f t="shared" si="1017"/>
        <v>513</v>
      </c>
      <c r="B518" s="122" t="str">
        <f>'Đầu vào (2)'!G533</f>
        <v>BH77DT</v>
      </c>
      <c r="C518" s="122" t="s">
        <v>131</v>
      </c>
      <c r="D518" s="126" t="str">
        <f>'Đầu vào (2)'!H533</f>
        <v>Đường N4</v>
      </c>
      <c r="E518" s="126" t="str">
        <f>'Đầu vào (2)'!I533</f>
        <v>Đường Nguyễn Du</v>
      </c>
      <c r="F518" s="126" t="str">
        <f>'Đầu vào (2)'!J533</f>
        <v>Hết ranh thửa đất số 39, tờ BĐĐC số 83 về bên phải và hết ranh thửa đất số 88, tờ BĐĐC số 83 về bên trái, phường Trấn Biên</v>
      </c>
      <c r="G518" s="124">
        <v>23100</v>
      </c>
      <c r="H518" s="127">
        <v>16200</v>
      </c>
      <c r="I518" s="127">
        <v>13900</v>
      </c>
      <c r="J518" s="128">
        <f>VLOOKUP(C518,'[2]1. MA DO'!$E$5:$AA$1933,23,0)</f>
        <v>1.1200000000000001</v>
      </c>
      <c r="K518" s="130">
        <f t="shared" si="1034"/>
        <v>1.1200000000000001</v>
      </c>
      <c r="L518" s="130">
        <f t="shared" si="1035"/>
        <v>1.1200000000000001</v>
      </c>
      <c r="M518" s="25">
        <f>'Đầu vào (2)'!K533</f>
        <v>21000</v>
      </c>
      <c r="N518" s="25">
        <f>'Đầu vào (2)'!L533</f>
        <v>13000</v>
      </c>
      <c r="O518" s="25">
        <f>'Đầu vào (2)'!M533</f>
        <v>6000</v>
      </c>
      <c r="P518" s="25">
        <f>'Đầu vào (2)'!N533</f>
        <v>3600</v>
      </c>
      <c r="Q518" s="17">
        <f>VLOOKUP(B518,'[1]Giá đề xuất ODT'!$G$11:$AD$2233,21,0)</f>
        <v>23100</v>
      </c>
      <c r="R518" s="17">
        <f>VLOOKUP(B518,'[1]Giá đề xuất ODT'!$G$11:$AD$2233,22,0)</f>
        <v>14600</v>
      </c>
      <c r="S518" s="17">
        <f>VLOOKUP(B518,'[1]Giá đề xuất ODT'!$G$11:$AD$2233,23,0)</f>
        <v>6700</v>
      </c>
      <c r="T518" s="17">
        <f>VLOOKUP(B518,'[1]Giá đề xuất ODT'!$G$11:$AD$2233,24,0)</f>
        <v>4000</v>
      </c>
      <c r="W518" s="17" t="str">
        <f>D518</f>
        <v>Đường N4</v>
      </c>
      <c r="X518" s="17" t="str">
        <f>" đoạn từ "&amp;E518</f>
        <v xml:space="preserve"> đoạn từ Đường Nguyễn Du</v>
      </c>
      <c r="Y518" s="17" t="str">
        <f>" đến "&amp;F518</f>
        <v xml:space="preserve"> đến Hết ranh thửa đất số 39, tờ BĐĐC số 83 về bên phải và hết ranh thửa đất số 88, tờ BĐĐC số 83 về bên trái, phường Trấn Biên</v>
      </c>
    </row>
    <row r="519" spans="1:29" ht="78.75">
      <c r="A519" s="122">
        <f t="shared" si="1017"/>
        <v>514</v>
      </c>
      <c r="B519" s="122" t="str">
        <f>B512</f>
        <v>VT2</v>
      </c>
      <c r="C519" s="122" t="s">
        <v>131</v>
      </c>
      <c r="D519" s="131" t="str">
        <f>V519&amp;W519&amp;X519&amp;Y519&amp;Z519&amp;"
"&amp;AA519&amp;"
"
&amp;AB519</f>
        <v>Các tuyến đường giao thông đấu nối trực tiếp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≥5m, cách đường giao thông ≤600m.
- Có bề rộng từ ≥3m đến &lt;5m, cách đường giao thông ≤400m.</v>
      </c>
      <c r="E519" s="131"/>
      <c r="F519" s="131"/>
      <c r="G519" s="127">
        <v>14600</v>
      </c>
      <c r="H519" s="127">
        <v>10200</v>
      </c>
      <c r="I519" s="127">
        <v>8800</v>
      </c>
      <c r="J519" s="128">
        <f>VLOOKUP(C519,'[2]1. MA DO'!$E$5:$AA$1933,23,0)</f>
        <v>1.1200000000000001</v>
      </c>
      <c r="K519" s="130">
        <f t="shared" si="1034"/>
        <v>1.1200000000000001</v>
      </c>
      <c r="L519" s="130">
        <f t="shared" si="1035"/>
        <v>1.1200000000000001</v>
      </c>
      <c r="M519" s="25">
        <f t="shared" ref="M519:M524" si="1164">M518</f>
        <v>21000</v>
      </c>
      <c r="N519" s="25">
        <f t="shared" ref="N519:N524" si="1165">N518</f>
        <v>13000</v>
      </c>
      <c r="O519" s="25">
        <f t="shared" ref="O519:O524" si="1166">O518</f>
        <v>6000</v>
      </c>
      <c r="P519" s="25">
        <f t="shared" ref="P519:P524" si="1167">P518</f>
        <v>3600</v>
      </c>
      <c r="Q519" s="17">
        <f t="shared" ref="Q519:Q524" si="1168">Q518</f>
        <v>23100</v>
      </c>
      <c r="R519" s="17">
        <f t="shared" ref="R519:R524" si="1169">R518</f>
        <v>14600</v>
      </c>
      <c r="S519" s="17">
        <f t="shared" ref="S519:S524" si="1170">S518</f>
        <v>6700</v>
      </c>
      <c r="T519" s="17">
        <f>T518</f>
        <v>4000</v>
      </c>
      <c r="U519" s="17">
        <f t="shared" ref="T519:U524" si="1171">U518</f>
        <v>0</v>
      </c>
      <c r="V519" s="17" t="str">
        <f t="shared" ref="V519:V524" si="1172">V512</f>
        <v xml:space="preserve">Các tuyến đường giao thông đấu nối trực tiếp ra </v>
      </c>
      <c r="W519" s="17" t="str">
        <f t="shared" ref="W519:Y524" si="1173">W518</f>
        <v>Đường N4</v>
      </c>
      <c r="X519" s="17" t="str">
        <f t="shared" si="1173"/>
        <v xml:space="preserve"> đoạn từ Đường Nguyễn Du</v>
      </c>
      <c r="Y519" s="17" t="str">
        <f t="shared" si="1173"/>
        <v xml:space="preserve"> đến Hết ranh thửa đất số 39, tờ BĐĐC số 83 về bên phải và hết ranh thửa đất số 88, tờ BĐĐC số 83 về bên trái, phường Trấn Biên</v>
      </c>
      <c r="Z519" s="17" t="s">
        <v>604</v>
      </c>
      <c r="AA519" s="101" t="s">
        <v>251</v>
      </c>
      <c r="AB519" s="101" t="s">
        <v>252</v>
      </c>
      <c r="AC519" s="17"/>
    </row>
    <row r="520" spans="1:29" ht="78.75">
      <c r="A520" s="122">
        <f t="shared" ref="A520:A583" si="1174">A519+1</f>
        <v>515</v>
      </c>
      <c r="B520" s="122" t="str">
        <f t="shared" ref="B520:B524" si="1175">B513</f>
        <v>VT3</v>
      </c>
      <c r="C520" s="122" t="s">
        <v>131</v>
      </c>
      <c r="D520" s="131" t="str">
        <f>V520&amp;W520&amp;X520&amp;Y520&amp;Z520&amp;"
"&amp;AA520&amp;"
"&amp;AB520&amp;"
"&amp;AC520</f>
        <v>Các tuyến đường giao thông đấu nối trực tiếp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520" s="131"/>
      <c r="F520" s="131"/>
      <c r="G520" s="127">
        <v>6700</v>
      </c>
      <c r="H520" s="127">
        <v>4700</v>
      </c>
      <c r="I520" s="127">
        <v>4000</v>
      </c>
      <c r="J520" s="128">
        <f>VLOOKUP(C520,'[2]1. MA DO'!$E$5:$AA$1933,23,0)</f>
        <v>1.1200000000000001</v>
      </c>
      <c r="K520" s="130">
        <f t="shared" si="1034"/>
        <v>1.1200000000000001</v>
      </c>
      <c r="L520" s="130">
        <f t="shared" si="1035"/>
        <v>1.1200000000000001</v>
      </c>
      <c r="M520" s="25">
        <f t="shared" si="1164"/>
        <v>21000</v>
      </c>
      <c r="N520" s="25">
        <f t="shared" si="1165"/>
        <v>13000</v>
      </c>
      <c r="O520" s="25">
        <f t="shared" si="1166"/>
        <v>6000</v>
      </c>
      <c r="P520" s="25">
        <f t="shared" si="1167"/>
        <v>3600</v>
      </c>
      <c r="Q520" s="17">
        <f t="shared" si="1168"/>
        <v>23100</v>
      </c>
      <c r="R520" s="17">
        <f t="shared" si="1169"/>
        <v>14600</v>
      </c>
      <c r="S520" s="17">
        <f t="shared" si="1170"/>
        <v>6700</v>
      </c>
      <c r="T520" s="17">
        <f t="shared" si="1171"/>
        <v>4000</v>
      </c>
      <c r="U520" s="17">
        <f t="shared" si="1171"/>
        <v>0</v>
      </c>
      <c r="V520" s="17" t="str">
        <f t="shared" si="1172"/>
        <v xml:space="preserve">Các tuyến đường giao thông đấu nối trực tiếp ra </v>
      </c>
      <c r="W520" s="17" t="str">
        <f t="shared" ref="W520:X520" si="1176">W519</f>
        <v>Đường N4</v>
      </c>
      <c r="X520" s="17" t="str">
        <f t="shared" si="1176"/>
        <v xml:space="preserve"> đoạn từ Đường Nguyễn Du</v>
      </c>
      <c r="Y520" s="17" t="str">
        <f t="shared" si="1173"/>
        <v xml:space="preserve"> đến Hết ranh thửa đất số 39, tờ BĐĐC số 83 về bên phải và hết ranh thửa đất số 88, tờ BĐĐC số 83 về bên trái, phường Trấn Biên</v>
      </c>
      <c r="Z520" s="17" t="s">
        <v>604</v>
      </c>
      <c r="AA520" s="101" t="s">
        <v>253</v>
      </c>
      <c r="AB520" s="101" t="s">
        <v>254</v>
      </c>
      <c r="AC520" s="101" t="s">
        <v>255</v>
      </c>
    </row>
    <row r="521" spans="1:29" ht="94.5">
      <c r="A521" s="122">
        <f t="shared" si="1174"/>
        <v>516</v>
      </c>
      <c r="B521" s="122" t="str">
        <f t="shared" si="1175"/>
        <v>VT4</v>
      </c>
      <c r="C521" s="122" t="s">
        <v>131</v>
      </c>
      <c r="D521" s="131" t="str">
        <f>V521&amp;W521&amp;X521&amp;Y521&amp;Z521</f>
        <v>Các tuyến đường giao thông đấu nối trực tiếp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từ ≥3m đến &lt;5m, cách đường giao thông &gt;600m.
- Có bề rộng &lt;3m, cách đường giao thông &gt;200m.</v>
      </c>
      <c r="E521" s="131"/>
      <c r="F521" s="131"/>
      <c r="G521" s="127">
        <v>4000</v>
      </c>
      <c r="H521" s="127">
        <v>2800</v>
      </c>
      <c r="I521" s="127">
        <v>2400</v>
      </c>
      <c r="J521" s="128">
        <f>VLOOKUP(C521,'[2]1. MA DO'!$E$5:$AA$1933,23,0)</f>
        <v>1.1200000000000001</v>
      </c>
      <c r="K521" s="130">
        <f t="shared" si="1034"/>
        <v>1.1200000000000001</v>
      </c>
      <c r="L521" s="130">
        <f t="shared" si="1035"/>
        <v>1.1200000000000001</v>
      </c>
      <c r="M521" s="25">
        <f t="shared" si="1164"/>
        <v>21000</v>
      </c>
      <c r="N521" s="25">
        <f t="shared" si="1165"/>
        <v>13000</v>
      </c>
      <c r="O521" s="25">
        <f t="shared" si="1166"/>
        <v>6000</v>
      </c>
      <c r="P521" s="25">
        <f t="shared" si="1167"/>
        <v>3600</v>
      </c>
      <c r="Q521" s="17">
        <f t="shared" si="1168"/>
        <v>23100</v>
      </c>
      <c r="R521" s="17">
        <f t="shared" si="1169"/>
        <v>14600</v>
      </c>
      <c r="S521" s="17">
        <f t="shared" si="1170"/>
        <v>6700</v>
      </c>
      <c r="T521" s="17">
        <f t="shared" si="1171"/>
        <v>4000</v>
      </c>
      <c r="U521" s="17">
        <f t="shared" si="1171"/>
        <v>0</v>
      </c>
      <c r="V521" s="17" t="str">
        <f t="shared" si="1172"/>
        <v xml:space="preserve">Các tuyến đường giao thông đấu nối trực tiếp ra </v>
      </c>
      <c r="W521" s="17" t="str">
        <f t="shared" ref="W521:X521" si="1177">W520</f>
        <v>Đường N4</v>
      </c>
      <c r="X521" s="17" t="str">
        <f t="shared" si="1177"/>
        <v xml:space="preserve"> đoạn từ Đường Nguyễn Du</v>
      </c>
      <c r="Y521" s="17" t="str">
        <f t="shared" si="1173"/>
        <v xml:space="preserve"> đến Hết ranh thửa đất số 39, tờ BĐĐC số 83 về bên phải và hết ranh thửa đất số 88, tờ BĐĐC số 83 về bên trái, phường Trấn Biên</v>
      </c>
      <c r="Z521" s="17" t="s">
        <v>605</v>
      </c>
      <c r="AA521" s="17"/>
      <c r="AB521" s="17"/>
      <c r="AC521" s="17"/>
    </row>
    <row r="522" spans="1:29" s="82" customFormat="1" ht="94.5">
      <c r="A522" s="122">
        <f t="shared" si="1174"/>
        <v>517</v>
      </c>
      <c r="B522" s="122" t="str">
        <f t="shared" si="1175"/>
        <v>VT2*0,8</v>
      </c>
      <c r="C522" s="122" t="s">
        <v>131</v>
      </c>
      <c r="D522" s="131" t="str">
        <f>V522&amp;W522&amp;X522&amp;Y522&amp;Z522&amp;"
"&amp;AA522&amp;"
"
&amp;AB522</f>
        <v>Các tuyến đường giao thông không đấu nối trực tiếp và thông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≥5m, cách đường giao thông ≤600m.
- Có bề rộng từ ≥3m đến &lt;5m, cách đường giao thông ≤400m.</v>
      </c>
      <c r="E522" s="131"/>
      <c r="F522" s="131"/>
      <c r="G522" s="127">
        <v>13100</v>
      </c>
      <c r="H522" s="127">
        <v>9200</v>
      </c>
      <c r="I522" s="127">
        <v>7900</v>
      </c>
      <c r="J522" s="128">
        <f>VLOOKUP(C522,'[2]1. MA DO'!$E$5:$AA$1933,23,0)</f>
        <v>1.1200000000000001</v>
      </c>
      <c r="K522" s="130">
        <f t="shared" si="1034"/>
        <v>1.1200000000000001</v>
      </c>
      <c r="L522" s="130">
        <f t="shared" si="1035"/>
        <v>1.1200000000000001</v>
      </c>
      <c r="M522" s="25">
        <f t="shared" si="1164"/>
        <v>21000</v>
      </c>
      <c r="N522" s="25">
        <f t="shared" si="1165"/>
        <v>13000</v>
      </c>
      <c r="O522" s="25">
        <f t="shared" si="1166"/>
        <v>6000</v>
      </c>
      <c r="P522" s="25">
        <f t="shared" si="1167"/>
        <v>3600</v>
      </c>
      <c r="Q522" s="17">
        <f t="shared" si="1168"/>
        <v>23100</v>
      </c>
      <c r="R522" s="17">
        <f t="shared" si="1169"/>
        <v>14600</v>
      </c>
      <c r="S522" s="17">
        <f t="shared" si="1170"/>
        <v>6700</v>
      </c>
      <c r="T522" s="17">
        <f t="shared" si="1171"/>
        <v>4000</v>
      </c>
      <c r="U522" s="17">
        <f t="shared" si="1171"/>
        <v>0</v>
      </c>
      <c r="V522" s="17" t="str">
        <f t="shared" si="1172"/>
        <v xml:space="preserve">Các tuyến đường giao thông không đấu nối trực tiếp và thông ra </v>
      </c>
      <c r="W522" s="17" t="str">
        <f t="shared" ref="W522:X522" si="1178">W521</f>
        <v>Đường N4</v>
      </c>
      <c r="X522" s="17" t="str">
        <f t="shared" si="1178"/>
        <v xml:space="preserve"> đoạn từ Đường Nguyễn Du</v>
      </c>
      <c r="Y522" s="17" t="str">
        <f t="shared" si="1173"/>
        <v xml:space="preserve"> đến Hết ranh thửa đất số 39, tờ BĐĐC số 83 về bên phải và hết ranh thửa đất số 88, tờ BĐĐC số 83 về bên trái, phường Trấn Biên</v>
      </c>
      <c r="Z522" s="17" t="s">
        <v>604</v>
      </c>
      <c r="AA522" s="101" t="s">
        <v>251</v>
      </c>
      <c r="AB522" s="101" t="s">
        <v>252</v>
      </c>
      <c r="AC522" s="17"/>
    </row>
    <row r="523" spans="1:29" ht="94.5">
      <c r="A523" s="122">
        <f t="shared" si="1174"/>
        <v>518</v>
      </c>
      <c r="B523" s="122" t="str">
        <f t="shared" si="1175"/>
        <v>VT3*0,8</v>
      </c>
      <c r="C523" s="122" t="s">
        <v>131</v>
      </c>
      <c r="D523" s="131" t="str">
        <f>V523&amp;W523&amp;X523&amp;Y523&amp;Z523&amp;"
"&amp;AA523&amp;"
"
&amp;AB523&amp;"
"&amp;AC523</f>
        <v>Các tuyến đường giao thông không đấu nối trực tiếp và thông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523" s="131"/>
      <c r="F523" s="131"/>
      <c r="G523" s="127">
        <v>6000</v>
      </c>
      <c r="H523" s="127">
        <v>4200</v>
      </c>
      <c r="I523" s="127">
        <v>3600</v>
      </c>
      <c r="J523" s="128">
        <f>VLOOKUP(C523,'[2]1. MA DO'!$E$5:$AA$1933,23,0)</f>
        <v>1.1200000000000001</v>
      </c>
      <c r="K523" s="130">
        <f t="shared" si="1034"/>
        <v>1.1200000000000001</v>
      </c>
      <c r="L523" s="130">
        <f t="shared" si="1035"/>
        <v>1.1200000000000001</v>
      </c>
      <c r="M523" s="25">
        <f t="shared" si="1164"/>
        <v>21000</v>
      </c>
      <c r="N523" s="25">
        <f t="shared" si="1165"/>
        <v>13000</v>
      </c>
      <c r="O523" s="25">
        <f t="shared" si="1166"/>
        <v>6000</v>
      </c>
      <c r="P523" s="25">
        <f t="shared" si="1167"/>
        <v>3600</v>
      </c>
      <c r="Q523" s="17">
        <f t="shared" si="1168"/>
        <v>23100</v>
      </c>
      <c r="R523" s="17">
        <f t="shared" si="1169"/>
        <v>14600</v>
      </c>
      <c r="S523" s="17">
        <f t="shared" si="1170"/>
        <v>6700</v>
      </c>
      <c r="T523" s="17">
        <f t="shared" si="1171"/>
        <v>4000</v>
      </c>
      <c r="U523" s="17">
        <f t="shared" si="1171"/>
        <v>0</v>
      </c>
      <c r="V523" s="17" t="str">
        <f t="shared" si="1172"/>
        <v xml:space="preserve">Các tuyến đường giao thông không đấu nối trực tiếp và thông ra </v>
      </c>
      <c r="W523" s="17" t="str">
        <f t="shared" ref="W523:X523" si="1179">W522</f>
        <v>Đường N4</v>
      </c>
      <c r="X523" s="17" t="str">
        <f t="shared" si="1179"/>
        <v xml:space="preserve"> đoạn từ Đường Nguyễn Du</v>
      </c>
      <c r="Y523" s="17" t="str">
        <f t="shared" si="1173"/>
        <v xml:space="preserve"> đến Hết ranh thửa đất số 39, tờ BĐĐC số 83 về bên phải và hết ranh thửa đất số 88, tờ BĐĐC số 83 về bên trái, phường Trấn Biên</v>
      </c>
      <c r="Z523" s="17" t="s">
        <v>604</v>
      </c>
      <c r="AA523" s="101" t="s">
        <v>253</v>
      </c>
      <c r="AB523" s="101" t="s">
        <v>254</v>
      </c>
      <c r="AC523" s="101" t="s">
        <v>255</v>
      </c>
    </row>
    <row r="524" spans="1:29" ht="94.5">
      <c r="A524" s="122">
        <f t="shared" si="1174"/>
        <v>519</v>
      </c>
      <c r="B524" s="122" t="str">
        <f t="shared" si="1175"/>
        <v>VT4*0,8</v>
      </c>
      <c r="C524" s="122" t="s">
        <v>131</v>
      </c>
      <c r="D524" s="131" t="str">
        <f>V524&amp;W524&amp;X524&amp;Y524&amp;Z524</f>
        <v>Các tuyến đường giao thông không đấu nối trực tiếp và thông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từ ≥3m đến &lt;5m, cách đường giao thông &gt;600m.
- Có bề rộng &lt;3m, cách đường giao thông &gt; 200m.</v>
      </c>
      <c r="E524" s="131"/>
      <c r="F524" s="131"/>
      <c r="G524" s="127">
        <v>3600</v>
      </c>
      <c r="H524" s="127">
        <v>2500</v>
      </c>
      <c r="I524" s="127">
        <v>2200</v>
      </c>
      <c r="J524" s="128">
        <f>VLOOKUP(C524,'[2]1. MA DO'!$E$5:$AA$1933,23,0)</f>
        <v>1.1200000000000001</v>
      </c>
      <c r="K524" s="130">
        <f t="shared" si="1034"/>
        <v>1.1200000000000001</v>
      </c>
      <c r="L524" s="130">
        <f t="shared" si="1035"/>
        <v>1.1200000000000001</v>
      </c>
      <c r="M524" s="25">
        <f t="shared" si="1164"/>
        <v>21000</v>
      </c>
      <c r="N524" s="25">
        <f t="shared" si="1165"/>
        <v>13000</v>
      </c>
      <c r="O524" s="25">
        <f t="shared" si="1166"/>
        <v>6000</v>
      </c>
      <c r="P524" s="25">
        <f t="shared" si="1167"/>
        <v>3600</v>
      </c>
      <c r="Q524" s="17">
        <f t="shared" si="1168"/>
        <v>23100</v>
      </c>
      <c r="R524" s="17">
        <f t="shared" si="1169"/>
        <v>14600</v>
      </c>
      <c r="S524" s="17">
        <f t="shared" si="1170"/>
        <v>6700</v>
      </c>
      <c r="T524" s="17">
        <f t="shared" si="1171"/>
        <v>4000</v>
      </c>
      <c r="U524" s="17">
        <f t="shared" si="1171"/>
        <v>0</v>
      </c>
      <c r="V524" s="17" t="str">
        <f t="shared" si="1172"/>
        <v xml:space="preserve">Các tuyến đường giao thông không đấu nối trực tiếp và thông ra </v>
      </c>
      <c r="W524" s="17" t="str">
        <f t="shared" ref="W524:X524" si="1180">W523</f>
        <v>Đường N4</v>
      </c>
      <c r="X524" s="17" t="str">
        <f t="shared" si="1180"/>
        <v xml:space="preserve"> đoạn từ Đường Nguyễn Du</v>
      </c>
      <c r="Y524" s="17" t="str">
        <f t="shared" si="1173"/>
        <v xml:space="preserve"> đến Hết ranh thửa đất số 39, tờ BĐĐC số 83 về bên phải và hết ranh thửa đất số 88, tờ BĐĐC số 83 về bên trái, phường Trấn Biên</v>
      </c>
      <c r="Z524" s="17" t="s">
        <v>606</v>
      </c>
      <c r="AA524" s="17"/>
      <c r="AB524" s="17"/>
      <c r="AC524" s="17"/>
    </row>
    <row r="525" spans="1:29" s="82" customFormat="1" ht="31.5">
      <c r="A525" s="122">
        <f t="shared" si="1174"/>
        <v>520</v>
      </c>
      <c r="B525" s="122" t="str">
        <f>'Đầu vào (2)'!G540</f>
        <v>BH76DT</v>
      </c>
      <c r="C525" s="122" t="s">
        <v>129</v>
      </c>
      <c r="D525" s="126" t="str">
        <f>'Đầu vào (2)'!H540</f>
        <v>Đường 10</v>
      </c>
      <c r="E525" s="126" t="str">
        <f>'Đầu vào (2)'!I540</f>
        <v>Đường Nguyễn Du</v>
      </c>
      <c r="F525" s="126" t="str">
        <f>'Đầu vào (2)'!J540</f>
        <v>Đường D5 (khu dân cư Bửu Long)</v>
      </c>
      <c r="G525" s="124">
        <v>23100</v>
      </c>
      <c r="H525" s="127">
        <v>16200</v>
      </c>
      <c r="I525" s="127">
        <v>13900</v>
      </c>
      <c r="J525" s="128">
        <f>VLOOKUP(C525,'[2]1. MA DO'!$E$5:$AA$1933,23,0)</f>
        <v>1.1299999999999999</v>
      </c>
      <c r="K525" s="130">
        <f t="shared" si="1034"/>
        <v>1.1299999999999999</v>
      </c>
      <c r="L525" s="130">
        <f t="shared" si="1035"/>
        <v>1.1299999999999999</v>
      </c>
      <c r="M525" s="25">
        <f>'Đầu vào (2)'!K540</f>
        <v>21000</v>
      </c>
      <c r="N525" s="25">
        <f>'Đầu vào (2)'!L540</f>
        <v>13000</v>
      </c>
      <c r="O525" s="25">
        <f>'Đầu vào (2)'!M540</f>
        <v>6000</v>
      </c>
      <c r="P525" s="25">
        <f>'Đầu vào (2)'!N540</f>
        <v>3600</v>
      </c>
      <c r="Q525" s="17">
        <f>VLOOKUP(B525,'[1]Giá đề xuất ODT'!$G$11:$AD$2233,21,0)</f>
        <v>23100</v>
      </c>
      <c r="R525" s="17">
        <f>VLOOKUP(B525,'[1]Giá đề xuất ODT'!$G$11:$AD$2233,22,0)</f>
        <v>14600</v>
      </c>
      <c r="S525" s="17">
        <f>VLOOKUP(B525,'[1]Giá đề xuất ODT'!$G$11:$AD$2233,23,0)</f>
        <v>6700</v>
      </c>
      <c r="T525" s="17">
        <f>VLOOKUP(B525,'[1]Giá đề xuất ODT'!$G$11:$AD$2233,24,0)</f>
        <v>4000</v>
      </c>
      <c r="U525" s="6"/>
      <c r="V525" s="6"/>
      <c r="W525" s="17" t="str">
        <f>D525</f>
        <v>Đường 10</v>
      </c>
      <c r="X525" s="17" t="str">
        <f>" đoạn từ "&amp;E525</f>
        <v xml:space="preserve"> đoạn từ Đường Nguyễn Du</v>
      </c>
      <c r="Y525" s="17" t="str">
        <f>" đến "&amp;F525</f>
        <v xml:space="preserve"> đến Đường D5 (khu dân cư Bửu Long)</v>
      </c>
      <c r="Z525" s="6"/>
      <c r="AA525" s="6"/>
      <c r="AB525" s="6"/>
      <c r="AC525" s="6"/>
    </row>
    <row r="526" spans="1:29" s="82" customFormat="1" ht="70.5" customHeight="1">
      <c r="A526" s="122">
        <f t="shared" si="1174"/>
        <v>521</v>
      </c>
      <c r="B526" s="122" t="str">
        <f>B519</f>
        <v>VT2</v>
      </c>
      <c r="C526" s="122" t="s">
        <v>129</v>
      </c>
      <c r="D526" s="131" t="str">
        <f>V526&amp;W526&amp;X526&amp;Y526&amp;Z526&amp;"
"&amp;AA526&amp;"
"
&amp;AB526</f>
        <v>Các tuyến đường giao thông đấu nối trực tiếp ra Đường 10 đoạn từ Đường Nguyễn Du đến Đường D5 (khu dân cư Bửu Long) có hiện trạng là đường nhựa, bê tông xi măng:
- Có bề rộng ≥5m, cách đường giao thông ≤600m.
- Có bề rộng từ ≥3m đến &lt;5m, cách đường giao thông ≤400m.</v>
      </c>
      <c r="E526" s="131"/>
      <c r="F526" s="131"/>
      <c r="G526" s="127">
        <v>14600</v>
      </c>
      <c r="H526" s="127">
        <v>10200</v>
      </c>
      <c r="I526" s="127">
        <v>8800</v>
      </c>
      <c r="J526" s="128">
        <f>VLOOKUP(C526,'[2]1. MA DO'!$E$5:$AA$1933,23,0)</f>
        <v>1.1299999999999999</v>
      </c>
      <c r="K526" s="130">
        <f t="shared" ref="K526:K583" si="1181">J526</f>
        <v>1.1299999999999999</v>
      </c>
      <c r="L526" s="130">
        <f t="shared" ref="L526:L583" si="1182">J526</f>
        <v>1.1299999999999999</v>
      </c>
      <c r="M526" s="25">
        <f t="shared" ref="M526:M531" si="1183">M525</f>
        <v>21000</v>
      </c>
      <c r="N526" s="25">
        <f t="shared" ref="N526:N531" si="1184">N525</f>
        <v>13000</v>
      </c>
      <c r="O526" s="25">
        <f t="shared" ref="O526:O531" si="1185">O525</f>
        <v>6000</v>
      </c>
      <c r="P526" s="25">
        <f t="shared" ref="P526:P531" si="1186">P525</f>
        <v>3600</v>
      </c>
      <c r="Q526" s="17">
        <f t="shared" ref="Q526:Q531" si="1187">Q525</f>
        <v>23100</v>
      </c>
      <c r="R526" s="17">
        <f t="shared" ref="R526:R531" si="1188">R525</f>
        <v>14600</v>
      </c>
      <c r="S526" s="17">
        <f t="shared" ref="S526:S531" si="1189">S525</f>
        <v>6700</v>
      </c>
      <c r="T526" s="17">
        <f t="shared" ref="T526:U531" si="1190">T525</f>
        <v>4000</v>
      </c>
      <c r="U526" s="17">
        <f t="shared" si="1190"/>
        <v>0</v>
      </c>
      <c r="V526" s="17" t="str">
        <f t="shared" ref="V526:V531" si="1191">V519</f>
        <v xml:space="preserve">Các tuyến đường giao thông đấu nối trực tiếp ra </v>
      </c>
      <c r="W526" s="17" t="str">
        <f t="shared" ref="W526:Y531" si="1192">W525</f>
        <v>Đường 10</v>
      </c>
      <c r="X526" s="17" t="str">
        <f t="shared" si="1192"/>
        <v xml:space="preserve"> đoạn từ Đường Nguyễn Du</v>
      </c>
      <c r="Y526" s="17" t="str">
        <f t="shared" si="1192"/>
        <v xml:space="preserve"> đến Đường D5 (khu dân cư Bửu Long)</v>
      </c>
      <c r="Z526" s="17" t="s">
        <v>604</v>
      </c>
      <c r="AA526" s="101" t="s">
        <v>251</v>
      </c>
      <c r="AB526" s="101" t="s">
        <v>252</v>
      </c>
      <c r="AC526" s="17"/>
    </row>
    <row r="527" spans="1:29" s="82" customFormat="1" ht="49.5" customHeight="1">
      <c r="A527" s="122">
        <f t="shared" si="1174"/>
        <v>522</v>
      </c>
      <c r="B527" s="122" t="str">
        <f t="shared" ref="B527:B531" si="1193">B520</f>
        <v>VT3</v>
      </c>
      <c r="C527" s="122" t="s">
        <v>129</v>
      </c>
      <c r="D527" s="131" t="str">
        <f>V527&amp;W527&amp;X527&amp;Y527&amp;Z527&amp;"
"&amp;AA527&amp;"
"&amp;AB527&amp;"
"&amp;AC527</f>
        <v>Các tuyến đường giao thông đấu nối trực tiếp ra Đường 10 đoạn từ Đường Nguyễn Du đến Đường D5 (khu dân cư Bửu Long) có hiện trạng là đường nhựa, bê tông xi măng:
- Có bề rộng ≥5m, cách đường giao thông &gt;600m.
- Có bề rộng từ ≥3m đến &lt;5m, cách đường giao thông từ &gt;400m đến ≤600m.
- Có bề rộng &lt;3m, cách đường giao thông ≤200m.</v>
      </c>
      <c r="E527" s="131"/>
      <c r="F527" s="131"/>
      <c r="G527" s="127">
        <v>6700</v>
      </c>
      <c r="H527" s="127">
        <v>4700</v>
      </c>
      <c r="I527" s="127">
        <v>4000</v>
      </c>
      <c r="J527" s="128">
        <f>VLOOKUP(C527,'[2]1. MA DO'!$E$5:$AA$1933,23,0)</f>
        <v>1.1299999999999999</v>
      </c>
      <c r="K527" s="130">
        <f t="shared" si="1181"/>
        <v>1.1299999999999999</v>
      </c>
      <c r="L527" s="130">
        <f t="shared" si="1182"/>
        <v>1.1299999999999999</v>
      </c>
      <c r="M527" s="25">
        <f t="shared" si="1183"/>
        <v>21000</v>
      </c>
      <c r="N527" s="25">
        <f t="shared" si="1184"/>
        <v>13000</v>
      </c>
      <c r="O527" s="25">
        <f t="shared" si="1185"/>
        <v>6000</v>
      </c>
      <c r="P527" s="25">
        <f t="shared" si="1186"/>
        <v>3600</v>
      </c>
      <c r="Q527" s="17">
        <f t="shared" si="1187"/>
        <v>23100</v>
      </c>
      <c r="R527" s="17">
        <f t="shared" si="1188"/>
        <v>14600</v>
      </c>
      <c r="S527" s="17">
        <f t="shared" si="1189"/>
        <v>6700</v>
      </c>
      <c r="T527" s="17">
        <f t="shared" si="1190"/>
        <v>4000</v>
      </c>
      <c r="U527" s="17">
        <f t="shared" si="1190"/>
        <v>0</v>
      </c>
      <c r="V527" s="17" t="str">
        <f t="shared" si="1191"/>
        <v xml:space="preserve">Các tuyến đường giao thông đấu nối trực tiếp ra </v>
      </c>
      <c r="W527" s="17" t="str">
        <f t="shared" ref="W527:X527" si="1194">W526</f>
        <v>Đường 10</v>
      </c>
      <c r="X527" s="17" t="str">
        <f t="shared" si="1194"/>
        <v xml:space="preserve"> đoạn từ Đường Nguyễn Du</v>
      </c>
      <c r="Y527" s="17" t="str">
        <f t="shared" si="1192"/>
        <v xml:space="preserve"> đến Đường D5 (khu dân cư Bửu Long)</v>
      </c>
      <c r="Z527" s="17" t="s">
        <v>604</v>
      </c>
      <c r="AA527" s="101" t="s">
        <v>253</v>
      </c>
      <c r="AB527" s="101" t="s">
        <v>254</v>
      </c>
      <c r="AC527" s="101" t="s">
        <v>255</v>
      </c>
    </row>
    <row r="528" spans="1:29" s="82" customFormat="1" ht="69.75" customHeight="1">
      <c r="A528" s="122">
        <f t="shared" si="1174"/>
        <v>523</v>
      </c>
      <c r="B528" s="122" t="str">
        <f t="shared" si="1193"/>
        <v>VT4</v>
      </c>
      <c r="C528" s="122" t="s">
        <v>129</v>
      </c>
      <c r="D528" s="131" t="str">
        <f>V528&amp;W528&amp;X528&amp;Y528&amp;Z528</f>
        <v>Các tuyến đường giao thông đấu nối trực tiếp ra Đường 10 đoạn từ Đường Nguyễn Du đến Đường D5 (khu dân cư Bửu Long) có hiện trạng là đường nhựa, bê tông xi măng:
- Có bề rộng từ ≥3m đến &lt;5m, cách đường giao thông &gt;600m.
- Có bề rộng &lt;3m, cách đường giao thông &gt;200m.</v>
      </c>
      <c r="E528" s="131"/>
      <c r="F528" s="131"/>
      <c r="G528" s="127">
        <v>4000</v>
      </c>
      <c r="H528" s="127">
        <v>2800</v>
      </c>
      <c r="I528" s="127">
        <v>2400</v>
      </c>
      <c r="J528" s="128">
        <f>VLOOKUP(C528,'[2]1. MA DO'!$E$5:$AA$1933,23,0)</f>
        <v>1.1299999999999999</v>
      </c>
      <c r="K528" s="130">
        <f t="shared" si="1181"/>
        <v>1.1299999999999999</v>
      </c>
      <c r="L528" s="130">
        <f t="shared" si="1182"/>
        <v>1.1299999999999999</v>
      </c>
      <c r="M528" s="25">
        <f t="shared" si="1183"/>
        <v>21000</v>
      </c>
      <c r="N528" s="25">
        <f t="shared" si="1184"/>
        <v>13000</v>
      </c>
      <c r="O528" s="25">
        <f t="shared" si="1185"/>
        <v>6000</v>
      </c>
      <c r="P528" s="25">
        <f t="shared" si="1186"/>
        <v>3600</v>
      </c>
      <c r="Q528" s="17">
        <f t="shared" si="1187"/>
        <v>23100</v>
      </c>
      <c r="R528" s="17">
        <f t="shared" si="1188"/>
        <v>14600</v>
      </c>
      <c r="S528" s="17">
        <f t="shared" si="1189"/>
        <v>6700</v>
      </c>
      <c r="T528" s="17">
        <f t="shared" si="1190"/>
        <v>4000</v>
      </c>
      <c r="U528" s="17">
        <f t="shared" si="1190"/>
        <v>0</v>
      </c>
      <c r="V528" s="17" t="str">
        <f t="shared" si="1191"/>
        <v xml:space="preserve">Các tuyến đường giao thông đấu nối trực tiếp ra </v>
      </c>
      <c r="W528" s="17" t="str">
        <f t="shared" ref="W528:X528" si="1195">W527</f>
        <v>Đường 10</v>
      </c>
      <c r="X528" s="17" t="str">
        <f t="shared" si="1195"/>
        <v xml:space="preserve"> đoạn từ Đường Nguyễn Du</v>
      </c>
      <c r="Y528" s="17" t="str">
        <f t="shared" si="1192"/>
        <v xml:space="preserve"> đến Đường D5 (khu dân cư Bửu Long)</v>
      </c>
      <c r="Z528" s="17" t="s">
        <v>605</v>
      </c>
      <c r="AA528" s="17"/>
      <c r="AB528" s="17"/>
      <c r="AC528" s="17"/>
    </row>
    <row r="529" spans="1:29" s="82" customFormat="1" ht="94.5">
      <c r="A529" s="122">
        <f t="shared" si="1174"/>
        <v>524</v>
      </c>
      <c r="B529" s="122" t="str">
        <f t="shared" si="1193"/>
        <v>VT2*0,8</v>
      </c>
      <c r="C529" s="122" t="s">
        <v>129</v>
      </c>
      <c r="D529" s="131" t="str">
        <f>V529&amp;W529&amp;X529&amp;Y529&amp;Z529&amp;"
"&amp;AA529&amp;"
"
&amp;AB529</f>
        <v>Các tuyến đường giao thông không đấu nối trực tiếp và thông ra Đường 10 đoạn từ Đường Nguyễn Du đến Đường D5 (khu dân cư Bửu Long) có hiện trạng là đường nhựa, bê tông xi măng:
- Có bề rộng ≥5m, cách đường giao thông ≤600m.
- Có bề rộng từ ≥3m đến &lt;5m, cách đường giao thông ≤400m.</v>
      </c>
      <c r="E529" s="131"/>
      <c r="F529" s="131"/>
      <c r="G529" s="127">
        <v>13100</v>
      </c>
      <c r="H529" s="127">
        <v>9200</v>
      </c>
      <c r="I529" s="127">
        <v>7900</v>
      </c>
      <c r="J529" s="128">
        <f>VLOOKUP(C529,'[2]1. MA DO'!$E$5:$AA$1933,23,0)</f>
        <v>1.1299999999999999</v>
      </c>
      <c r="K529" s="130">
        <f t="shared" si="1181"/>
        <v>1.1299999999999999</v>
      </c>
      <c r="L529" s="130">
        <f t="shared" si="1182"/>
        <v>1.1299999999999999</v>
      </c>
      <c r="M529" s="25">
        <f t="shared" si="1183"/>
        <v>21000</v>
      </c>
      <c r="N529" s="25">
        <f t="shared" si="1184"/>
        <v>13000</v>
      </c>
      <c r="O529" s="25">
        <f t="shared" si="1185"/>
        <v>6000</v>
      </c>
      <c r="P529" s="25">
        <f t="shared" si="1186"/>
        <v>3600</v>
      </c>
      <c r="Q529" s="17">
        <f t="shared" si="1187"/>
        <v>23100</v>
      </c>
      <c r="R529" s="17">
        <f t="shared" si="1188"/>
        <v>14600</v>
      </c>
      <c r="S529" s="17">
        <f t="shared" si="1189"/>
        <v>6700</v>
      </c>
      <c r="T529" s="17">
        <f t="shared" si="1190"/>
        <v>4000</v>
      </c>
      <c r="U529" s="17">
        <f t="shared" si="1190"/>
        <v>0</v>
      </c>
      <c r="V529" s="17" t="str">
        <f t="shared" si="1191"/>
        <v xml:space="preserve">Các tuyến đường giao thông không đấu nối trực tiếp và thông ra </v>
      </c>
      <c r="W529" s="17" t="str">
        <f t="shared" ref="W529:X529" si="1196">W528</f>
        <v>Đường 10</v>
      </c>
      <c r="X529" s="17" t="str">
        <f t="shared" si="1196"/>
        <v xml:space="preserve"> đoạn từ Đường Nguyễn Du</v>
      </c>
      <c r="Y529" s="17" t="str">
        <f t="shared" si="1192"/>
        <v xml:space="preserve"> đến Đường D5 (khu dân cư Bửu Long)</v>
      </c>
      <c r="Z529" s="17" t="s">
        <v>604</v>
      </c>
      <c r="AA529" s="101" t="s">
        <v>251</v>
      </c>
      <c r="AB529" s="101" t="s">
        <v>252</v>
      </c>
      <c r="AC529" s="17"/>
    </row>
    <row r="530" spans="1:29" s="82" customFormat="1" ht="94.5">
      <c r="A530" s="122">
        <f t="shared" si="1174"/>
        <v>525</v>
      </c>
      <c r="B530" s="122" t="str">
        <f t="shared" si="1193"/>
        <v>VT3*0,8</v>
      </c>
      <c r="C530" s="122" t="s">
        <v>129</v>
      </c>
      <c r="D530" s="131" t="str">
        <f>V530&amp;W530&amp;X530&amp;Y530&amp;Z530&amp;"
"&amp;AA530&amp;"
"
&amp;AB530&amp;"
"&amp;AC530</f>
        <v>Các tuyến đường giao thông không đấu nối trực tiếp và thông ra Đường 10 đoạn từ Đường Nguyễn Du đến Đường D5 (khu dân cư Bửu Long) có hiện trạng là đường nhựa, bê tông xi măng:
- Có bề rộng ≥5m, cách đường giao thông &gt;600m.
- Có bề rộng từ ≥3m đến &lt;5m, cách đường giao thông từ &gt;400m đến ≤600m.
- Có bề rộng &lt;3m, cách đường giao thông ≤200m.</v>
      </c>
      <c r="E530" s="131"/>
      <c r="F530" s="131"/>
      <c r="G530" s="127">
        <v>6000</v>
      </c>
      <c r="H530" s="127">
        <v>4200</v>
      </c>
      <c r="I530" s="127">
        <v>3600</v>
      </c>
      <c r="J530" s="128">
        <f>VLOOKUP(C530,'[2]1. MA DO'!$E$5:$AA$1933,23,0)</f>
        <v>1.1299999999999999</v>
      </c>
      <c r="K530" s="130">
        <f t="shared" si="1181"/>
        <v>1.1299999999999999</v>
      </c>
      <c r="L530" s="130">
        <f t="shared" si="1182"/>
        <v>1.1299999999999999</v>
      </c>
      <c r="M530" s="25">
        <f t="shared" si="1183"/>
        <v>21000</v>
      </c>
      <c r="N530" s="25">
        <f t="shared" si="1184"/>
        <v>13000</v>
      </c>
      <c r="O530" s="25">
        <f t="shared" si="1185"/>
        <v>6000</v>
      </c>
      <c r="P530" s="25">
        <f t="shared" si="1186"/>
        <v>3600</v>
      </c>
      <c r="Q530" s="17">
        <f t="shared" si="1187"/>
        <v>23100</v>
      </c>
      <c r="R530" s="17">
        <f t="shared" si="1188"/>
        <v>14600</v>
      </c>
      <c r="S530" s="17">
        <f t="shared" si="1189"/>
        <v>6700</v>
      </c>
      <c r="T530" s="17">
        <f t="shared" si="1190"/>
        <v>4000</v>
      </c>
      <c r="U530" s="17">
        <f t="shared" si="1190"/>
        <v>0</v>
      </c>
      <c r="V530" s="17" t="str">
        <f t="shared" si="1191"/>
        <v xml:space="preserve">Các tuyến đường giao thông không đấu nối trực tiếp và thông ra </v>
      </c>
      <c r="W530" s="17" t="str">
        <f t="shared" ref="W530:X530" si="1197">W529</f>
        <v>Đường 10</v>
      </c>
      <c r="X530" s="17" t="str">
        <f t="shared" si="1197"/>
        <v xml:space="preserve"> đoạn từ Đường Nguyễn Du</v>
      </c>
      <c r="Y530" s="17" t="str">
        <f t="shared" si="1192"/>
        <v xml:space="preserve"> đến Đường D5 (khu dân cư Bửu Long)</v>
      </c>
      <c r="Z530" s="17" t="s">
        <v>604</v>
      </c>
      <c r="AA530" s="101" t="s">
        <v>253</v>
      </c>
      <c r="AB530" s="101" t="s">
        <v>254</v>
      </c>
      <c r="AC530" s="101" t="s">
        <v>255</v>
      </c>
    </row>
    <row r="531" spans="1:29" s="82" customFormat="1" ht="94.5">
      <c r="A531" s="122">
        <f t="shared" si="1174"/>
        <v>526</v>
      </c>
      <c r="B531" s="122" t="str">
        <f t="shared" si="1193"/>
        <v>VT4*0,8</v>
      </c>
      <c r="C531" s="122" t="s">
        <v>129</v>
      </c>
      <c r="D531" s="131" t="str">
        <f>V531&amp;W531&amp;X531&amp;Y531&amp;Z531</f>
        <v>Các tuyến đường giao thông không đấu nối trực tiếp và thông ra Đường 10 đoạn từ Đường Nguyễn Du đến Đường D5 (khu dân cư Bửu Long) có hiện trạng là đường nhựa, bê tông xi măng:
- Có bề rộng từ ≥3m đến &lt;5m, cách đường giao thông &gt;600m.
- Có bề rộng &lt;3m, cách đường giao thông &gt; 200m.</v>
      </c>
      <c r="E531" s="131"/>
      <c r="F531" s="131"/>
      <c r="G531" s="127">
        <v>3600</v>
      </c>
      <c r="H531" s="127">
        <v>2500</v>
      </c>
      <c r="I531" s="127">
        <v>2200</v>
      </c>
      <c r="J531" s="128">
        <f>VLOOKUP(C531,'[2]1. MA DO'!$E$5:$AA$1933,23,0)</f>
        <v>1.1299999999999999</v>
      </c>
      <c r="K531" s="130">
        <f t="shared" si="1181"/>
        <v>1.1299999999999999</v>
      </c>
      <c r="L531" s="130">
        <f t="shared" si="1182"/>
        <v>1.1299999999999999</v>
      </c>
      <c r="M531" s="25">
        <f t="shared" si="1183"/>
        <v>21000</v>
      </c>
      <c r="N531" s="25">
        <f t="shared" si="1184"/>
        <v>13000</v>
      </c>
      <c r="O531" s="25">
        <f t="shared" si="1185"/>
        <v>6000</v>
      </c>
      <c r="P531" s="25">
        <f t="shared" si="1186"/>
        <v>3600</v>
      </c>
      <c r="Q531" s="17">
        <f t="shared" si="1187"/>
        <v>23100</v>
      </c>
      <c r="R531" s="17">
        <f t="shared" si="1188"/>
        <v>14600</v>
      </c>
      <c r="S531" s="17">
        <f t="shared" si="1189"/>
        <v>6700</v>
      </c>
      <c r="T531" s="17">
        <f t="shared" si="1190"/>
        <v>4000</v>
      </c>
      <c r="U531" s="17">
        <f t="shared" si="1190"/>
        <v>0</v>
      </c>
      <c r="V531" s="17" t="str">
        <f t="shared" si="1191"/>
        <v xml:space="preserve">Các tuyến đường giao thông không đấu nối trực tiếp và thông ra </v>
      </c>
      <c r="W531" s="17" t="str">
        <f t="shared" ref="W531:X531" si="1198">W530</f>
        <v>Đường 10</v>
      </c>
      <c r="X531" s="17" t="str">
        <f t="shared" si="1198"/>
        <v xml:space="preserve"> đoạn từ Đường Nguyễn Du</v>
      </c>
      <c r="Y531" s="17" t="str">
        <f t="shared" si="1192"/>
        <v xml:space="preserve"> đến Đường D5 (khu dân cư Bửu Long)</v>
      </c>
      <c r="Z531" s="17" t="s">
        <v>606</v>
      </c>
      <c r="AA531" s="17"/>
      <c r="AB531" s="17"/>
      <c r="AC531" s="17"/>
    </row>
    <row r="532" spans="1:29" ht="68.25" customHeight="1">
      <c r="A532" s="122">
        <f t="shared" si="1174"/>
        <v>527</v>
      </c>
      <c r="B532" s="122" t="str">
        <f>'Đầu vào (2)'!G547</f>
        <v>BH74DT</v>
      </c>
      <c r="C532" s="122" t="s">
        <v>126</v>
      </c>
      <c r="D532" s="126" t="str">
        <f>'Đầu vào (2)'!H547</f>
        <v>Đường Võ Thị Tám</v>
      </c>
      <c r="E532" s="126" t="str">
        <f>'Đầu vào (2)'!I547</f>
        <v>Đường Huỳnh Văn Nghệ</v>
      </c>
      <c r="F532" s="126" t="str">
        <f>'Đầu vào (2)'!J547</f>
        <v>Bên phải, đến hết ranh thửa đất số 56, tờ BĐĐC số 66; Bên trái, đến hết ranh thửa đất số 4, tờ BĐĐC số 66</v>
      </c>
      <c r="G532" s="124">
        <v>15400</v>
      </c>
      <c r="H532" s="127">
        <v>10800</v>
      </c>
      <c r="I532" s="127">
        <v>9200</v>
      </c>
      <c r="J532" s="128">
        <f>VLOOKUP(C532,'[2]1. MA DO'!$E$5:$AA$1933,23,0)</f>
        <v>1.1299999999999999</v>
      </c>
      <c r="K532" s="130">
        <f t="shared" si="1181"/>
        <v>1.1299999999999999</v>
      </c>
      <c r="L532" s="130">
        <f t="shared" si="1182"/>
        <v>1.1299999999999999</v>
      </c>
      <c r="M532" s="25">
        <f>'Đầu vào (2)'!K547</f>
        <v>14000</v>
      </c>
      <c r="N532" s="25">
        <f>'Đầu vào (2)'!L547</f>
        <v>8000</v>
      </c>
      <c r="O532" s="25">
        <f>'Đầu vào (2)'!M547</f>
        <v>3900</v>
      </c>
      <c r="P532" s="25">
        <f>'Đầu vào (2)'!N547</f>
        <v>3000</v>
      </c>
      <c r="Q532" s="17">
        <f>VLOOKUP(B532,'[1]Giá đề xuất ODT'!$G$11:$AD$2233,21,0)</f>
        <v>15400</v>
      </c>
      <c r="R532" s="17">
        <f>VLOOKUP(B532,'[1]Giá đề xuất ODT'!$G$11:$AD$2233,22,0)</f>
        <v>9000</v>
      </c>
      <c r="S532" s="17">
        <f>VLOOKUP(B532,'[1]Giá đề xuất ODT'!$G$11:$AD$2233,23,0)</f>
        <v>4400</v>
      </c>
      <c r="T532" s="17">
        <f>VLOOKUP(B532,'[1]Giá đề xuất ODT'!$G$11:$AD$2233,24,0)</f>
        <v>3400</v>
      </c>
      <c r="W532" s="17" t="str">
        <f>D532</f>
        <v>Đường Võ Thị Tám</v>
      </c>
      <c r="X532" s="17" t="str">
        <f>" đoạn từ "&amp;E532</f>
        <v xml:space="preserve"> đoạn từ Đường Huỳnh Văn Nghệ</v>
      </c>
      <c r="Y532" s="17" t="str">
        <f>" đến "&amp;F532</f>
        <v xml:space="preserve"> đến Bên phải, đến hết ranh thửa đất số 56, tờ BĐĐC số 66; Bên trái, đến hết ranh thửa đất số 4, tờ BĐĐC số 66</v>
      </c>
    </row>
    <row r="533" spans="1:29" ht="78.75">
      <c r="A533" s="122">
        <f t="shared" si="1174"/>
        <v>528</v>
      </c>
      <c r="B533" s="122" t="str">
        <f>B526</f>
        <v>VT2</v>
      </c>
      <c r="C533" s="122" t="s">
        <v>126</v>
      </c>
      <c r="D533" s="131" t="str">
        <f>V533&amp;W533&amp;X533&amp;Y533&amp;Z533&amp;"
"&amp;AA533&amp;"
"
&amp;AB533</f>
        <v>Các tuyến đường giao thông đấu nối trực tiếp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≥5m, cách đường giao thông ≤600m.
- Có bề rộng từ ≥3m đến &lt;5m, cách đường giao thông ≤400m.</v>
      </c>
      <c r="E533" s="131"/>
      <c r="F533" s="131"/>
      <c r="G533" s="127">
        <v>9000</v>
      </c>
      <c r="H533" s="127">
        <v>6300</v>
      </c>
      <c r="I533" s="127">
        <v>5400</v>
      </c>
      <c r="J533" s="128">
        <f>VLOOKUP(C533,'[2]1. MA DO'!$E$5:$AA$1933,23,0)</f>
        <v>1.1299999999999999</v>
      </c>
      <c r="K533" s="130">
        <f t="shared" si="1181"/>
        <v>1.1299999999999999</v>
      </c>
      <c r="L533" s="130">
        <f t="shared" si="1182"/>
        <v>1.1299999999999999</v>
      </c>
      <c r="M533" s="25">
        <f t="shared" ref="M533:M538" si="1199">M532</f>
        <v>14000</v>
      </c>
      <c r="N533" s="25">
        <f t="shared" ref="N533:N538" si="1200">N532</f>
        <v>8000</v>
      </c>
      <c r="O533" s="25">
        <f t="shared" ref="O533:O538" si="1201">O532</f>
        <v>3900</v>
      </c>
      <c r="P533" s="25">
        <f t="shared" ref="P533:P538" si="1202">P532</f>
        <v>3000</v>
      </c>
      <c r="Q533" s="17">
        <f t="shared" ref="Q533:Q538" si="1203">Q532</f>
        <v>15400</v>
      </c>
      <c r="R533" s="17">
        <f t="shared" ref="R533:R538" si="1204">R532</f>
        <v>9000</v>
      </c>
      <c r="S533" s="17">
        <f t="shared" ref="S533:S538" si="1205">S532</f>
        <v>4400</v>
      </c>
      <c r="T533" s="17">
        <f t="shared" ref="T533:U538" si="1206">T532</f>
        <v>3400</v>
      </c>
      <c r="U533" s="17">
        <f t="shared" si="1206"/>
        <v>0</v>
      </c>
      <c r="V533" s="17" t="str">
        <f t="shared" ref="V533:V538" si="1207">V526</f>
        <v xml:space="preserve">Các tuyến đường giao thông đấu nối trực tiếp ra </v>
      </c>
      <c r="W533" s="17" t="str">
        <f t="shared" ref="W533:Y538" si="1208">W532</f>
        <v>Đường Võ Thị Tám</v>
      </c>
      <c r="X533" s="17" t="str">
        <f t="shared" si="1208"/>
        <v xml:space="preserve"> đoạn từ Đường Huỳnh Văn Nghệ</v>
      </c>
      <c r="Y533" s="17" t="str">
        <f t="shared" si="1208"/>
        <v xml:space="preserve"> đến Bên phải, đến hết ranh thửa đất số 56, tờ BĐĐC số 66; Bên trái, đến hết ranh thửa đất số 4, tờ BĐĐC số 66</v>
      </c>
      <c r="Z533" s="17" t="s">
        <v>604</v>
      </c>
      <c r="AA533" s="101" t="s">
        <v>251</v>
      </c>
      <c r="AB533" s="101" t="s">
        <v>252</v>
      </c>
      <c r="AC533" s="17"/>
    </row>
    <row r="534" spans="1:29" ht="78.75">
      <c r="A534" s="122">
        <f t="shared" si="1174"/>
        <v>529</v>
      </c>
      <c r="B534" s="122" t="str">
        <f t="shared" ref="B534:B538" si="1209">B527</f>
        <v>VT3</v>
      </c>
      <c r="C534" s="122" t="s">
        <v>126</v>
      </c>
      <c r="D534" s="131" t="str">
        <f>V534&amp;W534&amp;X534&amp;Y534&amp;Z534&amp;"
"&amp;AA534&amp;"
"&amp;AB534&amp;"
"&amp;AC534</f>
        <v>Các tuyến đường giao thông đấu nối trực tiếp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≥5m, cách đường giao thông &gt;600m.
- Có bề rộng từ ≥3m đến &lt;5m, cách đường giao thông từ &gt;400m đến ≤600m.
- Có bề rộng &lt;3m, cách đường giao thông ≤200m.</v>
      </c>
      <c r="E534" s="131"/>
      <c r="F534" s="131"/>
      <c r="G534" s="127">
        <v>4400</v>
      </c>
      <c r="H534" s="127">
        <v>3100</v>
      </c>
      <c r="I534" s="127">
        <v>2600</v>
      </c>
      <c r="J534" s="128">
        <f>VLOOKUP(C534,'[2]1. MA DO'!$E$5:$AA$1933,23,0)</f>
        <v>1.1299999999999999</v>
      </c>
      <c r="K534" s="130">
        <f t="shared" si="1181"/>
        <v>1.1299999999999999</v>
      </c>
      <c r="L534" s="130">
        <f t="shared" si="1182"/>
        <v>1.1299999999999999</v>
      </c>
      <c r="M534" s="25">
        <f t="shared" si="1199"/>
        <v>14000</v>
      </c>
      <c r="N534" s="25">
        <f t="shared" si="1200"/>
        <v>8000</v>
      </c>
      <c r="O534" s="25">
        <f t="shared" si="1201"/>
        <v>3900</v>
      </c>
      <c r="P534" s="25">
        <f t="shared" si="1202"/>
        <v>3000</v>
      </c>
      <c r="Q534" s="17">
        <f t="shared" si="1203"/>
        <v>15400</v>
      </c>
      <c r="R534" s="17">
        <f t="shared" si="1204"/>
        <v>9000</v>
      </c>
      <c r="S534" s="17">
        <f t="shared" si="1205"/>
        <v>4400</v>
      </c>
      <c r="T534" s="17">
        <f t="shared" si="1206"/>
        <v>3400</v>
      </c>
      <c r="U534" s="17">
        <f t="shared" si="1206"/>
        <v>0</v>
      </c>
      <c r="V534" s="17" t="str">
        <f t="shared" si="1207"/>
        <v xml:space="preserve">Các tuyến đường giao thông đấu nối trực tiếp ra </v>
      </c>
      <c r="W534" s="17" t="str">
        <f t="shared" ref="W534:X534" si="1210">W533</f>
        <v>Đường Võ Thị Tám</v>
      </c>
      <c r="X534" s="17" t="str">
        <f t="shared" si="1210"/>
        <v xml:space="preserve"> đoạn từ Đường Huỳnh Văn Nghệ</v>
      </c>
      <c r="Y534" s="17" t="str">
        <f t="shared" si="1208"/>
        <v xml:space="preserve"> đến Bên phải, đến hết ranh thửa đất số 56, tờ BĐĐC số 66; Bên trái, đến hết ranh thửa đất số 4, tờ BĐĐC số 66</v>
      </c>
      <c r="Z534" s="17" t="s">
        <v>604</v>
      </c>
      <c r="AA534" s="101" t="s">
        <v>253</v>
      </c>
      <c r="AB534" s="101" t="s">
        <v>254</v>
      </c>
      <c r="AC534" s="101" t="s">
        <v>255</v>
      </c>
    </row>
    <row r="535" spans="1:29" ht="94.5">
      <c r="A535" s="122">
        <f t="shared" si="1174"/>
        <v>530</v>
      </c>
      <c r="B535" s="122" t="str">
        <f t="shared" si="1209"/>
        <v>VT4</v>
      </c>
      <c r="C535" s="122" t="s">
        <v>126</v>
      </c>
      <c r="D535" s="131" t="str">
        <f>V535&amp;W535&amp;X535&amp;Y535&amp;Z535</f>
        <v>Các tuyến đường giao thông đấu nối trực tiếp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từ ≥3m đến &lt;5m, cách đường giao thông &gt;600m.
- Có bề rộng &lt;3m, cách đường giao thông &gt;200m.</v>
      </c>
      <c r="E535" s="131"/>
      <c r="F535" s="131"/>
      <c r="G535" s="127">
        <v>3400</v>
      </c>
      <c r="H535" s="127">
        <v>2400</v>
      </c>
      <c r="I535" s="127">
        <v>2000</v>
      </c>
      <c r="J535" s="128">
        <f>VLOOKUP(C535,'[2]1. MA DO'!$E$5:$AA$1933,23,0)</f>
        <v>1.1299999999999999</v>
      </c>
      <c r="K535" s="130">
        <f t="shared" si="1181"/>
        <v>1.1299999999999999</v>
      </c>
      <c r="L535" s="130">
        <f t="shared" si="1182"/>
        <v>1.1299999999999999</v>
      </c>
      <c r="M535" s="25">
        <f t="shared" si="1199"/>
        <v>14000</v>
      </c>
      <c r="N535" s="25">
        <f t="shared" si="1200"/>
        <v>8000</v>
      </c>
      <c r="O535" s="25">
        <f t="shared" si="1201"/>
        <v>3900</v>
      </c>
      <c r="P535" s="25">
        <f t="shared" si="1202"/>
        <v>3000</v>
      </c>
      <c r="Q535" s="17">
        <f t="shared" si="1203"/>
        <v>15400</v>
      </c>
      <c r="R535" s="17">
        <f t="shared" si="1204"/>
        <v>9000</v>
      </c>
      <c r="S535" s="17">
        <f t="shared" si="1205"/>
        <v>4400</v>
      </c>
      <c r="T535" s="17">
        <f t="shared" si="1206"/>
        <v>3400</v>
      </c>
      <c r="U535" s="17">
        <f t="shared" si="1206"/>
        <v>0</v>
      </c>
      <c r="V535" s="17" t="str">
        <f t="shared" si="1207"/>
        <v xml:space="preserve">Các tuyến đường giao thông đấu nối trực tiếp ra </v>
      </c>
      <c r="W535" s="17" t="str">
        <f t="shared" ref="W535:X535" si="1211">W534</f>
        <v>Đường Võ Thị Tám</v>
      </c>
      <c r="X535" s="17" t="str">
        <f t="shared" si="1211"/>
        <v xml:space="preserve"> đoạn từ Đường Huỳnh Văn Nghệ</v>
      </c>
      <c r="Y535" s="17" t="str">
        <f t="shared" si="1208"/>
        <v xml:space="preserve"> đến Bên phải, đến hết ranh thửa đất số 56, tờ BĐĐC số 66; Bên trái, đến hết ranh thửa đất số 4, tờ BĐĐC số 66</v>
      </c>
      <c r="Z535" s="17" t="s">
        <v>605</v>
      </c>
      <c r="AA535" s="17"/>
      <c r="AB535" s="17"/>
      <c r="AC535" s="17"/>
    </row>
    <row r="536" spans="1:29" ht="94.5">
      <c r="A536" s="122">
        <f t="shared" si="1174"/>
        <v>531</v>
      </c>
      <c r="B536" s="122" t="str">
        <f t="shared" si="1209"/>
        <v>VT2*0,8</v>
      </c>
      <c r="C536" s="122" t="s">
        <v>126</v>
      </c>
      <c r="D536" s="131" t="str">
        <f>V536&amp;W536&amp;X536&amp;Y536&amp;Z536&amp;"
"&amp;AA536&amp;"
"
&amp;AB536</f>
        <v>Các tuyến đường giao thông không đấu nối trực tiếp và thông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≥5m, cách đường giao thông ≤600m.
- Có bề rộng từ ≥3m đến &lt;5m, cách đường giao thông ≤400m.</v>
      </c>
      <c r="E536" s="131"/>
      <c r="F536" s="131"/>
      <c r="G536" s="127">
        <v>8100</v>
      </c>
      <c r="H536" s="127">
        <v>5700</v>
      </c>
      <c r="I536" s="127">
        <v>4900</v>
      </c>
      <c r="J536" s="128">
        <f>VLOOKUP(C536,'[2]1. MA DO'!$E$5:$AA$1933,23,0)</f>
        <v>1.1299999999999999</v>
      </c>
      <c r="K536" s="130">
        <f t="shared" si="1181"/>
        <v>1.1299999999999999</v>
      </c>
      <c r="L536" s="130">
        <f t="shared" si="1182"/>
        <v>1.1299999999999999</v>
      </c>
      <c r="M536" s="25">
        <f t="shared" si="1199"/>
        <v>14000</v>
      </c>
      <c r="N536" s="25">
        <f t="shared" si="1200"/>
        <v>8000</v>
      </c>
      <c r="O536" s="25">
        <f t="shared" si="1201"/>
        <v>3900</v>
      </c>
      <c r="P536" s="25">
        <f t="shared" si="1202"/>
        <v>3000</v>
      </c>
      <c r="Q536" s="17">
        <f t="shared" si="1203"/>
        <v>15400</v>
      </c>
      <c r="R536" s="17">
        <f t="shared" si="1204"/>
        <v>9000</v>
      </c>
      <c r="S536" s="17">
        <f t="shared" si="1205"/>
        <v>4400</v>
      </c>
      <c r="T536" s="17">
        <f t="shared" si="1206"/>
        <v>3400</v>
      </c>
      <c r="U536" s="17">
        <f t="shared" si="1206"/>
        <v>0</v>
      </c>
      <c r="V536" s="17" t="str">
        <f t="shared" si="1207"/>
        <v xml:space="preserve">Các tuyến đường giao thông không đấu nối trực tiếp và thông ra </v>
      </c>
      <c r="W536" s="17" t="str">
        <f t="shared" ref="W536:X536" si="1212">W535</f>
        <v>Đường Võ Thị Tám</v>
      </c>
      <c r="X536" s="17" t="str">
        <f t="shared" si="1212"/>
        <v xml:space="preserve"> đoạn từ Đường Huỳnh Văn Nghệ</v>
      </c>
      <c r="Y536" s="17" t="str">
        <f t="shared" si="1208"/>
        <v xml:space="preserve"> đến Bên phải, đến hết ranh thửa đất số 56, tờ BĐĐC số 66; Bên trái, đến hết ranh thửa đất số 4, tờ BĐĐC số 66</v>
      </c>
      <c r="Z536" s="17" t="s">
        <v>604</v>
      </c>
      <c r="AA536" s="101" t="s">
        <v>251</v>
      </c>
      <c r="AB536" s="101" t="s">
        <v>252</v>
      </c>
      <c r="AC536" s="17"/>
    </row>
    <row r="537" spans="1:29" ht="94.5">
      <c r="A537" s="122">
        <f t="shared" si="1174"/>
        <v>532</v>
      </c>
      <c r="B537" s="122" t="str">
        <f t="shared" si="1209"/>
        <v>VT3*0,8</v>
      </c>
      <c r="C537" s="122" t="s">
        <v>126</v>
      </c>
      <c r="D537" s="131" t="str">
        <f>V537&amp;W537&amp;X537&amp;Y537&amp;Z537&amp;"
"&amp;AA537&amp;"
"
&amp;AB537&amp;"
"&amp;AC537</f>
        <v>Các tuyến đường giao thông không đấu nối trực tiếp và thông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≥5m, cách đường giao thông &gt;600m.
- Có bề rộng từ ≥3m đến &lt;5m, cách đường giao thông từ &gt;400m đến ≤600m.
- Có bề rộng &lt;3m, cách đường giao thông ≤200m.</v>
      </c>
      <c r="E537" s="131"/>
      <c r="F537" s="131"/>
      <c r="G537" s="127">
        <v>4000</v>
      </c>
      <c r="H537" s="127">
        <v>2800</v>
      </c>
      <c r="I537" s="127">
        <v>2400</v>
      </c>
      <c r="J537" s="128">
        <f>VLOOKUP(C537,'[2]1. MA DO'!$E$5:$AA$1933,23,0)</f>
        <v>1.1299999999999999</v>
      </c>
      <c r="K537" s="130">
        <f t="shared" si="1181"/>
        <v>1.1299999999999999</v>
      </c>
      <c r="L537" s="130">
        <f t="shared" si="1182"/>
        <v>1.1299999999999999</v>
      </c>
      <c r="M537" s="25">
        <f t="shared" si="1199"/>
        <v>14000</v>
      </c>
      <c r="N537" s="25">
        <f t="shared" si="1200"/>
        <v>8000</v>
      </c>
      <c r="O537" s="25">
        <f t="shared" si="1201"/>
        <v>3900</v>
      </c>
      <c r="P537" s="25">
        <f t="shared" si="1202"/>
        <v>3000</v>
      </c>
      <c r="Q537" s="17">
        <f t="shared" si="1203"/>
        <v>15400</v>
      </c>
      <c r="R537" s="17">
        <f t="shared" si="1204"/>
        <v>9000</v>
      </c>
      <c r="S537" s="17">
        <f t="shared" si="1205"/>
        <v>4400</v>
      </c>
      <c r="T537" s="17">
        <f t="shared" si="1206"/>
        <v>3400</v>
      </c>
      <c r="U537" s="17">
        <f t="shared" si="1206"/>
        <v>0</v>
      </c>
      <c r="V537" s="17" t="str">
        <f t="shared" si="1207"/>
        <v xml:space="preserve">Các tuyến đường giao thông không đấu nối trực tiếp và thông ra </v>
      </c>
      <c r="W537" s="17" t="str">
        <f t="shared" ref="W537:X537" si="1213">W536</f>
        <v>Đường Võ Thị Tám</v>
      </c>
      <c r="X537" s="17" t="str">
        <f t="shared" si="1213"/>
        <v xml:space="preserve"> đoạn từ Đường Huỳnh Văn Nghệ</v>
      </c>
      <c r="Y537" s="17" t="str">
        <f t="shared" si="1208"/>
        <v xml:space="preserve"> đến Bên phải, đến hết ranh thửa đất số 56, tờ BĐĐC số 66; Bên trái, đến hết ranh thửa đất số 4, tờ BĐĐC số 66</v>
      </c>
      <c r="Z537" s="17" t="s">
        <v>604</v>
      </c>
      <c r="AA537" s="101" t="s">
        <v>253</v>
      </c>
      <c r="AB537" s="101" t="s">
        <v>254</v>
      </c>
      <c r="AC537" s="101" t="s">
        <v>255</v>
      </c>
    </row>
    <row r="538" spans="1:29" ht="94.5">
      <c r="A538" s="122">
        <f t="shared" si="1174"/>
        <v>533</v>
      </c>
      <c r="B538" s="122" t="str">
        <f t="shared" si="1209"/>
        <v>VT4*0,8</v>
      </c>
      <c r="C538" s="122" t="s">
        <v>126</v>
      </c>
      <c r="D538" s="131" t="str">
        <f>V538&amp;W538&amp;X538&amp;Y538&amp;Z538</f>
        <v>Các tuyến đường giao thông không đấu nối trực tiếp và thông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từ ≥3m đến &lt;5m, cách đường giao thông &gt;600m.
- Có bề rộng &lt;3m, cách đường giao thông &gt; 200m.</v>
      </c>
      <c r="E538" s="131"/>
      <c r="F538" s="131"/>
      <c r="G538" s="127">
        <v>3100</v>
      </c>
      <c r="H538" s="127">
        <v>2200</v>
      </c>
      <c r="I538" s="127">
        <v>1900</v>
      </c>
      <c r="J538" s="128">
        <f>VLOOKUP(C538,'[2]1. MA DO'!$E$5:$AA$1933,23,0)</f>
        <v>1.1299999999999999</v>
      </c>
      <c r="K538" s="130">
        <f t="shared" si="1181"/>
        <v>1.1299999999999999</v>
      </c>
      <c r="L538" s="130">
        <f t="shared" si="1182"/>
        <v>1.1299999999999999</v>
      </c>
      <c r="M538" s="25">
        <f t="shared" si="1199"/>
        <v>14000</v>
      </c>
      <c r="N538" s="25">
        <f t="shared" si="1200"/>
        <v>8000</v>
      </c>
      <c r="O538" s="25">
        <f t="shared" si="1201"/>
        <v>3900</v>
      </c>
      <c r="P538" s="25">
        <f t="shared" si="1202"/>
        <v>3000</v>
      </c>
      <c r="Q538" s="17">
        <f t="shared" si="1203"/>
        <v>15400</v>
      </c>
      <c r="R538" s="17">
        <f t="shared" si="1204"/>
        <v>9000</v>
      </c>
      <c r="S538" s="17">
        <f t="shared" si="1205"/>
        <v>4400</v>
      </c>
      <c r="T538" s="17">
        <f t="shared" si="1206"/>
        <v>3400</v>
      </c>
      <c r="U538" s="17">
        <f t="shared" si="1206"/>
        <v>0</v>
      </c>
      <c r="V538" s="17" t="str">
        <f t="shared" si="1207"/>
        <v xml:space="preserve">Các tuyến đường giao thông không đấu nối trực tiếp và thông ra </v>
      </c>
      <c r="W538" s="17" t="str">
        <f t="shared" ref="W538:X538" si="1214">W537</f>
        <v>Đường Võ Thị Tám</v>
      </c>
      <c r="X538" s="17" t="str">
        <f t="shared" si="1214"/>
        <v xml:space="preserve"> đoạn từ Đường Huỳnh Văn Nghệ</v>
      </c>
      <c r="Y538" s="17" t="str">
        <f t="shared" si="1208"/>
        <v xml:space="preserve"> đến Bên phải, đến hết ranh thửa đất số 56, tờ BĐĐC số 66; Bên trái, đến hết ranh thửa đất số 4, tờ BĐĐC số 66</v>
      </c>
      <c r="Z538" s="17" t="s">
        <v>606</v>
      </c>
      <c r="AA538" s="17"/>
      <c r="AB538" s="17"/>
      <c r="AC538" s="17"/>
    </row>
    <row r="539" spans="1:29" ht="38.25" customHeight="1">
      <c r="A539" s="122">
        <f t="shared" si="1174"/>
        <v>534</v>
      </c>
      <c r="B539" s="122" t="str">
        <f>'Đầu vào (2)'!G554</f>
        <v>BH19DT</v>
      </c>
      <c r="C539" s="122" t="s">
        <v>76</v>
      </c>
      <c r="D539" s="126" t="str">
        <f>'Đầu vào (2)'!H554</f>
        <v>Đường từ Huỳnh Văn Lũy đến hẻm 337 đường Cách Mạng Tháng 8</v>
      </c>
      <c r="E539" s="126" t="str">
        <f>'Đầu vào (2)'!I554</f>
        <v>Đường Huỳnh Văn Lũy</v>
      </c>
      <c r="F539" s="126" t="str">
        <f>'Đầu vào (2)'!J554</f>
        <v>Hẻm 337 đường Cách Mạng Tháng 8</v>
      </c>
      <c r="G539" s="124">
        <v>25400</v>
      </c>
      <c r="H539" s="127">
        <v>17800</v>
      </c>
      <c r="I539" s="127">
        <v>15200</v>
      </c>
      <c r="J539" s="128">
        <f>VLOOKUP(C539,'[2]1. MA DO'!$E$5:$AA$1933,23,0)</f>
        <v>1.1299999999999999</v>
      </c>
      <c r="K539" s="130">
        <f t="shared" si="1181"/>
        <v>1.1299999999999999</v>
      </c>
      <c r="L539" s="130">
        <f t="shared" si="1182"/>
        <v>1.1299999999999999</v>
      </c>
      <c r="M539" s="25">
        <f>'Đầu vào (2)'!K554</f>
        <v>20000</v>
      </c>
      <c r="N539" s="25">
        <f>'Đầu vào (2)'!L554</f>
        <v>10000</v>
      </c>
      <c r="O539" s="25">
        <f>'Đầu vào (2)'!M554</f>
        <v>6200</v>
      </c>
      <c r="P539" s="25">
        <f>'Đầu vào (2)'!N554</f>
        <v>4400</v>
      </c>
      <c r="Q539" s="17">
        <f>VLOOKUP(B539,'[1]Giá đề xuất ODT'!$G$11:$AD$2233,21,0)</f>
        <v>25400</v>
      </c>
      <c r="R539" s="17">
        <f>VLOOKUP(B539,'[1]Giá đề xuất ODT'!$G$11:$AD$2233,22,0)</f>
        <v>12700</v>
      </c>
      <c r="S539" s="17">
        <f>VLOOKUP(B539,'[1]Giá đề xuất ODT'!$G$11:$AD$2233,23,0)</f>
        <v>7900</v>
      </c>
      <c r="T539" s="17">
        <f>VLOOKUP(B539,'[1]Giá đề xuất ODT'!$G$11:$AD$2233,24,0)</f>
        <v>5600</v>
      </c>
      <c r="W539" s="17" t="str">
        <f>D539</f>
        <v>Đường từ Huỳnh Văn Lũy đến hẻm 337 đường Cách Mạng Tháng 8</v>
      </c>
      <c r="X539" s="17" t="str">
        <f>" đoạn từ "&amp;E539</f>
        <v xml:space="preserve"> đoạn từ Đường Huỳnh Văn Lũy</v>
      </c>
      <c r="Y539" s="17" t="str">
        <f>" đến "&amp;F539</f>
        <v xml:space="preserve"> đến Hẻm 337 đường Cách Mạng Tháng 8</v>
      </c>
    </row>
    <row r="540" spans="1:29" ht="78.75">
      <c r="A540" s="122">
        <f t="shared" si="1174"/>
        <v>535</v>
      </c>
      <c r="B540" s="122" t="str">
        <f>B533</f>
        <v>VT2</v>
      </c>
      <c r="C540" s="122" t="s">
        <v>76</v>
      </c>
      <c r="D540" s="131" t="str">
        <f>V540&amp;W540&amp;X540&amp;Y540&amp;Z540&amp;"
"&amp;AA540&amp;"
"
&amp;AB540</f>
        <v>Các tuyến đường giao thông đấu nối trực tiếp ra Đường từ Huỳnh Văn Lũy đến hẻm 337 đường Cách Mạng Tháng 8 đoạn từ Đường Huỳnh Văn Lũy đến Hẻm 337 đường Cách Mạng Tháng 8 có hiện trạng là đường nhựa, bê tông xi măng:
- Có bề rộng ≥5m, cách đường giao thông ≤600m.
- Có bề rộng từ ≥3m đến &lt;5m, cách đường giao thông ≤400m.</v>
      </c>
      <c r="E540" s="131"/>
      <c r="F540" s="131"/>
      <c r="G540" s="127">
        <v>12700</v>
      </c>
      <c r="H540" s="127">
        <v>8900</v>
      </c>
      <c r="I540" s="127">
        <v>7600</v>
      </c>
      <c r="J540" s="128">
        <f>VLOOKUP(C540,'[2]1. MA DO'!$E$5:$AA$1933,23,0)</f>
        <v>1.1299999999999999</v>
      </c>
      <c r="K540" s="130">
        <f t="shared" si="1181"/>
        <v>1.1299999999999999</v>
      </c>
      <c r="L540" s="130">
        <f t="shared" si="1182"/>
        <v>1.1299999999999999</v>
      </c>
      <c r="M540" s="25">
        <f t="shared" ref="M540:M545" si="1215">M539</f>
        <v>20000</v>
      </c>
      <c r="N540" s="25">
        <f t="shared" ref="N540:N545" si="1216">N539</f>
        <v>10000</v>
      </c>
      <c r="O540" s="25">
        <f t="shared" ref="O540:O545" si="1217">O539</f>
        <v>6200</v>
      </c>
      <c r="P540" s="25">
        <f t="shared" ref="P540:P545" si="1218">P539</f>
        <v>4400</v>
      </c>
      <c r="Q540" s="17">
        <f t="shared" ref="Q540:Q545" si="1219">Q539</f>
        <v>25400</v>
      </c>
      <c r="R540" s="17">
        <f t="shared" ref="R540:R545" si="1220">R539</f>
        <v>12700</v>
      </c>
      <c r="S540" s="17">
        <f t="shared" ref="S540:S545" si="1221">S539</f>
        <v>7900</v>
      </c>
      <c r="T540" s="17">
        <f t="shared" ref="T540:U545" si="1222">T539</f>
        <v>5600</v>
      </c>
      <c r="U540" s="17">
        <f t="shared" si="1222"/>
        <v>0</v>
      </c>
      <c r="V540" s="17" t="str">
        <f t="shared" ref="V540:V545" si="1223">V533</f>
        <v xml:space="preserve">Các tuyến đường giao thông đấu nối trực tiếp ra </v>
      </c>
      <c r="W540" s="17" t="str">
        <f t="shared" ref="W540:Y545" si="1224">W539</f>
        <v>Đường từ Huỳnh Văn Lũy đến hẻm 337 đường Cách Mạng Tháng 8</v>
      </c>
      <c r="X540" s="17" t="str">
        <f t="shared" si="1224"/>
        <v xml:space="preserve"> đoạn từ Đường Huỳnh Văn Lũy</v>
      </c>
      <c r="Y540" s="17" t="str">
        <f t="shared" si="1224"/>
        <v xml:space="preserve"> đến Hẻm 337 đường Cách Mạng Tháng 8</v>
      </c>
      <c r="Z540" s="17" t="s">
        <v>604</v>
      </c>
      <c r="AA540" s="101" t="s">
        <v>251</v>
      </c>
      <c r="AB540" s="101" t="s">
        <v>252</v>
      </c>
      <c r="AC540" s="17"/>
    </row>
    <row r="541" spans="1:29" ht="78.75">
      <c r="A541" s="122">
        <f t="shared" si="1174"/>
        <v>536</v>
      </c>
      <c r="B541" s="122" t="str">
        <f t="shared" ref="B541:B545" si="1225">B534</f>
        <v>VT3</v>
      </c>
      <c r="C541" s="122" t="s">
        <v>76</v>
      </c>
      <c r="D541" s="131" t="str">
        <f>V541&amp;W541&amp;X541&amp;Y541&amp;Z541&amp;"
"&amp;AA541&amp;"
"&amp;AB541&amp;"
"&amp;AC541</f>
        <v>Các tuyến đường giao thông đấu nối trực tiếp ra Đường từ Huỳnh Văn Lũy đến hẻm 337 đường Cách Mạng Tháng 8 đoạn từ Đường Huỳnh Văn Lũy đến Hẻm 337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541" s="131"/>
      <c r="F541" s="131"/>
      <c r="G541" s="127">
        <v>7900</v>
      </c>
      <c r="H541" s="127">
        <v>5500</v>
      </c>
      <c r="I541" s="127">
        <v>4700</v>
      </c>
      <c r="J541" s="128">
        <f>VLOOKUP(C541,'[2]1. MA DO'!$E$5:$AA$1933,23,0)</f>
        <v>1.1299999999999999</v>
      </c>
      <c r="K541" s="130">
        <f t="shared" si="1181"/>
        <v>1.1299999999999999</v>
      </c>
      <c r="L541" s="130">
        <f t="shared" si="1182"/>
        <v>1.1299999999999999</v>
      </c>
      <c r="M541" s="25">
        <f t="shared" si="1215"/>
        <v>20000</v>
      </c>
      <c r="N541" s="25">
        <f t="shared" si="1216"/>
        <v>10000</v>
      </c>
      <c r="O541" s="25">
        <f t="shared" si="1217"/>
        <v>6200</v>
      </c>
      <c r="P541" s="25">
        <f t="shared" si="1218"/>
        <v>4400</v>
      </c>
      <c r="Q541" s="17">
        <f t="shared" si="1219"/>
        <v>25400</v>
      </c>
      <c r="R541" s="17">
        <f t="shared" si="1220"/>
        <v>12700</v>
      </c>
      <c r="S541" s="17">
        <f t="shared" si="1221"/>
        <v>7900</v>
      </c>
      <c r="T541" s="17">
        <f t="shared" si="1222"/>
        <v>5600</v>
      </c>
      <c r="U541" s="17">
        <f t="shared" si="1222"/>
        <v>0</v>
      </c>
      <c r="V541" s="17" t="str">
        <f t="shared" si="1223"/>
        <v xml:space="preserve">Các tuyến đường giao thông đấu nối trực tiếp ra </v>
      </c>
      <c r="W541" s="17" t="str">
        <f t="shared" ref="W541:X541" si="1226">W540</f>
        <v>Đường từ Huỳnh Văn Lũy đến hẻm 337 đường Cách Mạng Tháng 8</v>
      </c>
      <c r="X541" s="17" t="str">
        <f t="shared" si="1226"/>
        <v xml:space="preserve"> đoạn từ Đường Huỳnh Văn Lũy</v>
      </c>
      <c r="Y541" s="17" t="str">
        <f t="shared" si="1224"/>
        <v xml:space="preserve"> đến Hẻm 337 đường Cách Mạng Tháng 8</v>
      </c>
      <c r="Z541" s="17" t="s">
        <v>604</v>
      </c>
      <c r="AA541" s="101" t="s">
        <v>253</v>
      </c>
      <c r="AB541" s="101" t="s">
        <v>254</v>
      </c>
      <c r="AC541" s="101" t="s">
        <v>255</v>
      </c>
    </row>
    <row r="542" spans="1:29" ht="94.5">
      <c r="A542" s="122">
        <f t="shared" si="1174"/>
        <v>537</v>
      </c>
      <c r="B542" s="122" t="str">
        <f t="shared" si="1225"/>
        <v>VT4</v>
      </c>
      <c r="C542" s="122" t="s">
        <v>76</v>
      </c>
      <c r="D542" s="131" t="str">
        <f>V542&amp;W542&amp;X542&amp;Y542&amp;Z542</f>
        <v>Các tuyến đường giao thông đấu nối trực tiếp ra Đường từ Huỳnh Văn Lũy đến hẻm 337 đường Cách Mạng Tháng 8 đoạn từ Đường Huỳnh Văn Lũy đến Hẻm 337 đường Cách Mạng Tháng 8 có hiện trạng là đường nhựa, bê tông xi măng:
- Có bề rộng từ ≥3m đến &lt;5m, cách đường giao thông &gt;600m.
- Có bề rộng &lt;3m, cách đường giao thông &gt;200m.</v>
      </c>
      <c r="E542" s="131"/>
      <c r="F542" s="131"/>
      <c r="G542" s="127">
        <v>5600</v>
      </c>
      <c r="H542" s="127">
        <v>3900</v>
      </c>
      <c r="I542" s="127">
        <v>3400</v>
      </c>
      <c r="J542" s="128">
        <f>VLOOKUP(C542,'[2]1. MA DO'!$E$5:$AA$1933,23,0)</f>
        <v>1.1299999999999999</v>
      </c>
      <c r="K542" s="130">
        <f t="shared" si="1181"/>
        <v>1.1299999999999999</v>
      </c>
      <c r="L542" s="130">
        <f t="shared" si="1182"/>
        <v>1.1299999999999999</v>
      </c>
      <c r="M542" s="25">
        <f t="shared" si="1215"/>
        <v>20000</v>
      </c>
      <c r="N542" s="25">
        <f t="shared" si="1216"/>
        <v>10000</v>
      </c>
      <c r="O542" s="25">
        <f t="shared" si="1217"/>
        <v>6200</v>
      </c>
      <c r="P542" s="25">
        <f t="shared" si="1218"/>
        <v>4400</v>
      </c>
      <c r="Q542" s="17">
        <f t="shared" si="1219"/>
        <v>25400</v>
      </c>
      <c r="R542" s="17">
        <f t="shared" si="1220"/>
        <v>12700</v>
      </c>
      <c r="S542" s="17">
        <f t="shared" si="1221"/>
        <v>7900</v>
      </c>
      <c r="T542" s="17">
        <f t="shared" si="1222"/>
        <v>5600</v>
      </c>
      <c r="U542" s="17">
        <f t="shared" si="1222"/>
        <v>0</v>
      </c>
      <c r="V542" s="17" t="str">
        <f t="shared" si="1223"/>
        <v xml:space="preserve">Các tuyến đường giao thông đấu nối trực tiếp ra </v>
      </c>
      <c r="W542" s="17" t="str">
        <f t="shared" ref="W542:X542" si="1227">W541</f>
        <v>Đường từ Huỳnh Văn Lũy đến hẻm 337 đường Cách Mạng Tháng 8</v>
      </c>
      <c r="X542" s="17" t="str">
        <f t="shared" si="1227"/>
        <v xml:space="preserve"> đoạn từ Đường Huỳnh Văn Lũy</v>
      </c>
      <c r="Y542" s="17" t="str">
        <f t="shared" si="1224"/>
        <v xml:space="preserve"> đến Hẻm 337 đường Cách Mạng Tháng 8</v>
      </c>
      <c r="Z542" s="17" t="s">
        <v>605</v>
      </c>
      <c r="AA542" s="17"/>
      <c r="AB542" s="17"/>
      <c r="AC542" s="17"/>
    </row>
    <row r="543" spans="1:29" ht="94.5">
      <c r="A543" s="122">
        <f t="shared" si="1174"/>
        <v>538</v>
      </c>
      <c r="B543" s="122" t="str">
        <f t="shared" si="1225"/>
        <v>VT2*0,8</v>
      </c>
      <c r="C543" s="122" t="s">
        <v>76</v>
      </c>
      <c r="D543" s="131" t="str">
        <f>V543&amp;W543&amp;X543&amp;Y543&amp;Z543&amp;"
"&amp;AA543&amp;"
"
&amp;AB543</f>
        <v>Các tuyến đường giao thông không đấu nối trực tiếp và thông ra Đường từ Huỳnh Văn Lũy đến hẻm 337 đường Cách Mạng Tháng 8 đoạn từ Đường Huỳnh Văn Lũy đến Hẻm 337 đường Cách Mạng Tháng 8 có hiện trạng là đường nhựa, bê tông xi măng:
- Có bề rộng ≥5m, cách đường giao thông ≤600m.
- Có bề rộng từ ≥3m đến &lt;5m, cách đường giao thông ≤400m.</v>
      </c>
      <c r="E543" s="131"/>
      <c r="F543" s="131"/>
      <c r="G543" s="127">
        <v>11400</v>
      </c>
      <c r="H543" s="127">
        <v>8000</v>
      </c>
      <c r="I543" s="127">
        <v>6800</v>
      </c>
      <c r="J543" s="128">
        <f>VLOOKUP(C543,'[2]1. MA DO'!$E$5:$AA$1933,23,0)</f>
        <v>1.1299999999999999</v>
      </c>
      <c r="K543" s="130">
        <f t="shared" si="1181"/>
        <v>1.1299999999999999</v>
      </c>
      <c r="L543" s="130">
        <f t="shared" si="1182"/>
        <v>1.1299999999999999</v>
      </c>
      <c r="M543" s="25">
        <f t="shared" si="1215"/>
        <v>20000</v>
      </c>
      <c r="N543" s="25">
        <f t="shared" si="1216"/>
        <v>10000</v>
      </c>
      <c r="O543" s="25">
        <f t="shared" si="1217"/>
        <v>6200</v>
      </c>
      <c r="P543" s="25">
        <f t="shared" si="1218"/>
        <v>4400</v>
      </c>
      <c r="Q543" s="17">
        <f t="shared" si="1219"/>
        <v>25400</v>
      </c>
      <c r="R543" s="17">
        <f t="shared" si="1220"/>
        <v>12700</v>
      </c>
      <c r="S543" s="17">
        <f t="shared" si="1221"/>
        <v>7900</v>
      </c>
      <c r="T543" s="17">
        <f t="shared" si="1222"/>
        <v>5600</v>
      </c>
      <c r="U543" s="17">
        <f t="shared" si="1222"/>
        <v>0</v>
      </c>
      <c r="V543" s="17" t="str">
        <f t="shared" si="1223"/>
        <v xml:space="preserve">Các tuyến đường giao thông không đấu nối trực tiếp và thông ra </v>
      </c>
      <c r="W543" s="17" t="str">
        <f t="shared" ref="W543:X543" si="1228">W542</f>
        <v>Đường từ Huỳnh Văn Lũy đến hẻm 337 đường Cách Mạng Tháng 8</v>
      </c>
      <c r="X543" s="17" t="str">
        <f t="shared" si="1228"/>
        <v xml:space="preserve"> đoạn từ Đường Huỳnh Văn Lũy</v>
      </c>
      <c r="Y543" s="17" t="str">
        <f t="shared" si="1224"/>
        <v xml:space="preserve"> đến Hẻm 337 đường Cách Mạng Tháng 8</v>
      </c>
      <c r="Z543" s="17" t="s">
        <v>604</v>
      </c>
      <c r="AA543" s="101" t="s">
        <v>251</v>
      </c>
      <c r="AB543" s="101" t="s">
        <v>252</v>
      </c>
      <c r="AC543" s="17"/>
    </row>
    <row r="544" spans="1:29" ht="94.5">
      <c r="A544" s="122">
        <f t="shared" si="1174"/>
        <v>539</v>
      </c>
      <c r="B544" s="122" t="str">
        <f t="shared" si="1225"/>
        <v>VT3*0,8</v>
      </c>
      <c r="C544" s="122" t="s">
        <v>76</v>
      </c>
      <c r="D544" s="131" t="str">
        <f>V544&amp;W544&amp;X544&amp;Y544&amp;Z544&amp;"
"&amp;AA544&amp;"
"
&amp;AB544&amp;"
"&amp;AC544</f>
        <v>Các tuyến đường giao thông không đấu nối trực tiếp và thông ra Đường từ Huỳnh Văn Lũy đến hẻm 337 đường Cách Mạng Tháng 8 đoạn từ Đường Huỳnh Văn Lũy đến Hẻm 337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544" s="131"/>
      <c r="F544" s="131"/>
      <c r="G544" s="127">
        <v>7100</v>
      </c>
      <c r="H544" s="127">
        <v>5000</v>
      </c>
      <c r="I544" s="127">
        <v>4300</v>
      </c>
      <c r="J544" s="128">
        <f>VLOOKUP(C544,'[2]1. MA DO'!$E$5:$AA$1933,23,0)</f>
        <v>1.1299999999999999</v>
      </c>
      <c r="K544" s="130">
        <f t="shared" si="1181"/>
        <v>1.1299999999999999</v>
      </c>
      <c r="L544" s="130">
        <f t="shared" si="1182"/>
        <v>1.1299999999999999</v>
      </c>
      <c r="M544" s="25">
        <f t="shared" si="1215"/>
        <v>20000</v>
      </c>
      <c r="N544" s="25">
        <f t="shared" si="1216"/>
        <v>10000</v>
      </c>
      <c r="O544" s="25">
        <f t="shared" si="1217"/>
        <v>6200</v>
      </c>
      <c r="P544" s="25">
        <f t="shared" si="1218"/>
        <v>4400</v>
      </c>
      <c r="Q544" s="17">
        <f t="shared" si="1219"/>
        <v>25400</v>
      </c>
      <c r="R544" s="17">
        <f t="shared" si="1220"/>
        <v>12700</v>
      </c>
      <c r="S544" s="17">
        <f t="shared" si="1221"/>
        <v>7900</v>
      </c>
      <c r="T544" s="17">
        <f t="shared" si="1222"/>
        <v>5600</v>
      </c>
      <c r="U544" s="17">
        <f t="shared" si="1222"/>
        <v>0</v>
      </c>
      <c r="V544" s="17" t="str">
        <f t="shared" si="1223"/>
        <v xml:space="preserve">Các tuyến đường giao thông không đấu nối trực tiếp và thông ra </v>
      </c>
      <c r="W544" s="17" t="str">
        <f t="shared" ref="W544:X544" si="1229">W543</f>
        <v>Đường từ Huỳnh Văn Lũy đến hẻm 337 đường Cách Mạng Tháng 8</v>
      </c>
      <c r="X544" s="17" t="str">
        <f t="shared" si="1229"/>
        <v xml:space="preserve"> đoạn từ Đường Huỳnh Văn Lũy</v>
      </c>
      <c r="Y544" s="17" t="str">
        <f t="shared" si="1224"/>
        <v xml:space="preserve"> đến Hẻm 337 đường Cách Mạng Tháng 8</v>
      </c>
      <c r="Z544" s="17" t="s">
        <v>604</v>
      </c>
      <c r="AA544" s="101" t="s">
        <v>253</v>
      </c>
      <c r="AB544" s="101" t="s">
        <v>254</v>
      </c>
      <c r="AC544" s="101" t="s">
        <v>255</v>
      </c>
    </row>
    <row r="545" spans="1:29" ht="94.5">
      <c r="A545" s="122">
        <f t="shared" si="1174"/>
        <v>540</v>
      </c>
      <c r="B545" s="122" t="str">
        <f t="shared" si="1225"/>
        <v>VT4*0,8</v>
      </c>
      <c r="C545" s="122" t="s">
        <v>76</v>
      </c>
      <c r="D545" s="131" t="str">
        <f>V545&amp;W545&amp;X545&amp;Y545&amp;Z545</f>
        <v>Các tuyến đường giao thông không đấu nối trực tiếp và thông ra Đường từ Huỳnh Văn Lũy đến hẻm 337 đường Cách Mạng Tháng 8 đoạn từ Đường Huỳnh Văn Lũy đến Hẻm 337 đường Cách Mạng Tháng 8 có hiện trạng là đường nhựa, bê tông xi măng:
- Có bề rộng từ ≥3m đến &lt;5m, cách đường giao thông &gt;600m.
- Có bề rộng &lt;3m, cách đường giao thông &gt; 200m.</v>
      </c>
      <c r="E545" s="131"/>
      <c r="F545" s="131"/>
      <c r="G545" s="127">
        <v>5000</v>
      </c>
      <c r="H545" s="127">
        <v>3500</v>
      </c>
      <c r="I545" s="127">
        <v>3000</v>
      </c>
      <c r="J545" s="128">
        <f>VLOOKUP(C545,'[2]1. MA DO'!$E$5:$AA$1933,23,0)</f>
        <v>1.1299999999999999</v>
      </c>
      <c r="K545" s="130">
        <f t="shared" si="1181"/>
        <v>1.1299999999999999</v>
      </c>
      <c r="L545" s="130">
        <f t="shared" si="1182"/>
        <v>1.1299999999999999</v>
      </c>
      <c r="M545" s="25">
        <f t="shared" si="1215"/>
        <v>20000</v>
      </c>
      <c r="N545" s="25">
        <f t="shared" si="1216"/>
        <v>10000</v>
      </c>
      <c r="O545" s="25">
        <f t="shared" si="1217"/>
        <v>6200</v>
      </c>
      <c r="P545" s="25">
        <f t="shared" si="1218"/>
        <v>4400</v>
      </c>
      <c r="Q545" s="17">
        <f t="shared" si="1219"/>
        <v>25400</v>
      </c>
      <c r="R545" s="17">
        <f t="shared" si="1220"/>
        <v>12700</v>
      </c>
      <c r="S545" s="17">
        <f t="shared" si="1221"/>
        <v>7900</v>
      </c>
      <c r="T545" s="17">
        <f t="shared" si="1222"/>
        <v>5600</v>
      </c>
      <c r="U545" s="17">
        <f t="shared" si="1222"/>
        <v>0</v>
      </c>
      <c r="V545" s="17" t="str">
        <f t="shared" si="1223"/>
        <v xml:space="preserve">Các tuyến đường giao thông không đấu nối trực tiếp và thông ra </v>
      </c>
      <c r="W545" s="17" t="str">
        <f t="shared" ref="W545:X545" si="1230">W544</f>
        <v>Đường từ Huỳnh Văn Lũy đến hẻm 337 đường Cách Mạng Tháng 8</v>
      </c>
      <c r="X545" s="17" t="str">
        <f t="shared" si="1230"/>
        <v xml:space="preserve"> đoạn từ Đường Huỳnh Văn Lũy</v>
      </c>
      <c r="Y545" s="17" t="str">
        <f t="shared" si="1224"/>
        <v xml:space="preserve"> đến Hẻm 337 đường Cách Mạng Tháng 8</v>
      </c>
      <c r="Z545" s="17" t="s">
        <v>606</v>
      </c>
      <c r="AA545" s="17"/>
      <c r="AB545" s="17"/>
      <c r="AC545" s="17"/>
    </row>
    <row r="546" spans="1:29" ht="31.5">
      <c r="A546" s="122">
        <f t="shared" si="1174"/>
        <v>541</v>
      </c>
      <c r="B546" s="122" t="str">
        <f>'Đầu vào (2)'!G561</f>
        <v>BH107DT</v>
      </c>
      <c r="C546" s="122" t="s">
        <v>151</v>
      </c>
      <c r="D546" s="126" t="str">
        <f>'Đầu vào (2)'!H561</f>
        <v>Đường Vũ Hồng Phô</v>
      </c>
      <c r="E546" s="126" t="str">
        <f>'Đầu vào (2)'!I561</f>
        <v>Xa lộ Hà Nội</v>
      </c>
      <c r="F546" s="126" t="str">
        <f>'Đầu vào (2)'!J561</f>
        <v>Đường Trần Quốc Toản</v>
      </c>
      <c r="G546" s="124">
        <v>26600</v>
      </c>
      <c r="H546" s="127">
        <v>18600</v>
      </c>
      <c r="I546" s="127">
        <v>16000</v>
      </c>
      <c r="J546" s="128">
        <f>VLOOKUP(C546,'[2]1. MA DO'!$E$5:$AA$1933,23,0)</f>
        <v>1.1200000000000001</v>
      </c>
      <c r="K546" s="130">
        <f t="shared" si="1181"/>
        <v>1.1200000000000001</v>
      </c>
      <c r="L546" s="130">
        <f t="shared" si="1182"/>
        <v>1.1200000000000001</v>
      </c>
      <c r="M546" s="25">
        <f>'Đầu vào (2)'!K561</f>
        <v>21000</v>
      </c>
      <c r="N546" s="25">
        <f>'Đầu vào (2)'!L561</f>
        <v>10000</v>
      </c>
      <c r="O546" s="25">
        <f>'Đầu vào (2)'!M561</f>
        <v>6000</v>
      </c>
      <c r="P546" s="25">
        <f>'Đầu vào (2)'!N561</f>
        <v>3600</v>
      </c>
      <c r="Q546" s="17">
        <f>VLOOKUP(B546,'[1]Giá đề xuất ODT'!$G$11:$AD$2233,21,0)</f>
        <v>26600</v>
      </c>
      <c r="R546" s="17">
        <f>VLOOKUP(B546,'[1]Giá đề xuất ODT'!$G$11:$AD$2233,22,0)</f>
        <v>12700</v>
      </c>
      <c r="S546" s="17">
        <f>VLOOKUP(B546,'[1]Giá đề xuất ODT'!$G$11:$AD$2233,23,0)</f>
        <v>7600</v>
      </c>
      <c r="T546" s="17">
        <f>VLOOKUP(B546,'[1]Giá đề xuất ODT'!$G$11:$AD$2233,24,0)</f>
        <v>4600</v>
      </c>
      <c r="W546" s="17" t="str">
        <f>D546</f>
        <v>Đường Vũ Hồng Phô</v>
      </c>
      <c r="X546" s="17" t="str">
        <f>" đoạn từ "&amp;E546</f>
        <v xml:space="preserve"> đoạn từ Xa lộ Hà Nội</v>
      </c>
      <c r="Y546" s="17" t="str">
        <f>" đến "&amp;F546</f>
        <v xml:space="preserve"> đến Đường Trần Quốc Toản</v>
      </c>
    </row>
    <row r="547" spans="1:29" ht="78.75">
      <c r="A547" s="122">
        <f t="shared" si="1174"/>
        <v>542</v>
      </c>
      <c r="B547" s="122" t="str">
        <f>B540</f>
        <v>VT2</v>
      </c>
      <c r="C547" s="122" t="s">
        <v>151</v>
      </c>
      <c r="D547" s="131" t="str">
        <f>V547&amp;W547&amp;X547&amp;Y547&amp;Z547&amp;"
"&amp;AA547&amp;"
"
&amp;AB547</f>
        <v>Các tuyến đường giao thông đấu nối trực tiếp ra Đường Vũ Hồng Phô đoạn từ Xa lộ Hà Nội đến Đường Trần Quốc Toản có hiện trạng là đường nhựa, bê tông xi măng:
- Có bề rộng ≥5m, cách đường giao thông ≤600m.
- Có bề rộng từ ≥3m đến &lt;5m, cách đường giao thông ≤400m.</v>
      </c>
      <c r="E547" s="131"/>
      <c r="F547" s="131"/>
      <c r="G547" s="127">
        <v>12700</v>
      </c>
      <c r="H547" s="127">
        <v>8900</v>
      </c>
      <c r="I547" s="127">
        <v>7600</v>
      </c>
      <c r="J547" s="128">
        <f>VLOOKUP(C547,'[2]1. MA DO'!$E$5:$AA$1933,23,0)</f>
        <v>1.1200000000000001</v>
      </c>
      <c r="K547" s="130">
        <f t="shared" si="1181"/>
        <v>1.1200000000000001</v>
      </c>
      <c r="L547" s="130">
        <f t="shared" si="1182"/>
        <v>1.1200000000000001</v>
      </c>
      <c r="M547" s="25">
        <f t="shared" ref="M547:M552" si="1231">M546</f>
        <v>21000</v>
      </c>
      <c r="N547" s="25">
        <f t="shared" ref="N547:N552" si="1232">N546</f>
        <v>10000</v>
      </c>
      <c r="O547" s="25">
        <f t="shared" ref="O547:O552" si="1233">O546</f>
        <v>6000</v>
      </c>
      <c r="P547" s="25">
        <f t="shared" ref="P547:P552" si="1234">P546</f>
        <v>3600</v>
      </c>
      <c r="Q547" s="17">
        <f t="shared" ref="Q547:Q552" si="1235">Q546</f>
        <v>26600</v>
      </c>
      <c r="R547" s="17">
        <f t="shared" ref="R547:R552" si="1236">R546</f>
        <v>12700</v>
      </c>
      <c r="S547" s="17">
        <f t="shared" ref="S547:S552" si="1237">S546</f>
        <v>7600</v>
      </c>
      <c r="T547" s="17">
        <f t="shared" ref="T547:U552" si="1238">T546</f>
        <v>4600</v>
      </c>
      <c r="U547" s="17">
        <f t="shared" si="1238"/>
        <v>0</v>
      </c>
      <c r="V547" s="17" t="str">
        <f t="shared" ref="V547:V552" si="1239">V540</f>
        <v xml:space="preserve">Các tuyến đường giao thông đấu nối trực tiếp ra </v>
      </c>
      <c r="W547" s="17" t="str">
        <f t="shared" ref="W547:Y552" si="1240">W546</f>
        <v>Đường Vũ Hồng Phô</v>
      </c>
      <c r="X547" s="17" t="str">
        <f t="shared" si="1240"/>
        <v xml:space="preserve"> đoạn từ Xa lộ Hà Nội</v>
      </c>
      <c r="Y547" s="17" t="str">
        <f t="shared" si="1240"/>
        <v xml:space="preserve"> đến Đường Trần Quốc Toản</v>
      </c>
      <c r="Z547" s="17" t="s">
        <v>604</v>
      </c>
      <c r="AA547" s="101" t="s">
        <v>251</v>
      </c>
      <c r="AB547" s="101" t="s">
        <v>252</v>
      </c>
      <c r="AC547" s="17"/>
    </row>
    <row r="548" spans="1:29" ht="78.75">
      <c r="A548" s="122">
        <f t="shared" si="1174"/>
        <v>543</v>
      </c>
      <c r="B548" s="122" t="str">
        <f t="shared" ref="B548:B552" si="1241">B541</f>
        <v>VT3</v>
      </c>
      <c r="C548" s="122" t="s">
        <v>151</v>
      </c>
      <c r="D548" s="131" t="str">
        <f>V548&amp;W548&amp;X548&amp;Y548&amp;Z548&amp;"
"&amp;AA548&amp;"
"&amp;AB548&amp;"
"&amp;AC548</f>
        <v>Các tuyến đường giao thông đấu nối trực tiếp ra Đường Vũ Hồng Phô đoạn từ Xa lộ Hà Nội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E548" s="131"/>
      <c r="F548" s="131"/>
      <c r="G548" s="127">
        <v>7600</v>
      </c>
      <c r="H548" s="127">
        <v>5300</v>
      </c>
      <c r="I548" s="127">
        <v>4600</v>
      </c>
      <c r="J548" s="128">
        <f>VLOOKUP(C548,'[2]1. MA DO'!$E$5:$AA$1933,23,0)</f>
        <v>1.1200000000000001</v>
      </c>
      <c r="K548" s="130">
        <f t="shared" si="1181"/>
        <v>1.1200000000000001</v>
      </c>
      <c r="L548" s="130">
        <f t="shared" si="1182"/>
        <v>1.1200000000000001</v>
      </c>
      <c r="M548" s="25">
        <f t="shared" si="1231"/>
        <v>21000</v>
      </c>
      <c r="N548" s="25">
        <f t="shared" si="1232"/>
        <v>10000</v>
      </c>
      <c r="O548" s="25">
        <f t="shared" si="1233"/>
        <v>6000</v>
      </c>
      <c r="P548" s="25">
        <f t="shared" si="1234"/>
        <v>3600</v>
      </c>
      <c r="Q548" s="17">
        <f t="shared" si="1235"/>
        <v>26600</v>
      </c>
      <c r="R548" s="17">
        <f t="shared" si="1236"/>
        <v>12700</v>
      </c>
      <c r="S548" s="17">
        <f t="shared" si="1237"/>
        <v>7600</v>
      </c>
      <c r="T548" s="17">
        <f t="shared" si="1238"/>
        <v>4600</v>
      </c>
      <c r="U548" s="17">
        <f t="shared" si="1238"/>
        <v>0</v>
      </c>
      <c r="V548" s="17" t="str">
        <f t="shared" si="1239"/>
        <v xml:space="preserve">Các tuyến đường giao thông đấu nối trực tiếp ra </v>
      </c>
      <c r="W548" s="17" t="str">
        <f t="shared" ref="W548:X548" si="1242">W547</f>
        <v>Đường Vũ Hồng Phô</v>
      </c>
      <c r="X548" s="17" t="str">
        <f t="shared" si="1242"/>
        <v xml:space="preserve"> đoạn từ Xa lộ Hà Nội</v>
      </c>
      <c r="Y548" s="17" t="str">
        <f t="shared" si="1240"/>
        <v xml:space="preserve"> đến Đường Trần Quốc Toản</v>
      </c>
      <c r="Z548" s="17" t="s">
        <v>604</v>
      </c>
      <c r="AA548" s="101" t="s">
        <v>253</v>
      </c>
      <c r="AB548" s="101" t="s">
        <v>254</v>
      </c>
      <c r="AC548" s="101" t="s">
        <v>255</v>
      </c>
    </row>
    <row r="549" spans="1:29" ht="94.5">
      <c r="A549" s="122">
        <f t="shared" si="1174"/>
        <v>544</v>
      </c>
      <c r="B549" s="122" t="str">
        <f t="shared" si="1241"/>
        <v>VT4</v>
      </c>
      <c r="C549" s="122" t="s">
        <v>151</v>
      </c>
      <c r="D549" s="131" t="str">
        <f>V549&amp;W549&amp;X549&amp;Y549&amp;Z549</f>
        <v>Các tuyến đường giao thông đấu nối trực tiếp ra Đường Vũ Hồng Phô đoạn từ Xa lộ Hà Nội đến Đường Trần Quốc Toản có hiện trạng là đường nhựa, bê tông xi măng:
- Có bề rộng từ ≥3m đến &lt;5m, cách đường giao thông &gt;600m.
- Có bề rộng &lt;3m, cách đường giao thông &gt;200m.</v>
      </c>
      <c r="E549" s="131"/>
      <c r="F549" s="131"/>
      <c r="G549" s="127">
        <v>4600</v>
      </c>
      <c r="H549" s="127">
        <v>3200</v>
      </c>
      <c r="I549" s="127">
        <v>2800</v>
      </c>
      <c r="J549" s="128">
        <f>VLOOKUP(C549,'[2]1. MA DO'!$E$5:$AA$1933,23,0)</f>
        <v>1.1200000000000001</v>
      </c>
      <c r="K549" s="130">
        <f t="shared" si="1181"/>
        <v>1.1200000000000001</v>
      </c>
      <c r="L549" s="130">
        <f t="shared" si="1182"/>
        <v>1.1200000000000001</v>
      </c>
      <c r="M549" s="25">
        <f t="shared" si="1231"/>
        <v>21000</v>
      </c>
      <c r="N549" s="25">
        <f t="shared" si="1232"/>
        <v>10000</v>
      </c>
      <c r="O549" s="25">
        <f t="shared" si="1233"/>
        <v>6000</v>
      </c>
      <c r="P549" s="25">
        <f t="shared" si="1234"/>
        <v>3600</v>
      </c>
      <c r="Q549" s="17">
        <f t="shared" si="1235"/>
        <v>26600</v>
      </c>
      <c r="R549" s="17">
        <f t="shared" si="1236"/>
        <v>12700</v>
      </c>
      <c r="S549" s="17">
        <f t="shared" si="1237"/>
        <v>7600</v>
      </c>
      <c r="T549" s="17">
        <f t="shared" si="1238"/>
        <v>4600</v>
      </c>
      <c r="U549" s="17">
        <f t="shared" si="1238"/>
        <v>0</v>
      </c>
      <c r="V549" s="17" t="str">
        <f t="shared" si="1239"/>
        <v xml:space="preserve">Các tuyến đường giao thông đấu nối trực tiếp ra </v>
      </c>
      <c r="W549" s="17" t="str">
        <f t="shared" ref="W549:X549" si="1243">W548</f>
        <v>Đường Vũ Hồng Phô</v>
      </c>
      <c r="X549" s="17" t="str">
        <f t="shared" si="1243"/>
        <v xml:space="preserve"> đoạn từ Xa lộ Hà Nội</v>
      </c>
      <c r="Y549" s="17" t="str">
        <f t="shared" si="1240"/>
        <v xml:space="preserve"> đến Đường Trần Quốc Toản</v>
      </c>
      <c r="Z549" s="17" t="s">
        <v>605</v>
      </c>
      <c r="AA549" s="17"/>
      <c r="AB549" s="17"/>
      <c r="AC549" s="17"/>
    </row>
    <row r="550" spans="1:29" ht="94.5">
      <c r="A550" s="122">
        <f t="shared" si="1174"/>
        <v>545</v>
      </c>
      <c r="B550" s="122" t="str">
        <f t="shared" si="1241"/>
        <v>VT2*0,8</v>
      </c>
      <c r="C550" s="122" t="s">
        <v>151</v>
      </c>
      <c r="D550" s="131" t="str">
        <f>V550&amp;W550&amp;X550&amp;Y550&amp;Z550&amp;"
"&amp;AA550&amp;"
"
&amp;AB550</f>
        <v>Các tuyến đường giao thông không đấu nối trực tiếp và thông ra Đường Vũ Hồng Phô đoạn từ Xa lộ Hà Nội đến Đường Trần Quốc Toản có hiện trạng là đường nhựa, bê tông xi măng:
- Có bề rộng ≥5m, cách đường giao thông ≤600m.
- Có bề rộng từ ≥3m đến &lt;5m, cách đường giao thông ≤400m.</v>
      </c>
      <c r="E550" s="131"/>
      <c r="F550" s="131"/>
      <c r="G550" s="127">
        <v>11400</v>
      </c>
      <c r="H550" s="127">
        <v>8000</v>
      </c>
      <c r="I550" s="127">
        <v>6800</v>
      </c>
      <c r="J550" s="128">
        <f>VLOOKUP(C550,'[2]1. MA DO'!$E$5:$AA$1933,23,0)</f>
        <v>1.1200000000000001</v>
      </c>
      <c r="K550" s="130">
        <f t="shared" si="1181"/>
        <v>1.1200000000000001</v>
      </c>
      <c r="L550" s="130">
        <f t="shared" si="1182"/>
        <v>1.1200000000000001</v>
      </c>
      <c r="M550" s="25">
        <f t="shared" si="1231"/>
        <v>21000</v>
      </c>
      <c r="N550" s="25">
        <f t="shared" si="1232"/>
        <v>10000</v>
      </c>
      <c r="O550" s="25">
        <f t="shared" si="1233"/>
        <v>6000</v>
      </c>
      <c r="P550" s="25">
        <f t="shared" si="1234"/>
        <v>3600</v>
      </c>
      <c r="Q550" s="17">
        <f t="shared" si="1235"/>
        <v>26600</v>
      </c>
      <c r="R550" s="17">
        <f t="shared" si="1236"/>
        <v>12700</v>
      </c>
      <c r="S550" s="17">
        <f t="shared" si="1237"/>
        <v>7600</v>
      </c>
      <c r="T550" s="17">
        <f t="shared" si="1238"/>
        <v>4600</v>
      </c>
      <c r="U550" s="17">
        <f t="shared" si="1238"/>
        <v>0</v>
      </c>
      <c r="V550" s="17" t="str">
        <f t="shared" si="1239"/>
        <v xml:space="preserve">Các tuyến đường giao thông không đấu nối trực tiếp và thông ra </v>
      </c>
      <c r="W550" s="17" t="str">
        <f t="shared" ref="W550:X550" si="1244">W549</f>
        <v>Đường Vũ Hồng Phô</v>
      </c>
      <c r="X550" s="17" t="str">
        <f t="shared" si="1244"/>
        <v xml:space="preserve"> đoạn từ Xa lộ Hà Nội</v>
      </c>
      <c r="Y550" s="17" t="str">
        <f t="shared" si="1240"/>
        <v xml:space="preserve"> đến Đường Trần Quốc Toản</v>
      </c>
      <c r="Z550" s="17" t="s">
        <v>604</v>
      </c>
      <c r="AA550" s="101" t="s">
        <v>251</v>
      </c>
      <c r="AB550" s="101" t="s">
        <v>252</v>
      </c>
      <c r="AC550" s="17"/>
    </row>
    <row r="551" spans="1:29" ht="94.5">
      <c r="A551" s="122">
        <f t="shared" si="1174"/>
        <v>546</v>
      </c>
      <c r="B551" s="122" t="str">
        <f t="shared" si="1241"/>
        <v>VT3*0,8</v>
      </c>
      <c r="C551" s="122" t="s">
        <v>151</v>
      </c>
      <c r="D551" s="131" t="str">
        <f>V551&amp;W551&amp;X551&amp;Y551&amp;Z551&amp;"
"&amp;AA551&amp;"
"
&amp;AB551&amp;"
"&amp;AC551</f>
        <v>Các tuyến đường giao thông không đấu nối trực tiếp và thông ra Đường Vũ Hồng Phô đoạn từ Xa lộ Hà Nội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E551" s="131"/>
      <c r="F551" s="131"/>
      <c r="G551" s="127">
        <v>6800</v>
      </c>
      <c r="H551" s="127">
        <v>4800</v>
      </c>
      <c r="I551" s="127">
        <v>4100</v>
      </c>
      <c r="J551" s="128">
        <f>VLOOKUP(C551,'[2]1. MA DO'!$E$5:$AA$1933,23,0)</f>
        <v>1.1200000000000001</v>
      </c>
      <c r="K551" s="130">
        <f t="shared" si="1181"/>
        <v>1.1200000000000001</v>
      </c>
      <c r="L551" s="130">
        <f t="shared" si="1182"/>
        <v>1.1200000000000001</v>
      </c>
      <c r="M551" s="25">
        <f t="shared" si="1231"/>
        <v>21000</v>
      </c>
      <c r="N551" s="25">
        <f t="shared" si="1232"/>
        <v>10000</v>
      </c>
      <c r="O551" s="25">
        <f t="shared" si="1233"/>
        <v>6000</v>
      </c>
      <c r="P551" s="25">
        <f t="shared" si="1234"/>
        <v>3600</v>
      </c>
      <c r="Q551" s="17">
        <f t="shared" si="1235"/>
        <v>26600</v>
      </c>
      <c r="R551" s="17">
        <f t="shared" si="1236"/>
        <v>12700</v>
      </c>
      <c r="S551" s="17">
        <f t="shared" si="1237"/>
        <v>7600</v>
      </c>
      <c r="T551" s="17">
        <f t="shared" si="1238"/>
        <v>4600</v>
      </c>
      <c r="U551" s="17">
        <f t="shared" si="1238"/>
        <v>0</v>
      </c>
      <c r="V551" s="17" t="str">
        <f t="shared" si="1239"/>
        <v xml:space="preserve">Các tuyến đường giao thông không đấu nối trực tiếp và thông ra </v>
      </c>
      <c r="W551" s="17" t="str">
        <f t="shared" ref="W551:X551" si="1245">W550</f>
        <v>Đường Vũ Hồng Phô</v>
      </c>
      <c r="X551" s="17" t="str">
        <f t="shared" si="1245"/>
        <v xml:space="preserve"> đoạn từ Xa lộ Hà Nội</v>
      </c>
      <c r="Y551" s="17" t="str">
        <f t="shared" si="1240"/>
        <v xml:space="preserve"> đến Đường Trần Quốc Toản</v>
      </c>
      <c r="Z551" s="17" t="s">
        <v>604</v>
      </c>
      <c r="AA551" s="101" t="s">
        <v>253</v>
      </c>
      <c r="AB551" s="101" t="s">
        <v>254</v>
      </c>
      <c r="AC551" s="101" t="s">
        <v>255</v>
      </c>
    </row>
    <row r="552" spans="1:29" ht="94.5">
      <c r="A552" s="122">
        <f t="shared" si="1174"/>
        <v>547</v>
      </c>
      <c r="B552" s="122" t="str">
        <f t="shared" si="1241"/>
        <v>VT4*0,8</v>
      </c>
      <c r="C552" s="122" t="s">
        <v>151</v>
      </c>
      <c r="D552" s="131" t="str">
        <f>V552&amp;W552&amp;X552&amp;Y552&amp;Z552</f>
        <v>Các tuyến đường giao thông không đấu nối trực tiếp và thông ra Đường Vũ Hồng Phô đoạn từ Xa lộ Hà Nội đến Đường Trần Quốc Toản có hiện trạng là đường nhựa, bê tông xi măng:
- Có bề rộng từ ≥3m đến &lt;5m, cách đường giao thông &gt;600m.
- Có bề rộng &lt;3m, cách đường giao thông &gt; 200m.</v>
      </c>
      <c r="E552" s="131"/>
      <c r="F552" s="131"/>
      <c r="G552" s="127">
        <v>4100</v>
      </c>
      <c r="H552" s="127">
        <v>2900</v>
      </c>
      <c r="I552" s="127">
        <v>2500</v>
      </c>
      <c r="J552" s="128">
        <f>VLOOKUP(C552,'[2]1. MA DO'!$E$5:$AA$1933,23,0)</f>
        <v>1.1200000000000001</v>
      </c>
      <c r="K552" s="130">
        <f t="shared" si="1181"/>
        <v>1.1200000000000001</v>
      </c>
      <c r="L552" s="130">
        <f t="shared" si="1182"/>
        <v>1.1200000000000001</v>
      </c>
      <c r="M552" s="25">
        <f t="shared" si="1231"/>
        <v>21000</v>
      </c>
      <c r="N552" s="25">
        <f t="shared" si="1232"/>
        <v>10000</v>
      </c>
      <c r="O552" s="25">
        <f t="shared" si="1233"/>
        <v>6000</v>
      </c>
      <c r="P552" s="25">
        <f t="shared" si="1234"/>
        <v>3600</v>
      </c>
      <c r="Q552" s="17">
        <f t="shared" si="1235"/>
        <v>26600</v>
      </c>
      <c r="R552" s="17">
        <f t="shared" si="1236"/>
        <v>12700</v>
      </c>
      <c r="S552" s="17">
        <f t="shared" si="1237"/>
        <v>7600</v>
      </c>
      <c r="T552" s="17">
        <f t="shared" si="1238"/>
        <v>4600</v>
      </c>
      <c r="U552" s="17">
        <f t="shared" si="1238"/>
        <v>0</v>
      </c>
      <c r="V552" s="17" t="str">
        <f t="shared" si="1239"/>
        <v xml:space="preserve">Các tuyến đường giao thông không đấu nối trực tiếp và thông ra </v>
      </c>
      <c r="W552" s="17" t="str">
        <f t="shared" ref="W552:X552" si="1246">W551</f>
        <v>Đường Vũ Hồng Phô</v>
      </c>
      <c r="X552" s="17" t="str">
        <f t="shared" si="1246"/>
        <v xml:space="preserve"> đoạn từ Xa lộ Hà Nội</v>
      </c>
      <c r="Y552" s="17" t="str">
        <f t="shared" si="1240"/>
        <v xml:space="preserve"> đến Đường Trần Quốc Toản</v>
      </c>
      <c r="Z552" s="17" t="s">
        <v>606</v>
      </c>
      <c r="AA552" s="17"/>
      <c r="AB552" s="17"/>
      <c r="AC552" s="17"/>
    </row>
    <row r="553" spans="1:29" ht="31.5">
      <c r="A553" s="122">
        <f t="shared" si="1174"/>
        <v>548</v>
      </c>
      <c r="B553" s="122" t="str">
        <f>'Đầu vào (2)'!G568</f>
        <v>BH114DT</v>
      </c>
      <c r="C553" s="122" t="s">
        <v>165</v>
      </c>
      <c r="D553" s="126" t="str">
        <f>'Đầu vào (2)'!H568</f>
        <v>Đường Trần Thị Hoa</v>
      </c>
      <c r="E553" s="126" t="str">
        <f>'Đầu vào (2)'!I568</f>
        <v>Đường Nguyễn Thông</v>
      </c>
      <c r="F553" s="126" t="str">
        <f>'Đầu vào (2)'!J568</f>
        <v>Đường Nguyễn Quốc Toản</v>
      </c>
      <c r="G553" s="124">
        <v>19000</v>
      </c>
      <c r="H553" s="127">
        <v>13300</v>
      </c>
      <c r="I553" s="127">
        <v>11400</v>
      </c>
      <c r="J553" s="128">
        <f>VLOOKUP(C553,'[2]1. MA DO'!$E$5:$AA$1933,23,0)</f>
        <v>1.1299999999999999</v>
      </c>
      <c r="K553" s="130">
        <f t="shared" si="1181"/>
        <v>1.1299999999999999</v>
      </c>
      <c r="L553" s="130">
        <f t="shared" si="1182"/>
        <v>1.1299999999999999</v>
      </c>
      <c r="M553" s="25">
        <f>'Đầu vào (2)'!K568</f>
        <v>16000</v>
      </c>
      <c r="N553" s="25">
        <f>'Đầu vào (2)'!L568</f>
        <v>9000</v>
      </c>
      <c r="O553" s="25">
        <f>'Đầu vào (2)'!M568</f>
        <v>5200</v>
      </c>
      <c r="P553" s="25">
        <f>'Đầu vào (2)'!N568</f>
        <v>3800</v>
      </c>
      <c r="Q553" s="17">
        <f>VLOOKUP(B553,'[1]Giá đề xuất ODT'!$G$11:$AD$2233,21,0)</f>
        <v>19000</v>
      </c>
      <c r="R553" s="17">
        <f>VLOOKUP(B553,'[1]Giá đề xuất ODT'!$G$11:$AD$2233,22,0)</f>
        <v>10700</v>
      </c>
      <c r="S553" s="17">
        <f>VLOOKUP(B553,'[1]Giá đề xuất ODT'!$G$11:$AD$2233,23,0)</f>
        <v>6200</v>
      </c>
      <c r="T553" s="17">
        <f>VLOOKUP(B553,'[1]Giá đề xuất ODT'!$G$11:$AD$2233,24,0)</f>
        <v>4500</v>
      </c>
      <c r="W553" s="17" t="str">
        <f>D553</f>
        <v>Đường Trần Thị Hoa</v>
      </c>
      <c r="X553" s="17" t="str">
        <f>" đoạn từ "&amp;E553</f>
        <v xml:space="preserve"> đoạn từ Đường Nguyễn Thông</v>
      </c>
      <c r="Y553" s="17" t="str">
        <f>" đến "&amp;F553</f>
        <v xml:space="preserve"> đến Đường Nguyễn Quốc Toản</v>
      </c>
    </row>
    <row r="554" spans="1:29" ht="78.75">
      <c r="A554" s="122">
        <f t="shared" si="1174"/>
        <v>549</v>
      </c>
      <c r="B554" s="122" t="str">
        <f>B547</f>
        <v>VT2</v>
      </c>
      <c r="C554" s="122" t="s">
        <v>165</v>
      </c>
      <c r="D554" s="131" t="str">
        <f>V554&amp;W554&amp;X554&amp;Y554&amp;Z554&amp;"
"&amp;AA554&amp;"
"
&amp;AB554</f>
        <v>Các tuyến đường giao thông đấu nối trực tiếp ra Đường Trần Thị Hoa đoạn từ Đường Nguyễn Thông đến Đường Nguyễn Quốc Toản có hiện trạng là đường nhựa, bê tông xi măng:
- Có bề rộng ≥5m, cách đường giao thông ≤600m.
- Có bề rộng từ ≥3m đến &lt;5m, cách đường giao thông ≤400m.</v>
      </c>
      <c r="E554" s="131"/>
      <c r="F554" s="131"/>
      <c r="G554" s="127">
        <v>10700</v>
      </c>
      <c r="H554" s="127">
        <v>7500</v>
      </c>
      <c r="I554" s="127">
        <v>6400</v>
      </c>
      <c r="J554" s="128">
        <f>VLOOKUP(C554,'[2]1. MA DO'!$E$5:$AA$1933,23,0)</f>
        <v>1.1299999999999999</v>
      </c>
      <c r="K554" s="130">
        <f t="shared" si="1181"/>
        <v>1.1299999999999999</v>
      </c>
      <c r="L554" s="130">
        <f t="shared" si="1182"/>
        <v>1.1299999999999999</v>
      </c>
      <c r="M554" s="25">
        <f t="shared" ref="M554:U580" si="1247">M553</f>
        <v>16000</v>
      </c>
      <c r="N554" s="25">
        <f t="shared" ref="N554:U580" si="1248">N553</f>
        <v>9000</v>
      </c>
      <c r="O554" s="25">
        <f t="shared" ref="O554:U579" si="1249">O553</f>
        <v>5200</v>
      </c>
      <c r="P554" s="25">
        <f t="shared" ref="P554:U578" si="1250">P553</f>
        <v>3800</v>
      </c>
      <c r="Q554" s="17">
        <f t="shared" ref="Q554:U577" si="1251">Q553</f>
        <v>19000</v>
      </c>
      <c r="R554" s="17">
        <f t="shared" ref="R554:U576" si="1252">R553</f>
        <v>10700</v>
      </c>
      <c r="S554" s="17">
        <f t="shared" ref="S554:U566" si="1253">S553</f>
        <v>6200</v>
      </c>
      <c r="T554" s="17">
        <f t="shared" ref="T554:U559" si="1254">T553</f>
        <v>4500</v>
      </c>
      <c r="U554" s="17">
        <f t="shared" si="1254"/>
        <v>0</v>
      </c>
      <c r="V554" s="17" t="str">
        <f t="shared" ref="V554:V559" si="1255">V547</f>
        <v xml:space="preserve">Các tuyến đường giao thông đấu nối trực tiếp ra </v>
      </c>
      <c r="W554" s="17" t="str">
        <f t="shared" ref="W554:Y559" si="1256">W553</f>
        <v>Đường Trần Thị Hoa</v>
      </c>
      <c r="X554" s="17" t="str">
        <f t="shared" si="1256"/>
        <v xml:space="preserve"> đoạn từ Đường Nguyễn Thông</v>
      </c>
      <c r="Y554" s="17" t="str">
        <f t="shared" si="1256"/>
        <v xml:space="preserve"> đến Đường Nguyễn Quốc Toản</v>
      </c>
      <c r="Z554" s="17" t="s">
        <v>604</v>
      </c>
      <c r="AA554" s="101" t="s">
        <v>251</v>
      </c>
      <c r="AB554" s="101" t="s">
        <v>252</v>
      </c>
      <c r="AC554" s="17"/>
    </row>
    <row r="555" spans="1:29" ht="78.75">
      <c r="A555" s="122">
        <f t="shared" si="1174"/>
        <v>550</v>
      </c>
      <c r="B555" s="122" t="str">
        <f t="shared" ref="B555:B559" si="1257">B548</f>
        <v>VT3</v>
      </c>
      <c r="C555" s="122" t="s">
        <v>165</v>
      </c>
      <c r="D555" s="131" t="str">
        <f>V555&amp;W555&amp;X555&amp;Y555&amp;Z555&amp;"
"&amp;AA555&amp;"
"&amp;AB555&amp;"
"&amp;AC555</f>
        <v>Các tuyến đường giao thông đấu nối trực tiếp ra Đường Trần Thị Hoa đoạn từ Đường Nguyễn Thông đến Đường Nguyễn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E555" s="131"/>
      <c r="F555" s="131"/>
      <c r="G555" s="127">
        <v>6200</v>
      </c>
      <c r="H555" s="127">
        <v>4300</v>
      </c>
      <c r="I555" s="127">
        <v>3700</v>
      </c>
      <c r="J555" s="128">
        <f>VLOOKUP(C555,'[2]1. MA DO'!$E$5:$AA$1933,23,0)</f>
        <v>1.1299999999999999</v>
      </c>
      <c r="K555" s="130">
        <f t="shared" si="1181"/>
        <v>1.1299999999999999</v>
      </c>
      <c r="L555" s="130">
        <f t="shared" si="1182"/>
        <v>1.1299999999999999</v>
      </c>
      <c r="M555" s="25">
        <f t="shared" si="1247"/>
        <v>16000</v>
      </c>
      <c r="N555" s="25">
        <f t="shared" si="1248"/>
        <v>9000</v>
      </c>
      <c r="O555" s="25">
        <f t="shared" si="1249"/>
        <v>5200</v>
      </c>
      <c r="P555" s="25">
        <f t="shared" si="1250"/>
        <v>3800</v>
      </c>
      <c r="Q555" s="17">
        <f t="shared" si="1251"/>
        <v>19000</v>
      </c>
      <c r="R555" s="17">
        <f t="shared" si="1252"/>
        <v>10700</v>
      </c>
      <c r="S555" s="17">
        <f t="shared" si="1253"/>
        <v>6200</v>
      </c>
      <c r="T555" s="17">
        <f t="shared" si="1254"/>
        <v>4500</v>
      </c>
      <c r="U555" s="17">
        <f t="shared" si="1254"/>
        <v>0</v>
      </c>
      <c r="V555" s="17" t="str">
        <f t="shared" si="1255"/>
        <v xml:space="preserve">Các tuyến đường giao thông đấu nối trực tiếp ra </v>
      </c>
      <c r="W555" s="17" t="str">
        <f t="shared" ref="W555:X555" si="1258">W554</f>
        <v>Đường Trần Thị Hoa</v>
      </c>
      <c r="X555" s="17" t="str">
        <f t="shared" si="1258"/>
        <v xml:space="preserve"> đoạn từ Đường Nguyễn Thông</v>
      </c>
      <c r="Y555" s="17" t="str">
        <f t="shared" si="1256"/>
        <v xml:space="preserve"> đến Đường Nguyễn Quốc Toản</v>
      </c>
      <c r="Z555" s="17" t="s">
        <v>604</v>
      </c>
      <c r="AA555" s="101" t="s">
        <v>253</v>
      </c>
      <c r="AB555" s="101" t="s">
        <v>254</v>
      </c>
      <c r="AC555" s="101" t="s">
        <v>255</v>
      </c>
    </row>
    <row r="556" spans="1:29" ht="94.5">
      <c r="A556" s="122">
        <f t="shared" si="1174"/>
        <v>551</v>
      </c>
      <c r="B556" s="122" t="str">
        <f t="shared" si="1257"/>
        <v>VT4</v>
      </c>
      <c r="C556" s="122" t="s">
        <v>165</v>
      </c>
      <c r="D556" s="131" t="str">
        <f>V556&amp;W556&amp;X556&amp;Y556&amp;Z556</f>
        <v>Các tuyến đường giao thông đấu nối trực tiếp ra Đường Trần Thị Hoa đoạn từ Đường Nguyễn Thông đến Đường Nguyễn Quốc Toản có hiện trạng là đường nhựa, bê tông xi măng:
- Có bề rộng từ ≥3m đến &lt;5m, cách đường giao thông &gt;600m.
- Có bề rộng &lt;3m, cách đường giao thông &gt;200m.</v>
      </c>
      <c r="E556" s="131"/>
      <c r="F556" s="131"/>
      <c r="G556" s="127">
        <v>4500</v>
      </c>
      <c r="H556" s="127">
        <v>3200</v>
      </c>
      <c r="I556" s="127">
        <v>2700</v>
      </c>
      <c r="J556" s="128">
        <f>VLOOKUP(C556,'[2]1. MA DO'!$E$5:$AA$1933,23,0)</f>
        <v>1.1299999999999999</v>
      </c>
      <c r="K556" s="130">
        <f t="shared" si="1181"/>
        <v>1.1299999999999999</v>
      </c>
      <c r="L556" s="130">
        <f t="shared" si="1182"/>
        <v>1.1299999999999999</v>
      </c>
      <c r="M556" s="25">
        <f t="shared" si="1247"/>
        <v>16000</v>
      </c>
      <c r="N556" s="25">
        <f t="shared" si="1248"/>
        <v>9000</v>
      </c>
      <c r="O556" s="25">
        <f t="shared" si="1249"/>
        <v>5200</v>
      </c>
      <c r="P556" s="25">
        <f t="shared" si="1250"/>
        <v>3800</v>
      </c>
      <c r="Q556" s="17">
        <f t="shared" si="1251"/>
        <v>19000</v>
      </c>
      <c r="R556" s="17">
        <f t="shared" si="1252"/>
        <v>10700</v>
      </c>
      <c r="S556" s="17">
        <f t="shared" si="1253"/>
        <v>6200</v>
      </c>
      <c r="T556" s="17">
        <f t="shared" si="1254"/>
        <v>4500</v>
      </c>
      <c r="U556" s="17">
        <f t="shared" si="1254"/>
        <v>0</v>
      </c>
      <c r="V556" s="17" t="str">
        <f t="shared" si="1255"/>
        <v xml:space="preserve">Các tuyến đường giao thông đấu nối trực tiếp ra </v>
      </c>
      <c r="W556" s="17" t="str">
        <f t="shared" ref="W556:X556" si="1259">W555</f>
        <v>Đường Trần Thị Hoa</v>
      </c>
      <c r="X556" s="17" t="str">
        <f t="shared" si="1259"/>
        <v xml:space="preserve"> đoạn từ Đường Nguyễn Thông</v>
      </c>
      <c r="Y556" s="17" t="str">
        <f t="shared" si="1256"/>
        <v xml:space="preserve"> đến Đường Nguyễn Quốc Toản</v>
      </c>
      <c r="Z556" s="17" t="s">
        <v>605</v>
      </c>
      <c r="AA556" s="17"/>
      <c r="AB556" s="17"/>
      <c r="AC556" s="17"/>
    </row>
    <row r="557" spans="1:29" ht="94.5">
      <c r="A557" s="122">
        <f t="shared" si="1174"/>
        <v>552</v>
      </c>
      <c r="B557" s="122" t="str">
        <f t="shared" si="1257"/>
        <v>VT2*0,8</v>
      </c>
      <c r="C557" s="122" t="s">
        <v>165</v>
      </c>
      <c r="D557" s="131" t="str">
        <f>V557&amp;W557&amp;X557&amp;Y557&amp;Z557&amp;"
"&amp;AA557&amp;"
"
&amp;AB557</f>
        <v>Các tuyến đường giao thông không đấu nối trực tiếp và thông ra Đường Trần Thị Hoa đoạn từ Đường Nguyễn Thông đến Đường Nguyễn Quốc Toản có hiện trạng là đường nhựa, bê tông xi măng:
- Có bề rộng ≥5m, cách đường giao thông ≤600m.
- Có bề rộng từ ≥3m đến &lt;5m, cách đường giao thông ≤400m.</v>
      </c>
      <c r="E557" s="131"/>
      <c r="F557" s="131"/>
      <c r="G557" s="127">
        <v>9600</v>
      </c>
      <c r="H557" s="127">
        <v>6700</v>
      </c>
      <c r="I557" s="127">
        <v>5800</v>
      </c>
      <c r="J557" s="128">
        <f>VLOOKUP(C557,'[2]1. MA DO'!$E$5:$AA$1933,23,0)</f>
        <v>1.1299999999999999</v>
      </c>
      <c r="K557" s="130">
        <f t="shared" si="1181"/>
        <v>1.1299999999999999</v>
      </c>
      <c r="L557" s="130">
        <f t="shared" si="1182"/>
        <v>1.1299999999999999</v>
      </c>
      <c r="M557" s="25">
        <f t="shared" si="1247"/>
        <v>16000</v>
      </c>
      <c r="N557" s="25">
        <f t="shared" si="1248"/>
        <v>9000</v>
      </c>
      <c r="O557" s="25">
        <f t="shared" si="1249"/>
        <v>5200</v>
      </c>
      <c r="P557" s="25">
        <f t="shared" si="1250"/>
        <v>3800</v>
      </c>
      <c r="Q557" s="17">
        <f t="shared" si="1251"/>
        <v>19000</v>
      </c>
      <c r="R557" s="17">
        <f t="shared" si="1252"/>
        <v>10700</v>
      </c>
      <c r="S557" s="17">
        <f t="shared" si="1253"/>
        <v>6200</v>
      </c>
      <c r="T557" s="17">
        <f t="shared" si="1254"/>
        <v>4500</v>
      </c>
      <c r="U557" s="17">
        <f t="shared" si="1254"/>
        <v>0</v>
      </c>
      <c r="V557" s="17" t="str">
        <f t="shared" si="1255"/>
        <v xml:space="preserve">Các tuyến đường giao thông không đấu nối trực tiếp và thông ra </v>
      </c>
      <c r="W557" s="17" t="str">
        <f t="shared" ref="W557:X557" si="1260">W556</f>
        <v>Đường Trần Thị Hoa</v>
      </c>
      <c r="X557" s="17" t="str">
        <f t="shared" si="1260"/>
        <v xml:space="preserve"> đoạn từ Đường Nguyễn Thông</v>
      </c>
      <c r="Y557" s="17" t="str">
        <f t="shared" si="1256"/>
        <v xml:space="preserve"> đến Đường Nguyễn Quốc Toản</v>
      </c>
      <c r="Z557" s="17" t="s">
        <v>604</v>
      </c>
      <c r="AA557" s="101" t="s">
        <v>251</v>
      </c>
      <c r="AB557" s="101" t="s">
        <v>252</v>
      </c>
      <c r="AC557" s="17"/>
    </row>
    <row r="558" spans="1:29" ht="94.5">
      <c r="A558" s="122">
        <f t="shared" si="1174"/>
        <v>553</v>
      </c>
      <c r="B558" s="122" t="str">
        <f t="shared" si="1257"/>
        <v>VT3*0,8</v>
      </c>
      <c r="C558" s="122" t="s">
        <v>165</v>
      </c>
      <c r="D558" s="131" t="str">
        <f>V558&amp;W558&amp;X558&amp;Y558&amp;Z558&amp;"
"&amp;AA558&amp;"
"
&amp;AB558&amp;"
"&amp;AC558</f>
        <v>Các tuyến đường giao thông không đấu nối trực tiếp và thông ra Đường Trần Thị Hoa đoạn từ Đường Nguyễn Thông đến Đường Nguyễn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E558" s="131"/>
      <c r="F558" s="131"/>
      <c r="G558" s="127">
        <v>5600</v>
      </c>
      <c r="H558" s="127">
        <v>3900</v>
      </c>
      <c r="I558" s="127">
        <v>3400</v>
      </c>
      <c r="J558" s="128">
        <f>VLOOKUP(C558,'[2]1. MA DO'!$E$5:$AA$1933,23,0)</f>
        <v>1.1299999999999999</v>
      </c>
      <c r="K558" s="130">
        <f t="shared" si="1181"/>
        <v>1.1299999999999999</v>
      </c>
      <c r="L558" s="130">
        <f t="shared" si="1182"/>
        <v>1.1299999999999999</v>
      </c>
      <c r="M558" s="25">
        <f t="shared" si="1247"/>
        <v>16000</v>
      </c>
      <c r="N558" s="25">
        <f t="shared" si="1248"/>
        <v>9000</v>
      </c>
      <c r="O558" s="25">
        <f t="shared" si="1249"/>
        <v>5200</v>
      </c>
      <c r="P558" s="25">
        <f t="shared" si="1250"/>
        <v>3800</v>
      </c>
      <c r="Q558" s="17">
        <f t="shared" si="1251"/>
        <v>19000</v>
      </c>
      <c r="R558" s="17">
        <f t="shared" si="1252"/>
        <v>10700</v>
      </c>
      <c r="S558" s="17">
        <f t="shared" si="1253"/>
        <v>6200</v>
      </c>
      <c r="T558" s="17">
        <f t="shared" si="1254"/>
        <v>4500</v>
      </c>
      <c r="U558" s="17">
        <f t="shared" si="1254"/>
        <v>0</v>
      </c>
      <c r="V558" s="17" t="str">
        <f t="shared" si="1255"/>
        <v xml:space="preserve">Các tuyến đường giao thông không đấu nối trực tiếp và thông ra </v>
      </c>
      <c r="W558" s="17" t="str">
        <f t="shared" ref="W558:X558" si="1261">W557</f>
        <v>Đường Trần Thị Hoa</v>
      </c>
      <c r="X558" s="17" t="str">
        <f t="shared" si="1261"/>
        <v xml:space="preserve"> đoạn từ Đường Nguyễn Thông</v>
      </c>
      <c r="Y558" s="17" t="str">
        <f t="shared" si="1256"/>
        <v xml:space="preserve"> đến Đường Nguyễn Quốc Toản</v>
      </c>
      <c r="Z558" s="17" t="s">
        <v>604</v>
      </c>
      <c r="AA558" s="101" t="s">
        <v>253</v>
      </c>
      <c r="AB558" s="101" t="s">
        <v>254</v>
      </c>
      <c r="AC558" s="101" t="s">
        <v>255</v>
      </c>
    </row>
    <row r="559" spans="1:29" ht="94.5">
      <c r="A559" s="122">
        <f t="shared" si="1174"/>
        <v>554</v>
      </c>
      <c r="B559" s="122" t="str">
        <f t="shared" si="1257"/>
        <v>VT4*0,8</v>
      </c>
      <c r="C559" s="122" t="s">
        <v>165</v>
      </c>
      <c r="D559" s="131" t="str">
        <f>V559&amp;W559&amp;X559&amp;Y559&amp;Z559</f>
        <v>Các tuyến đường giao thông không đấu nối trực tiếp và thông ra Đường Trần Thị Hoa đoạn từ Đường Nguyễn Thông đến Đường Nguyễn Quốc Toản có hiện trạng là đường nhựa, bê tông xi măng:
- Có bề rộng từ ≥3m đến &lt;5m, cách đường giao thông &gt;600m.
- Có bề rộng &lt;3m, cách đường giao thông &gt; 200m.</v>
      </c>
      <c r="E559" s="131"/>
      <c r="F559" s="131"/>
      <c r="G559" s="127">
        <v>4100</v>
      </c>
      <c r="H559" s="127">
        <v>2900</v>
      </c>
      <c r="I559" s="127">
        <v>2500</v>
      </c>
      <c r="J559" s="128">
        <f>VLOOKUP(C559,'[2]1. MA DO'!$E$5:$AA$1933,23,0)</f>
        <v>1.1299999999999999</v>
      </c>
      <c r="K559" s="130">
        <f t="shared" si="1181"/>
        <v>1.1299999999999999</v>
      </c>
      <c r="L559" s="130">
        <f t="shared" si="1182"/>
        <v>1.1299999999999999</v>
      </c>
      <c r="M559" s="25">
        <f t="shared" si="1247"/>
        <v>16000</v>
      </c>
      <c r="N559" s="25">
        <f t="shared" si="1248"/>
        <v>9000</v>
      </c>
      <c r="O559" s="25">
        <f t="shared" si="1249"/>
        <v>5200</v>
      </c>
      <c r="P559" s="25">
        <f t="shared" si="1250"/>
        <v>3800</v>
      </c>
      <c r="Q559" s="17">
        <f t="shared" si="1251"/>
        <v>19000</v>
      </c>
      <c r="R559" s="17">
        <f t="shared" si="1252"/>
        <v>10700</v>
      </c>
      <c r="S559" s="17">
        <f t="shared" si="1253"/>
        <v>6200</v>
      </c>
      <c r="T559" s="17">
        <f t="shared" si="1254"/>
        <v>4500</v>
      </c>
      <c r="U559" s="17">
        <f t="shared" si="1254"/>
        <v>0</v>
      </c>
      <c r="V559" s="17" t="str">
        <f t="shared" si="1255"/>
        <v xml:space="preserve">Các tuyến đường giao thông không đấu nối trực tiếp và thông ra </v>
      </c>
      <c r="W559" s="17" t="str">
        <f t="shared" ref="W559:X559" si="1262">W558</f>
        <v>Đường Trần Thị Hoa</v>
      </c>
      <c r="X559" s="17" t="str">
        <f t="shared" si="1262"/>
        <v xml:space="preserve"> đoạn từ Đường Nguyễn Thông</v>
      </c>
      <c r="Y559" s="17" t="str">
        <f t="shared" si="1256"/>
        <v xml:space="preserve"> đến Đường Nguyễn Quốc Toản</v>
      </c>
      <c r="Z559" s="17" t="s">
        <v>606</v>
      </c>
      <c r="AA559" s="17"/>
      <c r="AB559" s="17"/>
      <c r="AC559" s="17"/>
    </row>
    <row r="560" spans="1:29" ht="31.5">
      <c r="A560" s="122">
        <f t="shared" si="1174"/>
        <v>555</v>
      </c>
      <c r="B560" s="122" t="s">
        <v>258</v>
      </c>
      <c r="C560" s="122" t="s">
        <v>258</v>
      </c>
      <c r="D560" s="126" t="s">
        <v>259</v>
      </c>
      <c r="E560" s="126" t="s">
        <v>80</v>
      </c>
      <c r="F560" s="126" t="s">
        <v>578</v>
      </c>
      <c r="G560" s="124">
        <v>15200</v>
      </c>
      <c r="H560" s="127">
        <v>10600</v>
      </c>
      <c r="I560" s="127">
        <v>9100</v>
      </c>
      <c r="J560" s="128">
        <f>VLOOKUP(C560,'[2]1. MA DO'!$E$5:$AA$1933,23,0)</f>
        <v>1.1299999999999999</v>
      </c>
      <c r="K560" s="130">
        <f t="shared" si="1181"/>
        <v>1.1299999999999999</v>
      </c>
      <c r="L560" s="130">
        <f t="shared" si="1182"/>
        <v>1.1299999999999999</v>
      </c>
      <c r="M560" s="25">
        <f>'Đầu vào (2)'!K575</f>
        <v>0</v>
      </c>
      <c r="N560" s="25">
        <f>'Đầu vào (2)'!L575</f>
        <v>0</v>
      </c>
      <c r="O560" s="25">
        <f>'Đầu vào (2)'!M575</f>
        <v>0</v>
      </c>
      <c r="P560" s="25">
        <f>'Đầu vào (2)'!N575</f>
        <v>0</v>
      </c>
      <c r="Q560" s="17">
        <f>Q34</f>
        <v>15200</v>
      </c>
      <c r="R560" s="17">
        <f>R34</f>
        <v>7600</v>
      </c>
      <c r="S560" s="17">
        <f>S34</f>
        <v>4200</v>
      </c>
      <c r="T560" s="17">
        <f>T34</f>
        <v>2900</v>
      </c>
      <c r="W560" s="17" t="str">
        <f>D560</f>
        <v>Đường ven sông Đồng Nai</v>
      </c>
      <c r="X560" s="17" t="str">
        <f>" đoạn từ "&amp;E560</f>
        <v xml:space="preserve"> đoạn từ Cầu Hóa An</v>
      </c>
      <c r="Y560" s="17" t="str">
        <f>" đến "&amp;F560</f>
        <v xml:space="preserve"> đến Giáp ranh phường Tân Triều</v>
      </c>
    </row>
    <row r="561" spans="1:29" ht="78.75">
      <c r="A561" s="122">
        <f t="shared" si="1174"/>
        <v>556</v>
      </c>
      <c r="B561" s="122" t="str">
        <f>B554</f>
        <v>VT2</v>
      </c>
      <c r="C561" s="122" t="s">
        <v>258</v>
      </c>
      <c r="D561" s="131" t="str">
        <f>V561&amp;W561&amp;X561&amp;Y561&amp;Z561&amp;"
"&amp;AA561&amp;"
"
&amp;AB561</f>
        <v>Các tuyến đường giao thông đấu nối trực tiếp ra Đường ven sông Đồng Nai đoạn từ Cầu Hóa An đến Giáp ranh phường Tân Triều có hiện trạng là đường nhựa, bê tông xi măng:
- Có bề rộng ≥5m, cách đường giao thông ≤600m.
- Có bề rộng từ ≥3m đến &lt;5m, cách đường giao thông ≤400m.</v>
      </c>
      <c r="E561" s="131"/>
      <c r="F561" s="131"/>
      <c r="G561" s="127">
        <v>7600</v>
      </c>
      <c r="H561" s="127">
        <v>5300</v>
      </c>
      <c r="I561" s="127">
        <v>4600</v>
      </c>
      <c r="J561" s="128">
        <f>VLOOKUP(C561,'[2]1. MA DO'!$E$5:$AA$1933,23,0)</f>
        <v>1.1299999999999999</v>
      </c>
      <c r="K561" s="130">
        <f t="shared" si="1181"/>
        <v>1.1299999999999999</v>
      </c>
      <c r="L561" s="130">
        <f t="shared" si="1182"/>
        <v>1.1299999999999999</v>
      </c>
      <c r="M561" s="25">
        <f t="shared" si="1247"/>
        <v>0</v>
      </c>
      <c r="N561" s="25">
        <f t="shared" si="1248"/>
        <v>0</v>
      </c>
      <c r="O561" s="25">
        <f t="shared" si="1249"/>
        <v>0</v>
      </c>
      <c r="P561" s="25">
        <f t="shared" si="1250"/>
        <v>0</v>
      </c>
      <c r="Q561" s="17">
        <f t="shared" si="1251"/>
        <v>15200</v>
      </c>
      <c r="R561" s="17">
        <f t="shared" si="1252"/>
        <v>7600</v>
      </c>
      <c r="S561" s="17">
        <f t="shared" si="1253"/>
        <v>4200</v>
      </c>
      <c r="T561" s="17">
        <f t="shared" si="1253"/>
        <v>2900</v>
      </c>
      <c r="U561" s="17">
        <f t="shared" si="1253"/>
        <v>0</v>
      </c>
      <c r="V561" s="17" t="str">
        <f t="shared" ref="V561:V566" si="1263">V554</f>
        <v xml:space="preserve">Các tuyến đường giao thông đấu nối trực tiếp ra </v>
      </c>
      <c r="W561" s="17" t="str">
        <f t="shared" ref="W561:Y561" si="1264">W560</f>
        <v>Đường ven sông Đồng Nai</v>
      </c>
      <c r="X561" s="17" t="str">
        <f t="shared" si="1264"/>
        <v xml:space="preserve"> đoạn từ Cầu Hóa An</v>
      </c>
      <c r="Y561" s="17" t="str">
        <f t="shared" si="1264"/>
        <v xml:space="preserve"> đến Giáp ranh phường Tân Triều</v>
      </c>
      <c r="Z561" s="17" t="s">
        <v>604</v>
      </c>
      <c r="AA561" s="101" t="s">
        <v>251</v>
      </c>
      <c r="AB561" s="101" t="s">
        <v>252</v>
      </c>
      <c r="AC561" s="17"/>
    </row>
    <row r="562" spans="1:29" ht="78.75">
      <c r="A562" s="122">
        <f t="shared" si="1174"/>
        <v>557</v>
      </c>
      <c r="B562" s="122" t="str">
        <f t="shared" ref="B562:B566" si="1265">B555</f>
        <v>VT3</v>
      </c>
      <c r="C562" s="122" t="s">
        <v>258</v>
      </c>
      <c r="D562" s="131" t="str">
        <f>V562&amp;W562&amp;X562&amp;Y562&amp;Z562&amp;"
"&amp;AA562&amp;"
"&amp;AB562&amp;"
"&amp;AC562</f>
        <v>Các tuyến đường giao thông đấu nối trực tiếp ra Đường ven sông Đồng Nai đoạn từ Cầu Hóa An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E562" s="131"/>
      <c r="F562" s="131"/>
      <c r="G562" s="127">
        <v>4200</v>
      </c>
      <c r="H562" s="127">
        <v>2900</v>
      </c>
      <c r="I562" s="127">
        <v>2500</v>
      </c>
      <c r="J562" s="128">
        <f>VLOOKUP(C562,'[2]1. MA DO'!$E$5:$AA$1933,23,0)</f>
        <v>1.1299999999999999</v>
      </c>
      <c r="K562" s="130">
        <f t="shared" si="1181"/>
        <v>1.1299999999999999</v>
      </c>
      <c r="L562" s="130">
        <f t="shared" si="1182"/>
        <v>1.1299999999999999</v>
      </c>
      <c r="M562" s="25">
        <f t="shared" si="1247"/>
        <v>0</v>
      </c>
      <c r="N562" s="25">
        <f t="shared" si="1248"/>
        <v>0</v>
      </c>
      <c r="O562" s="25">
        <f t="shared" si="1249"/>
        <v>0</v>
      </c>
      <c r="P562" s="25">
        <f t="shared" si="1250"/>
        <v>0</v>
      </c>
      <c r="Q562" s="17">
        <f t="shared" si="1251"/>
        <v>15200</v>
      </c>
      <c r="R562" s="17">
        <f t="shared" si="1252"/>
        <v>7600</v>
      </c>
      <c r="S562" s="17">
        <f t="shared" si="1253"/>
        <v>4200</v>
      </c>
      <c r="T562" s="17">
        <f t="shared" si="1253"/>
        <v>2900</v>
      </c>
      <c r="U562" s="17">
        <f t="shared" si="1253"/>
        <v>0</v>
      </c>
      <c r="V562" s="17" t="str">
        <f t="shared" si="1263"/>
        <v xml:space="preserve">Các tuyến đường giao thông đấu nối trực tiếp ra </v>
      </c>
      <c r="W562" s="17" t="str">
        <f t="shared" ref="W562:Y562" si="1266">W561</f>
        <v>Đường ven sông Đồng Nai</v>
      </c>
      <c r="X562" s="17" t="str">
        <f t="shared" si="1266"/>
        <v xml:space="preserve"> đoạn từ Cầu Hóa An</v>
      </c>
      <c r="Y562" s="17" t="str">
        <f t="shared" si="1266"/>
        <v xml:space="preserve"> đến Giáp ranh phường Tân Triều</v>
      </c>
      <c r="Z562" s="17" t="s">
        <v>604</v>
      </c>
      <c r="AA562" s="101" t="s">
        <v>253</v>
      </c>
      <c r="AB562" s="101" t="s">
        <v>254</v>
      </c>
      <c r="AC562" s="101" t="s">
        <v>255</v>
      </c>
    </row>
    <row r="563" spans="1:29" ht="94.5">
      <c r="A563" s="122">
        <f t="shared" si="1174"/>
        <v>558</v>
      </c>
      <c r="B563" s="122" t="str">
        <f t="shared" si="1265"/>
        <v>VT4</v>
      </c>
      <c r="C563" s="122" t="s">
        <v>258</v>
      </c>
      <c r="D563" s="131" t="str">
        <f>V563&amp;W563&amp;X563&amp;Y563&amp;Z563</f>
        <v>Các tuyến đường giao thông đấu nối trực tiếp ra Đường ven sông Đồng Nai đoạn từ Cầu Hóa An đến Giáp ranh phường Tân Triều có hiện trạng là đường nhựa, bê tông xi măng:
- Có bề rộng từ ≥3m đến &lt;5m, cách đường giao thông &gt;600m.
- Có bề rộng &lt;3m, cách đường giao thông &gt;200m.</v>
      </c>
      <c r="E563" s="131"/>
      <c r="F563" s="131"/>
      <c r="G563" s="127">
        <v>2900</v>
      </c>
      <c r="H563" s="127">
        <v>2000</v>
      </c>
      <c r="I563" s="127">
        <v>1700</v>
      </c>
      <c r="J563" s="128">
        <f>VLOOKUP(C563,'[2]1. MA DO'!$E$5:$AA$1933,23,0)</f>
        <v>1.1299999999999999</v>
      </c>
      <c r="K563" s="130">
        <f t="shared" si="1181"/>
        <v>1.1299999999999999</v>
      </c>
      <c r="L563" s="130">
        <f t="shared" si="1182"/>
        <v>1.1299999999999999</v>
      </c>
      <c r="M563" s="25">
        <f t="shared" si="1247"/>
        <v>0</v>
      </c>
      <c r="N563" s="25">
        <f t="shared" si="1248"/>
        <v>0</v>
      </c>
      <c r="O563" s="25">
        <f t="shared" si="1249"/>
        <v>0</v>
      </c>
      <c r="P563" s="25">
        <f t="shared" si="1250"/>
        <v>0</v>
      </c>
      <c r="Q563" s="17">
        <f t="shared" si="1251"/>
        <v>15200</v>
      </c>
      <c r="R563" s="17">
        <f t="shared" si="1252"/>
        <v>7600</v>
      </c>
      <c r="S563" s="17">
        <f t="shared" si="1253"/>
        <v>4200</v>
      </c>
      <c r="T563" s="17">
        <f t="shared" si="1253"/>
        <v>2900</v>
      </c>
      <c r="U563" s="17">
        <f t="shared" si="1253"/>
        <v>0</v>
      </c>
      <c r="V563" s="17" t="str">
        <f t="shared" si="1263"/>
        <v xml:space="preserve">Các tuyến đường giao thông đấu nối trực tiếp ra </v>
      </c>
      <c r="W563" s="17" t="str">
        <f t="shared" ref="W563:Y563" si="1267">W562</f>
        <v>Đường ven sông Đồng Nai</v>
      </c>
      <c r="X563" s="17" t="str">
        <f t="shared" si="1267"/>
        <v xml:space="preserve"> đoạn từ Cầu Hóa An</v>
      </c>
      <c r="Y563" s="17" t="str">
        <f t="shared" si="1267"/>
        <v xml:space="preserve"> đến Giáp ranh phường Tân Triều</v>
      </c>
      <c r="Z563" s="17" t="s">
        <v>605</v>
      </c>
      <c r="AA563" s="17"/>
      <c r="AB563" s="17"/>
      <c r="AC563" s="17"/>
    </row>
    <row r="564" spans="1:29" ht="94.5">
      <c r="A564" s="122">
        <f t="shared" si="1174"/>
        <v>559</v>
      </c>
      <c r="B564" s="122" t="str">
        <f t="shared" si="1265"/>
        <v>VT2*0,8</v>
      </c>
      <c r="C564" s="122" t="s">
        <v>258</v>
      </c>
      <c r="D564" s="131" t="str">
        <f>V564&amp;W564&amp;X564&amp;Y564&amp;Z564&amp;"
"&amp;AA564&amp;"
"
&amp;AB564</f>
        <v>Các tuyến đường giao thông không đấu nối trực tiếp và thông ra Đường ven sông Đồng Nai đoạn từ Cầu Hóa An đến Giáp ranh phường Tân Triều có hiện trạng là đường nhựa, bê tông xi măng:
- Có bề rộng ≥5m, cách đường giao thông ≤600m.
- Có bề rộng từ ≥3m đến &lt;5m, cách đường giao thông ≤400m.</v>
      </c>
      <c r="E564" s="131"/>
      <c r="F564" s="131"/>
      <c r="G564" s="127">
        <v>6800</v>
      </c>
      <c r="H564" s="127">
        <v>4800</v>
      </c>
      <c r="I564" s="127">
        <v>4100</v>
      </c>
      <c r="J564" s="128">
        <f>VLOOKUP(C564,'[2]1. MA DO'!$E$5:$AA$1933,23,0)</f>
        <v>1.1299999999999999</v>
      </c>
      <c r="K564" s="130">
        <f t="shared" si="1181"/>
        <v>1.1299999999999999</v>
      </c>
      <c r="L564" s="130">
        <f t="shared" si="1182"/>
        <v>1.1299999999999999</v>
      </c>
      <c r="M564" s="25">
        <f t="shared" si="1247"/>
        <v>0</v>
      </c>
      <c r="N564" s="25">
        <f t="shared" si="1248"/>
        <v>0</v>
      </c>
      <c r="O564" s="25">
        <f t="shared" si="1249"/>
        <v>0</v>
      </c>
      <c r="P564" s="25">
        <f t="shared" si="1250"/>
        <v>0</v>
      </c>
      <c r="Q564" s="17">
        <f t="shared" si="1251"/>
        <v>15200</v>
      </c>
      <c r="R564" s="17">
        <f t="shared" si="1252"/>
        <v>7600</v>
      </c>
      <c r="S564" s="17">
        <f t="shared" si="1253"/>
        <v>4200</v>
      </c>
      <c r="T564" s="17">
        <f t="shared" si="1253"/>
        <v>2900</v>
      </c>
      <c r="U564" s="17">
        <f t="shared" si="1253"/>
        <v>0</v>
      </c>
      <c r="V564" s="17" t="str">
        <f t="shared" si="1263"/>
        <v xml:space="preserve">Các tuyến đường giao thông không đấu nối trực tiếp và thông ra </v>
      </c>
      <c r="W564" s="17" t="str">
        <f t="shared" ref="W564:Y564" si="1268">W563</f>
        <v>Đường ven sông Đồng Nai</v>
      </c>
      <c r="X564" s="17" t="str">
        <f t="shared" si="1268"/>
        <v xml:space="preserve"> đoạn từ Cầu Hóa An</v>
      </c>
      <c r="Y564" s="17" t="str">
        <f t="shared" si="1268"/>
        <v xml:space="preserve"> đến Giáp ranh phường Tân Triều</v>
      </c>
      <c r="Z564" s="17" t="s">
        <v>604</v>
      </c>
      <c r="AA564" s="101" t="s">
        <v>251</v>
      </c>
      <c r="AB564" s="101" t="s">
        <v>252</v>
      </c>
      <c r="AC564" s="17"/>
    </row>
    <row r="565" spans="1:29" ht="94.5">
      <c r="A565" s="122">
        <f t="shared" si="1174"/>
        <v>560</v>
      </c>
      <c r="B565" s="122" t="str">
        <f t="shared" si="1265"/>
        <v>VT3*0,8</v>
      </c>
      <c r="C565" s="122" t="s">
        <v>258</v>
      </c>
      <c r="D565" s="131" t="str">
        <f>V565&amp;W565&amp;X565&amp;Y565&amp;Z565&amp;"
"&amp;AA565&amp;"
"
&amp;AB565&amp;"
"&amp;AC565</f>
        <v>Các tuyến đường giao thông không đấu nối trực tiếp và thông ra Đường ven sông Đồng Nai đoạn từ Cầu Hóa An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E565" s="131"/>
      <c r="F565" s="131"/>
      <c r="G565" s="127">
        <v>3800</v>
      </c>
      <c r="H565" s="127">
        <v>2700</v>
      </c>
      <c r="I565" s="127">
        <v>2300</v>
      </c>
      <c r="J565" s="128">
        <f>VLOOKUP(C565,'[2]1. MA DO'!$E$5:$AA$1933,23,0)</f>
        <v>1.1299999999999999</v>
      </c>
      <c r="K565" s="130">
        <f t="shared" si="1181"/>
        <v>1.1299999999999999</v>
      </c>
      <c r="L565" s="130">
        <f t="shared" si="1182"/>
        <v>1.1299999999999999</v>
      </c>
      <c r="M565" s="25">
        <f t="shared" si="1247"/>
        <v>0</v>
      </c>
      <c r="N565" s="25">
        <f t="shared" si="1248"/>
        <v>0</v>
      </c>
      <c r="O565" s="25">
        <f t="shared" si="1249"/>
        <v>0</v>
      </c>
      <c r="P565" s="25">
        <f t="shared" si="1250"/>
        <v>0</v>
      </c>
      <c r="Q565" s="17">
        <f t="shared" si="1251"/>
        <v>15200</v>
      </c>
      <c r="R565" s="17">
        <f t="shared" si="1252"/>
        <v>7600</v>
      </c>
      <c r="S565" s="17">
        <f t="shared" si="1253"/>
        <v>4200</v>
      </c>
      <c r="T565" s="17">
        <f t="shared" si="1253"/>
        <v>2900</v>
      </c>
      <c r="U565" s="17">
        <f t="shared" si="1253"/>
        <v>0</v>
      </c>
      <c r="V565" s="17" t="str">
        <f t="shared" si="1263"/>
        <v xml:space="preserve">Các tuyến đường giao thông không đấu nối trực tiếp và thông ra </v>
      </c>
      <c r="W565" s="17" t="str">
        <f t="shared" ref="W565:Y565" si="1269">W564</f>
        <v>Đường ven sông Đồng Nai</v>
      </c>
      <c r="X565" s="17" t="str">
        <f t="shared" si="1269"/>
        <v xml:space="preserve"> đoạn từ Cầu Hóa An</v>
      </c>
      <c r="Y565" s="17" t="str">
        <f t="shared" si="1269"/>
        <v xml:space="preserve"> đến Giáp ranh phường Tân Triều</v>
      </c>
      <c r="Z565" s="17" t="s">
        <v>604</v>
      </c>
      <c r="AA565" s="101" t="s">
        <v>253</v>
      </c>
      <c r="AB565" s="101" t="s">
        <v>254</v>
      </c>
      <c r="AC565" s="101" t="s">
        <v>255</v>
      </c>
    </row>
    <row r="566" spans="1:29" ht="94.5">
      <c r="A566" s="122">
        <f t="shared" si="1174"/>
        <v>561</v>
      </c>
      <c r="B566" s="122" t="str">
        <f t="shared" si="1265"/>
        <v>VT4*0,8</v>
      </c>
      <c r="C566" s="122" t="s">
        <v>258</v>
      </c>
      <c r="D566" s="131" t="str">
        <f>V566&amp;W566&amp;X566&amp;Y566&amp;Z566</f>
        <v>Các tuyến đường giao thông không đấu nối trực tiếp và thông ra Đường ven sông Đồng Nai đoạn từ Cầu Hóa An đến Giáp ranh phường Tân Triều có hiện trạng là đường nhựa, bê tông xi măng:
- Có bề rộng từ ≥3m đến &lt;5m, cách đường giao thông &gt;600m.
- Có bề rộng &lt;3m, cách đường giao thông &gt; 200m.</v>
      </c>
      <c r="E566" s="131"/>
      <c r="F566" s="131"/>
      <c r="G566" s="127">
        <v>2600</v>
      </c>
      <c r="H566" s="127">
        <v>1800</v>
      </c>
      <c r="I566" s="127">
        <v>1600</v>
      </c>
      <c r="J566" s="128">
        <f>VLOOKUP(C566,'[2]1. MA DO'!$E$5:$AA$1933,23,0)</f>
        <v>1.1299999999999999</v>
      </c>
      <c r="K566" s="130">
        <f t="shared" si="1181"/>
        <v>1.1299999999999999</v>
      </c>
      <c r="L566" s="130">
        <f t="shared" si="1182"/>
        <v>1.1299999999999999</v>
      </c>
      <c r="M566" s="25">
        <f t="shared" si="1247"/>
        <v>0</v>
      </c>
      <c r="N566" s="25">
        <f t="shared" si="1248"/>
        <v>0</v>
      </c>
      <c r="O566" s="25">
        <f t="shared" si="1249"/>
        <v>0</v>
      </c>
      <c r="P566" s="25">
        <f t="shared" si="1250"/>
        <v>0</v>
      </c>
      <c r="Q566" s="17">
        <f t="shared" si="1251"/>
        <v>15200</v>
      </c>
      <c r="R566" s="17">
        <f t="shared" si="1252"/>
        <v>7600</v>
      </c>
      <c r="S566" s="17">
        <f t="shared" si="1253"/>
        <v>4200</v>
      </c>
      <c r="T566" s="17">
        <f t="shared" si="1253"/>
        <v>2900</v>
      </c>
      <c r="U566" s="17">
        <f t="shared" si="1253"/>
        <v>0</v>
      </c>
      <c r="V566" s="17" t="str">
        <f t="shared" si="1263"/>
        <v xml:space="preserve">Các tuyến đường giao thông không đấu nối trực tiếp và thông ra </v>
      </c>
      <c r="W566" s="17" t="str">
        <f t="shared" ref="W566:Y566" si="1270">W565</f>
        <v>Đường ven sông Đồng Nai</v>
      </c>
      <c r="X566" s="17" t="str">
        <f t="shared" si="1270"/>
        <v xml:space="preserve"> đoạn từ Cầu Hóa An</v>
      </c>
      <c r="Y566" s="17" t="str">
        <f t="shared" si="1270"/>
        <v xml:space="preserve"> đến Giáp ranh phường Tân Triều</v>
      </c>
      <c r="Z566" s="17" t="s">
        <v>606</v>
      </c>
      <c r="AA566" s="17"/>
      <c r="AB566" s="17"/>
      <c r="AC566" s="17"/>
    </row>
    <row r="567" spans="1:29" ht="31.5">
      <c r="A567" s="122">
        <f t="shared" si="1174"/>
        <v>562</v>
      </c>
      <c r="B567" s="122" t="s">
        <v>258</v>
      </c>
      <c r="C567" s="122" t="s">
        <v>258</v>
      </c>
      <c r="D567" s="126" t="s">
        <v>273</v>
      </c>
      <c r="E567" s="126" t="s">
        <v>13</v>
      </c>
      <c r="F567" s="126" t="s">
        <v>138</v>
      </c>
      <c r="G567" s="124">
        <v>21300</v>
      </c>
      <c r="H567" s="127">
        <v>14900</v>
      </c>
      <c r="I567" s="127">
        <v>12800</v>
      </c>
      <c r="J567" s="128">
        <f>VLOOKUP(C567,'[2]1. MA DO'!$E$5:$AA$1933,23,0)</f>
        <v>1.1299999999999999</v>
      </c>
      <c r="K567" s="130">
        <f t="shared" si="1181"/>
        <v>1.1299999999999999</v>
      </c>
      <c r="L567" s="130">
        <f t="shared" si="1182"/>
        <v>1.1299999999999999</v>
      </c>
      <c r="M567" s="25">
        <f>'Đầu vào (2)'!K575</f>
        <v>0</v>
      </c>
      <c r="N567" s="25">
        <f>'Đầu vào (2)'!L575</f>
        <v>0</v>
      </c>
      <c r="O567" s="25">
        <f>'Đầu vào (2)'!M575</f>
        <v>0</v>
      </c>
      <c r="P567" s="25">
        <f>'Đầu vào (2)'!N575</f>
        <v>0</v>
      </c>
      <c r="Q567" s="17">
        <f>Q406</f>
        <v>21300</v>
      </c>
      <c r="R567" s="17">
        <f>R406</f>
        <v>9500</v>
      </c>
      <c r="S567" s="17">
        <f>S406</f>
        <v>4600</v>
      </c>
      <c r="T567" s="17">
        <f>T406</f>
        <v>3600</v>
      </c>
      <c r="W567" s="17" t="str">
        <f>D567</f>
        <v>Đường trục trung tâm</v>
      </c>
      <c r="X567" s="17" t="str">
        <f>" đoạn từ "&amp;E567</f>
        <v xml:space="preserve"> đoạn từ Đường Võ Thị Sáu</v>
      </c>
      <c r="Y567" s="17" t="str">
        <f>" đến "&amp;F567</f>
        <v xml:space="preserve"> đến Đường Đặng Văn Trơn</v>
      </c>
    </row>
    <row r="568" spans="1:29" ht="78.75">
      <c r="A568" s="122">
        <f t="shared" si="1174"/>
        <v>563</v>
      </c>
      <c r="B568" s="122" t="str">
        <f t="shared" ref="B568:B573" si="1271">B554</f>
        <v>VT2</v>
      </c>
      <c r="C568" s="122" t="s">
        <v>258</v>
      </c>
      <c r="D568" s="131" t="str">
        <f>V568&amp;W568&amp;X568&amp;Y568&amp;Z568&amp;"
"&amp;AA568&amp;"
"
&amp;AB568</f>
        <v>Các tuyến đường giao thông đấu nối trực tiếp ra Đường trục trung tâm đoạn từ Đường Võ Thị Sáu đến Đường Đặng Văn Trơn có hiện trạng là đường nhựa, bê tông xi măng:
- Có bề rộng ≥5m, cách đường giao thông ≤600m.
- Có bề rộng từ ≥3m đến &lt;5m, cách đường giao thông ≤400m.</v>
      </c>
      <c r="E568" s="131"/>
      <c r="F568" s="131"/>
      <c r="G568" s="127">
        <v>9500</v>
      </c>
      <c r="H568" s="127">
        <v>6700</v>
      </c>
      <c r="I568" s="127">
        <v>5700</v>
      </c>
      <c r="J568" s="128">
        <f>VLOOKUP(C568,'[2]1. MA DO'!$E$5:$AA$1933,23,0)</f>
        <v>1.1299999999999999</v>
      </c>
      <c r="K568" s="130">
        <f t="shared" si="1181"/>
        <v>1.1299999999999999</v>
      </c>
      <c r="L568" s="130">
        <f t="shared" si="1182"/>
        <v>1.1299999999999999</v>
      </c>
      <c r="M568" s="25">
        <f t="shared" si="1247"/>
        <v>0</v>
      </c>
      <c r="N568" s="25">
        <f t="shared" si="1247"/>
        <v>0</v>
      </c>
      <c r="O568" s="25">
        <f t="shared" si="1247"/>
        <v>0</v>
      </c>
      <c r="P568" s="25">
        <f t="shared" si="1247"/>
        <v>0</v>
      </c>
      <c r="Q568" s="17">
        <f t="shared" si="1247"/>
        <v>21300</v>
      </c>
      <c r="R568" s="17">
        <f t="shared" si="1247"/>
        <v>9500</v>
      </c>
      <c r="S568" s="17">
        <f t="shared" si="1247"/>
        <v>4600</v>
      </c>
      <c r="T568" s="17">
        <f t="shared" si="1247"/>
        <v>3600</v>
      </c>
      <c r="U568" s="17">
        <f t="shared" si="1247"/>
        <v>0</v>
      </c>
      <c r="V568" s="17" t="str">
        <f t="shared" ref="V568:V573" si="1272">V561</f>
        <v xml:space="preserve">Các tuyến đường giao thông đấu nối trực tiếp ra </v>
      </c>
      <c r="W568" s="17" t="str">
        <f t="shared" ref="W568:Y568" si="1273">W567</f>
        <v>Đường trục trung tâm</v>
      </c>
      <c r="X568" s="17" t="str">
        <f t="shared" si="1273"/>
        <v xml:space="preserve"> đoạn từ Đường Võ Thị Sáu</v>
      </c>
      <c r="Y568" s="17" t="str">
        <f t="shared" si="1273"/>
        <v xml:space="preserve"> đến Đường Đặng Văn Trơn</v>
      </c>
      <c r="Z568" s="17" t="s">
        <v>604</v>
      </c>
      <c r="AA568" s="101" t="s">
        <v>251</v>
      </c>
      <c r="AB568" s="101" t="s">
        <v>252</v>
      </c>
      <c r="AC568" s="17"/>
    </row>
    <row r="569" spans="1:29" ht="78.75">
      <c r="A569" s="122">
        <f t="shared" si="1174"/>
        <v>564</v>
      </c>
      <c r="B569" s="122" t="str">
        <f t="shared" si="1271"/>
        <v>VT3</v>
      </c>
      <c r="C569" s="122" t="s">
        <v>258</v>
      </c>
      <c r="D569" s="131" t="str">
        <f>V569&amp;W569&amp;X569&amp;Y569&amp;Z569&amp;"
"&amp;AA569&amp;"
"&amp;AB569&amp;"
"&amp;AC569</f>
        <v>Các tuyến đường giao thông đấu nối trực tiếp ra Đường trục trung tâm đoạn từ Đường Võ Thị Sáu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E569" s="131"/>
      <c r="F569" s="131"/>
      <c r="G569" s="127">
        <v>4600</v>
      </c>
      <c r="H569" s="127">
        <v>3200</v>
      </c>
      <c r="I569" s="127">
        <v>2800</v>
      </c>
      <c r="J569" s="128">
        <f>VLOOKUP(C569,'[2]1. MA DO'!$E$5:$AA$1933,23,0)</f>
        <v>1.1299999999999999</v>
      </c>
      <c r="K569" s="130">
        <f t="shared" si="1181"/>
        <v>1.1299999999999999</v>
      </c>
      <c r="L569" s="130">
        <f t="shared" si="1182"/>
        <v>1.1299999999999999</v>
      </c>
      <c r="M569" s="25">
        <f t="shared" si="1247"/>
        <v>0</v>
      </c>
      <c r="N569" s="25">
        <f t="shared" si="1247"/>
        <v>0</v>
      </c>
      <c r="O569" s="25">
        <f t="shared" si="1247"/>
        <v>0</v>
      </c>
      <c r="P569" s="25">
        <f t="shared" si="1247"/>
        <v>0</v>
      </c>
      <c r="Q569" s="17">
        <f t="shared" si="1247"/>
        <v>21300</v>
      </c>
      <c r="R569" s="17">
        <f t="shared" si="1247"/>
        <v>9500</v>
      </c>
      <c r="S569" s="17">
        <f t="shared" si="1247"/>
        <v>4600</v>
      </c>
      <c r="T569" s="17">
        <f t="shared" si="1247"/>
        <v>3600</v>
      </c>
      <c r="U569" s="17">
        <f t="shared" si="1247"/>
        <v>0</v>
      </c>
      <c r="V569" s="17" t="str">
        <f t="shared" si="1272"/>
        <v xml:space="preserve">Các tuyến đường giao thông đấu nối trực tiếp ra </v>
      </c>
      <c r="W569" s="17" t="str">
        <f t="shared" ref="W569:Y569" si="1274">W568</f>
        <v>Đường trục trung tâm</v>
      </c>
      <c r="X569" s="17" t="str">
        <f t="shared" si="1274"/>
        <v xml:space="preserve"> đoạn từ Đường Võ Thị Sáu</v>
      </c>
      <c r="Y569" s="17" t="str">
        <f t="shared" si="1274"/>
        <v xml:space="preserve"> đến Đường Đặng Văn Trơn</v>
      </c>
      <c r="Z569" s="17" t="s">
        <v>604</v>
      </c>
      <c r="AA569" s="101" t="s">
        <v>253</v>
      </c>
      <c r="AB569" s="101" t="s">
        <v>254</v>
      </c>
      <c r="AC569" s="101" t="s">
        <v>255</v>
      </c>
    </row>
    <row r="570" spans="1:29" ht="94.5">
      <c r="A570" s="122">
        <f t="shared" si="1174"/>
        <v>565</v>
      </c>
      <c r="B570" s="122" t="str">
        <f t="shared" si="1271"/>
        <v>VT4</v>
      </c>
      <c r="C570" s="122" t="s">
        <v>258</v>
      </c>
      <c r="D570" s="131" t="str">
        <f>V570&amp;W570&amp;X570&amp;Y570&amp;Z570</f>
        <v>Các tuyến đường giao thông đấu nối trực tiếp ra Đường trục trung tâm đoạn từ Đường Võ Thị Sáu đến Đường Đặng Văn Trơn có hiện trạng là đường nhựa, bê tông xi măng:
- Có bề rộng từ ≥3m đến &lt;5m, cách đường giao thông &gt;600m.
- Có bề rộng &lt;3m, cách đường giao thông &gt;200m.</v>
      </c>
      <c r="E570" s="131"/>
      <c r="F570" s="131"/>
      <c r="G570" s="127">
        <v>3600</v>
      </c>
      <c r="H570" s="127">
        <v>2500</v>
      </c>
      <c r="I570" s="127">
        <v>2200</v>
      </c>
      <c r="J570" s="128">
        <f>VLOOKUP(C570,'[2]1. MA DO'!$E$5:$AA$1933,23,0)</f>
        <v>1.1299999999999999</v>
      </c>
      <c r="K570" s="130">
        <f t="shared" si="1181"/>
        <v>1.1299999999999999</v>
      </c>
      <c r="L570" s="130">
        <f t="shared" si="1182"/>
        <v>1.1299999999999999</v>
      </c>
      <c r="M570" s="25">
        <f t="shared" si="1247"/>
        <v>0</v>
      </c>
      <c r="N570" s="25">
        <f t="shared" si="1247"/>
        <v>0</v>
      </c>
      <c r="O570" s="25">
        <f t="shared" si="1247"/>
        <v>0</v>
      </c>
      <c r="P570" s="25">
        <f t="shared" si="1247"/>
        <v>0</v>
      </c>
      <c r="Q570" s="17">
        <f t="shared" si="1247"/>
        <v>21300</v>
      </c>
      <c r="R570" s="17">
        <f t="shared" si="1247"/>
        <v>9500</v>
      </c>
      <c r="S570" s="17">
        <f t="shared" si="1247"/>
        <v>4600</v>
      </c>
      <c r="T570" s="17">
        <f t="shared" si="1247"/>
        <v>3600</v>
      </c>
      <c r="U570" s="17">
        <f t="shared" si="1247"/>
        <v>0</v>
      </c>
      <c r="V570" s="17" t="str">
        <f t="shared" si="1272"/>
        <v xml:space="preserve">Các tuyến đường giao thông đấu nối trực tiếp ra </v>
      </c>
      <c r="W570" s="17" t="str">
        <f t="shared" ref="W570:Y570" si="1275">W569</f>
        <v>Đường trục trung tâm</v>
      </c>
      <c r="X570" s="17" t="str">
        <f t="shared" si="1275"/>
        <v xml:space="preserve"> đoạn từ Đường Võ Thị Sáu</v>
      </c>
      <c r="Y570" s="17" t="str">
        <f t="shared" si="1275"/>
        <v xml:space="preserve"> đến Đường Đặng Văn Trơn</v>
      </c>
      <c r="Z570" s="17" t="s">
        <v>605</v>
      </c>
      <c r="AA570" s="17"/>
      <c r="AB570" s="17"/>
      <c r="AC570" s="17"/>
    </row>
    <row r="571" spans="1:29" ht="94.5">
      <c r="A571" s="122">
        <f t="shared" si="1174"/>
        <v>566</v>
      </c>
      <c r="B571" s="122" t="str">
        <f t="shared" si="1271"/>
        <v>VT2*0,8</v>
      </c>
      <c r="C571" s="122" t="s">
        <v>258</v>
      </c>
      <c r="D571" s="131" t="str">
        <f>V571&amp;W571&amp;X571&amp;Y571&amp;Z571&amp;"
"&amp;AA571&amp;"
"
&amp;AB571</f>
        <v>Các tuyến đường giao thông không đấu nối trực tiếp và thông ra Đường trục trung tâm đoạn từ Đường Võ Thị Sáu đến Đường Đặng Văn Trơn có hiện trạng là đường nhựa, bê tông xi măng:
- Có bề rộng ≥5m, cách đường giao thông ≤600m.
- Có bề rộng từ ≥3m đến &lt;5m, cách đường giao thông ≤400m.</v>
      </c>
      <c r="E571" s="131"/>
      <c r="F571" s="131"/>
      <c r="G571" s="127">
        <v>8600</v>
      </c>
      <c r="H571" s="127">
        <v>6000</v>
      </c>
      <c r="I571" s="127">
        <v>5200</v>
      </c>
      <c r="J571" s="128">
        <f>VLOOKUP(C571,'[2]1. MA DO'!$E$5:$AA$1933,23,0)</f>
        <v>1.1299999999999999</v>
      </c>
      <c r="K571" s="130">
        <f t="shared" si="1181"/>
        <v>1.1299999999999999</v>
      </c>
      <c r="L571" s="130">
        <f t="shared" si="1182"/>
        <v>1.1299999999999999</v>
      </c>
      <c r="M571" s="25">
        <f t="shared" si="1247"/>
        <v>0</v>
      </c>
      <c r="N571" s="25">
        <f t="shared" si="1247"/>
        <v>0</v>
      </c>
      <c r="O571" s="25">
        <f t="shared" si="1247"/>
        <v>0</v>
      </c>
      <c r="P571" s="25">
        <f t="shared" si="1247"/>
        <v>0</v>
      </c>
      <c r="Q571" s="17">
        <f t="shared" si="1247"/>
        <v>21300</v>
      </c>
      <c r="R571" s="17">
        <f t="shared" si="1247"/>
        <v>9500</v>
      </c>
      <c r="S571" s="17">
        <f t="shared" si="1247"/>
        <v>4600</v>
      </c>
      <c r="T571" s="17">
        <f t="shared" si="1247"/>
        <v>3600</v>
      </c>
      <c r="U571" s="17">
        <f t="shared" si="1247"/>
        <v>0</v>
      </c>
      <c r="V571" s="17" t="str">
        <f t="shared" si="1272"/>
        <v xml:space="preserve">Các tuyến đường giao thông không đấu nối trực tiếp và thông ra </v>
      </c>
      <c r="W571" s="17" t="str">
        <f t="shared" ref="W571:Y571" si="1276">W570</f>
        <v>Đường trục trung tâm</v>
      </c>
      <c r="X571" s="17" t="str">
        <f t="shared" si="1276"/>
        <v xml:space="preserve"> đoạn từ Đường Võ Thị Sáu</v>
      </c>
      <c r="Y571" s="17" t="str">
        <f t="shared" si="1276"/>
        <v xml:space="preserve"> đến Đường Đặng Văn Trơn</v>
      </c>
      <c r="Z571" s="17" t="s">
        <v>604</v>
      </c>
      <c r="AA571" s="101" t="s">
        <v>251</v>
      </c>
      <c r="AB571" s="101" t="s">
        <v>252</v>
      </c>
      <c r="AC571" s="17"/>
    </row>
    <row r="572" spans="1:29" ht="94.5">
      <c r="A572" s="122">
        <f t="shared" si="1174"/>
        <v>567</v>
      </c>
      <c r="B572" s="122" t="str">
        <f t="shared" si="1271"/>
        <v>VT3*0,8</v>
      </c>
      <c r="C572" s="122" t="s">
        <v>258</v>
      </c>
      <c r="D572" s="131" t="str">
        <f>V572&amp;W572&amp;X572&amp;Y572&amp;Z572&amp;"
"&amp;AA572&amp;"
"
&amp;AB572&amp;"
"&amp;AC572</f>
        <v>Các tuyến đường giao thông không đấu nối trực tiếp và thông ra Đường trục trung tâm đoạn từ Đường Võ Thị Sáu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E572" s="131"/>
      <c r="F572" s="131"/>
      <c r="G572" s="127">
        <v>4100</v>
      </c>
      <c r="H572" s="127">
        <v>2900</v>
      </c>
      <c r="I572" s="127">
        <v>2500</v>
      </c>
      <c r="J572" s="128">
        <f>VLOOKUP(C572,'[2]1. MA DO'!$E$5:$AA$1933,23,0)</f>
        <v>1.1299999999999999</v>
      </c>
      <c r="K572" s="130">
        <f t="shared" si="1181"/>
        <v>1.1299999999999999</v>
      </c>
      <c r="L572" s="130">
        <f t="shared" si="1182"/>
        <v>1.1299999999999999</v>
      </c>
      <c r="M572" s="25">
        <f t="shared" si="1247"/>
        <v>0</v>
      </c>
      <c r="N572" s="25">
        <f t="shared" si="1247"/>
        <v>0</v>
      </c>
      <c r="O572" s="25">
        <f t="shared" si="1247"/>
        <v>0</v>
      </c>
      <c r="P572" s="25">
        <f t="shared" si="1247"/>
        <v>0</v>
      </c>
      <c r="Q572" s="17">
        <f t="shared" si="1247"/>
        <v>21300</v>
      </c>
      <c r="R572" s="17">
        <f t="shared" si="1247"/>
        <v>9500</v>
      </c>
      <c r="S572" s="17">
        <f t="shared" si="1247"/>
        <v>4600</v>
      </c>
      <c r="T572" s="17">
        <f t="shared" si="1247"/>
        <v>3600</v>
      </c>
      <c r="U572" s="17">
        <f t="shared" si="1247"/>
        <v>0</v>
      </c>
      <c r="V572" s="17" t="str">
        <f t="shared" si="1272"/>
        <v xml:space="preserve">Các tuyến đường giao thông không đấu nối trực tiếp và thông ra </v>
      </c>
      <c r="W572" s="17" t="str">
        <f t="shared" ref="W572:Y572" si="1277">W571</f>
        <v>Đường trục trung tâm</v>
      </c>
      <c r="X572" s="17" t="str">
        <f t="shared" si="1277"/>
        <v xml:space="preserve"> đoạn từ Đường Võ Thị Sáu</v>
      </c>
      <c r="Y572" s="17" t="str">
        <f t="shared" si="1277"/>
        <v xml:space="preserve"> đến Đường Đặng Văn Trơn</v>
      </c>
      <c r="Z572" s="17" t="s">
        <v>604</v>
      </c>
      <c r="AA572" s="101" t="s">
        <v>253</v>
      </c>
      <c r="AB572" s="101" t="s">
        <v>254</v>
      </c>
      <c r="AC572" s="101" t="s">
        <v>255</v>
      </c>
    </row>
    <row r="573" spans="1:29" ht="94.5">
      <c r="A573" s="122">
        <f t="shared" si="1174"/>
        <v>568</v>
      </c>
      <c r="B573" s="122" t="str">
        <f t="shared" si="1271"/>
        <v>VT4*0,8</v>
      </c>
      <c r="C573" s="122" t="s">
        <v>258</v>
      </c>
      <c r="D573" s="131" t="str">
        <f>V573&amp;W573&amp;X573&amp;Y573&amp;Z573</f>
        <v>Các tuyến đường giao thông không đấu nối trực tiếp và thông ra Đường trục trung tâm đoạn từ Đường Võ Thị Sáu đến Đường Đặng Văn Trơn có hiện trạng là đường nhựa, bê tông xi măng:
- Có bề rộng từ ≥3m đến &lt;5m, cách đường giao thông &gt;600m.
- Có bề rộng &lt;3m, cách đường giao thông &gt; 200m.</v>
      </c>
      <c r="E573" s="131"/>
      <c r="F573" s="131"/>
      <c r="G573" s="127">
        <v>3200</v>
      </c>
      <c r="H573" s="127">
        <v>2200</v>
      </c>
      <c r="I573" s="127">
        <v>1900</v>
      </c>
      <c r="J573" s="128">
        <f>VLOOKUP(C573,'[2]1. MA DO'!$E$5:$AA$1933,23,0)</f>
        <v>1.1299999999999999</v>
      </c>
      <c r="K573" s="130">
        <f t="shared" si="1181"/>
        <v>1.1299999999999999</v>
      </c>
      <c r="L573" s="130">
        <f t="shared" si="1182"/>
        <v>1.1299999999999999</v>
      </c>
      <c r="M573" s="25">
        <f t="shared" si="1247"/>
        <v>0</v>
      </c>
      <c r="N573" s="25">
        <f t="shared" si="1247"/>
        <v>0</v>
      </c>
      <c r="O573" s="25">
        <f t="shared" si="1247"/>
        <v>0</v>
      </c>
      <c r="P573" s="25">
        <f t="shared" si="1247"/>
        <v>0</v>
      </c>
      <c r="Q573" s="17">
        <f t="shared" si="1247"/>
        <v>21300</v>
      </c>
      <c r="R573" s="17">
        <f t="shared" si="1247"/>
        <v>9500</v>
      </c>
      <c r="S573" s="17">
        <f t="shared" si="1247"/>
        <v>4600</v>
      </c>
      <c r="T573" s="17">
        <f t="shared" si="1247"/>
        <v>3600</v>
      </c>
      <c r="U573" s="17">
        <f t="shared" si="1247"/>
        <v>0</v>
      </c>
      <c r="V573" s="17" t="str">
        <f t="shared" si="1272"/>
        <v xml:space="preserve">Các tuyến đường giao thông không đấu nối trực tiếp và thông ra </v>
      </c>
      <c r="W573" s="17" t="str">
        <f t="shared" ref="W573:Y573" si="1278">W572</f>
        <v>Đường trục trung tâm</v>
      </c>
      <c r="X573" s="17" t="str">
        <f t="shared" si="1278"/>
        <v xml:space="preserve"> đoạn từ Đường Võ Thị Sáu</v>
      </c>
      <c r="Y573" s="17" t="str">
        <f t="shared" si="1278"/>
        <v xml:space="preserve"> đến Đường Đặng Văn Trơn</v>
      </c>
      <c r="Z573" s="17" t="s">
        <v>606</v>
      </c>
      <c r="AA573" s="17"/>
      <c r="AB573" s="17"/>
      <c r="AC573" s="17"/>
    </row>
    <row r="574" spans="1:29" ht="31.5">
      <c r="A574" s="122">
        <f t="shared" si="1174"/>
        <v>569</v>
      </c>
      <c r="B574" s="122" t="s">
        <v>258</v>
      </c>
      <c r="C574" s="122" t="s">
        <v>258</v>
      </c>
      <c r="D574" s="126" t="s">
        <v>274</v>
      </c>
      <c r="E574" s="126" t="s">
        <v>99</v>
      </c>
      <c r="F574" s="126" t="s">
        <v>148</v>
      </c>
      <c r="G574" s="124">
        <v>15200</v>
      </c>
      <c r="H574" s="127">
        <v>10600</v>
      </c>
      <c r="I574" s="127">
        <v>9100</v>
      </c>
      <c r="J574" s="128">
        <f>VLOOKUP(C574,'[2]1. MA DO'!$E$5:$AA$1933,23,0)</f>
        <v>1.1299999999999999</v>
      </c>
      <c r="K574" s="130">
        <f t="shared" si="1181"/>
        <v>1.1299999999999999</v>
      </c>
      <c r="L574" s="130">
        <f t="shared" si="1182"/>
        <v>1.1299999999999999</v>
      </c>
      <c r="M574" s="25">
        <f>'Đầu vào (2)'!K582</f>
        <v>0</v>
      </c>
      <c r="N574" s="25">
        <f>'Đầu vào (2)'!L582</f>
        <v>0</v>
      </c>
      <c r="O574" s="25">
        <f>'Đầu vào (2)'!M582</f>
        <v>0</v>
      </c>
      <c r="P574" s="25">
        <f>'Đầu vào (2)'!N582</f>
        <v>0</v>
      </c>
      <c r="Q574" s="17">
        <f>Q560</f>
        <v>15200</v>
      </c>
      <c r="R574" s="17">
        <f t="shared" ref="R574:T574" si="1279">R560</f>
        <v>7600</v>
      </c>
      <c r="S574" s="17">
        <f t="shared" si="1279"/>
        <v>4200</v>
      </c>
      <c r="T574" s="17">
        <f t="shared" si="1279"/>
        <v>2900</v>
      </c>
      <c r="W574" s="17" t="str">
        <f>D574</f>
        <v>Đường ven sông Cái</v>
      </c>
      <c r="X574" s="17" t="str">
        <f>" đoạn từ "&amp;E574</f>
        <v xml:space="preserve"> đoạn từ Đường Hà Huy Giáp</v>
      </c>
      <c r="Y574" s="17" t="str">
        <f>" đến "&amp;F574</f>
        <v xml:space="preserve"> đến Đường Trần Quốc Toản</v>
      </c>
    </row>
    <row r="575" spans="1:29" ht="78.75">
      <c r="A575" s="122">
        <f t="shared" si="1174"/>
        <v>570</v>
      </c>
      <c r="B575" s="122" t="str">
        <f t="shared" ref="B575:B580" si="1280">B561</f>
        <v>VT2</v>
      </c>
      <c r="C575" s="122" t="s">
        <v>258</v>
      </c>
      <c r="D575" s="131" t="str">
        <f>V575&amp;W575&amp;X575&amp;Y575&amp;Z575&amp;"
"&amp;AA575&amp;"
"
&amp;AB575</f>
        <v>Các tuyến đường giao thông đấu nối trực tiếp ra Đường ven sông Cái đoạn từ Đường Hà Huy Giáp đến Đường Trần Quốc Toản có hiện trạng là đường nhựa, bê tông xi măng:
- Có bề rộng ≥5m, cách đường giao thông ≤600m.
- Có bề rộng từ ≥3m đến &lt;5m, cách đường giao thông ≤400m.</v>
      </c>
      <c r="E575" s="131"/>
      <c r="F575" s="131"/>
      <c r="G575" s="127">
        <v>7600</v>
      </c>
      <c r="H575" s="127">
        <v>5300</v>
      </c>
      <c r="I575" s="127">
        <v>4600</v>
      </c>
      <c r="J575" s="128">
        <f>VLOOKUP(C575,'[2]1. MA DO'!$E$5:$AA$1933,23,0)</f>
        <v>1.1299999999999999</v>
      </c>
      <c r="K575" s="130">
        <f t="shared" si="1181"/>
        <v>1.1299999999999999</v>
      </c>
      <c r="L575" s="130">
        <f t="shared" si="1182"/>
        <v>1.1299999999999999</v>
      </c>
      <c r="M575" s="25">
        <f t="shared" si="1247"/>
        <v>0</v>
      </c>
      <c r="N575" s="25">
        <f t="shared" si="1248"/>
        <v>0</v>
      </c>
      <c r="O575" s="25">
        <f t="shared" si="1249"/>
        <v>0</v>
      </c>
      <c r="P575" s="25">
        <f t="shared" si="1250"/>
        <v>0</v>
      </c>
      <c r="Q575" s="17">
        <f t="shared" si="1251"/>
        <v>15200</v>
      </c>
      <c r="R575" s="17">
        <f t="shared" si="1252"/>
        <v>7600</v>
      </c>
      <c r="S575" s="17">
        <f t="shared" si="1252"/>
        <v>4200</v>
      </c>
      <c r="T575" s="17">
        <f t="shared" si="1252"/>
        <v>2900</v>
      </c>
      <c r="U575" s="17">
        <f t="shared" si="1252"/>
        <v>0</v>
      </c>
      <c r="V575" s="17" t="str">
        <f t="shared" ref="V575:V580" si="1281">V568</f>
        <v xml:space="preserve">Các tuyến đường giao thông đấu nối trực tiếp ra </v>
      </c>
      <c r="W575" s="17" t="str">
        <f t="shared" ref="W575:Y575" si="1282">W574</f>
        <v>Đường ven sông Cái</v>
      </c>
      <c r="X575" s="17" t="str">
        <f t="shared" si="1282"/>
        <v xml:space="preserve"> đoạn từ Đường Hà Huy Giáp</v>
      </c>
      <c r="Y575" s="17" t="str">
        <f t="shared" si="1282"/>
        <v xml:space="preserve"> đến Đường Trần Quốc Toản</v>
      </c>
      <c r="Z575" s="17" t="s">
        <v>604</v>
      </c>
      <c r="AA575" s="101" t="s">
        <v>251</v>
      </c>
      <c r="AB575" s="101" t="s">
        <v>252</v>
      </c>
      <c r="AC575" s="17"/>
    </row>
    <row r="576" spans="1:29" ht="78.75">
      <c r="A576" s="122">
        <f t="shared" si="1174"/>
        <v>571</v>
      </c>
      <c r="B576" s="122" t="str">
        <f t="shared" si="1280"/>
        <v>VT3</v>
      </c>
      <c r="C576" s="122" t="s">
        <v>258</v>
      </c>
      <c r="D576" s="131" t="str">
        <f>V576&amp;W576&amp;X576&amp;Y576&amp;Z576&amp;"
"&amp;AA576&amp;"
"&amp;AB576&amp;"
"&amp;AC576</f>
        <v>Các tuyến đường giao thông đấu nối trực tiếp ra Đường ven sông Cái đoạn từ Đường Hà Huy Giáp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E576" s="131"/>
      <c r="F576" s="131"/>
      <c r="G576" s="127">
        <v>4200</v>
      </c>
      <c r="H576" s="127">
        <v>2900</v>
      </c>
      <c r="I576" s="127">
        <v>2500</v>
      </c>
      <c r="J576" s="128">
        <f>VLOOKUP(C576,'[2]1. MA DO'!$E$5:$AA$1933,23,0)</f>
        <v>1.1299999999999999</v>
      </c>
      <c r="K576" s="130">
        <f t="shared" si="1181"/>
        <v>1.1299999999999999</v>
      </c>
      <c r="L576" s="130">
        <f t="shared" si="1182"/>
        <v>1.1299999999999999</v>
      </c>
      <c r="M576" s="25">
        <f t="shared" si="1247"/>
        <v>0</v>
      </c>
      <c r="N576" s="25">
        <f t="shared" si="1248"/>
        <v>0</v>
      </c>
      <c r="O576" s="25">
        <f t="shared" si="1249"/>
        <v>0</v>
      </c>
      <c r="P576" s="25">
        <f t="shared" si="1250"/>
        <v>0</v>
      </c>
      <c r="Q576" s="17">
        <f t="shared" si="1251"/>
        <v>15200</v>
      </c>
      <c r="R576" s="17">
        <f t="shared" si="1252"/>
        <v>7600</v>
      </c>
      <c r="S576" s="17">
        <f t="shared" si="1252"/>
        <v>4200</v>
      </c>
      <c r="T576" s="17">
        <f t="shared" si="1252"/>
        <v>2900</v>
      </c>
      <c r="U576" s="17">
        <f t="shared" si="1252"/>
        <v>0</v>
      </c>
      <c r="V576" s="17" t="str">
        <f t="shared" si="1281"/>
        <v xml:space="preserve">Các tuyến đường giao thông đấu nối trực tiếp ra </v>
      </c>
      <c r="W576" s="17" t="str">
        <f t="shared" ref="W576:Y576" si="1283">W575</f>
        <v>Đường ven sông Cái</v>
      </c>
      <c r="X576" s="17" t="str">
        <f t="shared" si="1283"/>
        <v xml:space="preserve"> đoạn từ Đường Hà Huy Giáp</v>
      </c>
      <c r="Y576" s="17" t="str">
        <f t="shared" si="1283"/>
        <v xml:space="preserve"> đến Đường Trần Quốc Toản</v>
      </c>
      <c r="Z576" s="17" t="s">
        <v>604</v>
      </c>
      <c r="AA576" s="101" t="s">
        <v>253</v>
      </c>
      <c r="AB576" s="101" t="s">
        <v>254</v>
      </c>
      <c r="AC576" s="101" t="s">
        <v>255</v>
      </c>
    </row>
    <row r="577" spans="1:29" ht="94.5">
      <c r="A577" s="122">
        <f t="shared" si="1174"/>
        <v>572</v>
      </c>
      <c r="B577" s="122" t="str">
        <f t="shared" si="1280"/>
        <v>VT4</v>
      </c>
      <c r="C577" s="122" t="s">
        <v>258</v>
      </c>
      <c r="D577" s="131" t="str">
        <f>V577&amp;W577&amp;X577&amp;Y577&amp;Z577</f>
        <v>Các tuyến đường giao thông đấu nối trực tiếp ra Đường ven sông Cái đoạn từ Đường Hà Huy Giáp đến Đường Trần Quốc Toản có hiện trạng là đường nhựa, bê tông xi măng:
- Có bề rộng từ ≥3m đến &lt;5m, cách đường giao thông &gt;600m.
- Có bề rộng &lt;3m, cách đường giao thông &gt;200m.</v>
      </c>
      <c r="E577" s="131"/>
      <c r="F577" s="131"/>
      <c r="G577" s="127">
        <v>2900</v>
      </c>
      <c r="H577" s="127">
        <v>2000</v>
      </c>
      <c r="I577" s="127">
        <v>1700</v>
      </c>
      <c r="J577" s="128">
        <f>VLOOKUP(C577,'[2]1. MA DO'!$E$5:$AA$1933,23,0)</f>
        <v>1.1299999999999999</v>
      </c>
      <c r="K577" s="130">
        <f t="shared" si="1181"/>
        <v>1.1299999999999999</v>
      </c>
      <c r="L577" s="130">
        <f t="shared" si="1182"/>
        <v>1.1299999999999999</v>
      </c>
      <c r="M577" s="25">
        <f t="shared" si="1247"/>
        <v>0</v>
      </c>
      <c r="N577" s="25">
        <f t="shared" si="1248"/>
        <v>0</v>
      </c>
      <c r="O577" s="25">
        <f t="shared" si="1249"/>
        <v>0</v>
      </c>
      <c r="P577" s="25">
        <f t="shared" si="1250"/>
        <v>0</v>
      </c>
      <c r="Q577" s="17">
        <f t="shared" si="1251"/>
        <v>15200</v>
      </c>
      <c r="R577" s="17">
        <f t="shared" si="1251"/>
        <v>7600</v>
      </c>
      <c r="S577" s="17">
        <f t="shared" si="1251"/>
        <v>4200</v>
      </c>
      <c r="T577" s="17">
        <f t="shared" si="1251"/>
        <v>2900</v>
      </c>
      <c r="U577" s="17">
        <f t="shared" si="1251"/>
        <v>0</v>
      </c>
      <c r="V577" s="17" t="str">
        <f t="shared" si="1281"/>
        <v xml:space="preserve">Các tuyến đường giao thông đấu nối trực tiếp ra </v>
      </c>
      <c r="W577" s="17" t="str">
        <f t="shared" ref="W577:Y577" si="1284">W576</f>
        <v>Đường ven sông Cái</v>
      </c>
      <c r="X577" s="17" t="str">
        <f t="shared" si="1284"/>
        <v xml:space="preserve"> đoạn từ Đường Hà Huy Giáp</v>
      </c>
      <c r="Y577" s="17" t="str">
        <f t="shared" si="1284"/>
        <v xml:space="preserve"> đến Đường Trần Quốc Toản</v>
      </c>
      <c r="Z577" s="17" t="s">
        <v>605</v>
      </c>
      <c r="AA577" s="17"/>
      <c r="AB577" s="17"/>
      <c r="AC577" s="17"/>
    </row>
    <row r="578" spans="1:29" ht="94.5">
      <c r="A578" s="122">
        <f t="shared" si="1174"/>
        <v>573</v>
      </c>
      <c r="B578" s="122" t="str">
        <f t="shared" si="1280"/>
        <v>VT2*0,8</v>
      </c>
      <c r="C578" s="122" t="s">
        <v>258</v>
      </c>
      <c r="D578" s="131" t="str">
        <f>V578&amp;W578&amp;X578&amp;Y578&amp;Z578&amp;"
"&amp;AA578&amp;"
"
&amp;AB578</f>
        <v>Các tuyến đường giao thông không đấu nối trực tiếp và thông ra Đường ven sông Cái đoạn từ Đường Hà Huy Giáp đến Đường Trần Quốc Toản có hiện trạng là đường nhựa, bê tông xi măng:
- Có bề rộng ≥5m, cách đường giao thông ≤600m.
- Có bề rộng từ ≥3m đến &lt;5m, cách đường giao thông ≤400m.</v>
      </c>
      <c r="E578" s="131"/>
      <c r="F578" s="131"/>
      <c r="G578" s="127">
        <v>6800</v>
      </c>
      <c r="H578" s="127">
        <v>4800</v>
      </c>
      <c r="I578" s="127">
        <v>4100</v>
      </c>
      <c r="J578" s="128">
        <f>VLOOKUP(C578,'[2]1. MA DO'!$E$5:$AA$1933,23,0)</f>
        <v>1.1299999999999999</v>
      </c>
      <c r="K578" s="130">
        <f t="shared" si="1181"/>
        <v>1.1299999999999999</v>
      </c>
      <c r="L578" s="130">
        <f t="shared" si="1182"/>
        <v>1.1299999999999999</v>
      </c>
      <c r="M578" s="25">
        <f t="shared" si="1247"/>
        <v>0</v>
      </c>
      <c r="N578" s="25">
        <f t="shared" si="1248"/>
        <v>0</v>
      </c>
      <c r="O578" s="25">
        <f t="shared" si="1249"/>
        <v>0</v>
      </c>
      <c r="P578" s="25">
        <f t="shared" si="1250"/>
        <v>0</v>
      </c>
      <c r="Q578" s="17">
        <f t="shared" si="1250"/>
        <v>15200</v>
      </c>
      <c r="R578" s="17">
        <f t="shared" si="1250"/>
        <v>7600</v>
      </c>
      <c r="S578" s="17">
        <f t="shared" si="1250"/>
        <v>4200</v>
      </c>
      <c r="T578" s="17">
        <f t="shared" si="1250"/>
        <v>2900</v>
      </c>
      <c r="U578" s="17">
        <f t="shared" si="1250"/>
        <v>0</v>
      </c>
      <c r="V578" s="17" t="str">
        <f t="shared" si="1281"/>
        <v xml:space="preserve">Các tuyến đường giao thông không đấu nối trực tiếp và thông ra </v>
      </c>
      <c r="W578" s="17" t="str">
        <f t="shared" ref="W578:Y578" si="1285">W577</f>
        <v>Đường ven sông Cái</v>
      </c>
      <c r="X578" s="17" t="str">
        <f t="shared" si="1285"/>
        <v xml:space="preserve"> đoạn từ Đường Hà Huy Giáp</v>
      </c>
      <c r="Y578" s="17" t="str">
        <f t="shared" si="1285"/>
        <v xml:space="preserve"> đến Đường Trần Quốc Toản</v>
      </c>
      <c r="Z578" s="17" t="s">
        <v>604</v>
      </c>
      <c r="AA578" s="101" t="s">
        <v>251</v>
      </c>
      <c r="AB578" s="101" t="s">
        <v>252</v>
      </c>
      <c r="AC578" s="17"/>
    </row>
    <row r="579" spans="1:29" ht="94.5">
      <c r="A579" s="122">
        <f t="shared" si="1174"/>
        <v>574</v>
      </c>
      <c r="B579" s="122" t="str">
        <f t="shared" si="1280"/>
        <v>VT3*0,8</v>
      </c>
      <c r="C579" s="122" t="s">
        <v>258</v>
      </c>
      <c r="D579" s="131" t="str">
        <f>V579&amp;W579&amp;X579&amp;Y579&amp;Z579&amp;"
"&amp;AA579&amp;"
"
&amp;AB579&amp;"
"&amp;AC579</f>
        <v>Các tuyến đường giao thông không đấu nối trực tiếp và thông ra Đường ven sông Cái đoạn từ Đường Hà Huy Giáp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E579" s="131"/>
      <c r="F579" s="131"/>
      <c r="G579" s="127">
        <v>3800</v>
      </c>
      <c r="H579" s="127">
        <v>2700</v>
      </c>
      <c r="I579" s="127">
        <v>2300</v>
      </c>
      <c r="J579" s="128">
        <f>VLOOKUP(C579,'[2]1. MA DO'!$E$5:$AA$1933,23,0)</f>
        <v>1.1299999999999999</v>
      </c>
      <c r="K579" s="130">
        <f t="shared" si="1181"/>
        <v>1.1299999999999999</v>
      </c>
      <c r="L579" s="130">
        <f t="shared" si="1182"/>
        <v>1.1299999999999999</v>
      </c>
      <c r="M579" s="25">
        <f t="shared" si="1247"/>
        <v>0</v>
      </c>
      <c r="N579" s="25">
        <f t="shared" si="1248"/>
        <v>0</v>
      </c>
      <c r="O579" s="25">
        <f t="shared" si="1249"/>
        <v>0</v>
      </c>
      <c r="P579" s="25">
        <f t="shared" si="1249"/>
        <v>0</v>
      </c>
      <c r="Q579" s="17">
        <f t="shared" si="1249"/>
        <v>15200</v>
      </c>
      <c r="R579" s="17">
        <f t="shared" si="1249"/>
        <v>7600</v>
      </c>
      <c r="S579" s="17">
        <f t="shared" si="1249"/>
        <v>4200</v>
      </c>
      <c r="T579" s="17">
        <f t="shared" si="1249"/>
        <v>2900</v>
      </c>
      <c r="U579" s="17">
        <f t="shared" si="1249"/>
        <v>0</v>
      </c>
      <c r="V579" s="17" t="str">
        <f t="shared" si="1281"/>
        <v xml:space="preserve">Các tuyến đường giao thông không đấu nối trực tiếp và thông ra </v>
      </c>
      <c r="W579" s="17" t="str">
        <f t="shared" ref="W579:Y579" si="1286">W578</f>
        <v>Đường ven sông Cái</v>
      </c>
      <c r="X579" s="17" t="str">
        <f t="shared" si="1286"/>
        <v xml:space="preserve"> đoạn từ Đường Hà Huy Giáp</v>
      </c>
      <c r="Y579" s="17" t="str">
        <f t="shared" si="1286"/>
        <v xml:space="preserve"> đến Đường Trần Quốc Toản</v>
      </c>
      <c r="Z579" s="17" t="s">
        <v>604</v>
      </c>
      <c r="AA579" s="101" t="s">
        <v>253</v>
      </c>
      <c r="AB579" s="101" t="s">
        <v>254</v>
      </c>
      <c r="AC579" s="101" t="s">
        <v>255</v>
      </c>
    </row>
    <row r="580" spans="1:29" ht="94.5">
      <c r="A580" s="122">
        <f t="shared" si="1174"/>
        <v>575</v>
      </c>
      <c r="B580" s="122" t="str">
        <f t="shared" si="1280"/>
        <v>VT4*0,8</v>
      </c>
      <c r="C580" s="122" t="s">
        <v>258</v>
      </c>
      <c r="D580" s="131" t="str">
        <f>V580&amp;W580&amp;X580&amp;Y580&amp;Z580</f>
        <v>Các tuyến đường giao thông không đấu nối trực tiếp và thông ra Đường ven sông Cái đoạn từ Đường Hà Huy Giáp đến Đường Trần Quốc Toản có hiện trạng là đường nhựa, bê tông xi măng:
- Có bề rộng từ ≥3m đến &lt;5m, cách đường giao thông &gt;600m.
- Có bề rộng &lt;3m, cách đường giao thông &gt; 200m.</v>
      </c>
      <c r="E580" s="131"/>
      <c r="F580" s="131"/>
      <c r="G580" s="127">
        <v>2600</v>
      </c>
      <c r="H580" s="127">
        <v>1800</v>
      </c>
      <c r="I580" s="127">
        <v>1600</v>
      </c>
      <c r="J580" s="128">
        <f>VLOOKUP(C580,'[2]1. MA DO'!$E$5:$AA$1933,23,0)</f>
        <v>1.1299999999999999</v>
      </c>
      <c r="K580" s="130">
        <f t="shared" si="1181"/>
        <v>1.1299999999999999</v>
      </c>
      <c r="L580" s="130">
        <f t="shared" si="1182"/>
        <v>1.1299999999999999</v>
      </c>
      <c r="M580" s="25">
        <f t="shared" si="1247"/>
        <v>0</v>
      </c>
      <c r="N580" s="25">
        <f t="shared" si="1248"/>
        <v>0</v>
      </c>
      <c r="O580" s="25">
        <f t="shared" si="1248"/>
        <v>0</v>
      </c>
      <c r="P580" s="25">
        <f t="shared" si="1248"/>
        <v>0</v>
      </c>
      <c r="Q580" s="17">
        <f t="shared" si="1248"/>
        <v>15200</v>
      </c>
      <c r="R580" s="17">
        <f t="shared" si="1248"/>
        <v>7600</v>
      </c>
      <c r="S580" s="17">
        <f t="shared" si="1248"/>
        <v>4200</v>
      </c>
      <c r="T580" s="17">
        <f t="shared" si="1248"/>
        <v>2900</v>
      </c>
      <c r="U580" s="17">
        <f t="shared" si="1248"/>
        <v>0</v>
      </c>
      <c r="V580" s="17" t="str">
        <f t="shared" si="1281"/>
        <v xml:space="preserve">Các tuyến đường giao thông không đấu nối trực tiếp và thông ra </v>
      </c>
      <c r="W580" s="17" t="str">
        <f t="shared" ref="W580:Y580" si="1287">W579</f>
        <v>Đường ven sông Cái</v>
      </c>
      <c r="X580" s="17" t="str">
        <f t="shared" si="1287"/>
        <v xml:space="preserve"> đoạn từ Đường Hà Huy Giáp</v>
      </c>
      <c r="Y580" s="17" t="str">
        <f t="shared" si="1287"/>
        <v xml:space="preserve"> đến Đường Trần Quốc Toản</v>
      </c>
      <c r="Z580" s="17" t="s">
        <v>606</v>
      </c>
      <c r="AA580" s="17"/>
      <c r="AB580" s="17"/>
      <c r="AC580" s="17"/>
    </row>
    <row r="581" spans="1:29" ht="31.5">
      <c r="A581" s="122">
        <f t="shared" si="1174"/>
        <v>576</v>
      </c>
      <c r="B581" s="122" t="s">
        <v>258</v>
      </c>
      <c r="C581" s="122" t="s">
        <v>258</v>
      </c>
      <c r="D581" s="126" t="s">
        <v>602</v>
      </c>
      <c r="E581" s="126" t="s">
        <v>13</v>
      </c>
      <c r="F581" s="126" t="s">
        <v>91</v>
      </c>
      <c r="G581" s="124">
        <v>33000</v>
      </c>
      <c r="H581" s="127">
        <v>23100</v>
      </c>
      <c r="I581" s="127">
        <v>19800</v>
      </c>
      <c r="J581" s="128">
        <v>1.03</v>
      </c>
      <c r="K581" s="130">
        <f t="shared" si="1181"/>
        <v>1.03</v>
      </c>
      <c r="L581" s="130">
        <f t="shared" si="1182"/>
        <v>1.03</v>
      </c>
      <c r="M581" s="25">
        <f>'Đầu vào (2)'!K589</f>
        <v>0</v>
      </c>
      <c r="N581" s="25">
        <f>'Đầu vào (2)'!L589</f>
        <v>0</v>
      </c>
      <c r="O581" s="25">
        <f>'Đầu vào (2)'!M589</f>
        <v>0</v>
      </c>
      <c r="P581" s="25">
        <f>'Đầu vào (2)'!N589</f>
        <v>0</v>
      </c>
      <c r="Q581" s="17">
        <f>Q322</f>
        <v>33000</v>
      </c>
      <c r="R581" s="17">
        <f>R582</f>
        <v>0</v>
      </c>
      <c r="S581" s="17">
        <f>S582</f>
        <v>0</v>
      </c>
      <c r="T581" s="17">
        <f>T582</f>
        <v>0</v>
      </c>
      <c r="W581" s="17" t="str">
        <f>D581</f>
        <v xml:space="preserve">Đường D9 </v>
      </c>
      <c r="X581" s="17" t="str">
        <f>" đoạn từ "&amp;E581</f>
        <v xml:space="preserve"> đoạn từ Đường Võ Thị Sáu</v>
      </c>
      <c r="Y581" s="17" t="str">
        <f>" đến "&amp;F581</f>
        <v xml:space="preserve"> đến Đường Nguyễn Văn Hoa</v>
      </c>
    </row>
    <row r="582" spans="1:29" ht="47.25">
      <c r="A582" s="122">
        <f t="shared" si="1174"/>
        <v>577</v>
      </c>
      <c r="B582" s="122" t="str">
        <f>'Đầu vào (2)'!G267</f>
        <v>BH7DT</v>
      </c>
      <c r="C582" s="122" t="s">
        <v>51</v>
      </c>
      <c r="D582" s="126" t="str">
        <f>'Đầu vào (2)'!H267</f>
        <v>Đường Nguyễn Thị Giang</v>
      </c>
      <c r="E582" s="126" t="str">
        <f>'Đầu vào (2)'!I267</f>
        <v>Đường Cách Mạng tháng 8</v>
      </c>
      <c r="F582" s="126" t="str">
        <f>'Đầu vào (2)'!J267</f>
        <v>Đường Nguyễn Thị Hiền</v>
      </c>
      <c r="G582" s="124">
        <v>40600</v>
      </c>
      <c r="H582" s="127">
        <v>28400</v>
      </c>
      <c r="I582" s="127">
        <v>24400</v>
      </c>
      <c r="J582" s="128">
        <f>VLOOKUP(C582,'[2]1. MA DO'!$E$5:$AA$1933,23,0)</f>
        <v>1.1299999999999999</v>
      </c>
      <c r="K582" s="130">
        <f t="shared" si="1181"/>
        <v>1.1299999999999999</v>
      </c>
      <c r="L582" s="130">
        <f t="shared" si="1182"/>
        <v>1.1299999999999999</v>
      </c>
      <c r="M582" s="25">
        <f>'Đầu vào (2)'!K267</f>
        <v>32000</v>
      </c>
      <c r="N582" s="25">
        <f>'Đầu vào (2)'!L267</f>
        <v>0</v>
      </c>
      <c r="O582" s="25">
        <f>'Đầu vào (2)'!M267</f>
        <v>0</v>
      </c>
      <c r="P582" s="25">
        <f>'Đầu vào (2)'!N267</f>
        <v>0</v>
      </c>
      <c r="Q582" s="17">
        <f>VLOOKUP(B582,'[1]Giá đề xuất ODT'!$G$11:$AD$2233,21,0)</f>
        <v>40600</v>
      </c>
      <c r="R582" s="17">
        <f>VLOOKUP(B582,'[1]Giá đề xuất ODT'!$G$11:$AD$2233,22,0)</f>
        <v>0</v>
      </c>
      <c r="S582" s="17">
        <f>VLOOKUP(B582,'[1]Giá đề xuất ODT'!$G$11:$AD$2233,23,0)</f>
        <v>0</v>
      </c>
      <c r="T582" s="17">
        <f>VLOOKUP(B582,'[1]Giá đề xuất ODT'!$G$11:$AD$2233,24,0)</f>
        <v>0</v>
      </c>
      <c r="W582" s="17" t="str">
        <f>D582</f>
        <v>Đường Nguyễn Thị Giang</v>
      </c>
      <c r="X582" s="17" t="str">
        <f>" đoạn từ "&amp;E582</f>
        <v xml:space="preserve"> đoạn từ Đường Cách Mạng tháng 8</v>
      </c>
      <c r="Y582" s="17" t="str">
        <f>" đến "&amp;F582</f>
        <v xml:space="preserve"> đến Đường Nguyễn Thị Hiền</v>
      </c>
    </row>
    <row r="583" spans="1:29" ht="31.5">
      <c r="A583" s="122">
        <f t="shared" si="1174"/>
        <v>578</v>
      </c>
      <c r="B583" s="122" t="str">
        <f>'Đầu vào (2)'!G239</f>
        <v>BH6DT</v>
      </c>
      <c r="C583" s="122" t="s">
        <v>48</v>
      </c>
      <c r="D583" s="126" t="str">
        <f>'Đầu vào (2)'!H239</f>
        <v>Đường Nguyễn Hiền Vương</v>
      </c>
      <c r="E583" s="126" t="str">
        <f>'Đầu vào (2)'!I239</f>
        <v>Đường Nguyễn Văn Trị</v>
      </c>
      <c r="F583" s="126" t="str">
        <f>'Đầu vào (2)'!J239</f>
        <v>Đường Nguyễn Thị Hiền</v>
      </c>
      <c r="G583" s="124">
        <v>36800</v>
      </c>
      <c r="H583" s="127">
        <v>25800</v>
      </c>
      <c r="I583" s="127">
        <v>22100</v>
      </c>
      <c r="J583" s="128">
        <f>VLOOKUP(C583,'[2]1. MA DO'!$E$5:$AA$1933,23,0)</f>
        <v>1.1299999999999999</v>
      </c>
      <c r="K583" s="130">
        <f t="shared" si="1181"/>
        <v>1.1299999999999999</v>
      </c>
      <c r="L583" s="130">
        <f t="shared" si="1182"/>
        <v>1.1299999999999999</v>
      </c>
      <c r="M583" s="25">
        <f>'Đầu vào (2)'!K239</f>
        <v>29000</v>
      </c>
      <c r="N583" s="25">
        <f>'Đầu vào (2)'!L239</f>
        <v>0</v>
      </c>
      <c r="O583" s="25">
        <f>'Đầu vào (2)'!M239</f>
        <v>0</v>
      </c>
      <c r="P583" s="25">
        <f>'Đầu vào (2)'!N239</f>
        <v>0</v>
      </c>
      <c r="Q583" s="17">
        <f>VLOOKUP(B583,'[1]Giá đề xuất ODT'!$G$11:$AD$2233,21,0)</f>
        <v>36800</v>
      </c>
      <c r="R583" s="17">
        <f>VLOOKUP(B583,'[1]Giá đề xuất ODT'!$G$11:$AD$2233,22,0)</f>
        <v>0</v>
      </c>
      <c r="S583" s="17">
        <f>VLOOKUP(B583,'[1]Giá đề xuất ODT'!$G$11:$AD$2233,23,0)</f>
        <v>0</v>
      </c>
      <c r="T583" s="17">
        <f>VLOOKUP(B583,'[1]Giá đề xuất ODT'!$G$11:$AD$2233,24,0)</f>
        <v>0</v>
      </c>
      <c r="W583" s="17" t="str">
        <f>D583</f>
        <v>Đường Nguyễn Hiền Vương</v>
      </c>
      <c r="X583" s="17" t="str">
        <f>" đoạn từ "&amp;E583</f>
        <v xml:space="preserve"> đoạn từ Đường Nguyễn Văn Trị</v>
      </c>
      <c r="Y583" s="17" t="str">
        <f>" đến "&amp;F583</f>
        <v xml:space="preserve"> đến Đường Nguyễn Thị Hiền</v>
      </c>
    </row>
  </sheetData>
  <autoFilter ref="A4:AH583" xr:uid="{71188152-D8C1-4AE3-BDCA-17FB50886442}">
    <filterColumn colId="12" showButton="0"/>
    <filterColumn colId="13" showButton="0"/>
    <filterColumn colId="14" showButton="0"/>
  </autoFilter>
  <mergeCells count="496">
    <mergeCell ref="D1:Q2"/>
    <mergeCell ref="K3:L3"/>
    <mergeCell ref="D5:L5"/>
    <mergeCell ref="D561:F561"/>
    <mergeCell ref="D562:F562"/>
    <mergeCell ref="D563:F563"/>
    <mergeCell ref="D564:F564"/>
    <mergeCell ref="D565:F565"/>
    <mergeCell ref="D566:F566"/>
    <mergeCell ref="D14:F14"/>
    <mergeCell ref="D15:F15"/>
    <mergeCell ref="D16:F16"/>
    <mergeCell ref="D17:F17"/>
    <mergeCell ref="D18:F18"/>
    <mergeCell ref="D19:F19"/>
    <mergeCell ref="D21:F21"/>
    <mergeCell ref="D22:F22"/>
    <mergeCell ref="D23:F23"/>
    <mergeCell ref="D25:F25"/>
    <mergeCell ref="D26:F26"/>
    <mergeCell ref="D554:F554"/>
    <mergeCell ref="D555:F555"/>
    <mergeCell ref="D556:F556"/>
    <mergeCell ref="D557:F557"/>
    <mergeCell ref="D558:F558"/>
    <mergeCell ref="D559:F559"/>
    <mergeCell ref="D536:F536"/>
    <mergeCell ref="D537:F537"/>
    <mergeCell ref="D524:F524"/>
    <mergeCell ref="D512:F512"/>
    <mergeCell ref="D513:F513"/>
    <mergeCell ref="D514:F514"/>
    <mergeCell ref="D515:F515"/>
    <mergeCell ref="D516:F516"/>
    <mergeCell ref="D517:F517"/>
    <mergeCell ref="D519:F519"/>
    <mergeCell ref="D520:F520"/>
    <mergeCell ref="D521:F521"/>
    <mergeCell ref="D522:F522"/>
    <mergeCell ref="D523:F523"/>
    <mergeCell ref="D510:F510"/>
    <mergeCell ref="M4:P5"/>
    <mergeCell ref="D552:F552"/>
    <mergeCell ref="D540:F540"/>
    <mergeCell ref="D541:F541"/>
    <mergeCell ref="D542:F542"/>
    <mergeCell ref="D543:F543"/>
    <mergeCell ref="D544:F544"/>
    <mergeCell ref="D545:F545"/>
    <mergeCell ref="D547:F547"/>
    <mergeCell ref="D548:F548"/>
    <mergeCell ref="D549:F549"/>
    <mergeCell ref="D550:F550"/>
    <mergeCell ref="D551:F551"/>
    <mergeCell ref="D538:F538"/>
    <mergeCell ref="D526:F526"/>
    <mergeCell ref="D527:F527"/>
    <mergeCell ref="D528:F528"/>
    <mergeCell ref="D529:F529"/>
    <mergeCell ref="D530:F530"/>
    <mergeCell ref="D531:F531"/>
    <mergeCell ref="D533:F533"/>
    <mergeCell ref="D534:F534"/>
    <mergeCell ref="D535:F535"/>
    <mergeCell ref="D24:F24"/>
    <mergeCell ref="D508:F508"/>
    <mergeCell ref="D509:F509"/>
    <mergeCell ref="D496:F496"/>
    <mergeCell ref="D484:F484"/>
    <mergeCell ref="D485:F485"/>
    <mergeCell ref="D486:F486"/>
    <mergeCell ref="D487:F487"/>
    <mergeCell ref="D488:F488"/>
    <mergeCell ref="D489:F489"/>
    <mergeCell ref="D491:F491"/>
    <mergeCell ref="D492:F492"/>
    <mergeCell ref="D493:F493"/>
    <mergeCell ref="D494:F494"/>
    <mergeCell ref="D495:F495"/>
    <mergeCell ref="D498:F498"/>
    <mergeCell ref="D499:F499"/>
    <mergeCell ref="D500:F500"/>
    <mergeCell ref="D501:F501"/>
    <mergeCell ref="D502:F502"/>
    <mergeCell ref="D503:F503"/>
    <mergeCell ref="D505:F505"/>
    <mergeCell ref="D506:F506"/>
    <mergeCell ref="D507:F507"/>
    <mergeCell ref="D482:F482"/>
    <mergeCell ref="D470:F470"/>
    <mergeCell ref="D471:F471"/>
    <mergeCell ref="D472:F472"/>
    <mergeCell ref="D473:F473"/>
    <mergeCell ref="D474:F474"/>
    <mergeCell ref="D475:F475"/>
    <mergeCell ref="D477:F477"/>
    <mergeCell ref="D478:F478"/>
    <mergeCell ref="D479:F479"/>
    <mergeCell ref="D480:F480"/>
    <mergeCell ref="D481:F481"/>
    <mergeCell ref="D468:F468"/>
    <mergeCell ref="D456:F456"/>
    <mergeCell ref="D457:F457"/>
    <mergeCell ref="D458:F458"/>
    <mergeCell ref="D459:F459"/>
    <mergeCell ref="D460:F460"/>
    <mergeCell ref="D461:F461"/>
    <mergeCell ref="D463:F463"/>
    <mergeCell ref="D464:F464"/>
    <mergeCell ref="D465:F465"/>
    <mergeCell ref="D466:F466"/>
    <mergeCell ref="D467:F467"/>
    <mergeCell ref="D454:F454"/>
    <mergeCell ref="D442:F442"/>
    <mergeCell ref="D443:F443"/>
    <mergeCell ref="D444:F444"/>
    <mergeCell ref="D445:F445"/>
    <mergeCell ref="D446:F446"/>
    <mergeCell ref="D447:F447"/>
    <mergeCell ref="D449:F449"/>
    <mergeCell ref="D450:F450"/>
    <mergeCell ref="D451:F451"/>
    <mergeCell ref="D452:F452"/>
    <mergeCell ref="D453:F453"/>
    <mergeCell ref="D440:F440"/>
    <mergeCell ref="D428:F428"/>
    <mergeCell ref="D429:F429"/>
    <mergeCell ref="D430:F430"/>
    <mergeCell ref="D431:F431"/>
    <mergeCell ref="D432:F432"/>
    <mergeCell ref="D433:F433"/>
    <mergeCell ref="D435:F435"/>
    <mergeCell ref="D436:F436"/>
    <mergeCell ref="D437:F437"/>
    <mergeCell ref="D438:F438"/>
    <mergeCell ref="D439:F439"/>
    <mergeCell ref="D426:F426"/>
    <mergeCell ref="D414:F414"/>
    <mergeCell ref="D415:F415"/>
    <mergeCell ref="D416:F416"/>
    <mergeCell ref="D417:F417"/>
    <mergeCell ref="D418:F418"/>
    <mergeCell ref="D419:F419"/>
    <mergeCell ref="D421:F421"/>
    <mergeCell ref="D422:F422"/>
    <mergeCell ref="D423:F423"/>
    <mergeCell ref="D424:F424"/>
    <mergeCell ref="D425:F425"/>
    <mergeCell ref="D412:F412"/>
    <mergeCell ref="D400:F400"/>
    <mergeCell ref="D401:F401"/>
    <mergeCell ref="D402:F402"/>
    <mergeCell ref="D403:F403"/>
    <mergeCell ref="D404:F404"/>
    <mergeCell ref="D405:F405"/>
    <mergeCell ref="D407:F407"/>
    <mergeCell ref="D408:F408"/>
    <mergeCell ref="D409:F409"/>
    <mergeCell ref="D410:F410"/>
    <mergeCell ref="D411:F411"/>
    <mergeCell ref="D398:F398"/>
    <mergeCell ref="D386:F386"/>
    <mergeCell ref="D387:F387"/>
    <mergeCell ref="D388:F388"/>
    <mergeCell ref="D389:F389"/>
    <mergeCell ref="D390:F390"/>
    <mergeCell ref="D391:F391"/>
    <mergeCell ref="D393:F393"/>
    <mergeCell ref="D394:F394"/>
    <mergeCell ref="D395:F395"/>
    <mergeCell ref="D396:F396"/>
    <mergeCell ref="D397:F397"/>
    <mergeCell ref="D384:F384"/>
    <mergeCell ref="D372:F372"/>
    <mergeCell ref="D373:F373"/>
    <mergeCell ref="D374:F374"/>
    <mergeCell ref="D375:F375"/>
    <mergeCell ref="D376:F376"/>
    <mergeCell ref="D377:F377"/>
    <mergeCell ref="D379:F379"/>
    <mergeCell ref="D380:F380"/>
    <mergeCell ref="D381:F381"/>
    <mergeCell ref="D382:F382"/>
    <mergeCell ref="D383:F383"/>
    <mergeCell ref="D370:F370"/>
    <mergeCell ref="D358:F358"/>
    <mergeCell ref="D359:F359"/>
    <mergeCell ref="D360:F360"/>
    <mergeCell ref="D361:F361"/>
    <mergeCell ref="D362:F362"/>
    <mergeCell ref="D363:F363"/>
    <mergeCell ref="D365:F365"/>
    <mergeCell ref="D366:F366"/>
    <mergeCell ref="D367:F367"/>
    <mergeCell ref="D368:F368"/>
    <mergeCell ref="D369:F369"/>
    <mergeCell ref="D356:F356"/>
    <mergeCell ref="D344:F344"/>
    <mergeCell ref="D345:F345"/>
    <mergeCell ref="D346:F346"/>
    <mergeCell ref="D347:F347"/>
    <mergeCell ref="D348:F348"/>
    <mergeCell ref="D349:F349"/>
    <mergeCell ref="D351:F351"/>
    <mergeCell ref="D352:F352"/>
    <mergeCell ref="D353:F353"/>
    <mergeCell ref="D354:F354"/>
    <mergeCell ref="D355:F355"/>
    <mergeCell ref="D342:F342"/>
    <mergeCell ref="D330:F330"/>
    <mergeCell ref="D331:F331"/>
    <mergeCell ref="D332:F332"/>
    <mergeCell ref="D333:F333"/>
    <mergeCell ref="D334:F334"/>
    <mergeCell ref="D335:F335"/>
    <mergeCell ref="D337:F337"/>
    <mergeCell ref="D338:F338"/>
    <mergeCell ref="D339:F339"/>
    <mergeCell ref="D340:F340"/>
    <mergeCell ref="D341:F341"/>
    <mergeCell ref="D328:F328"/>
    <mergeCell ref="D316:F316"/>
    <mergeCell ref="D317:F317"/>
    <mergeCell ref="D318:F318"/>
    <mergeCell ref="D319:F319"/>
    <mergeCell ref="D320:F320"/>
    <mergeCell ref="D321:F321"/>
    <mergeCell ref="D323:F323"/>
    <mergeCell ref="D324:F324"/>
    <mergeCell ref="D325:F325"/>
    <mergeCell ref="D326:F326"/>
    <mergeCell ref="D327:F327"/>
    <mergeCell ref="D314:F314"/>
    <mergeCell ref="D302:F302"/>
    <mergeCell ref="D303:F303"/>
    <mergeCell ref="D304:F304"/>
    <mergeCell ref="D305:F305"/>
    <mergeCell ref="D306:F306"/>
    <mergeCell ref="D307:F307"/>
    <mergeCell ref="D309:F309"/>
    <mergeCell ref="D310:F310"/>
    <mergeCell ref="D311:F311"/>
    <mergeCell ref="D312:F312"/>
    <mergeCell ref="D313:F313"/>
    <mergeCell ref="D300:F300"/>
    <mergeCell ref="D288:F288"/>
    <mergeCell ref="D289:F289"/>
    <mergeCell ref="D290:F290"/>
    <mergeCell ref="D291:F291"/>
    <mergeCell ref="D292:F292"/>
    <mergeCell ref="D293:F293"/>
    <mergeCell ref="D295:F295"/>
    <mergeCell ref="D296:F296"/>
    <mergeCell ref="D297:F297"/>
    <mergeCell ref="D298:F298"/>
    <mergeCell ref="D299:F299"/>
    <mergeCell ref="D286:F286"/>
    <mergeCell ref="D274:F274"/>
    <mergeCell ref="D275:F275"/>
    <mergeCell ref="D276:F276"/>
    <mergeCell ref="D277:F277"/>
    <mergeCell ref="D278:F278"/>
    <mergeCell ref="D279:F279"/>
    <mergeCell ref="D281:F281"/>
    <mergeCell ref="D282:F282"/>
    <mergeCell ref="D283:F283"/>
    <mergeCell ref="D284:F284"/>
    <mergeCell ref="D285:F285"/>
    <mergeCell ref="D272:F272"/>
    <mergeCell ref="D260:F260"/>
    <mergeCell ref="D261:F261"/>
    <mergeCell ref="D262:F262"/>
    <mergeCell ref="D263:F263"/>
    <mergeCell ref="D264:F264"/>
    <mergeCell ref="D265:F265"/>
    <mergeCell ref="D267:F267"/>
    <mergeCell ref="D268:F268"/>
    <mergeCell ref="D269:F269"/>
    <mergeCell ref="D270:F270"/>
    <mergeCell ref="D271:F271"/>
    <mergeCell ref="D253:F253"/>
    <mergeCell ref="D254:F254"/>
    <mergeCell ref="D255:F255"/>
    <mergeCell ref="D256:F256"/>
    <mergeCell ref="D257:F257"/>
    <mergeCell ref="D258:F258"/>
    <mergeCell ref="D251:F251"/>
    <mergeCell ref="D239:F239"/>
    <mergeCell ref="D240:F240"/>
    <mergeCell ref="D241:F241"/>
    <mergeCell ref="D242:F242"/>
    <mergeCell ref="D243:F243"/>
    <mergeCell ref="D244:F244"/>
    <mergeCell ref="D246:F246"/>
    <mergeCell ref="D247:F247"/>
    <mergeCell ref="D248:F248"/>
    <mergeCell ref="D249:F249"/>
    <mergeCell ref="D250:F250"/>
    <mergeCell ref="D232:F232"/>
    <mergeCell ref="D233:F233"/>
    <mergeCell ref="D234:F234"/>
    <mergeCell ref="D235:F235"/>
    <mergeCell ref="D236:F236"/>
    <mergeCell ref="D237:F237"/>
    <mergeCell ref="D230:F230"/>
    <mergeCell ref="D218:F218"/>
    <mergeCell ref="D219:F219"/>
    <mergeCell ref="D220:F220"/>
    <mergeCell ref="D221:F221"/>
    <mergeCell ref="D222:F222"/>
    <mergeCell ref="D223:F223"/>
    <mergeCell ref="D225:F225"/>
    <mergeCell ref="D226:F226"/>
    <mergeCell ref="D227:F227"/>
    <mergeCell ref="D228:F228"/>
    <mergeCell ref="D229:F229"/>
    <mergeCell ref="D216:F216"/>
    <mergeCell ref="D204:F204"/>
    <mergeCell ref="D205:F205"/>
    <mergeCell ref="D206:F206"/>
    <mergeCell ref="D207:F207"/>
    <mergeCell ref="D208:F208"/>
    <mergeCell ref="D209:F209"/>
    <mergeCell ref="D211:F211"/>
    <mergeCell ref="D212:F212"/>
    <mergeCell ref="D213:F213"/>
    <mergeCell ref="D214:F214"/>
    <mergeCell ref="D215:F215"/>
    <mergeCell ref="D202:F202"/>
    <mergeCell ref="D190:F190"/>
    <mergeCell ref="D191:F191"/>
    <mergeCell ref="D192:F192"/>
    <mergeCell ref="D193:F193"/>
    <mergeCell ref="D194:F194"/>
    <mergeCell ref="D195:F195"/>
    <mergeCell ref="D197:F197"/>
    <mergeCell ref="D198:F198"/>
    <mergeCell ref="D199:F199"/>
    <mergeCell ref="D200:F200"/>
    <mergeCell ref="D201:F201"/>
    <mergeCell ref="D188:F188"/>
    <mergeCell ref="D176:F176"/>
    <mergeCell ref="D177:F177"/>
    <mergeCell ref="D178:F178"/>
    <mergeCell ref="D179:F179"/>
    <mergeCell ref="D180:F180"/>
    <mergeCell ref="D181:F181"/>
    <mergeCell ref="D183:F183"/>
    <mergeCell ref="D184:F184"/>
    <mergeCell ref="D185:F185"/>
    <mergeCell ref="D186:F186"/>
    <mergeCell ref="D187:F187"/>
    <mergeCell ref="D174:F174"/>
    <mergeCell ref="D162:F162"/>
    <mergeCell ref="D163:F163"/>
    <mergeCell ref="D164:F164"/>
    <mergeCell ref="D165:F165"/>
    <mergeCell ref="D166:F166"/>
    <mergeCell ref="D167:F167"/>
    <mergeCell ref="D169:F169"/>
    <mergeCell ref="D170:F170"/>
    <mergeCell ref="D171:F171"/>
    <mergeCell ref="D172:F172"/>
    <mergeCell ref="D173:F173"/>
    <mergeCell ref="D160:F160"/>
    <mergeCell ref="D148:F148"/>
    <mergeCell ref="D149:F149"/>
    <mergeCell ref="D150:F150"/>
    <mergeCell ref="D151:F151"/>
    <mergeCell ref="D152:F152"/>
    <mergeCell ref="D153:F153"/>
    <mergeCell ref="D155:F155"/>
    <mergeCell ref="D156:F156"/>
    <mergeCell ref="D157:F157"/>
    <mergeCell ref="D158:F158"/>
    <mergeCell ref="D159:F159"/>
    <mergeCell ref="D140:F140"/>
    <mergeCell ref="D141:F141"/>
    <mergeCell ref="D142:F142"/>
    <mergeCell ref="D143:F143"/>
    <mergeCell ref="D144:F144"/>
    <mergeCell ref="D145:F145"/>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10:F110"/>
    <mergeCell ref="D98:F98"/>
    <mergeCell ref="D99:F99"/>
    <mergeCell ref="D100:F100"/>
    <mergeCell ref="D101:F101"/>
    <mergeCell ref="D102:F102"/>
    <mergeCell ref="D103:F103"/>
    <mergeCell ref="D105:F105"/>
    <mergeCell ref="D106:F106"/>
    <mergeCell ref="D107:F107"/>
    <mergeCell ref="D108:F108"/>
    <mergeCell ref="D109:F109"/>
    <mergeCell ref="D96:F96"/>
    <mergeCell ref="D84:F84"/>
    <mergeCell ref="D85:F85"/>
    <mergeCell ref="D86:F86"/>
    <mergeCell ref="D87:F87"/>
    <mergeCell ref="D88:F88"/>
    <mergeCell ref="D89:F89"/>
    <mergeCell ref="D91:F91"/>
    <mergeCell ref="D92:F92"/>
    <mergeCell ref="D93:F93"/>
    <mergeCell ref="D94:F94"/>
    <mergeCell ref="D95:F95"/>
    <mergeCell ref="D82:F82"/>
    <mergeCell ref="D70:F70"/>
    <mergeCell ref="D71:F71"/>
    <mergeCell ref="D72:F72"/>
    <mergeCell ref="D73:F73"/>
    <mergeCell ref="D74:F74"/>
    <mergeCell ref="D75:F75"/>
    <mergeCell ref="D77:F77"/>
    <mergeCell ref="D78:F78"/>
    <mergeCell ref="D79:F79"/>
    <mergeCell ref="D80:F80"/>
    <mergeCell ref="D81:F81"/>
    <mergeCell ref="D68:F68"/>
    <mergeCell ref="D56:F56"/>
    <mergeCell ref="D57:F57"/>
    <mergeCell ref="D58:F58"/>
    <mergeCell ref="D59:F59"/>
    <mergeCell ref="D60:F60"/>
    <mergeCell ref="D61:F61"/>
    <mergeCell ref="D63:F63"/>
    <mergeCell ref="D64:F64"/>
    <mergeCell ref="D65:F65"/>
    <mergeCell ref="D66:F66"/>
    <mergeCell ref="D67:F67"/>
    <mergeCell ref="D44:F44"/>
    <mergeCell ref="D45:F45"/>
    <mergeCell ref="D46:F46"/>
    <mergeCell ref="D47:F47"/>
    <mergeCell ref="D49:F49"/>
    <mergeCell ref="D50:F50"/>
    <mergeCell ref="D51:F51"/>
    <mergeCell ref="D52:F52"/>
    <mergeCell ref="D53:F53"/>
    <mergeCell ref="D12:F12"/>
    <mergeCell ref="D7:F7"/>
    <mergeCell ref="D8:F8"/>
    <mergeCell ref="D9:F9"/>
    <mergeCell ref="D10:F10"/>
    <mergeCell ref="D11:F11"/>
    <mergeCell ref="D575:F575"/>
    <mergeCell ref="D576:F576"/>
    <mergeCell ref="D577:F577"/>
    <mergeCell ref="D40:F40"/>
    <mergeCell ref="D28:F28"/>
    <mergeCell ref="D29:F29"/>
    <mergeCell ref="D30:F30"/>
    <mergeCell ref="D31:F31"/>
    <mergeCell ref="D32:F32"/>
    <mergeCell ref="D33:F33"/>
    <mergeCell ref="D35:F35"/>
    <mergeCell ref="D36:F36"/>
    <mergeCell ref="D37:F37"/>
    <mergeCell ref="D38:F38"/>
    <mergeCell ref="D39:F39"/>
    <mergeCell ref="D54:F54"/>
    <mergeCell ref="D42:F42"/>
    <mergeCell ref="D43:F43"/>
    <mergeCell ref="D578:F578"/>
    <mergeCell ref="D579:F579"/>
    <mergeCell ref="D580:F580"/>
    <mergeCell ref="D568:F568"/>
    <mergeCell ref="D569:F569"/>
    <mergeCell ref="D570:F570"/>
    <mergeCell ref="D571:F571"/>
    <mergeCell ref="D572:F572"/>
    <mergeCell ref="D573:F573"/>
  </mergeCells>
  <phoneticPr fontId="16" type="noConversion"/>
  <printOptions horizontalCentered="1" verticalCentered="1"/>
  <pageMargins left="0.2" right="0.2" top="0.2" bottom="0.2" header="0.39370078740157499" footer="0.27559055118110198"/>
  <pageSetup paperSize="9" scale="63" orientation="landscape" r:id="rId1"/>
  <headerFooter differentFirst="1"/>
  <rowBreaks count="1" manualBreakCount="1">
    <brk id="12"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2:AJ584"/>
  <sheetViews>
    <sheetView tabSelected="1" view="pageBreakPreview" topLeftCell="A506" zoomScale="70" zoomScaleNormal="85" zoomScaleSheetLayoutView="70" workbookViewId="0">
      <selection activeCell="R498" sqref="R498"/>
    </sheetView>
  </sheetViews>
  <sheetFormatPr defaultColWidth="9.140625" defaultRowHeight="16.5"/>
  <cols>
    <col min="1" max="1" width="7.140625" style="2" customWidth="1"/>
    <col min="2" max="3" width="18.42578125" style="3" hidden="1" customWidth="1"/>
    <col min="4" max="4" width="14.42578125" style="103" hidden="1" customWidth="1"/>
    <col min="5" max="5" width="18.42578125" style="103" hidden="1" customWidth="1"/>
    <col min="6" max="6" width="16.7109375" style="103" hidden="1" customWidth="1"/>
    <col min="7" max="7" width="16.42578125" style="103" hidden="1" customWidth="1"/>
    <col min="8" max="8" width="16.28515625" style="103" hidden="1" customWidth="1"/>
    <col min="9" max="9" width="17.42578125" style="19" hidden="1" customWidth="1"/>
    <col min="10" max="10" width="17.7109375" style="19" hidden="1" customWidth="1"/>
    <col min="11" max="11" width="48.140625" style="4" customWidth="1"/>
    <col min="12" max="12" width="32.5703125" style="5" customWidth="1"/>
    <col min="13" max="13" width="35.28515625" style="5" customWidth="1"/>
    <col min="14" max="14" width="19" style="5" hidden="1" customWidth="1"/>
    <col min="15" max="15" width="19" style="79" hidden="1" customWidth="1"/>
    <col min="16" max="16" width="15.28515625" style="77" customWidth="1"/>
    <col min="17" max="17" width="13" style="77" customWidth="1"/>
    <col min="18" max="18" width="17.7109375" style="81"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59" hidden="1" customWidth="1"/>
    <col min="35" max="35" width="9.140625" style="59" hidden="1" customWidth="1"/>
    <col min="36" max="36" width="9.140625" style="6" hidden="1" customWidth="1"/>
    <col min="37" max="38" width="9.140625" style="6" customWidth="1"/>
    <col min="39" max="16384" width="9.140625" style="6"/>
  </cols>
  <sheetData>
    <row r="2" spans="1:36" ht="32.25" customHeight="1">
      <c r="K2" s="138" t="s">
        <v>630</v>
      </c>
      <c r="L2" s="138"/>
      <c r="M2" s="138"/>
      <c r="N2" s="138"/>
      <c r="O2" s="138"/>
      <c r="P2" s="138"/>
      <c r="Q2" s="138"/>
      <c r="R2" s="138"/>
    </row>
    <row r="3" spans="1:36">
      <c r="K3" s="138"/>
      <c r="L3" s="138"/>
      <c r="M3" s="138"/>
      <c r="N3" s="138"/>
      <c r="O3" s="138"/>
      <c r="P3" s="138"/>
      <c r="Q3" s="138"/>
      <c r="R3" s="138"/>
    </row>
    <row r="4" spans="1:36" ht="18.75" customHeight="1">
      <c r="A4" s="58"/>
      <c r="B4" s="58"/>
      <c r="C4" s="58"/>
      <c r="D4" s="102"/>
      <c r="E4" s="102"/>
      <c r="F4" s="102"/>
      <c r="G4" s="102"/>
      <c r="H4" s="102"/>
      <c r="I4" s="18"/>
      <c r="J4" s="18"/>
      <c r="K4" s="58"/>
      <c r="L4" s="58"/>
      <c r="M4" s="58"/>
      <c r="N4" s="58"/>
      <c r="O4" s="78"/>
      <c r="P4" s="76"/>
      <c r="Q4" s="139" t="s">
        <v>626</v>
      </c>
      <c r="R4" s="139"/>
      <c r="S4" s="58"/>
      <c r="T4" s="58"/>
      <c r="U4" s="58"/>
      <c r="V4" s="58"/>
    </row>
    <row r="5" spans="1:36" ht="117.75" customHeight="1">
      <c r="A5" s="106" t="s">
        <v>627</v>
      </c>
      <c r="B5" s="105" t="s">
        <v>1</v>
      </c>
      <c r="C5" s="105"/>
      <c r="D5" s="112"/>
      <c r="E5" s="112"/>
      <c r="F5" s="112"/>
      <c r="G5" s="112"/>
      <c r="H5" s="112"/>
      <c r="I5" s="106" t="s">
        <v>608</v>
      </c>
      <c r="J5" s="106" t="s">
        <v>609</v>
      </c>
      <c r="K5" s="106" t="s">
        <v>2</v>
      </c>
      <c r="L5" s="106" t="s">
        <v>3</v>
      </c>
      <c r="M5" s="121" t="s">
        <v>4</v>
      </c>
      <c r="N5" s="144" t="s">
        <v>624</v>
      </c>
      <c r="O5" s="144" t="s">
        <v>625</v>
      </c>
      <c r="P5" s="119" t="s">
        <v>248</v>
      </c>
      <c r="Q5" s="119" t="s">
        <v>257</v>
      </c>
      <c r="R5" s="120" t="s">
        <v>623</v>
      </c>
      <c r="S5" s="84" t="s">
        <v>5</v>
      </c>
      <c r="T5" s="84"/>
      <c r="U5" s="84"/>
      <c r="V5" s="84"/>
      <c r="W5" s="85">
        <v>1.8</v>
      </c>
      <c r="X5" s="85">
        <v>1.4</v>
      </c>
      <c r="Y5" s="85">
        <v>1.2</v>
      </c>
      <c r="Z5" s="85">
        <v>1.1000000000000001</v>
      </c>
      <c r="AA5" s="85"/>
      <c r="AB5" s="86" t="s">
        <v>5</v>
      </c>
      <c r="AC5" s="86"/>
      <c r="AD5" s="86"/>
      <c r="AE5" s="86"/>
      <c r="AF5" s="87"/>
      <c r="AG5" s="87"/>
      <c r="AH5" s="87"/>
      <c r="AI5" s="87"/>
    </row>
    <row r="6" spans="1:36" s="22" customFormat="1" ht="38.25" customHeight="1">
      <c r="A6" s="105"/>
      <c r="B6" s="105"/>
      <c r="C6" s="105"/>
      <c r="D6" s="104" t="s">
        <v>613</v>
      </c>
      <c r="E6" s="104" t="s">
        <v>614</v>
      </c>
      <c r="F6" s="104"/>
      <c r="G6" s="104" t="s">
        <v>615</v>
      </c>
      <c r="H6" s="104"/>
      <c r="I6" s="106"/>
      <c r="J6" s="106"/>
      <c r="K6" s="106" t="str">
        <f>'ĐẤT PNN'!D5</f>
        <v>Phường Trấn Biên</v>
      </c>
      <c r="L6" s="106"/>
      <c r="M6" s="106"/>
      <c r="N6" s="144"/>
      <c r="O6" s="144"/>
      <c r="P6" s="119"/>
      <c r="Q6" s="119"/>
      <c r="R6" s="118"/>
      <c r="S6" s="21"/>
      <c r="T6" s="21"/>
      <c r="U6" s="21"/>
      <c r="V6" s="21"/>
      <c r="W6" s="88"/>
      <c r="X6" s="88"/>
      <c r="Y6" s="88"/>
      <c r="Z6" s="88"/>
      <c r="AA6" s="88"/>
      <c r="AB6" s="60">
        <v>1</v>
      </c>
      <c r="AC6" s="60"/>
      <c r="AD6" s="60">
        <v>1</v>
      </c>
      <c r="AE6" s="60">
        <v>1</v>
      </c>
      <c r="AF6" s="89">
        <v>1</v>
      </c>
      <c r="AG6" s="89">
        <v>1</v>
      </c>
      <c r="AH6" s="89"/>
      <c r="AI6" s="89">
        <v>1</v>
      </c>
    </row>
    <row r="7" spans="1:36" s="17" customFormat="1" ht="76.5" customHeight="1">
      <c r="A7" s="107">
        <f>'ĐẤT PNN'!A6</f>
        <v>1</v>
      </c>
      <c r="B7" s="107" t="str">
        <f>'ĐẤT PNN'!B6</f>
        <v>BH81DT_D1</v>
      </c>
      <c r="C7" s="122" t="s">
        <v>135</v>
      </c>
      <c r="D7" s="111" t="s">
        <v>616</v>
      </c>
      <c r="E7" s="111" t="s">
        <v>245</v>
      </c>
      <c r="F7" s="111" t="str">
        <f t="shared" ref="F7:F70" si="0">E7&amp;D7&amp;N7</f>
        <v>Phường Trấn BiênVị trí 1450</v>
      </c>
      <c r="G7" s="111" t="str">
        <f>VLOOKUP(F7,'[3]CLN.CHN'!$E$18:$H$41,2,0)</f>
        <v>TPBH1</v>
      </c>
      <c r="H7" s="111" t="str">
        <f t="shared" ref="H7:H70" si="1">E7&amp;G7&amp;D$7&amp;$N$7</f>
        <v>Phường Trấn BiênTPBH1Vị trí 1450</v>
      </c>
      <c r="I7" s="108" t="s">
        <v>610</v>
      </c>
      <c r="J7" s="108" t="s">
        <v>611</v>
      </c>
      <c r="K7" s="109" t="str">
        <f>'ĐẤT PNN'!D6</f>
        <v>Đường Nguyễn Tri Phương</v>
      </c>
      <c r="L7" s="109" t="str">
        <f>'ĐẤT PNN'!E6</f>
        <v>Cầu Rạch Cát</v>
      </c>
      <c r="M7" s="109" t="s">
        <v>598</v>
      </c>
      <c r="N7" s="110">
        <f>S7</f>
        <v>450</v>
      </c>
      <c r="O7" s="110">
        <f>AB7</f>
        <v>290</v>
      </c>
      <c r="P7" s="110">
        <v>1500</v>
      </c>
      <c r="Q7" s="110">
        <v>970</v>
      </c>
      <c r="R7" s="116">
        <v>1.21</v>
      </c>
      <c r="S7" s="80">
        <v>450</v>
      </c>
      <c r="T7" s="80">
        <v>410</v>
      </c>
      <c r="U7" s="80">
        <v>390</v>
      </c>
      <c r="V7" s="80">
        <v>370</v>
      </c>
      <c r="W7" s="94">
        <f>ROUND(S7*10/3,-1)</f>
        <v>1500</v>
      </c>
      <c r="X7" s="94">
        <f>ROUND(T7*2.5,-1)</f>
        <v>1030</v>
      </c>
      <c r="Y7" s="94">
        <f>ROUND(U7*2.2,-1)</f>
        <v>860</v>
      </c>
      <c r="Z7" s="94">
        <f>ROUND(V7*1.8,-1)</f>
        <v>670</v>
      </c>
      <c r="AA7" s="27">
        <f>'ĐẤT PNN'!U6</f>
        <v>0</v>
      </c>
      <c r="AB7" s="90">
        <v>290</v>
      </c>
      <c r="AC7" s="90">
        <v>270</v>
      </c>
      <c r="AD7" s="90">
        <v>260</v>
      </c>
      <c r="AE7" s="90">
        <v>250</v>
      </c>
      <c r="AF7" s="94">
        <f>ROUND(AB7*10/3,-1)</f>
        <v>970</v>
      </c>
      <c r="AG7" s="94">
        <f>ROUND(AC7*2.5,-1)</f>
        <v>680</v>
      </c>
      <c r="AH7" s="94">
        <f>ROUND(AD7*2.2,-1)</f>
        <v>570</v>
      </c>
      <c r="AI7" s="94">
        <f>ROUND(AE7*1.8,-1)</f>
        <v>450</v>
      </c>
      <c r="AJ7" s="27">
        <f>'ĐẤT PNN'!I6-'ĐẤT NN'!P7</f>
        <v>10700</v>
      </c>
    </row>
    <row r="8" spans="1:36" s="17" customFormat="1" ht="94.5" customHeight="1">
      <c r="A8" s="107">
        <f>'ĐẤT PNN'!A7</f>
        <v>2</v>
      </c>
      <c r="B8" s="107" t="str">
        <f>'ĐẤT PNN'!B7</f>
        <v>VT2</v>
      </c>
      <c r="C8" s="122" t="s">
        <v>135</v>
      </c>
      <c r="D8" s="111" t="s">
        <v>617</v>
      </c>
      <c r="E8" s="111" t="s">
        <v>245</v>
      </c>
      <c r="F8" s="111" t="str">
        <f t="shared" si="0"/>
        <v>Phường Trấn BiênVị trí 2410</v>
      </c>
      <c r="G8" s="111" t="str">
        <f>VLOOKUP(F8,'[3]CLN.CHN'!$E$18:$H$41,2,0)</f>
        <v>TPBH1</v>
      </c>
      <c r="H8" s="111" t="str">
        <f t="shared" si="1"/>
        <v>Phường Trấn BiênTPBH1Vị trí 1450</v>
      </c>
      <c r="I8" s="108"/>
      <c r="J8" s="108"/>
      <c r="K8" s="143" t="str">
        <f>'ĐẤT PNN'!D7</f>
        <v>Các tuyến đường giao thông đấu nối trực tiếp ra Đường Nguyễn Tri Phương đoạn từ Cầu Rạch Cát đến Cầu Ghềnh có hiện trạng là đường nhựa, bê tông xi măng:
- Có bề rộng ≥5m, cách đường giao thông ≤600m.
- Có bề rộng từ ≥3m đến &lt;5m, cách đường giao thông ≤400m.</v>
      </c>
      <c r="L8" s="143"/>
      <c r="M8" s="143"/>
      <c r="N8" s="110">
        <f t="shared" ref="N8:N13" si="2">IF(B8="VT2",T8,IF(B8="VT3",U8,IF(B8="VT2*0,8",T8,IF(B8="VT3*0,8",U8,V8))))</f>
        <v>410</v>
      </c>
      <c r="O8" s="110">
        <f t="shared" ref="O8:O13" si="3">IF(B8="VT2",AC8,IF(B8="VT3",AD8,IF(B8="VT2*0,8",AC8,IF(B8="VT3*0,8",AD8,AE8))))</f>
        <v>270</v>
      </c>
      <c r="P8" s="110">
        <v>1030</v>
      </c>
      <c r="Q8" s="110">
        <v>680</v>
      </c>
      <c r="R8" s="116">
        <v>1.21</v>
      </c>
      <c r="S8" s="25">
        <f>S7</f>
        <v>450</v>
      </c>
      <c r="T8" s="25">
        <f>T7</f>
        <v>410</v>
      </c>
      <c r="U8" s="25">
        <f>U7</f>
        <v>390</v>
      </c>
      <c r="V8" s="25">
        <f>V7</f>
        <v>370</v>
      </c>
      <c r="W8" s="94">
        <f t="shared" ref="W8:W71" si="4">ROUND(S8*10/3,-1)</f>
        <v>1500</v>
      </c>
      <c r="X8" s="94">
        <f t="shared" ref="X8:X71" si="5">ROUND(T8*2.5,-1)</f>
        <v>1030</v>
      </c>
      <c r="Y8" s="94">
        <f t="shared" ref="Y8:Y71" si="6">ROUND(U8*2.2,-1)</f>
        <v>860</v>
      </c>
      <c r="Z8" s="94">
        <f t="shared" ref="Z8:Z71" si="7">ROUND(V8*1.8,-1)</f>
        <v>670</v>
      </c>
      <c r="AA8" s="27">
        <f>'ĐẤT PNN'!U7</f>
        <v>0</v>
      </c>
      <c r="AB8" s="25">
        <f t="shared" ref="AB8:AE8" si="8">AB7</f>
        <v>290</v>
      </c>
      <c r="AC8" s="25">
        <f t="shared" si="8"/>
        <v>270</v>
      </c>
      <c r="AD8" s="25">
        <f t="shared" si="8"/>
        <v>260</v>
      </c>
      <c r="AE8" s="25">
        <f t="shared" si="8"/>
        <v>250</v>
      </c>
      <c r="AF8" s="94">
        <f t="shared" ref="AF8:AF71" si="9">ROUND(AB8*10/3,-1)</f>
        <v>970</v>
      </c>
      <c r="AG8" s="94">
        <f t="shared" ref="AG8:AG71" si="10">ROUND(AC8*2.5,-1)</f>
        <v>680</v>
      </c>
      <c r="AH8" s="94">
        <f t="shared" ref="AH8:AH71" si="11">ROUND(AD8*2.2,-1)</f>
        <v>570</v>
      </c>
      <c r="AI8" s="94">
        <f t="shared" ref="AI8:AI71" si="12">ROUND(AE8*1.8,-1)</f>
        <v>450</v>
      </c>
      <c r="AJ8" s="27">
        <f>'ĐẤT PNN'!I7-'ĐẤT NN'!P8</f>
        <v>4270</v>
      </c>
    </row>
    <row r="9" spans="1:36" s="17" customFormat="1" ht="110.25" customHeight="1">
      <c r="A9" s="107">
        <f>'ĐẤT PNN'!A8</f>
        <v>3</v>
      </c>
      <c r="B9" s="107" t="str">
        <f>'ĐẤT PNN'!B8</f>
        <v>VT3</v>
      </c>
      <c r="C9" s="122" t="s">
        <v>135</v>
      </c>
      <c r="D9" s="111" t="s">
        <v>618</v>
      </c>
      <c r="E9" s="111" t="s">
        <v>245</v>
      </c>
      <c r="F9" s="111" t="str">
        <f t="shared" si="0"/>
        <v>Phường Trấn BiênVị trí 3390</v>
      </c>
      <c r="G9" s="111" t="str">
        <f>VLOOKUP(F9,'[3]CLN.CHN'!$E$18:$H$41,2,0)</f>
        <v>TPBH1</v>
      </c>
      <c r="H9" s="111" t="str">
        <f t="shared" si="1"/>
        <v>Phường Trấn BiênTPBH1Vị trí 1450</v>
      </c>
      <c r="I9" s="108"/>
      <c r="J9" s="108"/>
      <c r="K9" s="143" t="str">
        <f>'ĐẤT PNN'!D8</f>
        <v>Các tuyến đường giao thông đấu nối trực tiếp ra Đường Nguyễn Tri Phương đoạn từ Cầu Rạch Cát đến Cầu Ghềnh có hiện trạng là đường nhựa, bê tông xi măng:
- Có bề rộng ≥5m, cách đường giao thông &gt;600m.
- Có bề rộng từ ≥3m đến &lt;5m, cách đường giao thông từ &gt;400m đến ≤600m.</v>
      </c>
      <c r="L9" s="143"/>
      <c r="M9" s="143"/>
      <c r="N9" s="110">
        <f t="shared" si="2"/>
        <v>390</v>
      </c>
      <c r="O9" s="110">
        <f t="shared" si="3"/>
        <v>260</v>
      </c>
      <c r="P9" s="110">
        <v>860</v>
      </c>
      <c r="Q9" s="110">
        <v>570</v>
      </c>
      <c r="R9" s="116">
        <v>1.21</v>
      </c>
      <c r="S9" s="25">
        <f t="shared" ref="S9:S13" si="13">S8</f>
        <v>450</v>
      </c>
      <c r="T9" s="25">
        <f t="shared" ref="T9:T13" si="14">T8</f>
        <v>410</v>
      </c>
      <c r="U9" s="25">
        <f t="shared" ref="U9:U13" si="15">U8</f>
        <v>390</v>
      </c>
      <c r="V9" s="25">
        <f t="shared" ref="V9:V13" si="16">V8</f>
        <v>370</v>
      </c>
      <c r="W9" s="94">
        <f t="shared" si="4"/>
        <v>1500</v>
      </c>
      <c r="X9" s="94">
        <f t="shared" si="5"/>
        <v>1030</v>
      </c>
      <c r="Y9" s="94">
        <f t="shared" si="6"/>
        <v>860</v>
      </c>
      <c r="Z9" s="94">
        <f t="shared" si="7"/>
        <v>670</v>
      </c>
      <c r="AA9" s="27">
        <f>'ĐẤT PNN'!U8</f>
        <v>0</v>
      </c>
      <c r="AB9" s="25">
        <f t="shared" ref="AB9:AB13" si="17">AB8</f>
        <v>290</v>
      </c>
      <c r="AC9" s="25">
        <f t="shared" ref="AC9:AC13" si="18">AC8</f>
        <v>270</v>
      </c>
      <c r="AD9" s="25">
        <f t="shared" ref="AD9:AD13" si="19">AD8</f>
        <v>260</v>
      </c>
      <c r="AE9" s="25">
        <f t="shared" ref="AE9:AE13" si="20">AE8</f>
        <v>250</v>
      </c>
      <c r="AF9" s="94">
        <f t="shared" si="9"/>
        <v>970</v>
      </c>
      <c r="AG9" s="94">
        <f t="shared" si="10"/>
        <v>680</v>
      </c>
      <c r="AH9" s="94">
        <f t="shared" si="11"/>
        <v>570</v>
      </c>
      <c r="AI9" s="94">
        <f t="shared" si="12"/>
        <v>450</v>
      </c>
      <c r="AJ9" s="27">
        <f>'ĐẤT PNN'!I8-'ĐẤT NN'!P9</f>
        <v>2040</v>
      </c>
    </row>
    <row r="10" spans="1:36" s="17" customFormat="1" ht="63" customHeight="1">
      <c r="A10" s="107">
        <f>'ĐẤT PNN'!A9</f>
        <v>4</v>
      </c>
      <c r="B10" s="107" t="str">
        <f>'ĐẤT PNN'!B9</f>
        <v>VT4</v>
      </c>
      <c r="C10" s="122" t="s">
        <v>135</v>
      </c>
      <c r="D10" s="111" t="s">
        <v>619</v>
      </c>
      <c r="E10" s="111" t="s">
        <v>245</v>
      </c>
      <c r="F10" s="111" t="str">
        <f t="shared" si="0"/>
        <v>Phường Trấn BiênVị trí 4370</v>
      </c>
      <c r="G10" s="111" t="str">
        <f>VLOOKUP(F10,'[3]CLN.CHN'!$E$18:$H$41,2,0)</f>
        <v>TPBH1</v>
      </c>
      <c r="H10" s="111" t="str">
        <f t="shared" si="1"/>
        <v>Phường Trấn BiênTPBH1Vị trí 1450</v>
      </c>
      <c r="I10" s="108"/>
      <c r="J10" s="108"/>
      <c r="K10" s="143" t="str">
        <f>'ĐẤT PNN'!D9</f>
        <v>Các tuyến đường giao thông đấu nối trực tiếp ra Đường Nguyễn Tri Phương đoạn từ Cầu Rạch Cát đến Cầu Ghềnh có hiện trạng là đường nhựa, bê tông xi măng:
- Có bề rộng từ ≥3m đến &lt;5m, cách đường giao thông &gt;600m.
- Có bề rộng &lt;3m, cách đường giao thông &gt;200m.</v>
      </c>
      <c r="L10" s="143"/>
      <c r="M10" s="143"/>
      <c r="N10" s="110">
        <f t="shared" si="2"/>
        <v>370</v>
      </c>
      <c r="O10" s="110">
        <f t="shared" si="3"/>
        <v>250</v>
      </c>
      <c r="P10" s="110">
        <v>670</v>
      </c>
      <c r="Q10" s="110">
        <v>450</v>
      </c>
      <c r="R10" s="116">
        <v>1.21</v>
      </c>
      <c r="S10" s="25">
        <f t="shared" si="13"/>
        <v>450</v>
      </c>
      <c r="T10" s="25">
        <f t="shared" si="14"/>
        <v>410</v>
      </c>
      <c r="U10" s="25">
        <f t="shared" si="15"/>
        <v>390</v>
      </c>
      <c r="V10" s="25">
        <f t="shared" si="16"/>
        <v>370</v>
      </c>
      <c r="W10" s="94">
        <f t="shared" si="4"/>
        <v>1500</v>
      </c>
      <c r="X10" s="94">
        <f t="shared" si="5"/>
        <v>1030</v>
      </c>
      <c r="Y10" s="94">
        <f t="shared" si="6"/>
        <v>860</v>
      </c>
      <c r="Z10" s="94">
        <f t="shared" si="7"/>
        <v>670</v>
      </c>
      <c r="AA10" s="27">
        <f>'ĐẤT PNN'!U9</f>
        <v>0</v>
      </c>
      <c r="AB10" s="25">
        <f t="shared" si="17"/>
        <v>290</v>
      </c>
      <c r="AC10" s="25">
        <f t="shared" si="18"/>
        <v>270</v>
      </c>
      <c r="AD10" s="25">
        <f t="shared" si="19"/>
        <v>260</v>
      </c>
      <c r="AE10" s="25">
        <f t="shared" si="20"/>
        <v>250</v>
      </c>
      <c r="AF10" s="94">
        <f t="shared" si="9"/>
        <v>970</v>
      </c>
      <c r="AG10" s="94">
        <f t="shared" si="10"/>
        <v>680</v>
      </c>
      <c r="AH10" s="94">
        <f t="shared" si="11"/>
        <v>570</v>
      </c>
      <c r="AI10" s="94">
        <f t="shared" si="12"/>
        <v>450</v>
      </c>
      <c r="AJ10" s="27">
        <f>'ĐẤT PNN'!I9-'ĐẤT NN'!P10</f>
        <v>1630</v>
      </c>
    </row>
    <row r="11" spans="1:36" s="17" customFormat="1" ht="94.5" customHeight="1">
      <c r="A11" s="107">
        <f>'ĐẤT PNN'!A10</f>
        <v>5</v>
      </c>
      <c r="B11" s="107" t="str">
        <f>'ĐẤT PNN'!B10</f>
        <v>VT2*0,8</v>
      </c>
      <c r="C11" s="122" t="s">
        <v>135</v>
      </c>
      <c r="D11" s="111" t="s">
        <v>617</v>
      </c>
      <c r="E11" s="111" t="s">
        <v>245</v>
      </c>
      <c r="F11" s="111" t="str">
        <f t="shared" si="0"/>
        <v>Phường Trấn BiênVị trí 2410</v>
      </c>
      <c r="G11" s="111" t="str">
        <f>VLOOKUP(F11,'[3]CLN.CHN'!$E$18:$H$41,2,0)</f>
        <v>TPBH1</v>
      </c>
      <c r="H11" s="111" t="str">
        <f t="shared" si="1"/>
        <v>Phường Trấn BiênTPBH1Vị trí 1450</v>
      </c>
      <c r="I11" s="108"/>
      <c r="J11" s="108"/>
      <c r="K11" s="143" t="str">
        <f>'ĐẤT PNN'!D10</f>
        <v>Các tuyến đường giao thông không đấu nối trực tiếp và thông ra Đường Nguyễn Tri Phương đoạn từ Cầu Rạch Cát đến Cầu Ghềnh có hiện trạng là đường nhựa, bê tông xi măng:
- Có bề rộng ≥5m, cách đường giao thông ≤600m.
- Có bề rộng từ ≥3m đến &lt;5m, cách đường giao thông ≤400m.</v>
      </c>
      <c r="L11" s="143"/>
      <c r="M11" s="143"/>
      <c r="N11" s="110">
        <f t="shared" si="2"/>
        <v>410</v>
      </c>
      <c r="O11" s="110">
        <f t="shared" si="3"/>
        <v>270</v>
      </c>
      <c r="P11" s="110">
        <v>1030</v>
      </c>
      <c r="Q11" s="110">
        <v>680</v>
      </c>
      <c r="R11" s="116">
        <v>1.21</v>
      </c>
      <c r="S11" s="25">
        <f t="shared" si="13"/>
        <v>450</v>
      </c>
      <c r="T11" s="25">
        <f t="shared" si="14"/>
        <v>410</v>
      </c>
      <c r="U11" s="25">
        <f t="shared" si="15"/>
        <v>390</v>
      </c>
      <c r="V11" s="25">
        <f t="shared" si="16"/>
        <v>370</v>
      </c>
      <c r="W11" s="94">
        <f t="shared" si="4"/>
        <v>1500</v>
      </c>
      <c r="X11" s="94">
        <f t="shared" si="5"/>
        <v>1030</v>
      </c>
      <c r="Y11" s="94">
        <f t="shared" si="6"/>
        <v>860</v>
      </c>
      <c r="Z11" s="94">
        <f t="shared" si="7"/>
        <v>670</v>
      </c>
      <c r="AA11" s="27">
        <f>'ĐẤT PNN'!U10</f>
        <v>0</v>
      </c>
      <c r="AB11" s="25">
        <f t="shared" si="17"/>
        <v>290</v>
      </c>
      <c r="AC11" s="25">
        <f t="shared" si="18"/>
        <v>270</v>
      </c>
      <c r="AD11" s="25">
        <f t="shared" si="19"/>
        <v>260</v>
      </c>
      <c r="AE11" s="25">
        <f t="shared" si="20"/>
        <v>250</v>
      </c>
      <c r="AF11" s="94">
        <f t="shared" si="9"/>
        <v>970</v>
      </c>
      <c r="AG11" s="94">
        <f t="shared" si="10"/>
        <v>680</v>
      </c>
      <c r="AH11" s="94">
        <f t="shared" si="11"/>
        <v>570</v>
      </c>
      <c r="AI11" s="94">
        <f t="shared" si="12"/>
        <v>450</v>
      </c>
      <c r="AJ11" s="27">
        <f>'ĐẤT PNN'!I10-'ĐẤT NN'!P11</f>
        <v>3770</v>
      </c>
    </row>
    <row r="12" spans="1:36" s="17" customFormat="1" ht="94.5" customHeight="1">
      <c r="A12" s="107">
        <f>'ĐẤT PNN'!A11</f>
        <v>6</v>
      </c>
      <c r="B12" s="107" t="str">
        <f>'ĐẤT PNN'!B11</f>
        <v>VT3*0,8</v>
      </c>
      <c r="C12" s="122" t="s">
        <v>135</v>
      </c>
      <c r="D12" s="111" t="s">
        <v>618</v>
      </c>
      <c r="E12" s="111" t="s">
        <v>245</v>
      </c>
      <c r="F12" s="111" t="str">
        <f t="shared" si="0"/>
        <v>Phường Trấn BiênVị trí 3390</v>
      </c>
      <c r="G12" s="111" t="str">
        <f>VLOOKUP(F12,'[3]CLN.CHN'!$E$18:$H$41,2,0)</f>
        <v>TPBH1</v>
      </c>
      <c r="H12" s="111" t="str">
        <f t="shared" si="1"/>
        <v>Phường Trấn BiênTPBH1Vị trí 1450</v>
      </c>
      <c r="I12" s="108"/>
      <c r="J12" s="108"/>
      <c r="K12" s="143" t="str">
        <f>'ĐẤT PNN'!D11</f>
        <v>Các tuyến đường giao thông không đấu nối trực tiếp và thông ra Đường Nguyễn Tri Phương đoạn từ Cầu Rạch Cát đến Cầu Ghềnh có hiện trạng là đường nhựa, bê tông xi măng:
- Có bề rộng ≥5m, cách đường giao thông &gt;600m.
- Có bề rộng từ ≥3m đến &lt;5m, cách đường giao thông từ &gt;400m đến ≤600m.
- Có bề rộng &lt;3m, cách đường giao thông ≤200m.</v>
      </c>
      <c r="L12" s="143"/>
      <c r="M12" s="143"/>
      <c r="N12" s="110">
        <f t="shared" si="2"/>
        <v>390</v>
      </c>
      <c r="O12" s="110">
        <f t="shared" si="3"/>
        <v>260</v>
      </c>
      <c r="P12" s="110">
        <v>860</v>
      </c>
      <c r="Q12" s="110">
        <v>570</v>
      </c>
      <c r="R12" s="116">
        <v>1.21</v>
      </c>
      <c r="S12" s="25">
        <f t="shared" si="13"/>
        <v>450</v>
      </c>
      <c r="T12" s="25">
        <f t="shared" si="14"/>
        <v>410</v>
      </c>
      <c r="U12" s="25">
        <f t="shared" si="15"/>
        <v>390</v>
      </c>
      <c r="V12" s="25">
        <f t="shared" si="16"/>
        <v>370</v>
      </c>
      <c r="W12" s="94">
        <f t="shared" si="4"/>
        <v>1500</v>
      </c>
      <c r="X12" s="94">
        <f t="shared" si="5"/>
        <v>1030</v>
      </c>
      <c r="Y12" s="94">
        <f t="shared" si="6"/>
        <v>860</v>
      </c>
      <c r="Z12" s="94">
        <f t="shared" si="7"/>
        <v>670</v>
      </c>
      <c r="AA12" s="27">
        <f>'ĐẤT PNN'!U11</f>
        <v>0</v>
      </c>
      <c r="AB12" s="25">
        <f t="shared" si="17"/>
        <v>290</v>
      </c>
      <c r="AC12" s="25">
        <f t="shared" si="18"/>
        <v>270</v>
      </c>
      <c r="AD12" s="25">
        <f t="shared" si="19"/>
        <v>260</v>
      </c>
      <c r="AE12" s="25">
        <f t="shared" si="20"/>
        <v>250</v>
      </c>
      <c r="AF12" s="94">
        <f t="shared" si="9"/>
        <v>970</v>
      </c>
      <c r="AG12" s="94">
        <f t="shared" si="10"/>
        <v>680</v>
      </c>
      <c r="AH12" s="94">
        <f t="shared" si="11"/>
        <v>570</v>
      </c>
      <c r="AI12" s="94">
        <f t="shared" si="12"/>
        <v>450</v>
      </c>
      <c r="AJ12" s="27">
        <f>'ĐẤT PNN'!I11-'ĐẤT NN'!P12</f>
        <v>1740</v>
      </c>
    </row>
    <row r="13" spans="1:36" s="17" customFormat="1" ht="76.5" customHeight="1">
      <c r="A13" s="107">
        <f>'ĐẤT PNN'!A12</f>
        <v>7</v>
      </c>
      <c r="B13" s="107" t="str">
        <f>'ĐẤT PNN'!B12</f>
        <v>VT4*0,8</v>
      </c>
      <c r="C13" s="122" t="s">
        <v>135</v>
      </c>
      <c r="D13" s="111" t="s">
        <v>619</v>
      </c>
      <c r="E13" s="111" t="s">
        <v>245</v>
      </c>
      <c r="F13" s="111" t="str">
        <f t="shared" si="0"/>
        <v>Phường Trấn BiênVị trí 4370</v>
      </c>
      <c r="G13" s="111" t="str">
        <f>VLOOKUP(F13,'[3]CLN.CHN'!$E$18:$H$41,2,0)</f>
        <v>TPBH1</v>
      </c>
      <c r="H13" s="111" t="str">
        <f t="shared" si="1"/>
        <v>Phường Trấn BiênTPBH1Vị trí 1450</v>
      </c>
      <c r="I13" s="108"/>
      <c r="J13" s="108"/>
      <c r="K13" s="143" t="str">
        <f>'ĐẤT PNN'!D12</f>
        <v>Các tuyến đường giao thông không đấu nối trực tiếp và thông ra Đường Nguyễn Tri Phương đoạn từ Cầu Rạch Cát đến Cầu Ghềnh có hiện trạng là đường nhựa, bê tông xi măng:
- Có bề rộng từ ≥3m đến &lt;5m, cách đường giao thông &gt;600m.
- Có bề rộng &lt;3m, cách đường giao thông &gt; 200m.</v>
      </c>
      <c r="L13" s="143"/>
      <c r="M13" s="143"/>
      <c r="N13" s="110">
        <f t="shared" si="2"/>
        <v>370</v>
      </c>
      <c r="O13" s="110">
        <f t="shared" si="3"/>
        <v>250</v>
      </c>
      <c r="P13" s="110">
        <v>670</v>
      </c>
      <c r="Q13" s="110">
        <v>450</v>
      </c>
      <c r="R13" s="116">
        <v>1.21</v>
      </c>
      <c r="S13" s="25">
        <f t="shared" si="13"/>
        <v>450</v>
      </c>
      <c r="T13" s="25">
        <f t="shared" si="14"/>
        <v>410</v>
      </c>
      <c r="U13" s="25">
        <f t="shared" si="15"/>
        <v>390</v>
      </c>
      <c r="V13" s="25">
        <f t="shared" si="16"/>
        <v>370</v>
      </c>
      <c r="W13" s="94">
        <f t="shared" si="4"/>
        <v>1500</v>
      </c>
      <c r="X13" s="94">
        <f t="shared" si="5"/>
        <v>1030</v>
      </c>
      <c r="Y13" s="94">
        <f t="shared" si="6"/>
        <v>860</v>
      </c>
      <c r="Z13" s="94">
        <f t="shared" si="7"/>
        <v>670</v>
      </c>
      <c r="AA13" s="27">
        <f>'ĐẤT PNN'!U12</f>
        <v>0</v>
      </c>
      <c r="AB13" s="25">
        <f t="shared" si="17"/>
        <v>290</v>
      </c>
      <c r="AC13" s="25">
        <f t="shared" si="18"/>
        <v>270</v>
      </c>
      <c r="AD13" s="25">
        <f t="shared" si="19"/>
        <v>260</v>
      </c>
      <c r="AE13" s="25">
        <f t="shared" si="20"/>
        <v>250</v>
      </c>
      <c r="AF13" s="94">
        <f t="shared" si="9"/>
        <v>970</v>
      </c>
      <c r="AG13" s="94">
        <f t="shared" si="10"/>
        <v>680</v>
      </c>
      <c r="AH13" s="94">
        <f t="shared" si="11"/>
        <v>570</v>
      </c>
      <c r="AI13" s="94">
        <f t="shared" si="12"/>
        <v>450</v>
      </c>
      <c r="AJ13" s="27">
        <f>'ĐẤT PNN'!I12-'ĐẤT NN'!P13</f>
        <v>1330</v>
      </c>
    </row>
    <row r="14" spans="1:36" s="17" customFormat="1" ht="65.25" customHeight="1">
      <c r="A14" s="107">
        <f>'ĐẤT PNN'!A13</f>
        <v>8</v>
      </c>
      <c r="B14" s="107" t="str">
        <f>'ĐẤT PNN'!B13</f>
        <v>BH68DT_D1</v>
      </c>
      <c r="C14" s="122" t="s">
        <v>111</v>
      </c>
      <c r="D14" s="111" t="s">
        <v>616</v>
      </c>
      <c r="E14" s="111" t="s">
        <v>245</v>
      </c>
      <c r="F14" s="111" t="str">
        <f t="shared" si="0"/>
        <v>Phường Trấn BiênVị trí 1450</v>
      </c>
      <c r="G14" s="111" t="str">
        <f>VLOOKUP(F14,'[3]CLN.CHN'!$E$18:$H$41,2,0)</f>
        <v>TPBH1</v>
      </c>
      <c r="H14" s="111" t="str">
        <f t="shared" si="1"/>
        <v>Phường Trấn BiênTPBH1Vị trí 1450</v>
      </c>
      <c r="I14" s="108" t="s">
        <v>610</v>
      </c>
      <c r="J14" s="108" t="s">
        <v>611</v>
      </c>
      <c r="K14" s="109" t="str">
        <f>'ĐẤT PNN'!D13</f>
        <v>Đường Huỳnh Văn Nghệ</v>
      </c>
      <c r="L14" s="109" t="str">
        <f>'ĐẤT PNN'!E13</f>
        <v>Đường Nguyễn Ái Quốc</v>
      </c>
      <c r="M14" s="109" t="str">
        <f>'ĐẤT PNN'!F13</f>
        <v>Đường Nguyễn Bỉnh Khiêm</v>
      </c>
      <c r="N14" s="110">
        <f>S14</f>
        <v>450</v>
      </c>
      <c r="O14" s="110">
        <f>AB14</f>
        <v>290</v>
      </c>
      <c r="P14" s="110">
        <v>1500</v>
      </c>
      <c r="Q14" s="110">
        <v>970</v>
      </c>
      <c r="R14" s="116">
        <f>VLOOKUP(C14,'[2]1. MA DO'!$E$5:$AJ$1933,32,0)</f>
        <v>1.21</v>
      </c>
      <c r="S14" s="80">
        <v>450</v>
      </c>
      <c r="T14" s="80">
        <v>410</v>
      </c>
      <c r="U14" s="80">
        <v>390</v>
      </c>
      <c r="V14" s="80">
        <v>370</v>
      </c>
      <c r="W14" s="94">
        <f t="shared" si="4"/>
        <v>1500</v>
      </c>
      <c r="X14" s="94">
        <f t="shared" si="5"/>
        <v>1030</v>
      </c>
      <c r="Y14" s="94">
        <f t="shared" si="6"/>
        <v>860</v>
      </c>
      <c r="Z14" s="94">
        <f t="shared" si="7"/>
        <v>670</v>
      </c>
      <c r="AA14" s="27">
        <f>'ĐẤT PNN'!U13</f>
        <v>0</v>
      </c>
      <c r="AB14" s="90">
        <v>290</v>
      </c>
      <c r="AC14" s="90">
        <v>270</v>
      </c>
      <c r="AD14" s="90">
        <v>260</v>
      </c>
      <c r="AE14" s="90">
        <v>250</v>
      </c>
      <c r="AF14" s="94">
        <f t="shared" si="9"/>
        <v>970</v>
      </c>
      <c r="AG14" s="94">
        <f t="shared" si="10"/>
        <v>680</v>
      </c>
      <c r="AH14" s="94">
        <f t="shared" si="11"/>
        <v>570</v>
      </c>
      <c r="AI14" s="94">
        <f t="shared" si="12"/>
        <v>450</v>
      </c>
      <c r="AJ14" s="27">
        <f>'ĐẤT PNN'!I13-'ĐẤT NN'!P14</f>
        <v>20600</v>
      </c>
    </row>
    <row r="15" spans="1:36" s="17" customFormat="1" ht="94.5" customHeight="1">
      <c r="A15" s="107">
        <f>'ĐẤT PNN'!A14</f>
        <v>9</v>
      </c>
      <c r="B15" s="107" t="str">
        <f>'ĐẤT PNN'!B14</f>
        <v>VT2</v>
      </c>
      <c r="C15" s="122" t="s">
        <v>111</v>
      </c>
      <c r="D15" s="111" t="s">
        <v>617</v>
      </c>
      <c r="E15" s="111" t="s">
        <v>245</v>
      </c>
      <c r="F15" s="111" t="str">
        <f t="shared" si="0"/>
        <v>Phường Trấn BiênVị trí 2410</v>
      </c>
      <c r="G15" s="111" t="str">
        <f>VLOOKUP(F15,'[3]CLN.CHN'!$E$18:$H$41,2,0)</f>
        <v>TPBH1</v>
      </c>
      <c r="H15" s="111" t="str">
        <f t="shared" si="1"/>
        <v>Phường Trấn BiênTPBH1Vị trí 1450</v>
      </c>
      <c r="I15" s="108"/>
      <c r="J15" s="108"/>
      <c r="K15" s="143" t="str">
        <f>'ĐẤT PNN'!D14</f>
        <v>Các tuyến đường giao thông đấu nối trực tiếp ra Đường Huỳnh Văn Nghệ đoạn từ Đường Nguyễn Ái Quốc đến Đường Nguyễn Bỉnh Khiêm có hiện trạng là đường nhựa, bê tông xi măng:
- Có bề rộng ≥5m, cách đường giao thông ≤600m.
- Có bề rộng từ ≥3m đến &lt;5m, cách đường giao thông ≤400m.</v>
      </c>
      <c r="L15" s="143"/>
      <c r="M15" s="143"/>
      <c r="N15" s="110">
        <f t="shared" ref="N15:N20" si="21">IF(B15="VT2",T15,IF(B15="VT3",U15,IF(B15="VT2*0,8",T15,IF(B15="VT3*0,8",U15,V15))))</f>
        <v>410</v>
      </c>
      <c r="O15" s="110">
        <f t="shared" ref="O15:O20" si="22">IF(B15="VT2",AC15,IF(B15="VT3",AD15,IF(B15="VT2*0,8",AC15,IF(B15="VT3*0,8",AD15,AE15))))</f>
        <v>270</v>
      </c>
      <c r="P15" s="110">
        <v>1030</v>
      </c>
      <c r="Q15" s="110">
        <v>680</v>
      </c>
      <c r="R15" s="116">
        <f>VLOOKUP(C15,'[2]1. MA DO'!$E$5:$AJ$1933,32,0)</f>
        <v>1.21</v>
      </c>
      <c r="S15" s="25">
        <f t="shared" ref="S15:V15" si="23">S14</f>
        <v>450</v>
      </c>
      <c r="T15" s="25">
        <f t="shared" si="23"/>
        <v>410</v>
      </c>
      <c r="U15" s="25">
        <f t="shared" si="23"/>
        <v>390</v>
      </c>
      <c r="V15" s="25">
        <f t="shared" si="23"/>
        <v>370</v>
      </c>
      <c r="W15" s="94">
        <f t="shared" si="4"/>
        <v>1500</v>
      </c>
      <c r="X15" s="94">
        <f t="shared" si="5"/>
        <v>1030</v>
      </c>
      <c r="Y15" s="94">
        <f t="shared" si="6"/>
        <v>860</v>
      </c>
      <c r="Z15" s="94">
        <f t="shared" si="7"/>
        <v>670</v>
      </c>
      <c r="AA15" s="27">
        <f>'ĐẤT PNN'!U14</f>
        <v>0</v>
      </c>
      <c r="AB15" s="25">
        <f t="shared" ref="AB15:AE15" si="24">AB14</f>
        <v>290</v>
      </c>
      <c r="AC15" s="25">
        <f t="shared" si="24"/>
        <v>270</v>
      </c>
      <c r="AD15" s="25">
        <f t="shared" si="24"/>
        <v>260</v>
      </c>
      <c r="AE15" s="25">
        <f t="shared" si="24"/>
        <v>250</v>
      </c>
      <c r="AF15" s="94">
        <f t="shared" si="9"/>
        <v>970</v>
      </c>
      <c r="AG15" s="94">
        <f t="shared" si="10"/>
        <v>680</v>
      </c>
      <c r="AH15" s="94">
        <f t="shared" si="11"/>
        <v>570</v>
      </c>
      <c r="AI15" s="94">
        <f t="shared" si="12"/>
        <v>450</v>
      </c>
      <c r="AJ15" s="27">
        <f>'ĐẤT PNN'!I14-'ĐẤT NN'!P15</f>
        <v>8870</v>
      </c>
    </row>
    <row r="16" spans="1:36" s="17" customFormat="1" ht="110.25" customHeight="1">
      <c r="A16" s="107">
        <f>'ĐẤT PNN'!A15</f>
        <v>10</v>
      </c>
      <c r="B16" s="107" t="str">
        <f>'ĐẤT PNN'!B15</f>
        <v>VT3</v>
      </c>
      <c r="C16" s="122" t="s">
        <v>111</v>
      </c>
      <c r="D16" s="111" t="s">
        <v>618</v>
      </c>
      <c r="E16" s="111" t="s">
        <v>245</v>
      </c>
      <c r="F16" s="111" t="str">
        <f t="shared" si="0"/>
        <v>Phường Trấn BiênVị trí 3390</v>
      </c>
      <c r="G16" s="111" t="str">
        <f>VLOOKUP(F16,'[3]CLN.CHN'!$E$18:$H$41,2,0)</f>
        <v>TPBH1</v>
      </c>
      <c r="H16" s="111" t="str">
        <f t="shared" si="1"/>
        <v>Phường Trấn BiênTPBH1Vị trí 1450</v>
      </c>
      <c r="I16" s="108"/>
      <c r="J16" s="108"/>
      <c r="K16" s="143" t="str">
        <f>'ĐẤT PNN'!D15</f>
        <v>Các tuyến đường giao thông đấu nối trực tiếp ra Đường Huỳnh Văn Nghệ đoạn từ Đường Nguyễn Ái Quốc đến Đường Nguyễn Bỉnh Khiêm có hiện trạng là đường nhựa, bê tông xi măng:
- Có bề rộng ≥5m, cách đường giao thông &gt;600m.
- Có bề rộng từ ≥3m đến &lt;5m, cách đường giao thông từ &gt;400m đến ≤600m.
- Có bề rộng &lt;3m, cách đường giao thông ≤200m.</v>
      </c>
      <c r="L16" s="143"/>
      <c r="M16" s="143"/>
      <c r="N16" s="110">
        <f t="shared" si="21"/>
        <v>390</v>
      </c>
      <c r="O16" s="110">
        <f t="shared" si="22"/>
        <v>260</v>
      </c>
      <c r="P16" s="110">
        <v>860</v>
      </c>
      <c r="Q16" s="110">
        <v>570</v>
      </c>
      <c r="R16" s="116">
        <f>VLOOKUP(C16,'[2]1. MA DO'!$E$5:$AJ$1933,32,0)</f>
        <v>1.21</v>
      </c>
      <c r="S16" s="25">
        <f t="shared" ref="S16:V16" si="25">S15</f>
        <v>450</v>
      </c>
      <c r="T16" s="25">
        <f t="shared" si="25"/>
        <v>410</v>
      </c>
      <c r="U16" s="25">
        <f t="shared" si="25"/>
        <v>390</v>
      </c>
      <c r="V16" s="25">
        <f t="shared" si="25"/>
        <v>370</v>
      </c>
      <c r="W16" s="94">
        <f t="shared" si="4"/>
        <v>1500</v>
      </c>
      <c r="X16" s="94">
        <f t="shared" si="5"/>
        <v>1030</v>
      </c>
      <c r="Y16" s="94">
        <f t="shared" si="6"/>
        <v>860</v>
      </c>
      <c r="Z16" s="94">
        <f t="shared" si="7"/>
        <v>670</v>
      </c>
      <c r="AA16" s="27">
        <f>'ĐẤT PNN'!U15</f>
        <v>0</v>
      </c>
      <c r="AB16" s="25">
        <f t="shared" ref="AB16:AE16" si="26">AB15</f>
        <v>290</v>
      </c>
      <c r="AC16" s="25">
        <f t="shared" si="26"/>
        <v>270</v>
      </c>
      <c r="AD16" s="25">
        <f t="shared" si="26"/>
        <v>260</v>
      </c>
      <c r="AE16" s="25">
        <f t="shared" si="26"/>
        <v>250</v>
      </c>
      <c r="AF16" s="94">
        <f t="shared" si="9"/>
        <v>970</v>
      </c>
      <c r="AG16" s="94">
        <f t="shared" si="10"/>
        <v>680</v>
      </c>
      <c r="AH16" s="94">
        <f t="shared" si="11"/>
        <v>570</v>
      </c>
      <c r="AI16" s="94">
        <f t="shared" si="12"/>
        <v>450</v>
      </c>
      <c r="AJ16" s="27">
        <f>'ĐẤT PNN'!I15-'ĐẤT NN'!P16</f>
        <v>4040</v>
      </c>
    </row>
    <row r="17" spans="1:36" s="17" customFormat="1" ht="63" customHeight="1">
      <c r="A17" s="107">
        <f>'ĐẤT PNN'!A16</f>
        <v>11</v>
      </c>
      <c r="B17" s="107" t="str">
        <f>'ĐẤT PNN'!B16</f>
        <v>VT4</v>
      </c>
      <c r="C17" s="122" t="s">
        <v>111</v>
      </c>
      <c r="D17" s="111" t="s">
        <v>619</v>
      </c>
      <c r="E17" s="111" t="s">
        <v>245</v>
      </c>
      <c r="F17" s="111" t="str">
        <f t="shared" si="0"/>
        <v>Phường Trấn BiênVị trí 4370</v>
      </c>
      <c r="G17" s="111" t="str">
        <f>VLOOKUP(F17,'[3]CLN.CHN'!$E$18:$H$41,2,0)</f>
        <v>TPBH1</v>
      </c>
      <c r="H17" s="111" t="str">
        <f t="shared" si="1"/>
        <v>Phường Trấn BiênTPBH1Vị trí 1450</v>
      </c>
      <c r="I17" s="108"/>
      <c r="J17" s="108"/>
      <c r="K17" s="143" t="str">
        <f>'ĐẤT PNN'!D16</f>
        <v>Các tuyến đường giao thông đấu nối trực tiếp ra Đường Huỳnh Văn Nghệ đoạn từ Đường Nguyễn Ái Quốc đến Đường Nguyễn Bỉnh Khiêm có hiện trạng là đường nhựa, bê tông xi măng:
- Có bề rộng từ ≥3m đến &lt;5m, cách đường giao thông &gt;600m.
- Có bề rộng &lt;3m, cách đường giao thông &gt;200m.</v>
      </c>
      <c r="L17" s="143"/>
      <c r="M17" s="143"/>
      <c r="N17" s="110">
        <f t="shared" si="21"/>
        <v>370</v>
      </c>
      <c r="O17" s="110">
        <f t="shared" si="22"/>
        <v>250</v>
      </c>
      <c r="P17" s="110">
        <v>670</v>
      </c>
      <c r="Q17" s="110">
        <v>450</v>
      </c>
      <c r="R17" s="116">
        <f>VLOOKUP(C17,'[2]1. MA DO'!$E$5:$AJ$1933,32,0)</f>
        <v>1.21</v>
      </c>
      <c r="S17" s="25">
        <f t="shared" ref="S17:V17" si="27">S16</f>
        <v>450</v>
      </c>
      <c r="T17" s="25">
        <f t="shared" si="27"/>
        <v>410</v>
      </c>
      <c r="U17" s="25">
        <f t="shared" si="27"/>
        <v>390</v>
      </c>
      <c r="V17" s="25">
        <f t="shared" si="27"/>
        <v>370</v>
      </c>
      <c r="W17" s="94">
        <f t="shared" si="4"/>
        <v>1500</v>
      </c>
      <c r="X17" s="94">
        <f t="shared" si="5"/>
        <v>1030</v>
      </c>
      <c r="Y17" s="94">
        <f t="shared" si="6"/>
        <v>860</v>
      </c>
      <c r="Z17" s="94">
        <f t="shared" si="7"/>
        <v>670</v>
      </c>
      <c r="AA17" s="27">
        <f>'ĐẤT PNN'!U16</f>
        <v>0</v>
      </c>
      <c r="AB17" s="25">
        <f t="shared" ref="AB17:AE17" si="28">AB16</f>
        <v>290</v>
      </c>
      <c r="AC17" s="25">
        <f t="shared" si="28"/>
        <v>270</v>
      </c>
      <c r="AD17" s="25">
        <f t="shared" si="28"/>
        <v>260</v>
      </c>
      <c r="AE17" s="25">
        <f t="shared" si="28"/>
        <v>250</v>
      </c>
      <c r="AF17" s="94">
        <f t="shared" si="9"/>
        <v>970</v>
      </c>
      <c r="AG17" s="94">
        <f t="shared" si="10"/>
        <v>680</v>
      </c>
      <c r="AH17" s="94">
        <f t="shared" si="11"/>
        <v>570</v>
      </c>
      <c r="AI17" s="94">
        <f t="shared" si="12"/>
        <v>450</v>
      </c>
      <c r="AJ17" s="27">
        <f>'ĐẤT PNN'!I16-'ĐẤT NN'!P17</f>
        <v>2730</v>
      </c>
    </row>
    <row r="18" spans="1:36" s="17" customFormat="1" ht="94.5" customHeight="1">
      <c r="A18" s="107">
        <f>'ĐẤT PNN'!A17</f>
        <v>12</v>
      </c>
      <c r="B18" s="107" t="str">
        <f>'ĐẤT PNN'!B17</f>
        <v>VT2*0,8</v>
      </c>
      <c r="C18" s="122" t="s">
        <v>111</v>
      </c>
      <c r="D18" s="111" t="s">
        <v>617</v>
      </c>
      <c r="E18" s="111" t="s">
        <v>245</v>
      </c>
      <c r="F18" s="111" t="str">
        <f t="shared" si="0"/>
        <v>Phường Trấn BiênVị trí 2410</v>
      </c>
      <c r="G18" s="111" t="str">
        <f>VLOOKUP(F18,'[3]CLN.CHN'!$E$18:$H$41,2,0)</f>
        <v>TPBH1</v>
      </c>
      <c r="H18" s="111" t="str">
        <f t="shared" si="1"/>
        <v>Phường Trấn BiênTPBH1Vị trí 1450</v>
      </c>
      <c r="I18" s="108"/>
      <c r="J18" s="108"/>
      <c r="K18" s="143" t="str">
        <f>'ĐẤT PNN'!D17</f>
        <v>Các tuyến đường giao thông không đấu nối trực tiếp và thông ra Đường Huỳnh Văn Nghệ đoạn từ Đường Nguyễn Ái Quốc đến Đường Nguyễn Bỉnh Khiêm có hiện trạng là đường nhựa, bê tông xi măng:
- Có bề rộng ≥5m, cách đường giao thông ≤600m.
- Có bề rộng từ ≥3m đến &lt;5m, cách đường giao thông ≤400m.</v>
      </c>
      <c r="L18" s="143"/>
      <c r="M18" s="143"/>
      <c r="N18" s="110">
        <f t="shared" si="21"/>
        <v>410</v>
      </c>
      <c r="O18" s="110">
        <f t="shared" si="22"/>
        <v>270</v>
      </c>
      <c r="P18" s="110">
        <v>1030</v>
      </c>
      <c r="Q18" s="110">
        <v>680</v>
      </c>
      <c r="R18" s="116">
        <f>VLOOKUP(C18,'[2]1. MA DO'!$E$5:$AJ$1933,32,0)</f>
        <v>1.21</v>
      </c>
      <c r="S18" s="25">
        <f t="shared" ref="S18:V18" si="29">S17</f>
        <v>450</v>
      </c>
      <c r="T18" s="25">
        <f t="shared" si="29"/>
        <v>410</v>
      </c>
      <c r="U18" s="25">
        <f t="shared" si="29"/>
        <v>390</v>
      </c>
      <c r="V18" s="25">
        <f t="shared" si="29"/>
        <v>370</v>
      </c>
      <c r="W18" s="94">
        <f t="shared" si="4"/>
        <v>1500</v>
      </c>
      <c r="X18" s="94">
        <f t="shared" si="5"/>
        <v>1030</v>
      </c>
      <c r="Y18" s="94">
        <f t="shared" si="6"/>
        <v>860</v>
      </c>
      <c r="Z18" s="94">
        <f t="shared" si="7"/>
        <v>670</v>
      </c>
      <c r="AA18" s="27">
        <f>'ĐẤT PNN'!U17</f>
        <v>0</v>
      </c>
      <c r="AB18" s="25">
        <f t="shared" ref="AB18:AE18" si="30">AB17</f>
        <v>290</v>
      </c>
      <c r="AC18" s="25">
        <f t="shared" si="30"/>
        <v>270</v>
      </c>
      <c r="AD18" s="25">
        <f t="shared" si="30"/>
        <v>260</v>
      </c>
      <c r="AE18" s="25">
        <f t="shared" si="30"/>
        <v>250</v>
      </c>
      <c r="AF18" s="94">
        <f t="shared" si="9"/>
        <v>970</v>
      </c>
      <c r="AG18" s="94">
        <f t="shared" si="10"/>
        <v>680</v>
      </c>
      <c r="AH18" s="94">
        <f t="shared" si="11"/>
        <v>570</v>
      </c>
      <c r="AI18" s="94">
        <f t="shared" si="12"/>
        <v>450</v>
      </c>
      <c r="AJ18" s="27">
        <f>'ĐẤT PNN'!I17-'ĐẤT NN'!P18</f>
        <v>7870</v>
      </c>
    </row>
    <row r="19" spans="1:36" s="17" customFormat="1" ht="94.5" customHeight="1">
      <c r="A19" s="107">
        <f>'ĐẤT PNN'!A18</f>
        <v>13</v>
      </c>
      <c r="B19" s="107" t="str">
        <f>'ĐẤT PNN'!B18</f>
        <v>VT3*0,8</v>
      </c>
      <c r="C19" s="122" t="s">
        <v>111</v>
      </c>
      <c r="D19" s="111" t="s">
        <v>618</v>
      </c>
      <c r="E19" s="111" t="s">
        <v>245</v>
      </c>
      <c r="F19" s="111" t="str">
        <f t="shared" si="0"/>
        <v>Phường Trấn BiênVị trí 3390</v>
      </c>
      <c r="G19" s="111" t="str">
        <f>VLOOKUP(F19,'[3]CLN.CHN'!$E$18:$H$41,2,0)</f>
        <v>TPBH1</v>
      </c>
      <c r="H19" s="111" t="str">
        <f t="shared" si="1"/>
        <v>Phường Trấn BiênTPBH1Vị trí 1450</v>
      </c>
      <c r="I19" s="108"/>
      <c r="J19" s="108"/>
      <c r="K19" s="143" t="str">
        <f>'ĐẤT PNN'!D18</f>
        <v>Các tuyến đường giao thông không đấu nối trực tiếp và thông ra Đường Huỳnh Văn Nghệ đoạn từ Đường Nguyễn Ái Quốc đến Đường Nguyễn Bỉnh Khiêm có hiện trạng là đường nhựa, bê tông xi măng:
- Có bề rộng ≥5m, cách đường giao thông &gt;600m.
- Có bề rộng từ ≥3m đến &lt;5m, cách đường giao thông từ &gt;400m đến ≤600m.
- Có bề rộng &lt;3m, cách đường giao thông ≤200m.</v>
      </c>
      <c r="L19" s="143"/>
      <c r="M19" s="143"/>
      <c r="N19" s="110">
        <f t="shared" si="21"/>
        <v>390</v>
      </c>
      <c r="O19" s="110">
        <f t="shared" si="22"/>
        <v>260</v>
      </c>
      <c r="P19" s="110">
        <v>860</v>
      </c>
      <c r="Q19" s="110">
        <v>570</v>
      </c>
      <c r="R19" s="116">
        <f>VLOOKUP(C19,'[2]1. MA DO'!$E$5:$AJ$1933,32,0)</f>
        <v>1.21</v>
      </c>
      <c r="S19" s="25">
        <f t="shared" ref="S19:V19" si="31">S18</f>
        <v>450</v>
      </c>
      <c r="T19" s="25">
        <f t="shared" si="31"/>
        <v>410</v>
      </c>
      <c r="U19" s="25">
        <f t="shared" si="31"/>
        <v>390</v>
      </c>
      <c r="V19" s="25">
        <f t="shared" si="31"/>
        <v>370</v>
      </c>
      <c r="W19" s="94">
        <f t="shared" si="4"/>
        <v>1500</v>
      </c>
      <c r="X19" s="94">
        <f t="shared" si="5"/>
        <v>1030</v>
      </c>
      <c r="Y19" s="94">
        <f t="shared" si="6"/>
        <v>860</v>
      </c>
      <c r="Z19" s="94">
        <f t="shared" si="7"/>
        <v>670</v>
      </c>
      <c r="AA19" s="27">
        <f>'ĐẤT PNN'!U18</f>
        <v>0</v>
      </c>
      <c r="AB19" s="25">
        <f t="shared" ref="AB19:AE19" si="32">AB18</f>
        <v>290</v>
      </c>
      <c r="AC19" s="25">
        <f t="shared" si="32"/>
        <v>270</v>
      </c>
      <c r="AD19" s="25">
        <f t="shared" si="32"/>
        <v>260</v>
      </c>
      <c r="AE19" s="25">
        <f t="shared" si="32"/>
        <v>250</v>
      </c>
      <c r="AF19" s="94">
        <f t="shared" si="9"/>
        <v>970</v>
      </c>
      <c r="AG19" s="94">
        <f t="shared" si="10"/>
        <v>680</v>
      </c>
      <c r="AH19" s="94">
        <f t="shared" si="11"/>
        <v>570</v>
      </c>
      <c r="AI19" s="94">
        <f t="shared" si="12"/>
        <v>450</v>
      </c>
      <c r="AJ19" s="27">
        <f>'ĐẤT PNN'!I18-'ĐẤT NN'!P19</f>
        <v>3540</v>
      </c>
    </row>
    <row r="20" spans="1:36" s="17" customFormat="1" ht="78.75" customHeight="1">
      <c r="A20" s="107">
        <f>'ĐẤT PNN'!A19</f>
        <v>14</v>
      </c>
      <c r="B20" s="107" t="str">
        <f>'ĐẤT PNN'!B19</f>
        <v>VT4*0,8</v>
      </c>
      <c r="C20" s="122" t="s">
        <v>111</v>
      </c>
      <c r="D20" s="111" t="s">
        <v>619</v>
      </c>
      <c r="E20" s="111" t="s">
        <v>245</v>
      </c>
      <c r="F20" s="111" t="str">
        <f t="shared" si="0"/>
        <v>Phường Trấn BiênVị trí 4370</v>
      </c>
      <c r="G20" s="111" t="str">
        <f>VLOOKUP(F20,'[3]CLN.CHN'!$E$18:$H$41,2,0)</f>
        <v>TPBH1</v>
      </c>
      <c r="H20" s="111" t="str">
        <f t="shared" si="1"/>
        <v>Phường Trấn BiênTPBH1Vị trí 1450</v>
      </c>
      <c r="I20" s="108"/>
      <c r="J20" s="108"/>
      <c r="K20" s="143" t="str">
        <f>'ĐẤT PNN'!D19</f>
        <v>Các tuyến đường giao thông không đấu nối trực tiếp và thông ra Đường Huỳnh Văn Nghệ đoạn từ Đường Nguyễn Ái Quốc đến Đường Nguyễn Bỉnh Khiêm có hiện trạng là đường nhựa, bê tông xi măng:
- Có bề rộng từ ≥3m đến &lt;5m, cách đường giao thông &gt;600m.
- Có bề rộng &lt;3m, cách đường giao thông &gt; 200m.</v>
      </c>
      <c r="L20" s="143"/>
      <c r="M20" s="143"/>
      <c r="N20" s="110">
        <f t="shared" si="21"/>
        <v>370</v>
      </c>
      <c r="O20" s="110">
        <f t="shared" si="22"/>
        <v>250</v>
      </c>
      <c r="P20" s="110">
        <v>670</v>
      </c>
      <c r="Q20" s="110">
        <v>450</v>
      </c>
      <c r="R20" s="116">
        <f>VLOOKUP(C20,'[2]1. MA DO'!$E$5:$AJ$1933,32,0)</f>
        <v>1.21</v>
      </c>
      <c r="S20" s="25">
        <f t="shared" ref="S20:V20" si="33">S19</f>
        <v>450</v>
      </c>
      <c r="T20" s="25">
        <f t="shared" si="33"/>
        <v>410</v>
      </c>
      <c r="U20" s="25">
        <f t="shared" si="33"/>
        <v>390</v>
      </c>
      <c r="V20" s="25">
        <f t="shared" si="33"/>
        <v>370</v>
      </c>
      <c r="W20" s="94">
        <f t="shared" si="4"/>
        <v>1500</v>
      </c>
      <c r="X20" s="94">
        <f t="shared" si="5"/>
        <v>1030</v>
      </c>
      <c r="Y20" s="94">
        <f t="shared" si="6"/>
        <v>860</v>
      </c>
      <c r="Z20" s="94">
        <f t="shared" si="7"/>
        <v>670</v>
      </c>
      <c r="AA20" s="27">
        <f>'ĐẤT PNN'!U19</f>
        <v>0</v>
      </c>
      <c r="AB20" s="25">
        <f t="shared" ref="AB20:AE20" si="34">AB19</f>
        <v>290</v>
      </c>
      <c r="AC20" s="25">
        <f t="shared" si="34"/>
        <v>270</v>
      </c>
      <c r="AD20" s="25">
        <f t="shared" si="34"/>
        <v>260</v>
      </c>
      <c r="AE20" s="25">
        <f t="shared" si="34"/>
        <v>250</v>
      </c>
      <c r="AF20" s="94">
        <f t="shared" si="9"/>
        <v>970</v>
      </c>
      <c r="AG20" s="94">
        <f t="shared" si="10"/>
        <v>680</v>
      </c>
      <c r="AH20" s="94">
        <f t="shared" si="11"/>
        <v>570</v>
      </c>
      <c r="AI20" s="94">
        <f t="shared" si="12"/>
        <v>450</v>
      </c>
      <c r="AJ20" s="27">
        <f>'ĐẤT PNN'!I19-'ĐẤT NN'!P20</f>
        <v>2430</v>
      </c>
    </row>
    <row r="21" spans="1:36" s="17" customFormat="1" ht="47.25">
      <c r="A21" s="107">
        <f>'ĐẤT PNN'!A20</f>
        <v>15</v>
      </c>
      <c r="B21" s="107" t="str">
        <f>'ĐẤT PNN'!B20</f>
        <v>BH68DT_D2</v>
      </c>
      <c r="C21" s="122" t="s">
        <v>112</v>
      </c>
      <c r="D21" s="111" t="s">
        <v>616</v>
      </c>
      <c r="E21" s="111" t="s">
        <v>245</v>
      </c>
      <c r="F21" s="111" t="str">
        <f t="shared" si="0"/>
        <v>Phường Trấn BiênVị trí 1450</v>
      </c>
      <c r="G21" s="111" t="str">
        <f>VLOOKUP(F21,'[3]CLN.CHN'!$E$18:$H$41,2,0)</f>
        <v>TPBH1</v>
      </c>
      <c r="H21" s="111" t="str">
        <f t="shared" si="1"/>
        <v>Phường Trấn BiênTPBH1Vị trí 1450</v>
      </c>
      <c r="I21" s="108" t="s">
        <v>610</v>
      </c>
      <c r="J21" s="108" t="s">
        <v>611</v>
      </c>
      <c r="K21" s="109" t="str">
        <f>'ĐẤT PNN'!D20</f>
        <v>Đường Huỳnh Văn Nghệ</v>
      </c>
      <c r="L21" s="109" t="str">
        <f>'ĐẤT PNN'!E20</f>
        <v>Đường Nguyễn Bỉnh Khiêm</v>
      </c>
      <c r="M21" s="109" t="str">
        <f>'ĐẤT PNN'!F20</f>
        <v>Đường Ngô Thì Nhậm</v>
      </c>
      <c r="N21" s="110">
        <f>S21</f>
        <v>450</v>
      </c>
      <c r="O21" s="110">
        <f>AB21</f>
        <v>290</v>
      </c>
      <c r="P21" s="110">
        <v>1500</v>
      </c>
      <c r="Q21" s="110">
        <v>970</v>
      </c>
      <c r="R21" s="116">
        <f>VLOOKUP(C21,'[2]1. MA DO'!$E$5:$AJ$1933,32,0)</f>
        <v>1.21</v>
      </c>
      <c r="S21" s="80">
        <v>450</v>
      </c>
      <c r="T21" s="80">
        <v>410</v>
      </c>
      <c r="U21" s="80">
        <v>390</v>
      </c>
      <c r="V21" s="80">
        <v>370</v>
      </c>
      <c r="W21" s="94">
        <f t="shared" si="4"/>
        <v>1500</v>
      </c>
      <c r="X21" s="94">
        <f t="shared" si="5"/>
        <v>1030</v>
      </c>
      <c r="Y21" s="94">
        <f t="shared" si="6"/>
        <v>860</v>
      </c>
      <c r="Z21" s="94">
        <f t="shared" si="7"/>
        <v>670</v>
      </c>
      <c r="AA21" s="27">
        <f>'ĐẤT PNN'!U20</f>
        <v>0</v>
      </c>
      <c r="AB21" s="90">
        <v>290</v>
      </c>
      <c r="AC21" s="90">
        <v>270</v>
      </c>
      <c r="AD21" s="90">
        <v>260</v>
      </c>
      <c r="AE21" s="90">
        <v>250</v>
      </c>
      <c r="AF21" s="94">
        <f t="shared" si="9"/>
        <v>970</v>
      </c>
      <c r="AG21" s="94">
        <f t="shared" si="10"/>
        <v>680</v>
      </c>
      <c r="AH21" s="94">
        <f t="shared" si="11"/>
        <v>570</v>
      </c>
      <c r="AI21" s="94">
        <f t="shared" si="12"/>
        <v>450</v>
      </c>
      <c r="AJ21" s="27">
        <f>'ĐẤT PNN'!I20-'ĐẤT NN'!P21</f>
        <v>15200</v>
      </c>
    </row>
    <row r="22" spans="1:36" s="17" customFormat="1" ht="94.5" customHeight="1">
      <c r="A22" s="107">
        <f>'ĐẤT PNN'!A21</f>
        <v>16</v>
      </c>
      <c r="B22" s="107" t="str">
        <f>'ĐẤT PNN'!B21</f>
        <v>VT2</v>
      </c>
      <c r="C22" s="122" t="s">
        <v>112</v>
      </c>
      <c r="D22" s="111" t="s">
        <v>617</v>
      </c>
      <c r="E22" s="111" t="s">
        <v>245</v>
      </c>
      <c r="F22" s="111" t="str">
        <f t="shared" si="0"/>
        <v>Phường Trấn BiênVị trí 2410</v>
      </c>
      <c r="G22" s="111" t="str">
        <f>VLOOKUP(F22,'[3]CLN.CHN'!$E$18:$H$41,2,0)</f>
        <v>TPBH1</v>
      </c>
      <c r="H22" s="111" t="str">
        <f t="shared" si="1"/>
        <v>Phường Trấn BiênTPBH1Vị trí 1450</v>
      </c>
      <c r="I22" s="108"/>
      <c r="J22" s="108"/>
      <c r="K22" s="143" t="str">
        <f>'ĐẤT PNN'!D21</f>
        <v>Các tuyến đường giao thông đấu nối trực tiếp ra Đường Huỳnh Văn Nghệ đoạn từ Đường Nguyễn Bỉnh Khiêm đến Đường Ngô Thì Nhậm có hiện trạng là đường nhựa, bê tông xi măng:
- Có bề rộng ≥5m, cách đường giao thông ≤600m.
- Có bề rộng từ ≥3m đến &lt;5m, cách đường giao thông ≤400m.</v>
      </c>
      <c r="L22" s="143"/>
      <c r="M22" s="143"/>
      <c r="N22" s="110">
        <f t="shared" ref="N22:N27" si="35">IF(B22="VT2",T22,IF(B22="VT3",U22,IF(B22="VT2*0,8",T22,IF(B22="VT3*0,8",U22,V22))))</f>
        <v>410</v>
      </c>
      <c r="O22" s="110">
        <f t="shared" ref="O22:O27" si="36">IF(B22="VT2",AC22,IF(B22="VT3",AD22,IF(B22="VT2*0,8",AC22,IF(B22="VT3*0,8",AD22,AE22))))</f>
        <v>270</v>
      </c>
      <c r="P22" s="110">
        <v>1030</v>
      </c>
      <c r="Q22" s="110">
        <v>680</v>
      </c>
      <c r="R22" s="116">
        <f>VLOOKUP(C22,'[2]1. MA DO'!$E$5:$AJ$1933,32,0)</f>
        <v>1.21</v>
      </c>
      <c r="S22" s="25">
        <f t="shared" ref="S22:V27" si="37">S21</f>
        <v>450</v>
      </c>
      <c r="T22" s="25">
        <f t="shared" si="37"/>
        <v>410</v>
      </c>
      <c r="U22" s="25">
        <f t="shared" si="37"/>
        <v>390</v>
      </c>
      <c r="V22" s="25">
        <f t="shared" si="37"/>
        <v>370</v>
      </c>
      <c r="W22" s="94">
        <f t="shared" si="4"/>
        <v>1500</v>
      </c>
      <c r="X22" s="94">
        <f t="shared" si="5"/>
        <v>1030</v>
      </c>
      <c r="Y22" s="94">
        <f t="shared" si="6"/>
        <v>860</v>
      </c>
      <c r="Z22" s="94">
        <f t="shared" si="7"/>
        <v>670</v>
      </c>
      <c r="AA22" s="27">
        <f>'ĐẤT PNN'!U21</f>
        <v>0</v>
      </c>
      <c r="AB22" s="25">
        <f t="shared" ref="AB22:AE27" si="38">AB21</f>
        <v>290</v>
      </c>
      <c r="AC22" s="25">
        <f t="shared" si="38"/>
        <v>270</v>
      </c>
      <c r="AD22" s="25">
        <f t="shared" si="38"/>
        <v>260</v>
      </c>
      <c r="AE22" s="25">
        <f t="shared" si="38"/>
        <v>250</v>
      </c>
      <c r="AF22" s="94">
        <f t="shared" si="9"/>
        <v>970</v>
      </c>
      <c r="AG22" s="94">
        <f t="shared" si="10"/>
        <v>680</v>
      </c>
      <c r="AH22" s="94">
        <f t="shared" si="11"/>
        <v>570</v>
      </c>
      <c r="AI22" s="94">
        <f t="shared" si="12"/>
        <v>450</v>
      </c>
      <c r="AJ22" s="27">
        <f>'ĐẤT PNN'!I21-'ĐẤT NN'!P22</f>
        <v>7370</v>
      </c>
    </row>
    <row r="23" spans="1:36" s="17" customFormat="1" ht="110.25" customHeight="1">
      <c r="A23" s="107">
        <f>'ĐẤT PNN'!A22</f>
        <v>17</v>
      </c>
      <c r="B23" s="107" t="str">
        <f>'ĐẤT PNN'!B22</f>
        <v>VT3</v>
      </c>
      <c r="C23" s="122" t="s">
        <v>112</v>
      </c>
      <c r="D23" s="111" t="s">
        <v>618</v>
      </c>
      <c r="E23" s="111" t="s">
        <v>245</v>
      </c>
      <c r="F23" s="111" t="str">
        <f t="shared" si="0"/>
        <v>Phường Trấn BiênVị trí 3390</v>
      </c>
      <c r="G23" s="111" t="str">
        <f>VLOOKUP(F23,'[3]CLN.CHN'!$E$18:$H$41,2,0)</f>
        <v>TPBH1</v>
      </c>
      <c r="H23" s="111" t="str">
        <f t="shared" si="1"/>
        <v>Phường Trấn BiênTPBH1Vị trí 1450</v>
      </c>
      <c r="I23" s="108"/>
      <c r="J23" s="108"/>
      <c r="K23" s="143" t="str">
        <f>'ĐẤT PNN'!D22</f>
        <v>Các tuyến đường giao thông đấu nối trực tiếp ra Đường Huỳnh Văn Nghệ đoạn từ Đường Nguyễn Bỉnh Khiêm đến Đường Ngô Thì Nhậm có hiện trạng là đường nhựa, bê tông xi măng:
- Có bề rộng ≥5m, cách đường giao thông &gt;600m.
- Có bề rộng từ ≥3m đến &lt;5m, cách đường giao thông từ &gt;400m đến ≤600m.
- Có bề rộng &lt;3m, cách đường giao thông ≤200m.</v>
      </c>
      <c r="L23" s="143"/>
      <c r="M23" s="143"/>
      <c r="N23" s="110">
        <f t="shared" si="35"/>
        <v>390</v>
      </c>
      <c r="O23" s="110">
        <f t="shared" si="36"/>
        <v>260</v>
      </c>
      <c r="P23" s="110">
        <v>860</v>
      </c>
      <c r="Q23" s="110">
        <v>570</v>
      </c>
      <c r="R23" s="116">
        <f>VLOOKUP(C23,'[2]1. MA DO'!$E$5:$AJ$1933,32,0)</f>
        <v>1.21</v>
      </c>
      <c r="S23" s="25">
        <f t="shared" si="37"/>
        <v>450</v>
      </c>
      <c r="T23" s="25">
        <f t="shared" si="37"/>
        <v>410</v>
      </c>
      <c r="U23" s="25">
        <f t="shared" si="37"/>
        <v>390</v>
      </c>
      <c r="V23" s="25">
        <f t="shared" si="37"/>
        <v>370</v>
      </c>
      <c r="W23" s="94">
        <f t="shared" si="4"/>
        <v>1500</v>
      </c>
      <c r="X23" s="94">
        <f t="shared" si="5"/>
        <v>1030</v>
      </c>
      <c r="Y23" s="94">
        <f t="shared" si="6"/>
        <v>860</v>
      </c>
      <c r="Z23" s="94">
        <f t="shared" si="7"/>
        <v>670</v>
      </c>
      <c r="AA23" s="27">
        <f>'ĐẤT PNN'!U22</f>
        <v>0</v>
      </c>
      <c r="AB23" s="25">
        <f t="shared" si="38"/>
        <v>290</v>
      </c>
      <c r="AC23" s="25">
        <f t="shared" si="38"/>
        <v>270</v>
      </c>
      <c r="AD23" s="25">
        <f t="shared" si="38"/>
        <v>260</v>
      </c>
      <c r="AE23" s="25">
        <f t="shared" si="38"/>
        <v>250</v>
      </c>
      <c r="AF23" s="94">
        <f t="shared" si="9"/>
        <v>970</v>
      </c>
      <c r="AG23" s="94">
        <f t="shared" si="10"/>
        <v>680</v>
      </c>
      <c r="AH23" s="94">
        <f t="shared" si="11"/>
        <v>570</v>
      </c>
      <c r="AI23" s="94">
        <f t="shared" si="12"/>
        <v>450</v>
      </c>
      <c r="AJ23" s="27">
        <f>'ĐẤT PNN'!I22-'ĐẤT NN'!P23</f>
        <v>3140</v>
      </c>
    </row>
    <row r="24" spans="1:36" s="17" customFormat="1" ht="63" customHeight="1">
      <c r="A24" s="107">
        <f>'ĐẤT PNN'!A23</f>
        <v>18</v>
      </c>
      <c r="B24" s="107" t="str">
        <f>'ĐẤT PNN'!B23</f>
        <v>VT4</v>
      </c>
      <c r="C24" s="122" t="s">
        <v>112</v>
      </c>
      <c r="D24" s="111" t="s">
        <v>619</v>
      </c>
      <c r="E24" s="111" t="s">
        <v>245</v>
      </c>
      <c r="F24" s="111" t="str">
        <f t="shared" si="0"/>
        <v>Phường Trấn BiênVị trí 4370</v>
      </c>
      <c r="G24" s="111" t="str">
        <f>VLOOKUP(F24,'[3]CLN.CHN'!$E$18:$H$41,2,0)</f>
        <v>TPBH1</v>
      </c>
      <c r="H24" s="111" t="str">
        <f t="shared" si="1"/>
        <v>Phường Trấn BiênTPBH1Vị trí 1450</v>
      </c>
      <c r="I24" s="108"/>
      <c r="J24" s="108"/>
      <c r="K24" s="143" t="str">
        <f>'ĐẤT PNN'!D23</f>
        <v>Các tuyến đường giao thông đấu nối trực tiếp ra Đường Huỳnh Văn Nghệ đoạn từ Đường Nguyễn Bỉnh Khiêm đến Đường Ngô Thì Nhậm có hiện trạng là đường nhựa, bê tông xi măng:
- Có bề rộng từ ≥3m đến &lt;5m, cách đường giao thông &gt;600m.
- Có bề rộng &lt;3m, cách đường giao thông &gt;200m.</v>
      </c>
      <c r="L24" s="143"/>
      <c r="M24" s="143"/>
      <c r="N24" s="110">
        <f t="shared" si="35"/>
        <v>370</v>
      </c>
      <c r="O24" s="110">
        <f t="shared" si="36"/>
        <v>250</v>
      </c>
      <c r="P24" s="110">
        <v>670</v>
      </c>
      <c r="Q24" s="110">
        <v>450</v>
      </c>
      <c r="R24" s="116">
        <f>VLOOKUP(C24,'[2]1. MA DO'!$E$5:$AJ$1933,32,0)</f>
        <v>1.21</v>
      </c>
      <c r="S24" s="25">
        <f t="shared" si="37"/>
        <v>450</v>
      </c>
      <c r="T24" s="25">
        <f t="shared" si="37"/>
        <v>410</v>
      </c>
      <c r="U24" s="25">
        <f t="shared" si="37"/>
        <v>390</v>
      </c>
      <c r="V24" s="25">
        <f t="shared" si="37"/>
        <v>370</v>
      </c>
      <c r="W24" s="94">
        <f t="shared" si="4"/>
        <v>1500</v>
      </c>
      <c r="X24" s="94">
        <f t="shared" si="5"/>
        <v>1030</v>
      </c>
      <c r="Y24" s="94">
        <f t="shared" si="6"/>
        <v>860</v>
      </c>
      <c r="Z24" s="94">
        <f t="shared" si="7"/>
        <v>670</v>
      </c>
      <c r="AA24" s="27">
        <f>'ĐẤT PNN'!U23</f>
        <v>0</v>
      </c>
      <c r="AB24" s="25">
        <f t="shared" si="38"/>
        <v>290</v>
      </c>
      <c r="AC24" s="25">
        <f t="shared" si="38"/>
        <v>270</v>
      </c>
      <c r="AD24" s="25">
        <f t="shared" si="38"/>
        <v>260</v>
      </c>
      <c r="AE24" s="25">
        <f t="shared" si="38"/>
        <v>250</v>
      </c>
      <c r="AF24" s="94">
        <f t="shared" si="9"/>
        <v>970</v>
      </c>
      <c r="AG24" s="94">
        <f t="shared" si="10"/>
        <v>680</v>
      </c>
      <c r="AH24" s="94">
        <f t="shared" si="11"/>
        <v>570</v>
      </c>
      <c r="AI24" s="94">
        <f t="shared" si="12"/>
        <v>450</v>
      </c>
      <c r="AJ24" s="27">
        <f>'ĐẤT PNN'!I23-'ĐẤT NN'!P24</f>
        <v>1930</v>
      </c>
    </row>
    <row r="25" spans="1:36" s="17" customFormat="1" ht="94.5" customHeight="1">
      <c r="A25" s="107">
        <f>'ĐẤT PNN'!A24</f>
        <v>19</v>
      </c>
      <c r="B25" s="107" t="str">
        <f>'ĐẤT PNN'!B24</f>
        <v>VT2*0,8</v>
      </c>
      <c r="C25" s="122" t="s">
        <v>112</v>
      </c>
      <c r="D25" s="111" t="s">
        <v>617</v>
      </c>
      <c r="E25" s="111" t="s">
        <v>245</v>
      </c>
      <c r="F25" s="111" t="str">
        <f t="shared" si="0"/>
        <v>Phường Trấn BiênVị trí 2410</v>
      </c>
      <c r="G25" s="111" t="str">
        <f>VLOOKUP(F25,'[3]CLN.CHN'!$E$18:$H$41,2,0)</f>
        <v>TPBH1</v>
      </c>
      <c r="H25" s="111" t="str">
        <f t="shared" si="1"/>
        <v>Phường Trấn BiênTPBH1Vị trí 1450</v>
      </c>
      <c r="I25" s="108"/>
      <c r="J25" s="108"/>
      <c r="K25" s="143" t="str">
        <f>'ĐẤT PNN'!D24</f>
        <v>Các tuyến đường giao thông không đấu nối trực tiếp và thông ra Đường Huỳnh Văn Nghệ đoạn từ Đường Nguyễn Bỉnh Khiêm đến Đường Ngô Thì Nhậm có hiện trạng là đường nhựa, bê tông xi măng:
- Có bề rộng ≥5m, cách đường giao thông ≤600m.
- Có bề rộng từ ≥3m đến &lt;5m, cách đường giao thông ≤400m.</v>
      </c>
      <c r="L25" s="143"/>
      <c r="M25" s="143"/>
      <c r="N25" s="110">
        <f t="shared" si="35"/>
        <v>410</v>
      </c>
      <c r="O25" s="110">
        <f t="shared" si="36"/>
        <v>270</v>
      </c>
      <c r="P25" s="110">
        <v>1030</v>
      </c>
      <c r="Q25" s="110">
        <v>680</v>
      </c>
      <c r="R25" s="116">
        <f>VLOOKUP(C25,'[2]1. MA DO'!$E$5:$AJ$1933,32,0)</f>
        <v>1.21</v>
      </c>
      <c r="S25" s="25">
        <f t="shared" si="37"/>
        <v>450</v>
      </c>
      <c r="T25" s="25">
        <f t="shared" si="37"/>
        <v>410</v>
      </c>
      <c r="U25" s="25">
        <f t="shared" si="37"/>
        <v>390</v>
      </c>
      <c r="V25" s="25">
        <f t="shared" si="37"/>
        <v>370</v>
      </c>
      <c r="W25" s="94">
        <f t="shared" si="4"/>
        <v>1500</v>
      </c>
      <c r="X25" s="94">
        <f t="shared" si="5"/>
        <v>1030</v>
      </c>
      <c r="Y25" s="94">
        <f t="shared" si="6"/>
        <v>860</v>
      </c>
      <c r="Z25" s="94">
        <f t="shared" si="7"/>
        <v>670</v>
      </c>
      <c r="AA25" s="27">
        <f>'ĐẤT PNN'!U24</f>
        <v>0</v>
      </c>
      <c r="AB25" s="25">
        <f t="shared" si="38"/>
        <v>290</v>
      </c>
      <c r="AC25" s="25">
        <f t="shared" si="38"/>
        <v>270</v>
      </c>
      <c r="AD25" s="25">
        <f t="shared" si="38"/>
        <v>260</v>
      </c>
      <c r="AE25" s="25">
        <f t="shared" si="38"/>
        <v>250</v>
      </c>
      <c r="AF25" s="94">
        <f t="shared" si="9"/>
        <v>970</v>
      </c>
      <c r="AG25" s="94">
        <f t="shared" si="10"/>
        <v>680</v>
      </c>
      <c r="AH25" s="94">
        <f t="shared" si="11"/>
        <v>570</v>
      </c>
      <c r="AI25" s="94">
        <f t="shared" si="12"/>
        <v>450</v>
      </c>
      <c r="AJ25" s="27">
        <f>'ĐẤT PNN'!I24-'ĐẤT NN'!P25</f>
        <v>6570</v>
      </c>
    </row>
    <row r="26" spans="1:36" s="17" customFormat="1" ht="94.5" customHeight="1">
      <c r="A26" s="107">
        <f>'ĐẤT PNN'!A25</f>
        <v>20</v>
      </c>
      <c r="B26" s="107" t="str">
        <f>'ĐẤT PNN'!B25</f>
        <v>VT3*0,8</v>
      </c>
      <c r="C26" s="122" t="s">
        <v>112</v>
      </c>
      <c r="D26" s="111" t="s">
        <v>618</v>
      </c>
      <c r="E26" s="111" t="s">
        <v>245</v>
      </c>
      <c r="F26" s="111" t="str">
        <f t="shared" si="0"/>
        <v>Phường Trấn BiênVị trí 3390</v>
      </c>
      <c r="G26" s="111" t="str">
        <f>VLOOKUP(F26,'[3]CLN.CHN'!$E$18:$H$41,2,0)</f>
        <v>TPBH1</v>
      </c>
      <c r="H26" s="111" t="str">
        <f t="shared" si="1"/>
        <v>Phường Trấn BiênTPBH1Vị trí 1450</v>
      </c>
      <c r="I26" s="108"/>
      <c r="J26" s="108"/>
      <c r="K26" s="143" t="str">
        <f>'ĐẤT PNN'!D25</f>
        <v>Các tuyến đường giao thông không đấu nối trực tiếp và thông ra Đường Huỳnh Văn Nghệ đoạn từ Đường Nguyễn Bỉnh Khiêm đến Đường Ngô Thì Nhậm có hiện trạng là đường nhựa, bê tông xi măng:
- Có bề rộng ≥5m, cách đường giao thông &gt;600m.
- Có bề rộng từ ≥3m đến &lt;5m, cách đường giao thông từ &gt;400m đến ≤600m.
- Có bề rộng &lt;3m, cách đường giao thông ≤200m.</v>
      </c>
      <c r="L26" s="143"/>
      <c r="M26" s="143"/>
      <c r="N26" s="110">
        <f t="shared" si="35"/>
        <v>390</v>
      </c>
      <c r="O26" s="110">
        <f t="shared" si="36"/>
        <v>260</v>
      </c>
      <c r="P26" s="110">
        <v>860</v>
      </c>
      <c r="Q26" s="110">
        <v>570</v>
      </c>
      <c r="R26" s="116">
        <f>VLOOKUP(C26,'[2]1. MA DO'!$E$5:$AJ$1933,32,0)</f>
        <v>1.21</v>
      </c>
      <c r="S26" s="25">
        <f t="shared" si="37"/>
        <v>450</v>
      </c>
      <c r="T26" s="25">
        <f t="shared" si="37"/>
        <v>410</v>
      </c>
      <c r="U26" s="25">
        <f t="shared" si="37"/>
        <v>390</v>
      </c>
      <c r="V26" s="25">
        <f t="shared" si="37"/>
        <v>370</v>
      </c>
      <c r="W26" s="94">
        <f t="shared" si="4"/>
        <v>1500</v>
      </c>
      <c r="X26" s="94">
        <f t="shared" si="5"/>
        <v>1030</v>
      </c>
      <c r="Y26" s="94">
        <f t="shared" si="6"/>
        <v>860</v>
      </c>
      <c r="Z26" s="94">
        <f t="shared" si="7"/>
        <v>670</v>
      </c>
      <c r="AA26" s="27">
        <f>'ĐẤT PNN'!U25</f>
        <v>0</v>
      </c>
      <c r="AB26" s="25">
        <f t="shared" si="38"/>
        <v>290</v>
      </c>
      <c r="AC26" s="25">
        <f t="shared" si="38"/>
        <v>270</v>
      </c>
      <c r="AD26" s="25">
        <f t="shared" si="38"/>
        <v>260</v>
      </c>
      <c r="AE26" s="25">
        <f t="shared" si="38"/>
        <v>250</v>
      </c>
      <c r="AF26" s="94">
        <f t="shared" si="9"/>
        <v>970</v>
      </c>
      <c r="AG26" s="94">
        <f t="shared" si="10"/>
        <v>680</v>
      </c>
      <c r="AH26" s="94">
        <f t="shared" si="11"/>
        <v>570</v>
      </c>
      <c r="AI26" s="94">
        <f t="shared" si="12"/>
        <v>450</v>
      </c>
      <c r="AJ26" s="27">
        <f>'ĐẤT PNN'!I25-'ĐẤT NN'!P26</f>
        <v>2640</v>
      </c>
    </row>
    <row r="27" spans="1:36" s="17" customFormat="1" ht="78.75" customHeight="1">
      <c r="A27" s="107">
        <f>'ĐẤT PNN'!A26</f>
        <v>21</v>
      </c>
      <c r="B27" s="107" t="str">
        <f>'ĐẤT PNN'!B26</f>
        <v>VT4*0,8</v>
      </c>
      <c r="C27" s="122" t="s">
        <v>112</v>
      </c>
      <c r="D27" s="111" t="s">
        <v>619</v>
      </c>
      <c r="E27" s="111" t="s">
        <v>245</v>
      </c>
      <c r="F27" s="111" t="str">
        <f t="shared" si="0"/>
        <v>Phường Trấn BiênVị trí 4370</v>
      </c>
      <c r="G27" s="111" t="str">
        <f>VLOOKUP(F27,'[3]CLN.CHN'!$E$18:$H$41,2,0)</f>
        <v>TPBH1</v>
      </c>
      <c r="H27" s="111" t="str">
        <f t="shared" si="1"/>
        <v>Phường Trấn BiênTPBH1Vị trí 1450</v>
      </c>
      <c r="I27" s="108"/>
      <c r="J27" s="108"/>
      <c r="K27" s="143" t="str">
        <f>'ĐẤT PNN'!D26</f>
        <v>Các tuyến đường giao thông không đấu nối trực tiếp và thông ra Đường Huỳnh Văn Nghệ đoạn từ Đường Nguyễn Bỉnh Khiêm đến Đường Ngô Thì Nhậm có hiện trạng là đường nhựa, bê tông xi măng:
- Có bề rộng từ ≥3m đến &lt;5m, cách đường giao thông &gt;600m.
- Có bề rộng &lt;3m, cách đường giao thông &gt; 200m.</v>
      </c>
      <c r="L27" s="143"/>
      <c r="M27" s="143"/>
      <c r="N27" s="110">
        <f t="shared" si="35"/>
        <v>370</v>
      </c>
      <c r="O27" s="110">
        <f t="shared" si="36"/>
        <v>250</v>
      </c>
      <c r="P27" s="110">
        <v>670</v>
      </c>
      <c r="Q27" s="110">
        <v>450</v>
      </c>
      <c r="R27" s="116">
        <f>VLOOKUP(C27,'[2]1. MA DO'!$E$5:$AJ$1933,32,0)</f>
        <v>1.21</v>
      </c>
      <c r="S27" s="25">
        <f t="shared" si="37"/>
        <v>450</v>
      </c>
      <c r="T27" s="25">
        <f t="shared" si="37"/>
        <v>410</v>
      </c>
      <c r="U27" s="25">
        <f t="shared" si="37"/>
        <v>390</v>
      </c>
      <c r="V27" s="25">
        <f t="shared" si="37"/>
        <v>370</v>
      </c>
      <c r="W27" s="94">
        <f t="shared" si="4"/>
        <v>1500</v>
      </c>
      <c r="X27" s="94">
        <f t="shared" si="5"/>
        <v>1030</v>
      </c>
      <c r="Y27" s="94">
        <f t="shared" si="6"/>
        <v>860</v>
      </c>
      <c r="Z27" s="94">
        <f t="shared" si="7"/>
        <v>670</v>
      </c>
      <c r="AA27" s="27">
        <f>'ĐẤT PNN'!U26</f>
        <v>0</v>
      </c>
      <c r="AB27" s="25">
        <f t="shared" si="38"/>
        <v>290</v>
      </c>
      <c r="AC27" s="25">
        <f t="shared" si="38"/>
        <v>270</v>
      </c>
      <c r="AD27" s="25">
        <f t="shared" si="38"/>
        <v>260</v>
      </c>
      <c r="AE27" s="25">
        <f t="shared" si="38"/>
        <v>250</v>
      </c>
      <c r="AF27" s="94">
        <f t="shared" si="9"/>
        <v>970</v>
      </c>
      <c r="AG27" s="94">
        <f t="shared" si="10"/>
        <v>680</v>
      </c>
      <c r="AH27" s="94">
        <f t="shared" si="11"/>
        <v>570</v>
      </c>
      <c r="AI27" s="94">
        <f t="shared" si="12"/>
        <v>450</v>
      </c>
      <c r="AJ27" s="27">
        <f>'ĐẤT PNN'!I26-'ĐẤT NN'!P27</f>
        <v>1730</v>
      </c>
    </row>
    <row r="28" spans="1:36" s="17" customFormat="1" ht="56.25" customHeight="1">
      <c r="A28" s="107">
        <f>'ĐẤT PNN'!A27</f>
        <v>22</v>
      </c>
      <c r="B28" s="107" t="str">
        <f>'ĐẤT PNN'!B27</f>
        <v>BH68DT_D3</v>
      </c>
      <c r="C28" s="122" t="s">
        <v>114</v>
      </c>
      <c r="D28" s="111" t="s">
        <v>616</v>
      </c>
      <c r="E28" s="111" t="s">
        <v>245</v>
      </c>
      <c r="F28" s="111" t="str">
        <f t="shared" si="0"/>
        <v>Phường Trấn BiênVị trí 1450</v>
      </c>
      <c r="G28" s="111" t="str">
        <f>VLOOKUP(F28,'[3]CLN.CHN'!$E$18:$H$41,2,0)</f>
        <v>TPBH1</v>
      </c>
      <c r="H28" s="111" t="str">
        <f t="shared" si="1"/>
        <v>Phường Trấn BiênTPBH1Vị trí 1450</v>
      </c>
      <c r="I28" s="108" t="s">
        <v>610</v>
      </c>
      <c r="J28" s="108" t="s">
        <v>611</v>
      </c>
      <c r="K28" s="109" t="str">
        <f>'ĐẤT PNN'!D27</f>
        <v>Đường Huỳnh Văn Nghệ</v>
      </c>
      <c r="L28" s="109" t="str">
        <f>'ĐẤT PNN'!E27</f>
        <v>Đường Ngô Thì Nhậm</v>
      </c>
      <c r="M28" s="109" t="str">
        <f>'ĐẤT PNN'!F27</f>
        <v>Đường Võ Trường Toản</v>
      </c>
      <c r="N28" s="110">
        <f>S28</f>
        <v>450</v>
      </c>
      <c r="O28" s="110">
        <f>AB28</f>
        <v>290</v>
      </c>
      <c r="P28" s="110">
        <v>1500</v>
      </c>
      <c r="Q28" s="110">
        <v>970</v>
      </c>
      <c r="R28" s="116">
        <f>VLOOKUP(C28,'[2]1. MA DO'!$E$5:$AJ$1933,32,0)</f>
        <v>1.21</v>
      </c>
      <c r="S28" s="80">
        <v>450</v>
      </c>
      <c r="T28" s="80">
        <v>410</v>
      </c>
      <c r="U28" s="80">
        <v>390</v>
      </c>
      <c r="V28" s="80">
        <v>370</v>
      </c>
      <c r="W28" s="94">
        <f t="shared" si="4"/>
        <v>1500</v>
      </c>
      <c r="X28" s="94">
        <f t="shared" si="5"/>
        <v>1030</v>
      </c>
      <c r="Y28" s="94">
        <f t="shared" si="6"/>
        <v>860</v>
      </c>
      <c r="Z28" s="94">
        <f t="shared" si="7"/>
        <v>670</v>
      </c>
      <c r="AA28" s="27">
        <f>'ĐẤT PNN'!U27</f>
        <v>0</v>
      </c>
      <c r="AB28" s="90">
        <v>290</v>
      </c>
      <c r="AC28" s="90">
        <v>270</v>
      </c>
      <c r="AD28" s="90">
        <v>260</v>
      </c>
      <c r="AE28" s="90">
        <v>250</v>
      </c>
      <c r="AF28" s="94">
        <f t="shared" si="9"/>
        <v>970</v>
      </c>
      <c r="AG28" s="94">
        <f t="shared" si="10"/>
        <v>680</v>
      </c>
      <c r="AH28" s="94">
        <f t="shared" si="11"/>
        <v>570</v>
      </c>
      <c r="AI28" s="94">
        <f t="shared" si="12"/>
        <v>450</v>
      </c>
      <c r="AJ28" s="27">
        <f>'ĐẤT PNN'!I27-'ĐẤT NN'!P28</f>
        <v>11500</v>
      </c>
    </row>
    <row r="29" spans="1:36" s="17" customFormat="1" ht="94.5" customHeight="1">
      <c r="A29" s="107">
        <f>'ĐẤT PNN'!A28</f>
        <v>23</v>
      </c>
      <c r="B29" s="107" t="str">
        <f>'ĐẤT PNN'!B28</f>
        <v>VT2</v>
      </c>
      <c r="C29" s="122" t="s">
        <v>114</v>
      </c>
      <c r="D29" s="111" t="s">
        <v>617</v>
      </c>
      <c r="E29" s="111" t="s">
        <v>245</v>
      </c>
      <c r="F29" s="111" t="str">
        <f t="shared" si="0"/>
        <v>Phường Trấn BiênVị trí 2410</v>
      </c>
      <c r="G29" s="111" t="str">
        <f>VLOOKUP(F29,'[3]CLN.CHN'!$E$18:$H$41,2,0)</f>
        <v>TPBH1</v>
      </c>
      <c r="H29" s="111" t="str">
        <f t="shared" si="1"/>
        <v>Phường Trấn BiênTPBH1Vị trí 1450</v>
      </c>
      <c r="I29" s="108"/>
      <c r="J29" s="108"/>
      <c r="K29" s="143" t="str">
        <f>'ĐẤT PNN'!D28</f>
        <v>Các tuyến đường giao thông đấu nối trực tiếp ra Đường Huỳnh Văn Nghệ đoạn từ Đường Ngô Thì Nhậm đến Đường Võ Trường Toản có hiện trạng là đường nhựa, bê tông xi măng:
- Có bề rộng ≥5m, cách đường giao thông ≤600m.
- Có bề rộng từ ≥3m đến &lt;5m, cách đường giao thông ≤400m.</v>
      </c>
      <c r="L29" s="143"/>
      <c r="M29" s="143"/>
      <c r="N29" s="110">
        <f t="shared" ref="N29:N34" si="39">IF(B29="VT2",T29,IF(B29="VT3",U29,IF(B29="VT2*0,8",T29,IF(B29="VT3*0,8",U29,V29))))</f>
        <v>410</v>
      </c>
      <c r="O29" s="110">
        <f t="shared" ref="O29:O34" si="40">IF(B29="VT2",AC29,IF(B29="VT3",AD29,IF(B29="VT2*0,8",AC29,IF(B29="VT3*0,8",AD29,AE29))))</f>
        <v>270</v>
      </c>
      <c r="P29" s="110">
        <v>1030</v>
      </c>
      <c r="Q29" s="110">
        <v>680</v>
      </c>
      <c r="R29" s="116">
        <f>VLOOKUP(C29,'[2]1. MA DO'!$E$5:$AJ$1933,32,0)</f>
        <v>1.21</v>
      </c>
      <c r="S29" s="25">
        <f t="shared" ref="S29:S34" si="41">S28</f>
        <v>450</v>
      </c>
      <c r="T29" s="25">
        <f t="shared" ref="T29:T34" si="42">T28</f>
        <v>410</v>
      </c>
      <c r="U29" s="25">
        <f t="shared" ref="U29:U34" si="43">U28</f>
        <v>390</v>
      </c>
      <c r="V29" s="25">
        <f t="shared" ref="V29:V34" si="44">V28</f>
        <v>370</v>
      </c>
      <c r="W29" s="94">
        <f t="shared" si="4"/>
        <v>1500</v>
      </c>
      <c r="X29" s="94">
        <f t="shared" si="5"/>
        <v>1030</v>
      </c>
      <c r="Y29" s="94">
        <f t="shared" si="6"/>
        <v>860</v>
      </c>
      <c r="Z29" s="94">
        <f t="shared" si="7"/>
        <v>670</v>
      </c>
      <c r="AA29" s="27">
        <f>'ĐẤT PNN'!U28</f>
        <v>0</v>
      </c>
      <c r="AB29" s="25">
        <f t="shared" ref="AB29:AB34" si="45">AB28</f>
        <v>290</v>
      </c>
      <c r="AC29" s="25">
        <f t="shared" ref="AC29:AC34" si="46">AC28</f>
        <v>270</v>
      </c>
      <c r="AD29" s="25">
        <f t="shared" ref="AD29:AD34" si="47">AD28</f>
        <v>260</v>
      </c>
      <c r="AE29" s="25">
        <f t="shared" ref="AE29:AE34" si="48">AE28</f>
        <v>250</v>
      </c>
      <c r="AF29" s="94">
        <f t="shared" si="9"/>
        <v>970</v>
      </c>
      <c r="AG29" s="94">
        <f t="shared" si="10"/>
        <v>680</v>
      </c>
      <c r="AH29" s="94">
        <f t="shared" si="11"/>
        <v>570</v>
      </c>
      <c r="AI29" s="94">
        <f t="shared" si="12"/>
        <v>450</v>
      </c>
      <c r="AJ29" s="27">
        <f>'ĐẤT PNN'!I28-'ĐẤT NN'!P29</f>
        <v>5070</v>
      </c>
    </row>
    <row r="30" spans="1:36" s="17" customFormat="1" ht="110.25" customHeight="1">
      <c r="A30" s="107">
        <f>'ĐẤT PNN'!A29</f>
        <v>24</v>
      </c>
      <c r="B30" s="107" t="str">
        <f>'ĐẤT PNN'!B29</f>
        <v>VT3</v>
      </c>
      <c r="C30" s="122" t="s">
        <v>114</v>
      </c>
      <c r="D30" s="111" t="s">
        <v>618</v>
      </c>
      <c r="E30" s="111" t="s">
        <v>245</v>
      </c>
      <c r="F30" s="111" t="str">
        <f t="shared" si="0"/>
        <v>Phường Trấn BiênVị trí 3390</v>
      </c>
      <c r="G30" s="111" t="str">
        <f>VLOOKUP(F30,'[3]CLN.CHN'!$E$18:$H$41,2,0)</f>
        <v>TPBH1</v>
      </c>
      <c r="H30" s="111" t="str">
        <f t="shared" si="1"/>
        <v>Phường Trấn BiênTPBH1Vị trí 1450</v>
      </c>
      <c r="I30" s="108"/>
      <c r="J30" s="108"/>
      <c r="K30" s="143" t="str">
        <f>'ĐẤT PNN'!D29</f>
        <v>Các tuyến đường giao thông đấu nối trực tiếp ra Đường Huỳnh Văn Nghệ đoạn từ Đường Ngô Thì Nhậm đến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v>
      </c>
      <c r="L30" s="143"/>
      <c r="M30" s="143"/>
      <c r="N30" s="110">
        <f t="shared" si="39"/>
        <v>390</v>
      </c>
      <c r="O30" s="110">
        <f t="shared" si="40"/>
        <v>260</v>
      </c>
      <c r="P30" s="110">
        <v>860</v>
      </c>
      <c r="Q30" s="110">
        <v>570</v>
      </c>
      <c r="R30" s="116">
        <f>VLOOKUP(C30,'[2]1. MA DO'!$E$5:$AJ$1933,32,0)</f>
        <v>1.21</v>
      </c>
      <c r="S30" s="25">
        <f t="shared" si="41"/>
        <v>450</v>
      </c>
      <c r="T30" s="25">
        <f t="shared" si="42"/>
        <v>410</v>
      </c>
      <c r="U30" s="25">
        <f t="shared" si="43"/>
        <v>390</v>
      </c>
      <c r="V30" s="25">
        <f t="shared" si="44"/>
        <v>370</v>
      </c>
      <c r="W30" s="94">
        <f t="shared" si="4"/>
        <v>1500</v>
      </c>
      <c r="X30" s="94">
        <f t="shared" si="5"/>
        <v>1030</v>
      </c>
      <c r="Y30" s="94">
        <f t="shared" si="6"/>
        <v>860</v>
      </c>
      <c r="Z30" s="94">
        <f t="shared" si="7"/>
        <v>670</v>
      </c>
      <c r="AA30" s="27">
        <f>'ĐẤT PNN'!U29</f>
        <v>0</v>
      </c>
      <c r="AB30" s="25">
        <f t="shared" si="45"/>
        <v>290</v>
      </c>
      <c r="AC30" s="25">
        <f t="shared" si="46"/>
        <v>270</v>
      </c>
      <c r="AD30" s="25">
        <f t="shared" si="47"/>
        <v>260</v>
      </c>
      <c r="AE30" s="25">
        <f t="shared" si="48"/>
        <v>250</v>
      </c>
      <c r="AF30" s="94">
        <f t="shared" si="9"/>
        <v>970</v>
      </c>
      <c r="AG30" s="94">
        <f t="shared" si="10"/>
        <v>680</v>
      </c>
      <c r="AH30" s="94">
        <f t="shared" si="11"/>
        <v>570</v>
      </c>
      <c r="AI30" s="94">
        <f t="shared" si="12"/>
        <v>450</v>
      </c>
      <c r="AJ30" s="27">
        <f>'ĐẤT PNN'!I29-'ĐẤT NN'!P30</f>
        <v>2040</v>
      </c>
    </row>
    <row r="31" spans="1:36" s="17" customFormat="1" ht="63" customHeight="1">
      <c r="A31" s="107">
        <f>'ĐẤT PNN'!A30</f>
        <v>25</v>
      </c>
      <c r="B31" s="107" t="str">
        <f>'ĐẤT PNN'!B30</f>
        <v>VT4</v>
      </c>
      <c r="C31" s="122" t="s">
        <v>114</v>
      </c>
      <c r="D31" s="111" t="s">
        <v>619</v>
      </c>
      <c r="E31" s="111" t="s">
        <v>245</v>
      </c>
      <c r="F31" s="111" t="str">
        <f t="shared" si="0"/>
        <v>Phường Trấn BiênVị trí 4370</v>
      </c>
      <c r="G31" s="111" t="str">
        <f>VLOOKUP(F31,'[3]CLN.CHN'!$E$18:$H$41,2,0)</f>
        <v>TPBH1</v>
      </c>
      <c r="H31" s="111" t="str">
        <f t="shared" si="1"/>
        <v>Phường Trấn BiênTPBH1Vị trí 1450</v>
      </c>
      <c r="I31" s="108"/>
      <c r="J31" s="108"/>
      <c r="K31" s="143" t="str">
        <f>'ĐẤT PNN'!D30</f>
        <v>Các tuyến đường giao thông đấu nối trực tiếp ra Đường Huỳnh Văn Nghệ đoạn từ Đường Ngô Thì Nhậm đến Đường Võ Trường Toản có hiện trạng là đường nhựa, bê tông xi măng:
- Có bề rộng từ ≥3m đến &lt;5m, cách đường giao thông &gt;600m.
- Có bề rộng &lt;3m, cách đường giao thông &gt;200m.</v>
      </c>
      <c r="L31" s="143"/>
      <c r="M31" s="143"/>
      <c r="N31" s="110">
        <f t="shared" si="39"/>
        <v>370</v>
      </c>
      <c r="O31" s="110">
        <f t="shared" si="40"/>
        <v>250</v>
      </c>
      <c r="P31" s="110">
        <v>670</v>
      </c>
      <c r="Q31" s="110">
        <v>450</v>
      </c>
      <c r="R31" s="116">
        <f>VLOOKUP(C31,'[2]1. MA DO'!$E$5:$AJ$1933,32,0)</f>
        <v>1.21</v>
      </c>
      <c r="S31" s="25">
        <f t="shared" si="41"/>
        <v>450</v>
      </c>
      <c r="T31" s="25">
        <f t="shared" si="42"/>
        <v>410</v>
      </c>
      <c r="U31" s="25">
        <f t="shared" si="43"/>
        <v>390</v>
      </c>
      <c r="V31" s="25">
        <f t="shared" si="44"/>
        <v>370</v>
      </c>
      <c r="W31" s="94">
        <f t="shared" si="4"/>
        <v>1500</v>
      </c>
      <c r="X31" s="94">
        <f t="shared" si="5"/>
        <v>1030</v>
      </c>
      <c r="Y31" s="94">
        <f t="shared" si="6"/>
        <v>860</v>
      </c>
      <c r="Z31" s="94">
        <f t="shared" si="7"/>
        <v>670</v>
      </c>
      <c r="AA31" s="27">
        <f>'ĐẤT PNN'!U30</f>
        <v>0</v>
      </c>
      <c r="AB31" s="25">
        <f t="shared" si="45"/>
        <v>290</v>
      </c>
      <c r="AC31" s="25">
        <f t="shared" si="46"/>
        <v>270</v>
      </c>
      <c r="AD31" s="25">
        <f t="shared" si="47"/>
        <v>260</v>
      </c>
      <c r="AE31" s="25">
        <f t="shared" si="48"/>
        <v>250</v>
      </c>
      <c r="AF31" s="94">
        <f t="shared" si="9"/>
        <v>970</v>
      </c>
      <c r="AG31" s="94">
        <f t="shared" si="10"/>
        <v>680</v>
      </c>
      <c r="AH31" s="94">
        <f t="shared" si="11"/>
        <v>570</v>
      </c>
      <c r="AI31" s="94">
        <f t="shared" si="12"/>
        <v>450</v>
      </c>
      <c r="AJ31" s="27">
        <f>'ĐẤT PNN'!I30-'ĐẤT NN'!P31</f>
        <v>1630</v>
      </c>
    </row>
    <row r="32" spans="1:36" s="17" customFormat="1" ht="94.5" customHeight="1">
      <c r="A32" s="107">
        <f>'ĐẤT PNN'!A31</f>
        <v>26</v>
      </c>
      <c r="B32" s="107" t="str">
        <f>'ĐẤT PNN'!B31</f>
        <v>VT2*0,8</v>
      </c>
      <c r="C32" s="122" t="s">
        <v>114</v>
      </c>
      <c r="D32" s="111" t="s">
        <v>617</v>
      </c>
      <c r="E32" s="111" t="s">
        <v>245</v>
      </c>
      <c r="F32" s="111" t="str">
        <f t="shared" si="0"/>
        <v>Phường Trấn BiênVị trí 2410</v>
      </c>
      <c r="G32" s="111" t="str">
        <f>VLOOKUP(F32,'[3]CLN.CHN'!$E$18:$H$41,2,0)</f>
        <v>TPBH1</v>
      </c>
      <c r="H32" s="111" t="str">
        <f t="shared" si="1"/>
        <v>Phường Trấn BiênTPBH1Vị trí 1450</v>
      </c>
      <c r="I32" s="108"/>
      <c r="J32" s="108"/>
      <c r="K32" s="143" t="str">
        <f>'ĐẤT PNN'!D31</f>
        <v>Các tuyến đường giao thông không đấu nối trực tiếp và thông ra Đường Huỳnh Văn Nghệ đoạn từ Đường Ngô Thì Nhậm đến Đường Võ Trường Toản có hiện trạng là đường nhựa, bê tông xi măng:
- Có bề rộng ≥5m, cách đường giao thông ≤600m.
- Có bề rộng từ ≥3m đến &lt;5m, cách đường giao thông ≤400m.</v>
      </c>
      <c r="L32" s="143"/>
      <c r="M32" s="143"/>
      <c r="N32" s="110">
        <f t="shared" si="39"/>
        <v>410</v>
      </c>
      <c r="O32" s="110">
        <f t="shared" si="40"/>
        <v>270</v>
      </c>
      <c r="P32" s="110">
        <v>1030</v>
      </c>
      <c r="Q32" s="110">
        <v>680</v>
      </c>
      <c r="R32" s="116">
        <f>VLOOKUP(C32,'[2]1. MA DO'!$E$5:$AJ$1933,32,0)</f>
        <v>1.21</v>
      </c>
      <c r="S32" s="25">
        <f t="shared" si="41"/>
        <v>450</v>
      </c>
      <c r="T32" s="25">
        <f t="shared" si="42"/>
        <v>410</v>
      </c>
      <c r="U32" s="25">
        <f t="shared" si="43"/>
        <v>390</v>
      </c>
      <c r="V32" s="25">
        <f t="shared" si="44"/>
        <v>370</v>
      </c>
      <c r="W32" s="94">
        <f t="shared" si="4"/>
        <v>1500</v>
      </c>
      <c r="X32" s="94">
        <f t="shared" si="5"/>
        <v>1030</v>
      </c>
      <c r="Y32" s="94">
        <f t="shared" si="6"/>
        <v>860</v>
      </c>
      <c r="Z32" s="94">
        <f t="shared" si="7"/>
        <v>670</v>
      </c>
      <c r="AA32" s="27">
        <f>'ĐẤT PNN'!U31</f>
        <v>0</v>
      </c>
      <c r="AB32" s="25">
        <f t="shared" si="45"/>
        <v>290</v>
      </c>
      <c r="AC32" s="25">
        <f t="shared" si="46"/>
        <v>270</v>
      </c>
      <c r="AD32" s="25">
        <f t="shared" si="47"/>
        <v>260</v>
      </c>
      <c r="AE32" s="25">
        <f t="shared" si="48"/>
        <v>250</v>
      </c>
      <c r="AF32" s="94">
        <f t="shared" si="9"/>
        <v>970</v>
      </c>
      <c r="AG32" s="94">
        <f t="shared" si="10"/>
        <v>680</v>
      </c>
      <c r="AH32" s="94">
        <f t="shared" si="11"/>
        <v>570</v>
      </c>
      <c r="AI32" s="94">
        <f t="shared" si="12"/>
        <v>450</v>
      </c>
      <c r="AJ32" s="27">
        <f>'ĐẤT PNN'!I31-'ĐẤT NN'!P32</f>
        <v>4470</v>
      </c>
    </row>
    <row r="33" spans="1:36" s="17" customFormat="1" ht="94.5" customHeight="1">
      <c r="A33" s="107">
        <f>'ĐẤT PNN'!A32</f>
        <v>27</v>
      </c>
      <c r="B33" s="107" t="str">
        <f>'ĐẤT PNN'!B32</f>
        <v>VT3*0,8</v>
      </c>
      <c r="C33" s="122" t="s">
        <v>114</v>
      </c>
      <c r="D33" s="111" t="s">
        <v>618</v>
      </c>
      <c r="E33" s="111" t="s">
        <v>245</v>
      </c>
      <c r="F33" s="111" t="str">
        <f t="shared" si="0"/>
        <v>Phường Trấn BiênVị trí 3390</v>
      </c>
      <c r="G33" s="111" t="str">
        <f>VLOOKUP(F33,'[3]CLN.CHN'!$E$18:$H$41,2,0)</f>
        <v>TPBH1</v>
      </c>
      <c r="H33" s="111" t="str">
        <f t="shared" si="1"/>
        <v>Phường Trấn BiênTPBH1Vị trí 1450</v>
      </c>
      <c r="I33" s="108"/>
      <c r="J33" s="108"/>
      <c r="K33" s="143" t="str">
        <f>'ĐẤT PNN'!D32</f>
        <v>Các tuyến đường giao thông không đấu nối trực tiếp và thông ra Đường Huỳnh Văn Nghệ đoạn từ Đường Ngô Thì Nhậm đến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v>
      </c>
      <c r="L33" s="143"/>
      <c r="M33" s="143"/>
      <c r="N33" s="110">
        <f t="shared" si="39"/>
        <v>390</v>
      </c>
      <c r="O33" s="110">
        <f t="shared" si="40"/>
        <v>260</v>
      </c>
      <c r="P33" s="110">
        <v>860</v>
      </c>
      <c r="Q33" s="110">
        <v>570</v>
      </c>
      <c r="R33" s="116">
        <f>VLOOKUP(C33,'[2]1. MA DO'!$E$5:$AJ$1933,32,0)</f>
        <v>1.21</v>
      </c>
      <c r="S33" s="25">
        <f t="shared" si="41"/>
        <v>450</v>
      </c>
      <c r="T33" s="25">
        <f t="shared" si="42"/>
        <v>410</v>
      </c>
      <c r="U33" s="25">
        <f t="shared" si="43"/>
        <v>390</v>
      </c>
      <c r="V33" s="25">
        <f t="shared" si="44"/>
        <v>370</v>
      </c>
      <c r="W33" s="94">
        <f t="shared" si="4"/>
        <v>1500</v>
      </c>
      <c r="X33" s="94">
        <f t="shared" si="5"/>
        <v>1030</v>
      </c>
      <c r="Y33" s="94">
        <f t="shared" si="6"/>
        <v>860</v>
      </c>
      <c r="Z33" s="94">
        <f t="shared" si="7"/>
        <v>670</v>
      </c>
      <c r="AA33" s="27">
        <f>'ĐẤT PNN'!U32</f>
        <v>0</v>
      </c>
      <c r="AB33" s="25">
        <f t="shared" si="45"/>
        <v>290</v>
      </c>
      <c r="AC33" s="25">
        <f t="shared" si="46"/>
        <v>270</v>
      </c>
      <c r="AD33" s="25">
        <f t="shared" si="47"/>
        <v>260</v>
      </c>
      <c r="AE33" s="25">
        <f t="shared" si="48"/>
        <v>250</v>
      </c>
      <c r="AF33" s="94">
        <f t="shared" si="9"/>
        <v>970</v>
      </c>
      <c r="AG33" s="94">
        <f t="shared" si="10"/>
        <v>680</v>
      </c>
      <c r="AH33" s="94">
        <f t="shared" si="11"/>
        <v>570</v>
      </c>
      <c r="AI33" s="94">
        <f t="shared" si="12"/>
        <v>450</v>
      </c>
      <c r="AJ33" s="27">
        <f>'ĐẤT PNN'!I32-'ĐẤT NN'!P33</f>
        <v>1740</v>
      </c>
    </row>
    <row r="34" spans="1:36" s="17" customFormat="1" ht="78.75" customHeight="1">
      <c r="A34" s="107">
        <f>'ĐẤT PNN'!A33</f>
        <v>28</v>
      </c>
      <c r="B34" s="107" t="str">
        <f>'ĐẤT PNN'!B33</f>
        <v>VT4*0,8</v>
      </c>
      <c r="C34" s="122" t="s">
        <v>114</v>
      </c>
      <c r="D34" s="111" t="s">
        <v>619</v>
      </c>
      <c r="E34" s="111" t="s">
        <v>245</v>
      </c>
      <c r="F34" s="111" t="str">
        <f t="shared" si="0"/>
        <v>Phường Trấn BiênVị trí 4370</v>
      </c>
      <c r="G34" s="111" t="str">
        <f>VLOOKUP(F34,'[3]CLN.CHN'!$E$18:$H$41,2,0)</f>
        <v>TPBH1</v>
      </c>
      <c r="H34" s="111" t="str">
        <f t="shared" si="1"/>
        <v>Phường Trấn BiênTPBH1Vị trí 1450</v>
      </c>
      <c r="I34" s="108"/>
      <c r="J34" s="108"/>
      <c r="K34" s="143" t="str">
        <f>'ĐẤT PNN'!D33</f>
        <v>Các tuyến đường giao thông không đấu nối trực tiếp và thông ra Đường Huỳnh Văn Nghệ đoạn từ Đường Ngô Thì Nhậm đến Đường Võ Trường Toản có hiện trạng là đường nhựa, bê tông xi măng:
- Có bề rộng từ ≥3m đến &lt;5m, cách đường giao thông &gt;600m.
- Có bề rộng &lt;3m, cách đường giao thông &gt; 200m.</v>
      </c>
      <c r="L34" s="143"/>
      <c r="M34" s="143"/>
      <c r="N34" s="110">
        <f t="shared" si="39"/>
        <v>370</v>
      </c>
      <c r="O34" s="110">
        <f t="shared" si="40"/>
        <v>250</v>
      </c>
      <c r="P34" s="110">
        <v>670</v>
      </c>
      <c r="Q34" s="110">
        <v>450</v>
      </c>
      <c r="R34" s="116">
        <f>VLOOKUP(C34,'[2]1. MA DO'!$E$5:$AJ$1933,32,0)</f>
        <v>1.21</v>
      </c>
      <c r="S34" s="25">
        <f t="shared" si="41"/>
        <v>450</v>
      </c>
      <c r="T34" s="25">
        <f t="shared" si="42"/>
        <v>410</v>
      </c>
      <c r="U34" s="25">
        <f t="shared" si="43"/>
        <v>390</v>
      </c>
      <c r="V34" s="25">
        <f t="shared" si="44"/>
        <v>370</v>
      </c>
      <c r="W34" s="94">
        <f t="shared" si="4"/>
        <v>1500</v>
      </c>
      <c r="X34" s="94">
        <f t="shared" si="5"/>
        <v>1030</v>
      </c>
      <c r="Y34" s="94">
        <f t="shared" si="6"/>
        <v>860</v>
      </c>
      <c r="Z34" s="94">
        <f t="shared" si="7"/>
        <v>670</v>
      </c>
      <c r="AA34" s="27">
        <f>'ĐẤT PNN'!U33</f>
        <v>0</v>
      </c>
      <c r="AB34" s="25">
        <f t="shared" si="45"/>
        <v>290</v>
      </c>
      <c r="AC34" s="25">
        <f t="shared" si="46"/>
        <v>270</v>
      </c>
      <c r="AD34" s="25">
        <f t="shared" si="47"/>
        <v>260</v>
      </c>
      <c r="AE34" s="25">
        <f t="shared" si="48"/>
        <v>250</v>
      </c>
      <c r="AF34" s="94">
        <f t="shared" si="9"/>
        <v>970</v>
      </c>
      <c r="AG34" s="94">
        <f t="shared" si="10"/>
        <v>680</v>
      </c>
      <c r="AH34" s="94">
        <f t="shared" si="11"/>
        <v>570</v>
      </c>
      <c r="AI34" s="94">
        <f t="shared" si="12"/>
        <v>450</v>
      </c>
      <c r="AJ34" s="27">
        <f>'ĐẤT PNN'!I33-'ĐẤT NN'!P34</f>
        <v>1330</v>
      </c>
    </row>
    <row r="35" spans="1:36" s="17" customFormat="1" ht="47.25">
      <c r="A35" s="107">
        <f>'ĐẤT PNN'!A34</f>
        <v>29</v>
      </c>
      <c r="B35" s="107" t="str">
        <f>'ĐẤT PNN'!B34</f>
        <v>BH68DT_D4</v>
      </c>
      <c r="C35" s="122" t="s">
        <v>115</v>
      </c>
      <c r="D35" s="111" t="s">
        <v>616</v>
      </c>
      <c r="E35" s="111" t="s">
        <v>245</v>
      </c>
      <c r="F35" s="111" t="str">
        <f t="shared" si="0"/>
        <v>Phường Trấn BiênVị trí 1450</v>
      </c>
      <c r="G35" s="111" t="str">
        <f>VLOOKUP(F35,'[3]CLN.CHN'!$E$18:$H$41,2,0)</f>
        <v>TPBH1</v>
      </c>
      <c r="H35" s="111" t="str">
        <f t="shared" si="1"/>
        <v>Phường Trấn BiênTPBH1Vị trí 1450</v>
      </c>
      <c r="I35" s="108" t="s">
        <v>610</v>
      </c>
      <c r="J35" s="108" t="s">
        <v>611</v>
      </c>
      <c r="K35" s="109" t="str">
        <f>'ĐẤT PNN'!D34</f>
        <v>Đường Huỳnh Văn Nghệ</v>
      </c>
      <c r="L35" s="109" t="str">
        <f>'ĐẤT PNN'!E34</f>
        <v>Đường Võ Trường Toản</v>
      </c>
      <c r="M35" s="109" t="str">
        <f>'ĐẤT PNN'!F34</f>
        <v>Ngã ba Gạc Nai</v>
      </c>
      <c r="N35" s="110">
        <f>S35</f>
        <v>450</v>
      </c>
      <c r="O35" s="110">
        <f>AB35</f>
        <v>290</v>
      </c>
      <c r="P35" s="110">
        <v>1500</v>
      </c>
      <c r="Q35" s="110">
        <v>970</v>
      </c>
      <c r="R35" s="116">
        <f>VLOOKUP(C35,'[2]1. MA DO'!$E$5:$AJ$1933,32,0)</f>
        <v>1.21</v>
      </c>
      <c r="S35" s="80">
        <v>450</v>
      </c>
      <c r="T35" s="80">
        <v>410</v>
      </c>
      <c r="U35" s="80">
        <v>390</v>
      </c>
      <c r="V35" s="80">
        <v>370</v>
      </c>
      <c r="W35" s="94">
        <f t="shared" si="4"/>
        <v>1500</v>
      </c>
      <c r="X35" s="94">
        <f t="shared" si="5"/>
        <v>1030</v>
      </c>
      <c r="Y35" s="94">
        <f t="shared" si="6"/>
        <v>860</v>
      </c>
      <c r="Z35" s="94">
        <f t="shared" si="7"/>
        <v>670</v>
      </c>
      <c r="AA35" s="27">
        <f>'ĐẤT PNN'!U34</f>
        <v>0</v>
      </c>
      <c r="AB35" s="90">
        <v>290</v>
      </c>
      <c r="AC35" s="90">
        <v>270</v>
      </c>
      <c r="AD35" s="90">
        <v>260</v>
      </c>
      <c r="AE35" s="90">
        <v>250</v>
      </c>
      <c r="AF35" s="94">
        <f t="shared" si="9"/>
        <v>970</v>
      </c>
      <c r="AG35" s="94">
        <f t="shared" si="10"/>
        <v>680</v>
      </c>
      <c r="AH35" s="94">
        <f t="shared" si="11"/>
        <v>570</v>
      </c>
      <c r="AI35" s="94">
        <f t="shared" si="12"/>
        <v>450</v>
      </c>
      <c r="AJ35" s="27">
        <f>'ĐẤT PNN'!I34-'ĐẤT NN'!P35</f>
        <v>7600</v>
      </c>
    </row>
    <row r="36" spans="1:36" s="17" customFormat="1" ht="94.5" customHeight="1">
      <c r="A36" s="107">
        <f>'ĐẤT PNN'!A35</f>
        <v>30</v>
      </c>
      <c r="B36" s="107" t="str">
        <f>'ĐẤT PNN'!B35</f>
        <v>VT2</v>
      </c>
      <c r="C36" s="122" t="s">
        <v>115</v>
      </c>
      <c r="D36" s="111" t="s">
        <v>617</v>
      </c>
      <c r="E36" s="111" t="s">
        <v>245</v>
      </c>
      <c r="F36" s="111" t="str">
        <f t="shared" si="0"/>
        <v>Phường Trấn BiênVị trí 2410</v>
      </c>
      <c r="G36" s="111" t="str">
        <f>VLOOKUP(F36,'[3]CLN.CHN'!$E$18:$H$41,2,0)</f>
        <v>TPBH1</v>
      </c>
      <c r="H36" s="111" t="str">
        <f t="shared" si="1"/>
        <v>Phường Trấn BiênTPBH1Vị trí 1450</v>
      </c>
      <c r="I36" s="108"/>
      <c r="J36" s="108"/>
      <c r="K36" s="143" t="str">
        <f>'ĐẤT PNN'!D35</f>
        <v>Các tuyến đường giao thông đấu nối trực tiếp ra Đường Huỳnh Văn Nghệ đoạn từ Đường Võ Trường Toản đến Ngã ba Gạc Nai có hiện trạng là đường nhựa, bê tông xi măng:
- Có bề rộng ≥5m, cách đường giao thông ≤600m.
- Có bề rộng từ ≥3m đến &lt;5m, cách đường giao thông ≤400m.</v>
      </c>
      <c r="L36" s="143"/>
      <c r="M36" s="143"/>
      <c r="N36" s="110">
        <f t="shared" ref="N36:N41" si="49">IF(B36="VT2",T36,IF(B36="VT3",U36,IF(B36="VT2*0,8",T36,IF(B36="VT3*0,8",U36,V36))))</f>
        <v>410</v>
      </c>
      <c r="O36" s="110">
        <f t="shared" ref="O36:O41" si="50">IF(B36="VT2",AC36,IF(B36="VT3",AD36,IF(B36="VT2*0,8",AC36,IF(B36="VT3*0,8",AD36,AE36))))</f>
        <v>270</v>
      </c>
      <c r="P36" s="110">
        <v>1030</v>
      </c>
      <c r="Q36" s="110">
        <v>680</v>
      </c>
      <c r="R36" s="116">
        <f>VLOOKUP(C36,'[2]1. MA DO'!$E$5:$AJ$1933,32,0)</f>
        <v>1.21</v>
      </c>
      <c r="S36" s="25">
        <f t="shared" ref="S36:S41" si="51">S35</f>
        <v>450</v>
      </c>
      <c r="T36" s="25">
        <f t="shared" ref="T36:T41" si="52">T35</f>
        <v>410</v>
      </c>
      <c r="U36" s="25">
        <f t="shared" ref="U36:U41" si="53">U35</f>
        <v>390</v>
      </c>
      <c r="V36" s="25">
        <f t="shared" ref="V36:V41" si="54">V35</f>
        <v>370</v>
      </c>
      <c r="W36" s="94">
        <f t="shared" si="4"/>
        <v>1500</v>
      </c>
      <c r="X36" s="94">
        <f t="shared" si="5"/>
        <v>1030</v>
      </c>
      <c r="Y36" s="94">
        <f t="shared" si="6"/>
        <v>860</v>
      </c>
      <c r="Z36" s="94">
        <f t="shared" si="7"/>
        <v>670</v>
      </c>
      <c r="AA36" s="27">
        <f>'ĐẤT PNN'!U35</f>
        <v>0</v>
      </c>
      <c r="AB36" s="25">
        <f t="shared" ref="AB36:AB41" si="55">AB35</f>
        <v>290</v>
      </c>
      <c r="AC36" s="25">
        <f t="shared" ref="AC36:AC41" si="56">AC35</f>
        <v>270</v>
      </c>
      <c r="AD36" s="25">
        <f t="shared" ref="AD36:AD41" si="57">AD35</f>
        <v>260</v>
      </c>
      <c r="AE36" s="25">
        <f t="shared" ref="AE36:AE41" si="58">AE35</f>
        <v>250</v>
      </c>
      <c r="AF36" s="94">
        <f t="shared" si="9"/>
        <v>970</v>
      </c>
      <c r="AG36" s="94">
        <f t="shared" si="10"/>
        <v>680</v>
      </c>
      <c r="AH36" s="94">
        <f t="shared" si="11"/>
        <v>570</v>
      </c>
      <c r="AI36" s="94">
        <f t="shared" si="12"/>
        <v>450</v>
      </c>
      <c r="AJ36" s="27">
        <f>'ĐẤT PNN'!I35-'ĐẤT NN'!P36</f>
        <v>3570</v>
      </c>
    </row>
    <row r="37" spans="1:36" s="17" customFormat="1" ht="110.25" customHeight="1">
      <c r="A37" s="107">
        <f>'ĐẤT PNN'!A36</f>
        <v>31</v>
      </c>
      <c r="B37" s="107" t="str">
        <f>'ĐẤT PNN'!B36</f>
        <v>VT3</v>
      </c>
      <c r="C37" s="122" t="s">
        <v>115</v>
      </c>
      <c r="D37" s="111" t="s">
        <v>618</v>
      </c>
      <c r="E37" s="111" t="s">
        <v>245</v>
      </c>
      <c r="F37" s="111" t="str">
        <f t="shared" si="0"/>
        <v>Phường Trấn BiênVị trí 3390</v>
      </c>
      <c r="G37" s="111" t="str">
        <f>VLOOKUP(F37,'[3]CLN.CHN'!$E$18:$H$41,2,0)</f>
        <v>TPBH1</v>
      </c>
      <c r="H37" s="111" t="str">
        <f t="shared" si="1"/>
        <v>Phường Trấn BiênTPBH1Vị trí 1450</v>
      </c>
      <c r="I37" s="108"/>
      <c r="J37" s="108"/>
      <c r="K37" s="143" t="str">
        <f>'ĐẤT PNN'!D36</f>
        <v>Các tuyến đường giao thông đấu nối trực tiếp ra Đường Huỳnh Văn Nghệ đoạn từ Đường Võ Trường Toản đến Ngã ba Gạc Nai có hiện trạng là đường nhựa, bê tông xi măng:
- Có bề rộng ≥5m, cách đường giao thông &gt;600m.
- Có bề rộng từ ≥3m đến &lt;5m, cách đường giao thông từ &gt;400m đến ≤600m.
- Có bề rộng &lt;3m, cách đường giao thông ≤200m.</v>
      </c>
      <c r="L37" s="143"/>
      <c r="M37" s="143"/>
      <c r="N37" s="110">
        <f t="shared" si="49"/>
        <v>390</v>
      </c>
      <c r="O37" s="110">
        <f t="shared" si="50"/>
        <v>260</v>
      </c>
      <c r="P37" s="110">
        <v>860</v>
      </c>
      <c r="Q37" s="110">
        <v>570</v>
      </c>
      <c r="R37" s="116">
        <f>VLOOKUP(C37,'[2]1. MA DO'!$E$5:$AJ$1933,32,0)</f>
        <v>1.21</v>
      </c>
      <c r="S37" s="25">
        <f t="shared" si="51"/>
        <v>450</v>
      </c>
      <c r="T37" s="25">
        <f t="shared" si="52"/>
        <v>410</v>
      </c>
      <c r="U37" s="25">
        <f t="shared" si="53"/>
        <v>390</v>
      </c>
      <c r="V37" s="25">
        <f t="shared" si="54"/>
        <v>370</v>
      </c>
      <c r="W37" s="94">
        <f t="shared" si="4"/>
        <v>1500</v>
      </c>
      <c r="X37" s="94">
        <f t="shared" si="5"/>
        <v>1030</v>
      </c>
      <c r="Y37" s="94">
        <f t="shared" si="6"/>
        <v>860</v>
      </c>
      <c r="Z37" s="94">
        <f t="shared" si="7"/>
        <v>670</v>
      </c>
      <c r="AA37" s="27">
        <f>'ĐẤT PNN'!U36</f>
        <v>0</v>
      </c>
      <c r="AB37" s="25">
        <f t="shared" si="55"/>
        <v>290</v>
      </c>
      <c r="AC37" s="25">
        <f t="shared" si="56"/>
        <v>270</v>
      </c>
      <c r="AD37" s="25">
        <f t="shared" si="57"/>
        <v>260</v>
      </c>
      <c r="AE37" s="25">
        <f t="shared" si="58"/>
        <v>250</v>
      </c>
      <c r="AF37" s="94">
        <f t="shared" si="9"/>
        <v>970</v>
      </c>
      <c r="AG37" s="94">
        <f t="shared" si="10"/>
        <v>680</v>
      </c>
      <c r="AH37" s="94">
        <f t="shared" si="11"/>
        <v>570</v>
      </c>
      <c r="AI37" s="94">
        <f t="shared" si="12"/>
        <v>450</v>
      </c>
      <c r="AJ37" s="27">
        <f>'ĐẤT PNN'!I36-'ĐẤT NN'!P37</f>
        <v>1640</v>
      </c>
    </row>
    <row r="38" spans="1:36" s="17" customFormat="1" ht="78.75" customHeight="1">
      <c r="A38" s="107">
        <f>'ĐẤT PNN'!A37</f>
        <v>32</v>
      </c>
      <c r="B38" s="107" t="str">
        <f>'ĐẤT PNN'!B37</f>
        <v>VT4</v>
      </c>
      <c r="C38" s="122" t="s">
        <v>115</v>
      </c>
      <c r="D38" s="111" t="s">
        <v>619</v>
      </c>
      <c r="E38" s="111" t="s">
        <v>245</v>
      </c>
      <c r="F38" s="111" t="str">
        <f t="shared" si="0"/>
        <v>Phường Trấn BiênVị trí 4370</v>
      </c>
      <c r="G38" s="111" t="str">
        <f>VLOOKUP(F38,'[3]CLN.CHN'!$E$18:$H$41,2,0)</f>
        <v>TPBH1</v>
      </c>
      <c r="H38" s="111" t="str">
        <f t="shared" si="1"/>
        <v>Phường Trấn BiênTPBH1Vị trí 1450</v>
      </c>
      <c r="I38" s="108"/>
      <c r="J38" s="108"/>
      <c r="K38" s="143" t="str">
        <f>'ĐẤT PNN'!D37</f>
        <v>Các tuyến đường giao thông đấu nối trực tiếp ra Đường Huỳnh Văn Nghệ đoạn từ Đường Võ Trường Toản đến Ngã ba Gạc Nai có hiện trạng là đường nhựa, bê tông xi măng:
- Có bề rộng từ ≥3m đến &lt;5m, cách đường giao thông &gt;600m.
- Có bề rộng &lt;3m, cách đường giao thông &gt;200m.</v>
      </c>
      <c r="L38" s="143"/>
      <c r="M38" s="143"/>
      <c r="N38" s="110">
        <f t="shared" si="49"/>
        <v>370</v>
      </c>
      <c r="O38" s="110">
        <f t="shared" si="50"/>
        <v>250</v>
      </c>
      <c r="P38" s="110">
        <v>670</v>
      </c>
      <c r="Q38" s="110">
        <v>450</v>
      </c>
      <c r="R38" s="116">
        <f>VLOOKUP(C38,'[2]1. MA DO'!$E$5:$AJ$1933,32,0)</f>
        <v>1.21</v>
      </c>
      <c r="S38" s="25">
        <f t="shared" si="51"/>
        <v>450</v>
      </c>
      <c r="T38" s="25">
        <f t="shared" si="52"/>
        <v>410</v>
      </c>
      <c r="U38" s="25">
        <f t="shared" si="53"/>
        <v>390</v>
      </c>
      <c r="V38" s="25">
        <f t="shared" si="54"/>
        <v>370</v>
      </c>
      <c r="W38" s="94">
        <f t="shared" si="4"/>
        <v>1500</v>
      </c>
      <c r="X38" s="94">
        <f t="shared" si="5"/>
        <v>1030</v>
      </c>
      <c r="Y38" s="94">
        <f t="shared" si="6"/>
        <v>860</v>
      </c>
      <c r="Z38" s="94">
        <f t="shared" si="7"/>
        <v>670</v>
      </c>
      <c r="AA38" s="27">
        <f>'ĐẤT PNN'!U37</f>
        <v>0</v>
      </c>
      <c r="AB38" s="25">
        <f t="shared" si="55"/>
        <v>290</v>
      </c>
      <c r="AC38" s="25">
        <f t="shared" si="56"/>
        <v>270</v>
      </c>
      <c r="AD38" s="25">
        <f t="shared" si="57"/>
        <v>260</v>
      </c>
      <c r="AE38" s="25">
        <f t="shared" si="58"/>
        <v>250</v>
      </c>
      <c r="AF38" s="94">
        <f t="shared" si="9"/>
        <v>970</v>
      </c>
      <c r="AG38" s="94">
        <f t="shared" si="10"/>
        <v>680</v>
      </c>
      <c r="AH38" s="94">
        <f t="shared" si="11"/>
        <v>570</v>
      </c>
      <c r="AI38" s="94">
        <f t="shared" si="12"/>
        <v>450</v>
      </c>
      <c r="AJ38" s="27">
        <f>'ĐẤT PNN'!I37-'ĐẤT NN'!P38</f>
        <v>1030</v>
      </c>
    </row>
    <row r="39" spans="1:36" s="17" customFormat="1" ht="94.5" customHeight="1">
      <c r="A39" s="107">
        <f>'ĐẤT PNN'!A38</f>
        <v>33</v>
      </c>
      <c r="B39" s="107" t="str">
        <f>'ĐẤT PNN'!B38</f>
        <v>VT2*0,8</v>
      </c>
      <c r="C39" s="122" t="s">
        <v>115</v>
      </c>
      <c r="D39" s="111" t="s">
        <v>617</v>
      </c>
      <c r="E39" s="111" t="s">
        <v>245</v>
      </c>
      <c r="F39" s="111" t="str">
        <f t="shared" si="0"/>
        <v>Phường Trấn BiênVị trí 2410</v>
      </c>
      <c r="G39" s="111" t="str">
        <f>VLOOKUP(F39,'[3]CLN.CHN'!$E$18:$H$41,2,0)</f>
        <v>TPBH1</v>
      </c>
      <c r="H39" s="111" t="str">
        <f t="shared" si="1"/>
        <v>Phường Trấn BiênTPBH1Vị trí 1450</v>
      </c>
      <c r="I39" s="108"/>
      <c r="J39" s="108"/>
      <c r="K39" s="143" t="str">
        <f>'ĐẤT PNN'!D38</f>
        <v>Các tuyến đường giao thông không đấu nối trực tiếp và thông ra Đường Huỳnh Văn Nghệ đoạn từ Đường Võ Trường Toản đến Ngã ba Gạc Nai có hiện trạng là đường nhựa, bê tông xi măng:
- Có bề rộng ≥5m, cách đường giao thông ≤600m.
- Có bề rộng từ ≥3m đến &lt;5m, cách đường giao thông ≤400m.</v>
      </c>
      <c r="L39" s="143"/>
      <c r="M39" s="143"/>
      <c r="N39" s="110">
        <f t="shared" si="49"/>
        <v>410</v>
      </c>
      <c r="O39" s="110">
        <f t="shared" si="50"/>
        <v>270</v>
      </c>
      <c r="P39" s="110">
        <v>1030</v>
      </c>
      <c r="Q39" s="110">
        <v>680</v>
      </c>
      <c r="R39" s="116">
        <f>VLOOKUP(C39,'[2]1. MA DO'!$E$5:$AJ$1933,32,0)</f>
        <v>1.21</v>
      </c>
      <c r="S39" s="25">
        <f t="shared" si="51"/>
        <v>450</v>
      </c>
      <c r="T39" s="25">
        <f t="shared" si="52"/>
        <v>410</v>
      </c>
      <c r="U39" s="25">
        <f t="shared" si="53"/>
        <v>390</v>
      </c>
      <c r="V39" s="25">
        <f t="shared" si="54"/>
        <v>370</v>
      </c>
      <c r="W39" s="94">
        <f t="shared" si="4"/>
        <v>1500</v>
      </c>
      <c r="X39" s="94">
        <f t="shared" si="5"/>
        <v>1030</v>
      </c>
      <c r="Y39" s="94">
        <f t="shared" si="6"/>
        <v>860</v>
      </c>
      <c r="Z39" s="94">
        <f t="shared" si="7"/>
        <v>670</v>
      </c>
      <c r="AA39" s="27">
        <f>'ĐẤT PNN'!U38</f>
        <v>0</v>
      </c>
      <c r="AB39" s="25">
        <f t="shared" si="55"/>
        <v>290</v>
      </c>
      <c r="AC39" s="25">
        <f t="shared" si="56"/>
        <v>270</v>
      </c>
      <c r="AD39" s="25">
        <f t="shared" si="57"/>
        <v>260</v>
      </c>
      <c r="AE39" s="25">
        <f t="shared" si="58"/>
        <v>250</v>
      </c>
      <c r="AF39" s="94">
        <f t="shared" si="9"/>
        <v>970</v>
      </c>
      <c r="AG39" s="94">
        <f t="shared" si="10"/>
        <v>680</v>
      </c>
      <c r="AH39" s="94">
        <f t="shared" si="11"/>
        <v>570</v>
      </c>
      <c r="AI39" s="94">
        <f t="shared" si="12"/>
        <v>450</v>
      </c>
      <c r="AJ39" s="27">
        <f>'ĐẤT PNN'!I38-'ĐẤT NN'!P39</f>
        <v>3070</v>
      </c>
    </row>
    <row r="40" spans="1:36" s="17" customFormat="1" ht="94.5" customHeight="1">
      <c r="A40" s="107">
        <f>'ĐẤT PNN'!A39</f>
        <v>34</v>
      </c>
      <c r="B40" s="107" t="str">
        <f>'ĐẤT PNN'!B39</f>
        <v>VT3*0,8</v>
      </c>
      <c r="C40" s="122" t="s">
        <v>115</v>
      </c>
      <c r="D40" s="111" t="s">
        <v>618</v>
      </c>
      <c r="E40" s="111" t="s">
        <v>245</v>
      </c>
      <c r="F40" s="111" t="str">
        <f t="shared" si="0"/>
        <v>Phường Trấn BiênVị trí 3390</v>
      </c>
      <c r="G40" s="111" t="str">
        <f>VLOOKUP(F40,'[3]CLN.CHN'!$E$18:$H$41,2,0)</f>
        <v>TPBH1</v>
      </c>
      <c r="H40" s="111" t="str">
        <f t="shared" si="1"/>
        <v>Phường Trấn BiênTPBH1Vị trí 1450</v>
      </c>
      <c r="I40" s="108"/>
      <c r="J40" s="108"/>
      <c r="K40" s="143" t="str">
        <f>'ĐẤT PNN'!D39</f>
        <v>Các tuyến đường giao thông không đấu nối trực tiếp và thông ra Đường Huỳnh Văn Nghệ đoạn từ Đường Võ Trường Toản đến Ngã ba Gạc Nai có hiện trạng là đường nhựa, bê tông xi măng:
- Có bề rộng ≥5m, cách đường giao thông &gt;600m.
- Có bề rộng từ ≥3m đến &lt;5m, cách đường giao thông từ &gt;400m đến ≤600m.
- Có bề rộng &lt;3m, cách đường giao thông ≤200m.</v>
      </c>
      <c r="L40" s="143"/>
      <c r="M40" s="143"/>
      <c r="N40" s="110">
        <f t="shared" si="49"/>
        <v>390</v>
      </c>
      <c r="O40" s="110">
        <f t="shared" si="50"/>
        <v>260</v>
      </c>
      <c r="P40" s="110">
        <v>860</v>
      </c>
      <c r="Q40" s="110">
        <v>570</v>
      </c>
      <c r="R40" s="116">
        <f>VLOOKUP(C40,'[2]1. MA DO'!$E$5:$AJ$1933,32,0)</f>
        <v>1.21</v>
      </c>
      <c r="S40" s="25">
        <f t="shared" si="51"/>
        <v>450</v>
      </c>
      <c r="T40" s="25">
        <f t="shared" si="52"/>
        <v>410</v>
      </c>
      <c r="U40" s="25">
        <f t="shared" si="53"/>
        <v>390</v>
      </c>
      <c r="V40" s="25">
        <f t="shared" si="54"/>
        <v>370</v>
      </c>
      <c r="W40" s="94">
        <f t="shared" si="4"/>
        <v>1500</v>
      </c>
      <c r="X40" s="94">
        <f t="shared" si="5"/>
        <v>1030</v>
      </c>
      <c r="Y40" s="94">
        <f t="shared" si="6"/>
        <v>860</v>
      </c>
      <c r="Z40" s="94">
        <f t="shared" si="7"/>
        <v>670</v>
      </c>
      <c r="AA40" s="27">
        <f>'ĐẤT PNN'!U39</f>
        <v>0</v>
      </c>
      <c r="AB40" s="25">
        <f t="shared" si="55"/>
        <v>290</v>
      </c>
      <c r="AC40" s="25">
        <f t="shared" si="56"/>
        <v>270</v>
      </c>
      <c r="AD40" s="25">
        <f t="shared" si="57"/>
        <v>260</v>
      </c>
      <c r="AE40" s="25">
        <f t="shared" si="58"/>
        <v>250</v>
      </c>
      <c r="AF40" s="94">
        <f t="shared" si="9"/>
        <v>970</v>
      </c>
      <c r="AG40" s="94">
        <f t="shared" si="10"/>
        <v>680</v>
      </c>
      <c r="AH40" s="94">
        <f t="shared" si="11"/>
        <v>570</v>
      </c>
      <c r="AI40" s="94">
        <f t="shared" si="12"/>
        <v>450</v>
      </c>
      <c r="AJ40" s="27">
        <f>'ĐẤT PNN'!I39-'ĐẤT NN'!P40</f>
        <v>1440</v>
      </c>
    </row>
    <row r="41" spans="1:36" s="17" customFormat="1" ht="78.75" customHeight="1">
      <c r="A41" s="107">
        <f>'ĐẤT PNN'!A40</f>
        <v>35</v>
      </c>
      <c r="B41" s="107" t="str">
        <f>'ĐẤT PNN'!B40</f>
        <v>VT4*0,8</v>
      </c>
      <c r="C41" s="122" t="s">
        <v>115</v>
      </c>
      <c r="D41" s="111" t="s">
        <v>619</v>
      </c>
      <c r="E41" s="111" t="s">
        <v>245</v>
      </c>
      <c r="F41" s="111" t="str">
        <f t="shared" si="0"/>
        <v>Phường Trấn BiênVị trí 4370</v>
      </c>
      <c r="G41" s="111" t="str">
        <f>VLOOKUP(F41,'[3]CLN.CHN'!$E$18:$H$41,2,0)</f>
        <v>TPBH1</v>
      </c>
      <c r="H41" s="111" t="str">
        <f t="shared" si="1"/>
        <v>Phường Trấn BiênTPBH1Vị trí 1450</v>
      </c>
      <c r="I41" s="108"/>
      <c r="J41" s="108"/>
      <c r="K41" s="143" t="str">
        <f>'ĐẤT PNN'!D40</f>
        <v>Các tuyến đường giao thông không đấu nối trực tiếp và thông ra Đường Huỳnh Văn Nghệ đoạn từ Đường Võ Trường Toản đến Ngã ba Gạc Nai có hiện trạng là đường nhựa, bê tông xi măng:
- Có bề rộng từ ≥3m đến &lt;5m, cách đường giao thông &gt;600m.
- Có bề rộng &lt;3m, cách đường giao thông &gt; 200m.</v>
      </c>
      <c r="L41" s="143"/>
      <c r="M41" s="143"/>
      <c r="N41" s="110">
        <f t="shared" si="49"/>
        <v>370</v>
      </c>
      <c r="O41" s="110">
        <f t="shared" si="50"/>
        <v>250</v>
      </c>
      <c r="P41" s="110">
        <v>670</v>
      </c>
      <c r="Q41" s="110">
        <v>450</v>
      </c>
      <c r="R41" s="116">
        <f>VLOOKUP(C41,'[2]1. MA DO'!$E$5:$AJ$1933,32,0)</f>
        <v>1.21</v>
      </c>
      <c r="S41" s="25">
        <f t="shared" si="51"/>
        <v>450</v>
      </c>
      <c r="T41" s="25">
        <f t="shared" si="52"/>
        <v>410</v>
      </c>
      <c r="U41" s="25">
        <f t="shared" si="53"/>
        <v>390</v>
      </c>
      <c r="V41" s="25">
        <f t="shared" si="54"/>
        <v>370</v>
      </c>
      <c r="W41" s="94">
        <f t="shared" si="4"/>
        <v>1500</v>
      </c>
      <c r="X41" s="94">
        <f t="shared" si="5"/>
        <v>1030</v>
      </c>
      <c r="Y41" s="94">
        <f t="shared" si="6"/>
        <v>860</v>
      </c>
      <c r="Z41" s="94">
        <f t="shared" si="7"/>
        <v>670</v>
      </c>
      <c r="AA41" s="27">
        <f>'ĐẤT PNN'!U40</f>
        <v>0</v>
      </c>
      <c r="AB41" s="25">
        <f t="shared" si="55"/>
        <v>290</v>
      </c>
      <c r="AC41" s="25">
        <f t="shared" si="56"/>
        <v>270</v>
      </c>
      <c r="AD41" s="25">
        <f t="shared" si="57"/>
        <v>260</v>
      </c>
      <c r="AE41" s="25">
        <f t="shared" si="58"/>
        <v>250</v>
      </c>
      <c r="AF41" s="94">
        <f t="shared" si="9"/>
        <v>970</v>
      </c>
      <c r="AG41" s="94">
        <f t="shared" si="10"/>
        <v>680</v>
      </c>
      <c r="AH41" s="94">
        <f t="shared" si="11"/>
        <v>570</v>
      </c>
      <c r="AI41" s="94">
        <f t="shared" si="12"/>
        <v>450</v>
      </c>
      <c r="AJ41" s="27">
        <f>'ĐẤT PNN'!I40-'ĐẤT NN'!P41</f>
        <v>930</v>
      </c>
    </row>
    <row r="42" spans="1:36" s="17" customFormat="1" ht="47.25">
      <c r="A42" s="107">
        <f>'ĐẤT PNN'!A41</f>
        <v>36</v>
      </c>
      <c r="B42" s="107" t="str">
        <f>'ĐẤT PNN'!B41</f>
        <v>BH68DT_D5</v>
      </c>
      <c r="C42" s="122" t="s">
        <v>116</v>
      </c>
      <c r="D42" s="111" t="s">
        <v>616</v>
      </c>
      <c r="E42" s="111" t="s">
        <v>245</v>
      </c>
      <c r="F42" s="111" t="str">
        <f t="shared" si="0"/>
        <v>Phường Trấn BiênVị trí 1450</v>
      </c>
      <c r="G42" s="111" t="str">
        <f>VLOOKUP(F42,'[3]CLN.CHN'!$E$18:$H$41,2,0)</f>
        <v>TPBH1</v>
      </c>
      <c r="H42" s="111" t="str">
        <f t="shared" si="1"/>
        <v>Phường Trấn BiênTPBH1Vị trí 1450</v>
      </c>
      <c r="I42" s="108" t="s">
        <v>610</v>
      </c>
      <c r="J42" s="108" t="s">
        <v>611</v>
      </c>
      <c r="K42" s="109" t="str">
        <f>'ĐẤT PNN'!D41</f>
        <v>Đường Huỳnh Văn Nghệ</v>
      </c>
      <c r="L42" s="109" t="str">
        <f>'ĐẤT PNN'!E41</f>
        <v>Ngã ba Gạc Nai</v>
      </c>
      <c r="M42" s="109" t="str">
        <f>'ĐẤT PNN'!F41</f>
        <v>Giáp ranh phường Tân Triều</v>
      </c>
      <c r="N42" s="110">
        <f>S42</f>
        <v>450</v>
      </c>
      <c r="O42" s="110">
        <f>AB42</f>
        <v>290</v>
      </c>
      <c r="P42" s="110">
        <v>1500</v>
      </c>
      <c r="Q42" s="110">
        <v>970</v>
      </c>
      <c r="R42" s="116">
        <f>VLOOKUP(C42,'[2]1. MA DO'!$E$5:$AJ$1933,32,0)</f>
        <v>1.21</v>
      </c>
      <c r="S42" s="80">
        <v>450</v>
      </c>
      <c r="T42" s="80">
        <v>410</v>
      </c>
      <c r="U42" s="80">
        <v>390</v>
      </c>
      <c r="V42" s="80">
        <v>370</v>
      </c>
      <c r="W42" s="94">
        <f t="shared" si="4"/>
        <v>1500</v>
      </c>
      <c r="X42" s="94">
        <f t="shared" si="5"/>
        <v>1030</v>
      </c>
      <c r="Y42" s="94">
        <f t="shared" si="6"/>
        <v>860</v>
      </c>
      <c r="Z42" s="94">
        <f t="shared" si="7"/>
        <v>670</v>
      </c>
      <c r="AA42" s="27">
        <f>'ĐẤT PNN'!U41</f>
        <v>0</v>
      </c>
      <c r="AB42" s="90">
        <v>290</v>
      </c>
      <c r="AC42" s="90">
        <v>270</v>
      </c>
      <c r="AD42" s="90">
        <v>260</v>
      </c>
      <c r="AE42" s="90">
        <v>250</v>
      </c>
      <c r="AF42" s="94">
        <f t="shared" si="9"/>
        <v>970</v>
      </c>
      <c r="AG42" s="94">
        <f t="shared" si="10"/>
        <v>680</v>
      </c>
      <c r="AH42" s="94">
        <f t="shared" si="11"/>
        <v>570</v>
      </c>
      <c r="AI42" s="94">
        <f t="shared" si="12"/>
        <v>450</v>
      </c>
      <c r="AJ42" s="27">
        <f>'ĐẤT PNN'!I41-'ĐẤT NN'!P42</f>
        <v>5300</v>
      </c>
    </row>
    <row r="43" spans="1:36" s="17" customFormat="1" ht="94.5" customHeight="1">
      <c r="A43" s="107">
        <f>'ĐẤT PNN'!A42</f>
        <v>37</v>
      </c>
      <c r="B43" s="107" t="str">
        <f>'ĐẤT PNN'!B42</f>
        <v>VT2</v>
      </c>
      <c r="C43" s="122" t="s">
        <v>116</v>
      </c>
      <c r="D43" s="111" t="s">
        <v>617</v>
      </c>
      <c r="E43" s="111" t="s">
        <v>245</v>
      </c>
      <c r="F43" s="111" t="str">
        <f t="shared" si="0"/>
        <v>Phường Trấn BiênVị trí 2410</v>
      </c>
      <c r="G43" s="111" t="str">
        <f>VLOOKUP(F43,'[3]CLN.CHN'!$E$18:$H$41,2,0)</f>
        <v>TPBH1</v>
      </c>
      <c r="H43" s="111" t="str">
        <f t="shared" si="1"/>
        <v>Phường Trấn BiênTPBH1Vị trí 1450</v>
      </c>
      <c r="I43" s="108"/>
      <c r="J43" s="108"/>
      <c r="K43" s="143" t="str">
        <f>'ĐẤT PNN'!D42</f>
        <v>Các tuyến đường giao thông đấu nối trực tiếp ra Đường Huỳnh Văn Nghệ đoạn từ Ngã ba Gạc Nai đến Giáp ranh phường Tân Triều có hiện trạng là đường nhựa, bê tông xi măng:
- Có bề rộng ≥5m, cách đường giao thông ≤600m.
- Có bề rộng từ ≥3m đến &lt;5m, cách đường giao thông ≤400m.</v>
      </c>
      <c r="L43" s="143"/>
      <c r="M43" s="143"/>
      <c r="N43" s="110">
        <f t="shared" ref="N43:N48" si="59">IF(B43="VT2",T43,IF(B43="VT3",U43,IF(B43="VT2*0,8",T43,IF(B43="VT3*0,8",U43,V43))))</f>
        <v>410</v>
      </c>
      <c r="O43" s="110">
        <f t="shared" ref="O43:O48" si="60">IF(B43="VT2",AC43,IF(B43="VT3",AD43,IF(B43="VT2*0,8",AC43,IF(B43="VT3*0,8",AD43,AE43))))</f>
        <v>270</v>
      </c>
      <c r="P43" s="110">
        <v>1030</v>
      </c>
      <c r="Q43" s="110">
        <v>680</v>
      </c>
      <c r="R43" s="116">
        <f>VLOOKUP(C43,'[2]1. MA DO'!$E$5:$AJ$1933,32,0)</f>
        <v>1.21</v>
      </c>
      <c r="S43" s="25">
        <f t="shared" ref="S43:S48" si="61">S42</f>
        <v>450</v>
      </c>
      <c r="T43" s="25">
        <f t="shared" ref="T43:T48" si="62">T42</f>
        <v>410</v>
      </c>
      <c r="U43" s="25">
        <f t="shared" ref="U43:U48" si="63">U42</f>
        <v>390</v>
      </c>
      <c r="V43" s="25">
        <f t="shared" ref="V43:V48" si="64">V42</f>
        <v>370</v>
      </c>
      <c r="W43" s="94">
        <f t="shared" si="4"/>
        <v>1500</v>
      </c>
      <c r="X43" s="94">
        <f t="shared" si="5"/>
        <v>1030</v>
      </c>
      <c r="Y43" s="94">
        <f t="shared" si="6"/>
        <v>860</v>
      </c>
      <c r="Z43" s="94">
        <f t="shared" si="7"/>
        <v>670</v>
      </c>
      <c r="AA43" s="27">
        <f>'ĐẤT PNN'!U42</f>
        <v>0</v>
      </c>
      <c r="AB43" s="25">
        <f t="shared" ref="AB43:AB48" si="65">AB42</f>
        <v>290</v>
      </c>
      <c r="AC43" s="25">
        <f t="shared" ref="AC43:AC48" si="66">AC42</f>
        <v>270</v>
      </c>
      <c r="AD43" s="25">
        <f t="shared" ref="AD43:AD48" si="67">AD42</f>
        <v>260</v>
      </c>
      <c r="AE43" s="25">
        <f t="shared" ref="AE43:AE48" si="68">AE42</f>
        <v>250</v>
      </c>
      <c r="AF43" s="94">
        <f t="shared" si="9"/>
        <v>970</v>
      </c>
      <c r="AG43" s="94">
        <f t="shared" si="10"/>
        <v>680</v>
      </c>
      <c r="AH43" s="94">
        <f t="shared" si="11"/>
        <v>570</v>
      </c>
      <c r="AI43" s="94">
        <f t="shared" si="12"/>
        <v>450</v>
      </c>
      <c r="AJ43" s="27">
        <f>'ĐẤT PNN'!I42-'ĐẤT NN'!P43</f>
        <v>2370</v>
      </c>
    </row>
    <row r="44" spans="1:36" s="17" customFormat="1" ht="110.25" customHeight="1">
      <c r="A44" s="107">
        <f>'ĐẤT PNN'!A43</f>
        <v>38</v>
      </c>
      <c r="B44" s="107" t="str">
        <f>'ĐẤT PNN'!B43</f>
        <v>VT3</v>
      </c>
      <c r="C44" s="122" t="s">
        <v>116</v>
      </c>
      <c r="D44" s="111" t="s">
        <v>618</v>
      </c>
      <c r="E44" s="111" t="s">
        <v>245</v>
      </c>
      <c r="F44" s="111" t="str">
        <f t="shared" si="0"/>
        <v>Phường Trấn BiênVị trí 3390</v>
      </c>
      <c r="G44" s="111" t="str">
        <f>VLOOKUP(F44,'[3]CLN.CHN'!$E$18:$H$41,2,0)</f>
        <v>TPBH1</v>
      </c>
      <c r="H44" s="111" t="str">
        <f t="shared" si="1"/>
        <v>Phường Trấn BiênTPBH1Vị trí 1450</v>
      </c>
      <c r="I44" s="108"/>
      <c r="J44" s="108"/>
      <c r="K44" s="143" t="str">
        <f>'ĐẤT PNN'!D43</f>
        <v>Các tuyến đường giao thông đấu nối trực tiếp ra Đường Huỳnh Văn Nghệ đoạn từ Ngã ba Gạc Nai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L44" s="143"/>
      <c r="M44" s="143"/>
      <c r="N44" s="110">
        <f t="shared" si="59"/>
        <v>390</v>
      </c>
      <c r="O44" s="110">
        <f t="shared" si="60"/>
        <v>260</v>
      </c>
      <c r="P44" s="110">
        <v>860</v>
      </c>
      <c r="Q44" s="110">
        <v>570</v>
      </c>
      <c r="R44" s="116">
        <f>VLOOKUP(C44,'[2]1. MA DO'!$E$5:$AJ$1933,32,0)</f>
        <v>1.21</v>
      </c>
      <c r="S44" s="25">
        <f t="shared" si="61"/>
        <v>450</v>
      </c>
      <c r="T44" s="25">
        <f t="shared" si="62"/>
        <v>410</v>
      </c>
      <c r="U44" s="25">
        <f t="shared" si="63"/>
        <v>390</v>
      </c>
      <c r="V44" s="25">
        <f t="shared" si="64"/>
        <v>370</v>
      </c>
      <c r="W44" s="94">
        <f t="shared" si="4"/>
        <v>1500</v>
      </c>
      <c r="X44" s="94">
        <f t="shared" si="5"/>
        <v>1030</v>
      </c>
      <c r="Y44" s="94">
        <f t="shared" si="6"/>
        <v>860</v>
      </c>
      <c r="Z44" s="94">
        <f t="shared" si="7"/>
        <v>670</v>
      </c>
      <c r="AA44" s="27">
        <f>'ĐẤT PNN'!U43</f>
        <v>0</v>
      </c>
      <c r="AB44" s="25">
        <f t="shared" si="65"/>
        <v>290</v>
      </c>
      <c r="AC44" s="25">
        <f t="shared" si="66"/>
        <v>270</v>
      </c>
      <c r="AD44" s="25">
        <f t="shared" si="67"/>
        <v>260</v>
      </c>
      <c r="AE44" s="25">
        <f t="shared" si="68"/>
        <v>250</v>
      </c>
      <c r="AF44" s="94">
        <f t="shared" si="9"/>
        <v>970</v>
      </c>
      <c r="AG44" s="94">
        <f t="shared" si="10"/>
        <v>680</v>
      </c>
      <c r="AH44" s="94">
        <f t="shared" si="11"/>
        <v>570</v>
      </c>
      <c r="AI44" s="94">
        <f t="shared" si="12"/>
        <v>450</v>
      </c>
      <c r="AJ44" s="27">
        <f>'ĐẤT PNN'!I43-'ĐẤT NN'!P44</f>
        <v>1340</v>
      </c>
    </row>
    <row r="45" spans="1:36" s="17" customFormat="1" ht="78.75" customHeight="1">
      <c r="A45" s="107">
        <f>'ĐẤT PNN'!A44</f>
        <v>39</v>
      </c>
      <c r="B45" s="107" t="str">
        <f>'ĐẤT PNN'!B44</f>
        <v>VT4</v>
      </c>
      <c r="C45" s="122" t="s">
        <v>116</v>
      </c>
      <c r="D45" s="111" t="s">
        <v>619</v>
      </c>
      <c r="E45" s="111" t="s">
        <v>245</v>
      </c>
      <c r="F45" s="111" t="str">
        <f t="shared" si="0"/>
        <v>Phường Trấn BiênVị trí 4370</v>
      </c>
      <c r="G45" s="111" t="str">
        <f>VLOOKUP(F45,'[3]CLN.CHN'!$E$18:$H$41,2,0)</f>
        <v>TPBH1</v>
      </c>
      <c r="H45" s="111" t="str">
        <f t="shared" si="1"/>
        <v>Phường Trấn BiênTPBH1Vị trí 1450</v>
      </c>
      <c r="I45" s="108"/>
      <c r="J45" s="108"/>
      <c r="K45" s="143" t="str">
        <f>'ĐẤT PNN'!D44</f>
        <v>Các tuyến đường giao thông đấu nối trực tiếp ra Đường Huỳnh Văn Nghệ đoạn từ Ngã ba Gạc Nai đến Giáp ranh phường Tân Triều có hiện trạng là đường nhựa, bê tông xi măng:
- Có bề rộng từ ≥3m đến &lt;5m, cách đường giao thông &gt;600m.
- Có bề rộng &lt;3m, cách đường giao thông &gt;200m.</v>
      </c>
      <c r="L45" s="143"/>
      <c r="M45" s="143"/>
      <c r="N45" s="110">
        <f t="shared" si="59"/>
        <v>370</v>
      </c>
      <c r="O45" s="110">
        <f t="shared" si="60"/>
        <v>250</v>
      </c>
      <c r="P45" s="110">
        <v>670</v>
      </c>
      <c r="Q45" s="110">
        <v>450</v>
      </c>
      <c r="R45" s="116">
        <f>VLOOKUP(C45,'[2]1. MA DO'!$E$5:$AJ$1933,32,0)</f>
        <v>1.21</v>
      </c>
      <c r="S45" s="25">
        <f t="shared" si="61"/>
        <v>450</v>
      </c>
      <c r="T45" s="25">
        <f t="shared" si="62"/>
        <v>410</v>
      </c>
      <c r="U45" s="25">
        <f t="shared" si="63"/>
        <v>390</v>
      </c>
      <c r="V45" s="25">
        <f t="shared" si="64"/>
        <v>370</v>
      </c>
      <c r="W45" s="94">
        <f t="shared" si="4"/>
        <v>1500</v>
      </c>
      <c r="X45" s="94">
        <f t="shared" si="5"/>
        <v>1030</v>
      </c>
      <c r="Y45" s="94">
        <f t="shared" si="6"/>
        <v>860</v>
      </c>
      <c r="Z45" s="94">
        <f t="shared" si="7"/>
        <v>670</v>
      </c>
      <c r="AA45" s="27">
        <f>'ĐẤT PNN'!U44</f>
        <v>0</v>
      </c>
      <c r="AB45" s="25">
        <f t="shared" si="65"/>
        <v>290</v>
      </c>
      <c r="AC45" s="25">
        <f t="shared" si="66"/>
        <v>270</v>
      </c>
      <c r="AD45" s="25">
        <f t="shared" si="67"/>
        <v>260</v>
      </c>
      <c r="AE45" s="25">
        <f t="shared" si="68"/>
        <v>250</v>
      </c>
      <c r="AF45" s="94">
        <f t="shared" si="9"/>
        <v>970</v>
      </c>
      <c r="AG45" s="94">
        <f t="shared" si="10"/>
        <v>680</v>
      </c>
      <c r="AH45" s="94">
        <f t="shared" si="11"/>
        <v>570</v>
      </c>
      <c r="AI45" s="94">
        <f t="shared" si="12"/>
        <v>450</v>
      </c>
      <c r="AJ45" s="27">
        <f>'ĐẤT PNN'!I44-'ĐẤT NN'!P45</f>
        <v>930</v>
      </c>
    </row>
    <row r="46" spans="1:36" s="17" customFormat="1" ht="94.5" customHeight="1">
      <c r="A46" s="107">
        <f>'ĐẤT PNN'!A45</f>
        <v>40</v>
      </c>
      <c r="B46" s="107" t="str">
        <f>'ĐẤT PNN'!B45</f>
        <v>VT2*0,8</v>
      </c>
      <c r="C46" s="122" t="s">
        <v>116</v>
      </c>
      <c r="D46" s="111" t="s">
        <v>617</v>
      </c>
      <c r="E46" s="111" t="s">
        <v>245</v>
      </c>
      <c r="F46" s="111" t="str">
        <f t="shared" si="0"/>
        <v>Phường Trấn BiênVị trí 2410</v>
      </c>
      <c r="G46" s="111" t="str">
        <f>VLOOKUP(F46,'[3]CLN.CHN'!$E$18:$H$41,2,0)</f>
        <v>TPBH1</v>
      </c>
      <c r="H46" s="111" t="str">
        <f t="shared" si="1"/>
        <v>Phường Trấn BiênTPBH1Vị trí 1450</v>
      </c>
      <c r="I46" s="108"/>
      <c r="J46" s="108"/>
      <c r="K46" s="143" t="str">
        <f>'ĐẤT PNN'!D45</f>
        <v>Các tuyến đường giao thông không đấu nối trực tiếp và thông ra Đường Huỳnh Văn Nghệ đoạn từ Ngã ba Gạc Nai đến Giáp ranh phường Tân Triều có hiện trạng là đường nhựa, bê tông xi măng:
- Có bề rộng ≥5m, cách đường giao thông ≤600m.
- Có bề rộng từ ≥3m đến &lt;5m, cách đường giao thông ≤400m.</v>
      </c>
      <c r="L46" s="143"/>
      <c r="M46" s="143"/>
      <c r="N46" s="110">
        <f t="shared" si="59"/>
        <v>410</v>
      </c>
      <c r="O46" s="110">
        <f t="shared" si="60"/>
        <v>270</v>
      </c>
      <c r="P46" s="110">
        <v>1030</v>
      </c>
      <c r="Q46" s="110">
        <v>680</v>
      </c>
      <c r="R46" s="116">
        <f>VLOOKUP(C46,'[2]1. MA DO'!$E$5:$AJ$1933,32,0)</f>
        <v>1.21</v>
      </c>
      <c r="S46" s="25">
        <f t="shared" si="61"/>
        <v>450</v>
      </c>
      <c r="T46" s="25">
        <f t="shared" si="62"/>
        <v>410</v>
      </c>
      <c r="U46" s="25">
        <f t="shared" si="63"/>
        <v>390</v>
      </c>
      <c r="V46" s="25">
        <f t="shared" si="64"/>
        <v>370</v>
      </c>
      <c r="W46" s="94">
        <f t="shared" si="4"/>
        <v>1500</v>
      </c>
      <c r="X46" s="94">
        <f t="shared" si="5"/>
        <v>1030</v>
      </c>
      <c r="Y46" s="94">
        <f t="shared" si="6"/>
        <v>860</v>
      </c>
      <c r="Z46" s="94">
        <f t="shared" si="7"/>
        <v>670</v>
      </c>
      <c r="AA46" s="27">
        <f>'ĐẤT PNN'!U45</f>
        <v>0</v>
      </c>
      <c r="AB46" s="25">
        <f t="shared" si="65"/>
        <v>290</v>
      </c>
      <c r="AC46" s="25">
        <f t="shared" si="66"/>
        <v>270</v>
      </c>
      <c r="AD46" s="25">
        <f t="shared" si="67"/>
        <v>260</v>
      </c>
      <c r="AE46" s="25">
        <f t="shared" si="68"/>
        <v>250</v>
      </c>
      <c r="AF46" s="94">
        <f t="shared" si="9"/>
        <v>970</v>
      </c>
      <c r="AG46" s="94">
        <f t="shared" si="10"/>
        <v>680</v>
      </c>
      <c r="AH46" s="94">
        <f t="shared" si="11"/>
        <v>570</v>
      </c>
      <c r="AI46" s="94">
        <f t="shared" si="12"/>
        <v>450</v>
      </c>
      <c r="AJ46" s="27">
        <f>'ĐẤT PNN'!I45-'ĐẤT NN'!P46</f>
        <v>2070</v>
      </c>
    </row>
    <row r="47" spans="1:36" s="17" customFormat="1" ht="94.5" customHeight="1">
      <c r="A47" s="107">
        <f>'ĐẤT PNN'!A46</f>
        <v>41</v>
      </c>
      <c r="B47" s="107" t="str">
        <f>'ĐẤT PNN'!B46</f>
        <v>VT3*0,8</v>
      </c>
      <c r="C47" s="122" t="s">
        <v>116</v>
      </c>
      <c r="D47" s="111" t="s">
        <v>618</v>
      </c>
      <c r="E47" s="111" t="s">
        <v>245</v>
      </c>
      <c r="F47" s="111" t="str">
        <f t="shared" si="0"/>
        <v>Phường Trấn BiênVị trí 3390</v>
      </c>
      <c r="G47" s="111" t="str">
        <f>VLOOKUP(F47,'[3]CLN.CHN'!$E$18:$H$41,2,0)</f>
        <v>TPBH1</v>
      </c>
      <c r="H47" s="111" t="str">
        <f t="shared" si="1"/>
        <v>Phường Trấn BiênTPBH1Vị trí 1450</v>
      </c>
      <c r="I47" s="108"/>
      <c r="J47" s="108"/>
      <c r="K47" s="143" t="str">
        <f>'ĐẤT PNN'!D46</f>
        <v>Các tuyến đường giao thông không đấu nối trực tiếp và thông ra Đường Huỳnh Văn Nghệ đoạn từ Ngã ba Gạc Nai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L47" s="143"/>
      <c r="M47" s="143"/>
      <c r="N47" s="110">
        <f t="shared" si="59"/>
        <v>390</v>
      </c>
      <c r="O47" s="110">
        <f t="shared" si="60"/>
        <v>260</v>
      </c>
      <c r="P47" s="110">
        <v>860</v>
      </c>
      <c r="Q47" s="110">
        <v>570</v>
      </c>
      <c r="R47" s="116">
        <f>VLOOKUP(C47,'[2]1. MA DO'!$E$5:$AJ$1933,32,0)</f>
        <v>1.21</v>
      </c>
      <c r="S47" s="25">
        <f t="shared" si="61"/>
        <v>450</v>
      </c>
      <c r="T47" s="25">
        <f t="shared" si="62"/>
        <v>410</v>
      </c>
      <c r="U47" s="25">
        <f t="shared" si="63"/>
        <v>390</v>
      </c>
      <c r="V47" s="25">
        <f t="shared" si="64"/>
        <v>370</v>
      </c>
      <c r="W47" s="94">
        <f t="shared" si="4"/>
        <v>1500</v>
      </c>
      <c r="X47" s="94">
        <f t="shared" si="5"/>
        <v>1030</v>
      </c>
      <c r="Y47" s="94">
        <f t="shared" si="6"/>
        <v>860</v>
      </c>
      <c r="Z47" s="94">
        <f t="shared" si="7"/>
        <v>670</v>
      </c>
      <c r="AA47" s="27">
        <f>'ĐẤT PNN'!U46</f>
        <v>0</v>
      </c>
      <c r="AB47" s="25">
        <f t="shared" si="65"/>
        <v>290</v>
      </c>
      <c r="AC47" s="25">
        <f t="shared" si="66"/>
        <v>270</v>
      </c>
      <c r="AD47" s="25">
        <f t="shared" si="67"/>
        <v>260</v>
      </c>
      <c r="AE47" s="25">
        <f t="shared" si="68"/>
        <v>250</v>
      </c>
      <c r="AF47" s="94">
        <f t="shared" si="9"/>
        <v>970</v>
      </c>
      <c r="AG47" s="94">
        <f t="shared" si="10"/>
        <v>680</v>
      </c>
      <c r="AH47" s="94">
        <f t="shared" si="11"/>
        <v>570</v>
      </c>
      <c r="AI47" s="94">
        <f t="shared" si="12"/>
        <v>450</v>
      </c>
      <c r="AJ47" s="27">
        <f>'ĐẤT PNN'!I46-'ĐẤT NN'!P47</f>
        <v>1140</v>
      </c>
    </row>
    <row r="48" spans="1:36" s="17" customFormat="1" ht="78.75" customHeight="1">
      <c r="A48" s="107">
        <f>'ĐẤT PNN'!A47</f>
        <v>42</v>
      </c>
      <c r="B48" s="107" t="str">
        <f>'ĐẤT PNN'!B47</f>
        <v>VT4*0,8</v>
      </c>
      <c r="C48" s="122" t="s">
        <v>116</v>
      </c>
      <c r="D48" s="111" t="s">
        <v>619</v>
      </c>
      <c r="E48" s="111" t="s">
        <v>245</v>
      </c>
      <c r="F48" s="111" t="str">
        <f t="shared" si="0"/>
        <v>Phường Trấn BiênVị trí 4370</v>
      </c>
      <c r="G48" s="111" t="str">
        <f>VLOOKUP(F48,'[3]CLN.CHN'!$E$18:$H$41,2,0)</f>
        <v>TPBH1</v>
      </c>
      <c r="H48" s="111" t="str">
        <f t="shared" si="1"/>
        <v>Phường Trấn BiênTPBH1Vị trí 1450</v>
      </c>
      <c r="I48" s="108"/>
      <c r="J48" s="108"/>
      <c r="K48" s="143" t="str">
        <f>'ĐẤT PNN'!D47</f>
        <v>Các tuyến đường giao thông không đấu nối trực tiếp và thông ra Đường Huỳnh Văn Nghệ đoạn từ Ngã ba Gạc Nai đến Giáp ranh phường Tân Triều có hiện trạng là đường nhựa, bê tông xi măng:
- Có bề rộng từ ≥3m đến &lt;5m, cách đường giao thông &gt;600m.
- Có bề rộng &lt;3m, cách đường giao thông &gt; 200m.</v>
      </c>
      <c r="L48" s="143"/>
      <c r="M48" s="143"/>
      <c r="N48" s="110">
        <f t="shared" si="59"/>
        <v>370</v>
      </c>
      <c r="O48" s="110">
        <f t="shared" si="60"/>
        <v>250</v>
      </c>
      <c r="P48" s="110">
        <v>670</v>
      </c>
      <c r="Q48" s="110">
        <v>450</v>
      </c>
      <c r="R48" s="116">
        <f>VLOOKUP(C48,'[2]1. MA DO'!$E$5:$AJ$1933,32,0)</f>
        <v>1.21</v>
      </c>
      <c r="S48" s="25">
        <f t="shared" si="61"/>
        <v>450</v>
      </c>
      <c r="T48" s="25">
        <f t="shared" si="62"/>
        <v>410</v>
      </c>
      <c r="U48" s="25">
        <f t="shared" si="63"/>
        <v>390</v>
      </c>
      <c r="V48" s="25">
        <f t="shared" si="64"/>
        <v>370</v>
      </c>
      <c r="W48" s="94">
        <f t="shared" si="4"/>
        <v>1500</v>
      </c>
      <c r="X48" s="94">
        <f t="shared" si="5"/>
        <v>1030</v>
      </c>
      <c r="Y48" s="94">
        <f t="shared" si="6"/>
        <v>860</v>
      </c>
      <c r="Z48" s="94">
        <f t="shared" si="7"/>
        <v>670</v>
      </c>
      <c r="AA48" s="27">
        <f>'ĐẤT PNN'!U47</f>
        <v>0</v>
      </c>
      <c r="AB48" s="25">
        <f t="shared" si="65"/>
        <v>290</v>
      </c>
      <c r="AC48" s="25">
        <f t="shared" si="66"/>
        <v>270</v>
      </c>
      <c r="AD48" s="25">
        <f t="shared" si="67"/>
        <v>260</v>
      </c>
      <c r="AE48" s="25">
        <f t="shared" si="68"/>
        <v>250</v>
      </c>
      <c r="AF48" s="94">
        <f t="shared" si="9"/>
        <v>970</v>
      </c>
      <c r="AG48" s="94">
        <f t="shared" si="10"/>
        <v>680</v>
      </c>
      <c r="AH48" s="94">
        <f t="shared" si="11"/>
        <v>570</v>
      </c>
      <c r="AI48" s="94">
        <f t="shared" si="12"/>
        <v>450</v>
      </c>
      <c r="AJ48" s="27">
        <f>'ĐẤT PNN'!I47-'ĐẤT NN'!P48</f>
        <v>730</v>
      </c>
    </row>
    <row r="49" spans="1:36" s="26" customFormat="1" ht="55.5" customHeight="1">
      <c r="A49" s="107">
        <f>'ĐẤT PNN'!A48</f>
        <v>43</v>
      </c>
      <c r="B49" s="107" t="str">
        <f>'ĐẤT PNN'!B48</f>
        <v>BH71DT</v>
      </c>
      <c r="C49" s="122" t="s">
        <v>120</v>
      </c>
      <c r="D49" s="111" t="s">
        <v>616</v>
      </c>
      <c r="E49" s="111" t="s">
        <v>245</v>
      </c>
      <c r="F49" s="111" t="str">
        <f t="shared" si="0"/>
        <v>Phường Trấn BiênVị trí 1450</v>
      </c>
      <c r="G49" s="111" t="str">
        <f>VLOOKUP(F49,'[3]CLN.CHN'!$E$18:$H$41,2,0)</f>
        <v>TPBH1</v>
      </c>
      <c r="H49" s="111" t="str">
        <f t="shared" si="1"/>
        <v>Phường Trấn BiênTPBH1Vị trí 1450</v>
      </c>
      <c r="I49" s="108" t="s">
        <v>610</v>
      </c>
      <c r="J49" s="108" t="s">
        <v>611</v>
      </c>
      <c r="K49" s="109" t="str">
        <f>'ĐẤT PNN'!D48</f>
        <v>Đường Nguyễn Đình Chiểu</v>
      </c>
      <c r="L49" s="109" t="str">
        <f>'ĐẤT PNN'!E48</f>
        <v>Đường Huỳnh Văn Nghệ</v>
      </c>
      <c r="M49" s="109" t="str">
        <f>'ĐẤT PNN'!F48</f>
        <v>Đường Võ Trường Toản</v>
      </c>
      <c r="N49" s="110">
        <f>S49</f>
        <v>450</v>
      </c>
      <c r="O49" s="110">
        <f>AB49</f>
        <v>290</v>
      </c>
      <c r="P49" s="110">
        <v>1500</v>
      </c>
      <c r="Q49" s="110">
        <v>970</v>
      </c>
      <c r="R49" s="116">
        <f>VLOOKUP(C49,'[2]1. MA DO'!$E$5:$AJ$1933,32,0)</f>
        <v>1.21</v>
      </c>
      <c r="S49" s="80">
        <v>450</v>
      </c>
      <c r="T49" s="80">
        <v>410</v>
      </c>
      <c r="U49" s="80">
        <v>390</v>
      </c>
      <c r="V49" s="80">
        <v>370</v>
      </c>
      <c r="W49" s="94">
        <f t="shared" si="4"/>
        <v>1500</v>
      </c>
      <c r="X49" s="94">
        <f t="shared" si="5"/>
        <v>1030</v>
      </c>
      <c r="Y49" s="94">
        <f t="shared" si="6"/>
        <v>860</v>
      </c>
      <c r="Z49" s="94">
        <f t="shared" si="7"/>
        <v>670</v>
      </c>
      <c r="AA49" s="27">
        <f>'ĐẤT PNN'!U48</f>
        <v>0</v>
      </c>
      <c r="AB49" s="90">
        <v>290</v>
      </c>
      <c r="AC49" s="90">
        <v>270</v>
      </c>
      <c r="AD49" s="90">
        <v>260</v>
      </c>
      <c r="AE49" s="90">
        <v>250</v>
      </c>
      <c r="AF49" s="94">
        <f t="shared" si="9"/>
        <v>970</v>
      </c>
      <c r="AG49" s="94">
        <f t="shared" si="10"/>
        <v>680</v>
      </c>
      <c r="AH49" s="94">
        <f t="shared" si="11"/>
        <v>570</v>
      </c>
      <c r="AI49" s="94">
        <f t="shared" si="12"/>
        <v>450</v>
      </c>
      <c r="AJ49" s="27">
        <f>'ĐẤT PNN'!I48-'ĐẤT NN'!P49</f>
        <v>9700</v>
      </c>
    </row>
    <row r="50" spans="1:36" s="26" customFormat="1" ht="94.5" customHeight="1">
      <c r="A50" s="107">
        <f>'ĐẤT PNN'!A49</f>
        <v>44</v>
      </c>
      <c r="B50" s="107" t="str">
        <f>'ĐẤT PNN'!B49</f>
        <v>VT2</v>
      </c>
      <c r="C50" s="122" t="s">
        <v>120</v>
      </c>
      <c r="D50" s="111" t="s">
        <v>617</v>
      </c>
      <c r="E50" s="111" t="s">
        <v>245</v>
      </c>
      <c r="F50" s="111" t="str">
        <f t="shared" si="0"/>
        <v>Phường Trấn BiênVị trí 2410</v>
      </c>
      <c r="G50" s="111" t="str">
        <f>VLOOKUP(F50,'[3]CLN.CHN'!$E$18:$H$41,2,0)</f>
        <v>TPBH1</v>
      </c>
      <c r="H50" s="111" t="str">
        <f t="shared" si="1"/>
        <v>Phường Trấn BiênTPBH1Vị trí 1450</v>
      </c>
      <c r="I50" s="108"/>
      <c r="J50" s="108"/>
      <c r="K50" s="143" t="str">
        <f>'ĐẤT PNN'!D49</f>
        <v>Các tuyến đường giao thông đấu nối trực tiếp ra Đường Nguyễn Đình Chiểu đoạn từ Đường Huỳnh Văn Nghệ đến Đường Võ Trường Toản có hiện trạng là đường nhựa, bê tông xi măng:
- Có bề rộng ≥5m, cách đường giao thông ≤600m.
- Có bề rộng từ ≥3m đến &lt;5m, cách đường giao thông ≤400m.</v>
      </c>
      <c r="L50" s="143"/>
      <c r="M50" s="143"/>
      <c r="N50" s="110">
        <f t="shared" ref="N50:N55" si="69">IF(B50="VT2",T50,IF(B50="VT3",U50,IF(B50="VT2*0,8",T50,IF(B50="VT3*0,8",U50,V50))))</f>
        <v>410</v>
      </c>
      <c r="O50" s="110">
        <f t="shared" ref="O50:O55" si="70">IF(B50="VT2",AC50,IF(B50="VT3",AD50,IF(B50="VT2*0,8",AC50,IF(B50="VT3*0,8",AD50,AE50))))</f>
        <v>270</v>
      </c>
      <c r="P50" s="110">
        <v>1030</v>
      </c>
      <c r="Q50" s="110">
        <v>680</v>
      </c>
      <c r="R50" s="116">
        <f>VLOOKUP(C50,'[2]1. MA DO'!$E$5:$AJ$1933,32,0)</f>
        <v>1.21</v>
      </c>
      <c r="S50" s="25">
        <f t="shared" ref="S50:S55" si="71">S49</f>
        <v>450</v>
      </c>
      <c r="T50" s="25">
        <f t="shared" ref="T50:T55" si="72">T49</f>
        <v>410</v>
      </c>
      <c r="U50" s="25">
        <f t="shared" ref="U50:U55" si="73">U49</f>
        <v>390</v>
      </c>
      <c r="V50" s="25">
        <f t="shared" ref="V50:V55" si="74">V49</f>
        <v>370</v>
      </c>
      <c r="W50" s="94">
        <f t="shared" si="4"/>
        <v>1500</v>
      </c>
      <c r="X50" s="94">
        <f t="shared" si="5"/>
        <v>1030</v>
      </c>
      <c r="Y50" s="94">
        <f t="shared" si="6"/>
        <v>860</v>
      </c>
      <c r="Z50" s="94">
        <f t="shared" si="7"/>
        <v>670</v>
      </c>
      <c r="AA50" s="27">
        <f>'ĐẤT PNN'!U49</f>
        <v>0</v>
      </c>
      <c r="AB50" s="25">
        <f t="shared" ref="AB50:AB55" si="75">AB49</f>
        <v>290</v>
      </c>
      <c r="AC50" s="25">
        <f t="shared" ref="AC50:AC55" si="76">AC49</f>
        <v>270</v>
      </c>
      <c r="AD50" s="25">
        <f t="shared" ref="AD50:AD55" si="77">AD49</f>
        <v>260</v>
      </c>
      <c r="AE50" s="25">
        <f t="shared" ref="AE50:AE55" si="78">AE49</f>
        <v>250</v>
      </c>
      <c r="AF50" s="94">
        <f t="shared" si="9"/>
        <v>970</v>
      </c>
      <c r="AG50" s="94">
        <f t="shared" si="10"/>
        <v>680</v>
      </c>
      <c r="AH50" s="94">
        <f t="shared" si="11"/>
        <v>570</v>
      </c>
      <c r="AI50" s="94">
        <f t="shared" si="12"/>
        <v>450</v>
      </c>
      <c r="AJ50" s="27">
        <f>'ĐẤT PNN'!I49-'ĐẤT NN'!P50</f>
        <v>4370</v>
      </c>
    </row>
    <row r="51" spans="1:36" s="26" customFormat="1" ht="110.25" customHeight="1">
      <c r="A51" s="107">
        <f>'ĐẤT PNN'!A50</f>
        <v>45</v>
      </c>
      <c r="B51" s="107" t="str">
        <f>'ĐẤT PNN'!B50</f>
        <v>VT3</v>
      </c>
      <c r="C51" s="122" t="s">
        <v>120</v>
      </c>
      <c r="D51" s="111" t="s">
        <v>618</v>
      </c>
      <c r="E51" s="111" t="s">
        <v>245</v>
      </c>
      <c r="F51" s="111" t="str">
        <f t="shared" si="0"/>
        <v>Phường Trấn BiênVị trí 3390</v>
      </c>
      <c r="G51" s="111" t="str">
        <f>VLOOKUP(F51,'[3]CLN.CHN'!$E$18:$H$41,2,0)</f>
        <v>TPBH1</v>
      </c>
      <c r="H51" s="111" t="str">
        <f t="shared" si="1"/>
        <v>Phường Trấn BiênTPBH1Vị trí 1450</v>
      </c>
      <c r="I51" s="108"/>
      <c r="J51" s="108"/>
      <c r="K51" s="143" t="str">
        <f>'ĐẤT PNN'!D50</f>
        <v>Các tuyến đường giao thông đấu nối trực tiếp ra Đường Nguyễn Đình Chiểu đoạn từ Đường Huỳnh Văn Nghệ đến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v>
      </c>
      <c r="L51" s="143"/>
      <c r="M51" s="143"/>
      <c r="N51" s="110">
        <f t="shared" si="69"/>
        <v>390</v>
      </c>
      <c r="O51" s="110">
        <f t="shared" si="70"/>
        <v>260</v>
      </c>
      <c r="P51" s="110">
        <v>860</v>
      </c>
      <c r="Q51" s="110">
        <v>570</v>
      </c>
      <c r="R51" s="116">
        <f>VLOOKUP(C51,'[2]1. MA DO'!$E$5:$AJ$1933,32,0)</f>
        <v>1.21</v>
      </c>
      <c r="S51" s="25">
        <f t="shared" si="71"/>
        <v>450</v>
      </c>
      <c r="T51" s="25">
        <f t="shared" si="72"/>
        <v>410</v>
      </c>
      <c r="U51" s="25">
        <f t="shared" si="73"/>
        <v>390</v>
      </c>
      <c r="V51" s="25">
        <f t="shared" si="74"/>
        <v>370</v>
      </c>
      <c r="W51" s="94">
        <f t="shared" si="4"/>
        <v>1500</v>
      </c>
      <c r="X51" s="94">
        <f t="shared" si="5"/>
        <v>1030</v>
      </c>
      <c r="Y51" s="94">
        <f t="shared" si="6"/>
        <v>860</v>
      </c>
      <c r="Z51" s="94">
        <f t="shared" si="7"/>
        <v>670</v>
      </c>
      <c r="AA51" s="27">
        <f>'ĐẤT PNN'!U50</f>
        <v>0</v>
      </c>
      <c r="AB51" s="25">
        <f t="shared" si="75"/>
        <v>290</v>
      </c>
      <c r="AC51" s="25">
        <f t="shared" si="76"/>
        <v>270</v>
      </c>
      <c r="AD51" s="25">
        <f t="shared" si="77"/>
        <v>260</v>
      </c>
      <c r="AE51" s="25">
        <f t="shared" si="78"/>
        <v>250</v>
      </c>
      <c r="AF51" s="94">
        <f t="shared" si="9"/>
        <v>970</v>
      </c>
      <c r="AG51" s="94">
        <f t="shared" si="10"/>
        <v>680</v>
      </c>
      <c r="AH51" s="94">
        <f t="shared" si="11"/>
        <v>570</v>
      </c>
      <c r="AI51" s="94">
        <f t="shared" si="12"/>
        <v>450</v>
      </c>
      <c r="AJ51" s="27">
        <f>'ĐẤT PNN'!I50-'ĐẤT NN'!P51</f>
        <v>1940</v>
      </c>
    </row>
    <row r="52" spans="1:36" s="26" customFormat="1" ht="78.75" customHeight="1">
      <c r="A52" s="107">
        <f>'ĐẤT PNN'!A51</f>
        <v>46</v>
      </c>
      <c r="B52" s="107" t="str">
        <f>'ĐẤT PNN'!B51</f>
        <v>VT4</v>
      </c>
      <c r="C52" s="122" t="s">
        <v>120</v>
      </c>
      <c r="D52" s="111" t="s">
        <v>619</v>
      </c>
      <c r="E52" s="111" t="s">
        <v>245</v>
      </c>
      <c r="F52" s="111" t="str">
        <f t="shared" si="0"/>
        <v>Phường Trấn BiênVị trí 4370</v>
      </c>
      <c r="G52" s="111" t="str">
        <f>VLOOKUP(F52,'[3]CLN.CHN'!$E$18:$H$41,2,0)</f>
        <v>TPBH1</v>
      </c>
      <c r="H52" s="111" t="str">
        <f t="shared" si="1"/>
        <v>Phường Trấn BiênTPBH1Vị trí 1450</v>
      </c>
      <c r="I52" s="108"/>
      <c r="J52" s="108"/>
      <c r="K52" s="143" t="str">
        <f>'ĐẤT PNN'!D51</f>
        <v>Các tuyến đường giao thông đấu nối trực tiếp ra Đường Nguyễn Đình Chiểu đoạn từ Đường Huỳnh Văn Nghệ đến Đường Võ Trường Toản có hiện trạng là đường nhựa, bê tông xi măng:
- Có bề rộng từ ≥3m đến &lt;5m, cách đường giao thông &gt;600m.
- Có bề rộng &lt;3m, cách đường giao thông &gt;200m.</v>
      </c>
      <c r="L52" s="143"/>
      <c r="M52" s="143"/>
      <c r="N52" s="110">
        <f t="shared" si="69"/>
        <v>370</v>
      </c>
      <c r="O52" s="110">
        <f t="shared" si="70"/>
        <v>250</v>
      </c>
      <c r="P52" s="110">
        <v>670</v>
      </c>
      <c r="Q52" s="110">
        <v>450</v>
      </c>
      <c r="R52" s="116">
        <f>VLOOKUP(C52,'[2]1. MA DO'!$E$5:$AJ$1933,32,0)</f>
        <v>1.21</v>
      </c>
      <c r="S52" s="25">
        <f t="shared" si="71"/>
        <v>450</v>
      </c>
      <c r="T52" s="25">
        <f t="shared" si="72"/>
        <v>410</v>
      </c>
      <c r="U52" s="25">
        <f t="shared" si="73"/>
        <v>390</v>
      </c>
      <c r="V52" s="25">
        <f t="shared" si="74"/>
        <v>370</v>
      </c>
      <c r="W52" s="94">
        <f t="shared" si="4"/>
        <v>1500</v>
      </c>
      <c r="X52" s="94">
        <f t="shared" si="5"/>
        <v>1030</v>
      </c>
      <c r="Y52" s="94">
        <f t="shared" si="6"/>
        <v>860</v>
      </c>
      <c r="Z52" s="94">
        <f t="shared" si="7"/>
        <v>670</v>
      </c>
      <c r="AA52" s="27">
        <f>'ĐẤT PNN'!U51</f>
        <v>0</v>
      </c>
      <c r="AB52" s="25">
        <f t="shared" si="75"/>
        <v>290</v>
      </c>
      <c r="AC52" s="25">
        <f t="shared" si="76"/>
        <v>270</v>
      </c>
      <c r="AD52" s="25">
        <f t="shared" si="77"/>
        <v>260</v>
      </c>
      <c r="AE52" s="25">
        <f t="shared" si="78"/>
        <v>250</v>
      </c>
      <c r="AF52" s="94">
        <f t="shared" si="9"/>
        <v>970</v>
      </c>
      <c r="AG52" s="94">
        <f t="shared" si="10"/>
        <v>680</v>
      </c>
      <c r="AH52" s="94">
        <f t="shared" si="11"/>
        <v>570</v>
      </c>
      <c r="AI52" s="94">
        <f t="shared" si="12"/>
        <v>450</v>
      </c>
      <c r="AJ52" s="27">
        <f>'ĐẤT PNN'!I51-'ĐẤT NN'!P52</f>
        <v>1430</v>
      </c>
    </row>
    <row r="53" spans="1:36" s="26" customFormat="1" ht="94.5" customHeight="1">
      <c r="A53" s="107">
        <f>'ĐẤT PNN'!A52</f>
        <v>47</v>
      </c>
      <c r="B53" s="107" t="str">
        <f>'ĐẤT PNN'!B52</f>
        <v>VT2*0,8</v>
      </c>
      <c r="C53" s="122" t="s">
        <v>120</v>
      </c>
      <c r="D53" s="111" t="s">
        <v>617</v>
      </c>
      <c r="E53" s="111" t="s">
        <v>245</v>
      </c>
      <c r="F53" s="111" t="str">
        <f t="shared" si="0"/>
        <v>Phường Trấn BiênVị trí 2410</v>
      </c>
      <c r="G53" s="111" t="str">
        <f>VLOOKUP(F53,'[3]CLN.CHN'!$E$18:$H$41,2,0)</f>
        <v>TPBH1</v>
      </c>
      <c r="H53" s="111" t="str">
        <f t="shared" si="1"/>
        <v>Phường Trấn BiênTPBH1Vị trí 1450</v>
      </c>
      <c r="I53" s="108"/>
      <c r="J53" s="108"/>
      <c r="K53" s="143" t="str">
        <f>'ĐẤT PNN'!D52</f>
        <v>Các tuyến đường giao thông không đấu nối trực tiếp và thông ra Đường Nguyễn Đình Chiểu đoạn từ Đường Huỳnh Văn Nghệ đến Đường Võ Trường Toản có hiện trạng là đường nhựa, bê tông xi măng:
- Có bề rộng ≥5m, cách đường giao thông ≤600m.
- Có bề rộng từ ≥3m đến &lt;5m, cách đường giao thông ≤400m.</v>
      </c>
      <c r="L53" s="143"/>
      <c r="M53" s="143"/>
      <c r="N53" s="110">
        <f t="shared" si="69"/>
        <v>410</v>
      </c>
      <c r="O53" s="110">
        <f t="shared" si="70"/>
        <v>270</v>
      </c>
      <c r="P53" s="110">
        <v>1030</v>
      </c>
      <c r="Q53" s="110">
        <v>680</v>
      </c>
      <c r="R53" s="116">
        <f>VLOOKUP(C53,'[2]1. MA DO'!$E$5:$AJ$1933,32,0)</f>
        <v>1.21</v>
      </c>
      <c r="S53" s="25">
        <f t="shared" si="71"/>
        <v>450</v>
      </c>
      <c r="T53" s="25">
        <f t="shared" si="72"/>
        <v>410</v>
      </c>
      <c r="U53" s="25">
        <f t="shared" si="73"/>
        <v>390</v>
      </c>
      <c r="V53" s="25">
        <f t="shared" si="74"/>
        <v>370</v>
      </c>
      <c r="W53" s="94">
        <f t="shared" si="4"/>
        <v>1500</v>
      </c>
      <c r="X53" s="94">
        <f t="shared" si="5"/>
        <v>1030</v>
      </c>
      <c r="Y53" s="94">
        <f t="shared" si="6"/>
        <v>860</v>
      </c>
      <c r="Z53" s="94">
        <f t="shared" si="7"/>
        <v>670</v>
      </c>
      <c r="AA53" s="27">
        <f>'ĐẤT PNN'!U52</f>
        <v>0</v>
      </c>
      <c r="AB53" s="25">
        <f t="shared" si="75"/>
        <v>290</v>
      </c>
      <c r="AC53" s="25">
        <f t="shared" si="76"/>
        <v>270</v>
      </c>
      <c r="AD53" s="25">
        <f t="shared" si="77"/>
        <v>260</v>
      </c>
      <c r="AE53" s="25">
        <f t="shared" si="78"/>
        <v>250</v>
      </c>
      <c r="AF53" s="94">
        <f t="shared" si="9"/>
        <v>970</v>
      </c>
      <c r="AG53" s="94">
        <f t="shared" si="10"/>
        <v>680</v>
      </c>
      <c r="AH53" s="94">
        <f t="shared" si="11"/>
        <v>570</v>
      </c>
      <c r="AI53" s="94">
        <f t="shared" si="12"/>
        <v>450</v>
      </c>
      <c r="AJ53" s="27">
        <f>'ĐẤT PNN'!I52-'ĐẤT NN'!P53</f>
        <v>3870</v>
      </c>
    </row>
    <row r="54" spans="1:36" s="26" customFormat="1" ht="94.5" customHeight="1">
      <c r="A54" s="107">
        <f>'ĐẤT PNN'!A53</f>
        <v>48</v>
      </c>
      <c r="B54" s="107" t="str">
        <f>'ĐẤT PNN'!B53</f>
        <v>VT3*0,8</v>
      </c>
      <c r="C54" s="122" t="s">
        <v>120</v>
      </c>
      <c r="D54" s="111" t="s">
        <v>618</v>
      </c>
      <c r="E54" s="111" t="s">
        <v>245</v>
      </c>
      <c r="F54" s="111" t="str">
        <f t="shared" si="0"/>
        <v>Phường Trấn BiênVị trí 3390</v>
      </c>
      <c r="G54" s="111" t="str">
        <f>VLOOKUP(F54,'[3]CLN.CHN'!$E$18:$H$41,2,0)</f>
        <v>TPBH1</v>
      </c>
      <c r="H54" s="111" t="str">
        <f t="shared" si="1"/>
        <v>Phường Trấn BiênTPBH1Vị trí 1450</v>
      </c>
      <c r="I54" s="108"/>
      <c r="J54" s="108"/>
      <c r="K54" s="143" t="str">
        <f>'ĐẤT PNN'!D53</f>
        <v>Các tuyến đường giao thông không đấu nối trực tiếp và thông ra Đường Nguyễn Đình Chiểu đoạn từ Đường Huỳnh Văn Nghệ đến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v>
      </c>
      <c r="L54" s="143"/>
      <c r="M54" s="143"/>
      <c r="N54" s="110">
        <f t="shared" si="69"/>
        <v>390</v>
      </c>
      <c r="O54" s="110">
        <f t="shared" si="70"/>
        <v>260</v>
      </c>
      <c r="P54" s="110">
        <v>860</v>
      </c>
      <c r="Q54" s="110">
        <v>570</v>
      </c>
      <c r="R54" s="116">
        <f>VLOOKUP(C54,'[2]1. MA DO'!$E$5:$AJ$1933,32,0)</f>
        <v>1.21</v>
      </c>
      <c r="S54" s="25">
        <f t="shared" si="71"/>
        <v>450</v>
      </c>
      <c r="T54" s="25">
        <f t="shared" si="72"/>
        <v>410</v>
      </c>
      <c r="U54" s="25">
        <f t="shared" si="73"/>
        <v>390</v>
      </c>
      <c r="V54" s="25">
        <f t="shared" si="74"/>
        <v>370</v>
      </c>
      <c r="W54" s="94">
        <f t="shared" si="4"/>
        <v>1500</v>
      </c>
      <c r="X54" s="94">
        <f t="shared" si="5"/>
        <v>1030</v>
      </c>
      <c r="Y54" s="94">
        <f t="shared" si="6"/>
        <v>860</v>
      </c>
      <c r="Z54" s="94">
        <f t="shared" si="7"/>
        <v>670</v>
      </c>
      <c r="AA54" s="27">
        <f>'ĐẤT PNN'!U53</f>
        <v>0</v>
      </c>
      <c r="AB54" s="25">
        <f t="shared" si="75"/>
        <v>290</v>
      </c>
      <c r="AC54" s="25">
        <f t="shared" si="76"/>
        <v>270</v>
      </c>
      <c r="AD54" s="25">
        <f t="shared" si="77"/>
        <v>260</v>
      </c>
      <c r="AE54" s="25">
        <f t="shared" si="78"/>
        <v>250</v>
      </c>
      <c r="AF54" s="94">
        <f t="shared" si="9"/>
        <v>970</v>
      </c>
      <c r="AG54" s="94">
        <f t="shared" si="10"/>
        <v>680</v>
      </c>
      <c r="AH54" s="94">
        <f t="shared" si="11"/>
        <v>570</v>
      </c>
      <c r="AI54" s="94">
        <f t="shared" si="12"/>
        <v>450</v>
      </c>
      <c r="AJ54" s="27">
        <f>'ĐẤT PNN'!I53-'ĐẤT NN'!P54</f>
        <v>1640</v>
      </c>
    </row>
    <row r="55" spans="1:36" s="26" customFormat="1" ht="78.75" customHeight="1">
      <c r="A55" s="107">
        <f>'ĐẤT PNN'!A54</f>
        <v>49</v>
      </c>
      <c r="B55" s="107" t="str">
        <f>'ĐẤT PNN'!B54</f>
        <v>VT4*0,8</v>
      </c>
      <c r="C55" s="122" t="s">
        <v>120</v>
      </c>
      <c r="D55" s="111" t="s">
        <v>619</v>
      </c>
      <c r="E55" s="111" t="s">
        <v>245</v>
      </c>
      <c r="F55" s="111" t="str">
        <f t="shared" si="0"/>
        <v>Phường Trấn BiênVị trí 4370</v>
      </c>
      <c r="G55" s="111" t="str">
        <f>VLOOKUP(F55,'[3]CLN.CHN'!$E$18:$H$41,2,0)</f>
        <v>TPBH1</v>
      </c>
      <c r="H55" s="111" t="str">
        <f t="shared" si="1"/>
        <v>Phường Trấn BiênTPBH1Vị trí 1450</v>
      </c>
      <c r="I55" s="108"/>
      <c r="J55" s="108"/>
      <c r="K55" s="143" t="str">
        <f>'ĐẤT PNN'!D54</f>
        <v>Các tuyến đường giao thông không đấu nối trực tiếp và thông ra Đường Nguyễn Đình Chiểu đoạn từ Đường Huỳnh Văn Nghệ đến Đường Võ Trường Toản có hiện trạng là đường nhựa, bê tông xi măng:
- Có bề rộng từ ≥3m đến &lt;5m, cách đường giao thông &gt;600m.
- Có bề rộng &lt;3m, cách đường giao thông &gt; 200m.</v>
      </c>
      <c r="L55" s="143"/>
      <c r="M55" s="143"/>
      <c r="N55" s="110">
        <f t="shared" si="69"/>
        <v>370</v>
      </c>
      <c r="O55" s="110">
        <f t="shared" si="70"/>
        <v>250</v>
      </c>
      <c r="P55" s="110">
        <v>670</v>
      </c>
      <c r="Q55" s="110">
        <v>450</v>
      </c>
      <c r="R55" s="116">
        <f>VLOOKUP(C55,'[2]1. MA DO'!$E$5:$AJ$1933,32,0)</f>
        <v>1.21</v>
      </c>
      <c r="S55" s="25">
        <f t="shared" si="71"/>
        <v>450</v>
      </c>
      <c r="T55" s="25">
        <f t="shared" si="72"/>
        <v>410</v>
      </c>
      <c r="U55" s="25">
        <f t="shared" si="73"/>
        <v>390</v>
      </c>
      <c r="V55" s="25">
        <f t="shared" si="74"/>
        <v>370</v>
      </c>
      <c r="W55" s="94">
        <f t="shared" si="4"/>
        <v>1500</v>
      </c>
      <c r="X55" s="94">
        <f t="shared" si="5"/>
        <v>1030</v>
      </c>
      <c r="Y55" s="94">
        <f t="shared" si="6"/>
        <v>860</v>
      </c>
      <c r="Z55" s="94">
        <f t="shared" si="7"/>
        <v>670</v>
      </c>
      <c r="AA55" s="27">
        <f>'ĐẤT PNN'!U54</f>
        <v>0</v>
      </c>
      <c r="AB55" s="25">
        <f t="shared" si="75"/>
        <v>290</v>
      </c>
      <c r="AC55" s="25">
        <f t="shared" si="76"/>
        <v>270</v>
      </c>
      <c r="AD55" s="25">
        <f t="shared" si="77"/>
        <v>260</v>
      </c>
      <c r="AE55" s="25">
        <f t="shared" si="78"/>
        <v>250</v>
      </c>
      <c r="AF55" s="94">
        <f t="shared" si="9"/>
        <v>970</v>
      </c>
      <c r="AG55" s="94">
        <f t="shared" si="10"/>
        <v>680</v>
      </c>
      <c r="AH55" s="94">
        <f t="shared" si="11"/>
        <v>570</v>
      </c>
      <c r="AI55" s="94">
        <f t="shared" si="12"/>
        <v>450</v>
      </c>
      <c r="AJ55" s="27">
        <f>'ĐẤT PNN'!I54-'ĐẤT NN'!P55</f>
        <v>1230</v>
      </c>
    </row>
    <row r="56" spans="1:36" s="26" customFormat="1" ht="47.25">
      <c r="A56" s="107">
        <f>'ĐẤT PNN'!A55</f>
        <v>50</v>
      </c>
      <c r="B56" s="107" t="str">
        <f>'ĐẤT PNN'!B55</f>
        <v>BH69DT</v>
      </c>
      <c r="C56" s="122" t="s">
        <v>117</v>
      </c>
      <c r="D56" s="111" t="s">
        <v>616</v>
      </c>
      <c r="E56" s="111" t="s">
        <v>245</v>
      </c>
      <c r="F56" s="111" t="str">
        <f t="shared" si="0"/>
        <v>Phường Trấn BiênVị trí 1450</v>
      </c>
      <c r="G56" s="111" t="str">
        <f>VLOOKUP(F56,'[3]CLN.CHN'!$E$18:$H$41,2,0)</f>
        <v>TPBH1</v>
      </c>
      <c r="H56" s="111" t="str">
        <f t="shared" si="1"/>
        <v>Phường Trấn BiênTPBH1Vị trí 1450</v>
      </c>
      <c r="I56" s="108" t="s">
        <v>610</v>
      </c>
      <c r="J56" s="108" t="s">
        <v>611</v>
      </c>
      <c r="K56" s="109" t="str">
        <f>'ĐẤT PNN'!D55</f>
        <v>Đường Võ Trường Toản</v>
      </c>
      <c r="L56" s="109" t="str">
        <f>'ĐẤT PNN'!E55</f>
        <v>Đường Huỳnh Văn Nghệ</v>
      </c>
      <c r="M56" s="109" t="str">
        <f>'ĐẤT PNN'!F55</f>
        <v>Giáp ranh phường Tân Triều</v>
      </c>
      <c r="N56" s="110">
        <f>S56</f>
        <v>450</v>
      </c>
      <c r="O56" s="110">
        <f>AB56</f>
        <v>290</v>
      </c>
      <c r="P56" s="110">
        <v>1500</v>
      </c>
      <c r="Q56" s="110">
        <v>970</v>
      </c>
      <c r="R56" s="116">
        <f>VLOOKUP(C56,'[2]1. MA DO'!$E$5:$AJ$1933,32,0)</f>
        <v>1.21</v>
      </c>
      <c r="S56" s="80">
        <v>450</v>
      </c>
      <c r="T56" s="80">
        <v>410</v>
      </c>
      <c r="U56" s="80">
        <v>390</v>
      </c>
      <c r="V56" s="80">
        <v>370</v>
      </c>
      <c r="W56" s="94">
        <f t="shared" si="4"/>
        <v>1500</v>
      </c>
      <c r="X56" s="94">
        <f t="shared" si="5"/>
        <v>1030</v>
      </c>
      <c r="Y56" s="94">
        <f t="shared" si="6"/>
        <v>860</v>
      </c>
      <c r="Z56" s="94">
        <f t="shared" si="7"/>
        <v>670</v>
      </c>
      <c r="AA56" s="27">
        <f>'ĐẤT PNN'!U55</f>
        <v>0</v>
      </c>
      <c r="AB56" s="90">
        <v>290</v>
      </c>
      <c r="AC56" s="90">
        <v>270</v>
      </c>
      <c r="AD56" s="90">
        <v>260</v>
      </c>
      <c r="AE56" s="90">
        <v>250</v>
      </c>
      <c r="AF56" s="94">
        <f t="shared" si="9"/>
        <v>970</v>
      </c>
      <c r="AG56" s="94">
        <f t="shared" si="10"/>
        <v>680</v>
      </c>
      <c r="AH56" s="94">
        <f t="shared" si="11"/>
        <v>570</v>
      </c>
      <c r="AI56" s="94">
        <f t="shared" si="12"/>
        <v>450</v>
      </c>
      <c r="AJ56" s="27">
        <f>'ĐẤT PNN'!I55-'ĐẤT NN'!P56</f>
        <v>8500</v>
      </c>
    </row>
    <row r="57" spans="1:36" s="26" customFormat="1" ht="94.5" customHeight="1">
      <c r="A57" s="107">
        <f>'ĐẤT PNN'!A56</f>
        <v>51</v>
      </c>
      <c r="B57" s="107" t="str">
        <f>'ĐẤT PNN'!B56</f>
        <v>VT2</v>
      </c>
      <c r="C57" s="122" t="s">
        <v>117</v>
      </c>
      <c r="D57" s="111" t="s">
        <v>617</v>
      </c>
      <c r="E57" s="111" t="s">
        <v>245</v>
      </c>
      <c r="F57" s="111" t="str">
        <f t="shared" si="0"/>
        <v>Phường Trấn BiênVị trí 2410</v>
      </c>
      <c r="G57" s="111" t="str">
        <f>VLOOKUP(F57,'[3]CLN.CHN'!$E$18:$H$41,2,0)</f>
        <v>TPBH1</v>
      </c>
      <c r="H57" s="111" t="str">
        <f t="shared" si="1"/>
        <v>Phường Trấn BiênTPBH1Vị trí 1450</v>
      </c>
      <c r="I57" s="108"/>
      <c r="J57" s="108"/>
      <c r="K57" s="143" t="str">
        <f>'ĐẤT PNN'!D56</f>
        <v>Các tuyến đường giao thông đấu nối trực tiếp ra Đường Võ Trường Toản đoạn từ Đường Huỳnh Văn Nghệ đến Giáp ranh phường Tân Triều có hiện trạng là đường nhựa, bê tông xi măng:
- Có bề rộng ≥5m, cách đường giao thông ≤600m.
- Có bề rộng từ ≥3m đến &lt;5m, cách đường giao thông ≤400m.</v>
      </c>
      <c r="L57" s="143"/>
      <c r="M57" s="143"/>
      <c r="N57" s="110">
        <f t="shared" ref="N57:N62" si="79">IF(B57="VT2",T57,IF(B57="VT3",U57,IF(B57="VT2*0,8",T57,IF(B57="VT3*0,8",U57,V57))))</f>
        <v>410</v>
      </c>
      <c r="O57" s="110">
        <f t="shared" ref="O57:O62" si="80">IF(B57="VT2",AC57,IF(B57="VT3",AD57,IF(B57="VT2*0,8",AC57,IF(B57="VT3*0,8",AD57,AE57))))</f>
        <v>270</v>
      </c>
      <c r="P57" s="110">
        <v>1030</v>
      </c>
      <c r="Q57" s="110">
        <v>680</v>
      </c>
      <c r="R57" s="116">
        <f>VLOOKUP(C57,'[2]1. MA DO'!$E$5:$AJ$1933,32,0)</f>
        <v>1.21</v>
      </c>
      <c r="S57" s="25">
        <f t="shared" ref="S57:S62" si="81">S56</f>
        <v>450</v>
      </c>
      <c r="T57" s="25">
        <f t="shared" ref="T57:T62" si="82">T56</f>
        <v>410</v>
      </c>
      <c r="U57" s="25">
        <f t="shared" ref="U57:U62" si="83">U56</f>
        <v>390</v>
      </c>
      <c r="V57" s="25">
        <f t="shared" ref="V57:V62" si="84">V56</f>
        <v>370</v>
      </c>
      <c r="W57" s="94">
        <f t="shared" si="4"/>
        <v>1500</v>
      </c>
      <c r="X57" s="94">
        <f t="shared" si="5"/>
        <v>1030</v>
      </c>
      <c r="Y57" s="94">
        <f t="shared" si="6"/>
        <v>860</v>
      </c>
      <c r="Z57" s="94">
        <f t="shared" si="7"/>
        <v>670</v>
      </c>
      <c r="AA57" s="27">
        <f>'ĐẤT PNN'!U56</f>
        <v>0</v>
      </c>
      <c r="AB57" s="25">
        <f t="shared" ref="AB57:AB62" si="85">AB56</f>
        <v>290</v>
      </c>
      <c r="AC57" s="25">
        <f t="shared" ref="AC57:AC62" si="86">AC56</f>
        <v>270</v>
      </c>
      <c r="AD57" s="25">
        <f t="shared" ref="AD57:AD62" si="87">AD56</f>
        <v>260</v>
      </c>
      <c r="AE57" s="25">
        <f t="shared" ref="AE57:AE62" si="88">AE56</f>
        <v>250</v>
      </c>
      <c r="AF57" s="94">
        <f t="shared" si="9"/>
        <v>970</v>
      </c>
      <c r="AG57" s="94">
        <f t="shared" si="10"/>
        <v>680</v>
      </c>
      <c r="AH57" s="94">
        <f t="shared" si="11"/>
        <v>570</v>
      </c>
      <c r="AI57" s="94">
        <f t="shared" si="12"/>
        <v>450</v>
      </c>
      <c r="AJ57" s="27">
        <f>'ĐẤT PNN'!I56-'ĐẤT NN'!P57</f>
        <v>4670</v>
      </c>
    </row>
    <row r="58" spans="1:36" s="26" customFormat="1" ht="110.25" customHeight="1">
      <c r="A58" s="107">
        <f>'ĐẤT PNN'!A57</f>
        <v>52</v>
      </c>
      <c r="B58" s="107" t="str">
        <f>'ĐẤT PNN'!B57</f>
        <v>VT3</v>
      </c>
      <c r="C58" s="122" t="s">
        <v>117</v>
      </c>
      <c r="D58" s="111" t="s">
        <v>618</v>
      </c>
      <c r="E58" s="111" t="s">
        <v>245</v>
      </c>
      <c r="F58" s="111" t="str">
        <f t="shared" si="0"/>
        <v>Phường Trấn BiênVị trí 3390</v>
      </c>
      <c r="G58" s="111" t="str">
        <f>VLOOKUP(F58,'[3]CLN.CHN'!$E$18:$H$41,2,0)</f>
        <v>TPBH1</v>
      </c>
      <c r="H58" s="111" t="str">
        <f t="shared" si="1"/>
        <v>Phường Trấn BiênTPBH1Vị trí 1450</v>
      </c>
      <c r="I58" s="108"/>
      <c r="J58" s="108"/>
      <c r="K58" s="143" t="str">
        <f>'ĐẤT PNN'!D57</f>
        <v>Các tuyến đường giao thông đấu nối trực tiếp ra Đường Võ Trường Toản đoạn từ Đường Huỳnh Văn Nghệ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L58" s="143"/>
      <c r="M58" s="143"/>
      <c r="N58" s="110">
        <f t="shared" si="79"/>
        <v>390</v>
      </c>
      <c r="O58" s="110">
        <f t="shared" si="80"/>
        <v>260</v>
      </c>
      <c r="P58" s="110">
        <v>860</v>
      </c>
      <c r="Q58" s="110">
        <v>570</v>
      </c>
      <c r="R58" s="116">
        <f>VLOOKUP(C58,'[2]1. MA DO'!$E$5:$AJ$1933,32,0)</f>
        <v>1.21</v>
      </c>
      <c r="S58" s="25">
        <f t="shared" si="81"/>
        <v>450</v>
      </c>
      <c r="T58" s="25">
        <f t="shared" si="82"/>
        <v>410</v>
      </c>
      <c r="U58" s="25">
        <f t="shared" si="83"/>
        <v>390</v>
      </c>
      <c r="V58" s="25">
        <f t="shared" si="84"/>
        <v>370</v>
      </c>
      <c r="W58" s="94">
        <f t="shared" si="4"/>
        <v>1500</v>
      </c>
      <c r="X58" s="94">
        <f t="shared" si="5"/>
        <v>1030</v>
      </c>
      <c r="Y58" s="94">
        <f t="shared" si="6"/>
        <v>860</v>
      </c>
      <c r="Z58" s="94">
        <f t="shared" si="7"/>
        <v>670</v>
      </c>
      <c r="AA58" s="27">
        <f>'ĐẤT PNN'!U57</f>
        <v>0</v>
      </c>
      <c r="AB58" s="25">
        <f t="shared" si="85"/>
        <v>290</v>
      </c>
      <c r="AC58" s="25">
        <f t="shared" si="86"/>
        <v>270</v>
      </c>
      <c r="AD58" s="25">
        <f t="shared" si="87"/>
        <v>260</v>
      </c>
      <c r="AE58" s="25">
        <f t="shared" si="88"/>
        <v>250</v>
      </c>
      <c r="AF58" s="94">
        <f t="shared" si="9"/>
        <v>970</v>
      </c>
      <c r="AG58" s="94">
        <f t="shared" si="10"/>
        <v>680</v>
      </c>
      <c r="AH58" s="94">
        <f t="shared" si="11"/>
        <v>570</v>
      </c>
      <c r="AI58" s="94">
        <f t="shared" si="12"/>
        <v>450</v>
      </c>
      <c r="AJ58" s="27">
        <f>'ĐẤT PNN'!I57-'ĐẤT NN'!P58</f>
        <v>1940</v>
      </c>
    </row>
    <row r="59" spans="1:36" s="26" customFormat="1" ht="78.75" customHeight="1">
      <c r="A59" s="107">
        <f>'ĐẤT PNN'!A58</f>
        <v>53</v>
      </c>
      <c r="B59" s="107" t="str">
        <f>'ĐẤT PNN'!B58</f>
        <v>VT4</v>
      </c>
      <c r="C59" s="122" t="s">
        <v>117</v>
      </c>
      <c r="D59" s="111" t="s">
        <v>619</v>
      </c>
      <c r="E59" s="111" t="s">
        <v>245</v>
      </c>
      <c r="F59" s="111" t="str">
        <f t="shared" si="0"/>
        <v>Phường Trấn BiênVị trí 4370</v>
      </c>
      <c r="G59" s="111" t="str">
        <f>VLOOKUP(F59,'[3]CLN.CHN'!$E$18:$H$41,2,0)</f>
        <v>TPBH1</v>
      </c>
      <c r="H59" s="111" t="str">
        <f t="shared" si="1"/>
        <v>Phường Trấn BiênTPBH1Vị trí 1450</v>
      </c>
      <c r="I59" s="108"/>
      <c r="J59" s="108"/>
      <c r="K59" s="143" t="str">
        <f>'ĐẤT PNN'!D58</f>
        <v>Các tuyến đường giao thông đấu nối trực tiếp ra Đường Võ Trường Toản đoạn từ Đường Huỳnh Văn Nghệ đến Giáp ranh phường Tân Triều có hiện trạng là đường nhựa, bê tông xi măng:
- Có bề rộng từ ≥3m đến &lt;5m, cách đường giao thông &gt;600m.
- Có bề rộng &lt;3m, cách đường giao thông &gt;200m.</v>
      </c>
      <c r="L59" s="143"/>
      <c r="M59" s="143"/>
      <c r="N59" s="110">
        <f t="shared" si="79"/>
        <v>370</v>
      </c>
      <c r="O59" s="110">
        <f t="shared" si="80"/>
        <v>250</v>
      </c>
      <c r="P59" s="110">
        <v>670</v>
      </c>
      <c r="Q59" s="110">
        <v>450</v>
      </c>
      <c r="R59" s="116">
        <f>VLOOKUP(C59,'[2]1. MA DO'!$E$5:$AJ$1933,32,0)</f>
        <v>1.21</v>
      </c>
      <c r="S59" s="25">
        <f t="shared" si="81"/>
        <v>450</v>
      </c>
      <c r="T59" s="25">
        <f t="shared" si="82"/>
        <v>410</v>
      </c>
      <c r="U59" s="25">
        <f t="shared" si="83"/>
        <v>390</v>
      </c>
      <c r="V59" s="25">
        <f t="shared" si="84"/>
        <v>370</v>
      </c>
      <c r="W59" s="94">
        <f t="shared" si="4"/>
        <v>1500</v>
      </c>
      <c r="X59" s="94">
        <f t="shared" si="5"/>
        <v>1030</v>
      </c>
      <c r="Y59" s="94">
        <f t="shared" si="6"/>
        <v>860</v>
      </c>
      <c r="Z59" s="94">
        <f t="shared" si="7"/>
        <v>670</v>
      </c>
      <c r="AA59" s="27">
        <f>'ĐẤT PNN'!U58</f>
        <v>0</v>
      </c>
      <c r="AB59" s="25">
        <f t="shared" si="85"/>
        <v>290</v>
      </c>
      <c r="AC59" s="25">
        <f t="shared" si="86"/>
        <v>270</v>
      </c>
      <c r="AD59" s="25">
        <f t="shared" si="87"/>
        <v>260</v>
      </c>
      <c r="AE59" s="25">
        <f t="shared" si="88"/>
        <v>250</v>
      </c>
      <c r="AF59" s="94">
        <f t="shared" si="9"/>
        <v>970</v>
      </c>
      <c r="AG59" s="94">
        <f t="shared" si="10"/>
        <v>680</v>
      </c>
      <c r="AH59" s="94">
        <f t="shared" si="11"/>
        <v>570</v>
      </c>
      <c r="AI59" s="94">
        <f t="shared" si="12"/>
        <v>450</v>
      </c>
      <c r="AJ59" s="27">
        <f>'ĐẤT PNN'!I58-'ĐẤT NN'!P59</f>
        <v>1230</v>
      </c>
    </row>
    <row r="60" spans="1:36" s="26" customFormat="1" ht="94.5" customHeight="1">
      <c r="A60" s="107">
        <f>'ĐẤT PNN'!A59</f>
        <v>54</v>
      </c>
      <c r="B60" s="107" t="str">
        <f>'ĐẤT PNN'!B59</f>
        <v>VT2*0,8</v>
      </c>
      <c r="C60" s="122" t="s">
        <v>117</v>
      </c>
      <c r="D60" s="111" t="s">
        <v>617</v>
      </c>
      <c r="E60" s="111" t="s">
        <v>245</v>
      </c>
      <c r="F60" s="111" t="str">
        <f t="shared" si="0"/>
        <v>Phường Trấn BiênVị trí 2410</v>
      </c>
      <c r="G60" s="111" t="str">
        <f>VLOOKUP(F60,'[3]CLN.CHN'!$E$18:$H$41,2,0)</f>
        <v>TPBH1</v>
      </c>
      <c r="H60" s="111" t="str">
        <f t="shared" si="1"/>
        <v>Phường Trấn BiênTPBH1Vị trí 1450</v>
      </c>
      <c r="I60" s="108"/>
      <c r="J60" s="108"/>
      <c r="K60" s="143" t="str">
        <f>'ĐẤT PNN'!D59</f>
        <v>Các tuyến đường giao thông không đấu nối trực tiếp và thông ra Đường Võ Trường Toản đoạn từ Đường Huỳnh Văn Nghệ đến Giáp ranh phường Tân Triều có hiện trạng là đường nhựa, bê tông xi măng:
- Có bề rộng ≥5m, cách đường giao thông ≤600m.
- Có bề rộng từ ≥3m đến &lt;5m, cách đường giao thông ≤400m.</v>
      </c>
      <c r="L60" s="143"/>
      <c r="M60" s="143"/>
      <c r="N60" s="110">
        <f t="shared" si="79"/>
        <v>410</v>
      </c>
      <c r="O60" s="110">
        <f t="shared" si="80"/>
        <v>270</v>
      </c>
      <c r="P60" s="110">
        <v>1030</v>
      </c>
      <c r="Q60" s="110">
        <v>680</v>
      </c>
      <c r="R60" s="116">
        <f>VLOOKUP(C60,'[2]1. MA DO'!$E$5:$AJ$1933,32,0)</f>
        <v>1.21</v>
      </c>
      <c r="S60" s="25">
        <f t="shared" si="81"/>
        <v>450</v>
      </c>
      <c r="T60" s="25">
        <f t="shared" si="82"/>
        <v>410</v>
      </c>
      <c r="U60" s="25">
        <f t="shared" si="83"/>
        <v>390</v>
      </c>
      <c r="V60" s="25">
        <f t="shared" si="84"/>
        <v>370</v>
      </c>
      <c r="W60" s="94">
        <f t="shared" si="4"/>
        <v>1500</v>
      </c>
      <c r="X60" s="94">
        <f t="shared" si="5"/>
        <v>1030</v>
      </c>
      <c r="Y60" s="94">
        <f t="shared" si="6"/>
        <v>860</v>
      </c>
      <c r="Z60" s="94">
        <f t="shared" si="7"/>
        <v>670</v>
      </c>
      <c r="AA60" s="27">
        <f>'ĐẤT PNN'!U59</f>
        <v>0</v>
      </c>
      <c r="AB60" s="25">
        <f t="shared" si="85"/>
        <v>290</v>
      </c>
      <c r="AC60" s="25">
        <f t="shared" si="86"/>
        <v>270</v>
      </c>
      <c r="AD60" s="25">
        <f t="shared" si="87"/>
        <v>260</v>
      </c>
      <c r="AE60" s="25">
        <f t="shared" si="88"/>
        <v>250</v>
      </c>
      <c r="AF60" s="94">
        <f t="shared" si="9"/>
        <v>970</v>
      </c>
      <c r="AG60" s="94">
        <f t="shared" si="10"/>
        <v>680</v>
      </c>
      <c r="AH60" s="94">
        <f t="shared" si="11"/>
        <v>570</v>
      </c>
      <c r="AI60" s="94">
        <f t="shared" si="12"/>
        <v>450</v>
      </c>
      <c r="AJ60" s="27">
        <f>'ĐẤT PNN'!I59-'ĐẤT NN'!P60</f>
        <v>4170</v>
      </c>
    </row>
    <row r="61" spans="1:36" s="26" customFormat="1" ht="94.5" customHeight="1">
      <c r="A61" s="107">
        <f>'ĐẤT PNN'!A60</f>
        <v>55</v>
      </c>
      <c r="B61" s="107" t="str">
        <f>'ĐẤT PNN'!B60</f>
        <v>VT3*0,8</v>
      </c>
      <c r="C61" s="122" t="s">
        <v>117</v>
      </c>
      <c r="D61" s="111" t="s">
        <v>618</v>
      </c>
      <c r="E61" s="111" t="s">
        <v>245</v>
      </c>
      <c r="F61" s="111" t="str">
        <f t="shared" si="0"/>
        <v>Phường Trấn BiênVị trí 3390</v>
      </c>
      <c r="G61" s="111" t="str">
        <f>VLOOKUP(F61,'[3]CLN.CHN'!$E$18:$H$41,2,0)</f>
        <v>TPBH1</v>
      </c>
      <c r="H61" s="111" t="str">
        <f t="shared" si="1"/>
        <v>Phường Trấn BiênTPBH1Vị trí 1450</v>
      </c>
      <c r="I61" s="108"/>
      <c r="J61" s="108"/>
      <c r="K61" s="143" t="str">
        <f>'ĐẤT PNN'!D60</f>
        <v>Các tuyến đường giao thông không đấu nối trực tiếp và thông ra Đường Võ Trường Toản đoạn từ Đường Huỳnh Văn Nghệ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L61" s="143"/>
      <c r="M61" s="143"/>
      <c r="N61" s="110">
        <f t="shared" si="79"/>
        <v>390</v>
      </c>
      <c r="O61" s="110">
        <f t="shared" si="80"/>
        <v>260</v>
      </c>
      <c r="P61" s="110">
        <v>860</v>
      </c>
      <c r="Q61" s="110">
        <v>570</v>
      </c>
      <c r="R61" s="116">
        <f>VLOOKUP(C61,'[2]1. MA DO'!$E$5:$AJ$1933,32,0)</f>
        <v>1.21</v>
      </c>
      <c r="S61" s="25">
        <f t="shared" si="81"/>
        <v>450</v>
      </c>
      <c r="T61" s="25">
        <f t="shared" si="82"/>
        <v>410</v>
      </c>
      <c r="U61" s="25">
        <f t="shared" si="83"/>
        <v>390</v>
      </c>
      <c r="V61" s="25">
        <f t="shared" si="84"/>
        <v>370</v>
      </c>
      <c r="W61" s="94">
        <f t="shared" si="4"/>
        <v>1500</v>
      </c>
      <c r="X61" s="94">
        <f t="shared" si="5"/>
        <v>1030</v>
      </c>
      <c r="Y61" s="94">
        <f t="shared" si="6"/>
        <v>860</v>
      </c>
      <c r="Z61" s="94">
        <f t="shared" si="7"/>
        <v>670</v>
      </c>
      <c r="AA61" s="27">
        <f>'ĐẤT PNN'!U60</f>
        <v>0</v>
      </c>
      <c r="AB61" s="25">
        <f t="shared" si="85"/>
        <v>290</v>
      </c>
      <c r="AC61" s="25">
        <f t="shared" si="86"/>
        <v>270</v>
      </c>
      <c r="AD61" s="25">
        <f t="shared" si="87"/>
        <v>260</v>
      </c>
      <c r="AE61" s="25">
        <f t="shared" si="88"/>
        <v>250</v>
      </c>
      <c r="AF61" s="94">
        <f t="shared" si="9"/>
        <v>970</v>
      </c>
      <c r="AG61" s="94">
        <f t="shared" si="10"/>
        <v>680</v>
      </c>
      <c r="AH61" s="94">
        <f t="shared" si="11"/>
        <v>570</v>
      </c>
      <c r="AI61" s="94">
        <f t="shared" si="12"/>
        <v>450</v>
      </c>
      <c r="AJ61" s="27">
        <f>'ĐẤT PNN'!I60-'ĐẤT NN'!P61</f>
        <v>1640</v>
      </c>
    </row>
    <row r="62" spans="1:36" s="26" customFormat="1" ht="78.75" customHeight="1">
      <c r="A62" s="107">
        <f>'ĐẤT PNN'!A61</f>
        <v>56</v>
      </c>
      <c r="B62" s="107" t="str">
        <f>'ĐẤT PNN'!B61</f>
        <v>VT4*0,8</v>
      </c>
      <c r="C62" s="122" t="s">
        <v>117</v>
      </c>
      <c r="D62" s="111" t="s">
        <v>619</v>
      </c>
      <c r="E62" s="111" t="s">
        <v>245</v>
      </c>
      <c r="F62" s="111" t="str">
        <f t="shared" si="0"/>
        <v>Phường Trấn BiênVị trí 4370</v>
      </c>
      <c r="G62" s="111" t="str">
        <f>VLOOKUP(F62,'[3]CLN.CHN'!$E$18:$H$41,2,0)</f>
        <v>TPBH1</v>
      </c>
      <c r="H62" s="111" t="str">
        <f t="shared" si="1"/>
        <v>Phường Trấn BiênTPBH1Vị trí 1450</v>
      </c>
      <c r="I62" s="108"/>
      <c r="J62" s="108"/>
      <c r="K62" s="143" t="str">
        <f>'ĐẤT PNN'!D61</f>
        <v>Các tuyến đường giao thông không đấu nối trực tiếp và thông ra Đường Võ Trường Toản đoạn từ Đường Huỳnh Văn Nghệ đến Giáp ranh phường Tân Triều có hiện trạng là đường nhựa, bê tông xi măng:
- Có bề rộng từ ≥3m đến &lt;5m, cách đường giao thông &gt;600m.
- Có bề rộng &lt;3m, cách đường giao thông &gt; 200m.</v>
      </c>
      <c r="L62" s="143"/>
      <c r="M62" s="143"/>
      <c r="N62" s="110">
        <f t="shared" si="79"/>
        <v>370</v>
      </c>
      <c r="O62" s="110">
        <f t="shared" si="80"/>
        <v>250</v>
      </c>
      <c r="P62" s="110">
        <v>670</v>
      </c>
      <c r="Q62" s="110">
        <v>450</v>
      </c>
      <c r="R62" s="116">
        <f>VLOOKUP(C62,'[2]1. MA DO'!$E$5:$AJ$1933,32,0)</f>
        <v>1.21</v>
      </c>
      <c r="S62" s="25">
        <f t="shared" si="81"/>
        <v>450</v>
      </c>
      <c r="T62" s="25">
        <f t="shared" si="82"/>
        <v>410</v>
      </c>
      <c r="U62" s="25">
        <f t="shared" si="83"/>
        <v>390</v>
      </c>
      <c r="V62" s="25">
        <f t="shared" si="84"/>
        <v>370</v>
      </c>
      <c r="W62" s="94">
        <f t="shared" si="4"/>
        <v>1500</v>
      </c>
      <c r="X62" s="94">
        <f t="shared" si="5"/>
        <v>1030</v>
      </c>
      <c r="Y62" s="94">
        <f t="shared" si="6"/>
        <v>860</v>
      </c>
      <c r="Z62" s="94">
        <f t="shared" si="7"/>
        <v>670</v>
      </c>
      <c r="AA62" s="27">
        <f>'ĐẤT PNN'!U61</f>
        <v>0</v>
      </c>
      <c r="AB62" s="25">
        <f t="shared" si="85"/>
        <v>290</v>
      </c>
      <c r="AC62" s="25">
        <f t="shared" si="86"/>
        <v>270</v>
      </c>
      <c r="AD62" s="25">
        <f t="shared" si="87"/>
        <v>260</v>
      </c>
      <c r="AE62" s="25">
        <f t="shared" si="88"/>
        <v>250</v>
      </c>
      <c r="AF62" s="94">
        <f t="shared" si="9"/>
        <v>970</v>
      </c>
      <c r="AG62" s="94">
        <f t="shared" si="10"/>
        <v>680</v>
      </c>
      <c r="AH62" s="94">
        <f t="shared" si="11"/>
        <v>570</v>
      </c>
      <c r="AI62" s="94">
        <f t="shared" si="12"/>
        <v>450</v>
      </c>
      <c r="AJ62" s="27">
        <f>'ĐẤT PNN'!I61-'ĐẤT NN'!P62</f>
        <v>1030</v>
      </c>
    </row>
    <row r="63" spans="1:36" s="26" customFormat="1" ht="47.25">
      <c r="A63" s="107">
        <f>'ĐẤT PNN'!A62</f>
        <v>57</v>
      </c>
      <c r="B63" s="107" t="str">
        <f>'ĐẤT PNN'!B62</f>
        <v>BH72DT</v>
      </c>
      <c r="C63" s="122" t="s">
        <v>122</v>
      </c>
      <c r="D63" s="111" t="s">
        <v>616</v>
      </c>
      <c r="E63" s="111" t="s">
        <v>245</v>
      </c>
      <c r="F63" s="111" t="str">
        <f t="shared" si="0"/>
        <v>Phường Trấn BiênVị trí 1450</v>
      </c>
      <c r="G63" s="111" t="str">
        <f>VLOOKUP(F63,'[3]CLN.CHN'!$E$18:$H$41,2,0)</f>
        <v>TPBH1</v>
      </c>
      <c r="H63" s="111" t="str">
        <f t="shared" si="1"/>
        <v>Phường Trấn BiênTPBH1Vị trí 1450</v>
      </c>
      <c r="I63" s="108" t="s">
        <v>610</v>
      </c>
      <c r="J63" s="108" t="s">
        <v>611</v>
      </c>
      <c r="K63" s="109" t="str">
        <f>'ĐẤT PNN'!D62</f>
        <v>Đường Chu Văn An</v>
      </c>
      <c r="L63" s="109" t="str">
        <f>'ĐẤT PNN'!E62</f>
        <v>Đường Nguyễn Đình Chiểu</v>
      </c>
      <c r="M63" s="109" t="str">
        <f>'ĐẤT PNN'!F62</f>
        <v>Hết Văn Miếu Trấn Biên</v>
      </c>
      <c r="N63" s="110">
        <f>S63</f>
        <v>450</v>
      </c>
      <c r="O63" s="110">
        <f>AB63</f>
        <v>290</v>
      </c>
      <c r="P63" s="110">
        <v>1500</v>
      </c>
      <c r="Q63" s="110">
        <v>970</v>
      </c>
      <c r="R63" s="116">
        <f>VLOOKUP(C63,'[2]1. MA DO'!$E$5:$AJ$1933,32,0)</f>
        <v>1.21</v>
      </c>
      <c r="S63" s="80">
        <v>450</v>
      </c>
      <c r="T63" s="80">
        <v>410</v>
      </c>
      <c r="U63" s="80">
        <v>390</v>
      </c>
      <c r="V63" s="80">
        <v>370</v>
      </c>
      <c r="W63" s="94">
        <f t="shared" si="4"/>
        <v>1500</v>
      </c>
      <c r="X63" s="94">
        <f t="shared" si="5"/>
        <v>1030</v>
      </c>
      <c r="Y63" s="94">
        <f t="shared" si="6"/>
        <v>860</v>
      </c>
      <c r="Z63" s="94">
        <f t="shared" si="7"/>
        <v>670</v>
      </c>
      <c r="AA63" s="27">
        <f>'ĐẤT PNN'!U62</f>
        <v>0</v>
      </c>
      <c r="AB63" s="90">
        <v>290</v>
      </c>
      <c r="AC63" s="90">
        <v>270</v>
      </c>
      <c r="AD63" s="90">
        <v>260</v>
      </c>
      <c r="AE63" s="90">
        <v>250</v>
      </c>
      <c r="AF63" s="94">
        <f t="shared" si="9"/>
        <v>970</v>
      </c>
      <c r="AG63" s="94">
        <f t="shared" si="10"/>
        <v>680</v>
      </c>
      <c r="AH63" s="94">
        <f t="shared" si="11"/>
        <v>570</v>
      </c>
      <c r="AI63" s="94">
        <f t="shared" si="12"/>
        <v>450</v>
      </c>
      <c r="AJ63" s="27">
        <f>'ĐẤT PNN'!I62-'ĐẤT NN'!P63</f>
        <v>7700</v>
      </c>
    </row>
    <row r="64" spans="1:36" s="26" customFormat="1" ht="94.5" customHeight="1">
      <c r="A64" s="107">
        <f>'ĐẤT PNN'!A63</f>
        <v>58</v>
      </c>
      <c r="B64" s="107" t="str">
        <f>'ĐẤT PNN'!B63</f>
        <v>VT2</v>
      </c>
      <c r="C64" s="122" t="s">
        <v>122</v>
      </c>
      <c r="D64" s="111" t="s">
        <v>617</v>
      </c>
      <c r="E64" s="111" t="s">
        <v>245</v>
      </c>
      <c r="F64" s="111" t="str">
        <f t="shared" si="0"/>
        <v>Phường Trấn BiênVị trí 2410</v>
      </c>
      <c r="G64" s="111" t="str">
        <f>VLOOKUP(F64,'[3]CLN.CHN'!$E$18:$H$41,2,0)</f>
        <v>TPBH1</v>
      </c>
      <c r="H64" s="111" t="str">
        <f t="shared" si="1"/>
        <v>Phường Trấn BiênTPBH1Vị trí 1450</v>
      </c>
      <c r="I64" s="108"/>
      <c r="J64" s="108"/>
      <c r="K64" s="143" t="str">
        <f>'ĐẤT PNN'!D63</f>
        <v>Các tuyến đường giao thông đấu nối trực tiếp ra Đường Chu Văn An đoạn từ Đường Nguyễn Đình Chiểu đến Hết Văn Miếu Trấn Biên có hiện trạng là đường nhựa, bê tông xi măng:
- Có bề rộng ≥5m, cách đường giao thông ≤600m.
- Có bề rộng từ ≥3m đến &lt;5m, cách đường giao thông ≤400m.</v>
      </c>
      <c r="L64" s="143"/>
      <c r="M64" s="143"/>
      <c r="N64" s="110">
        <f t="shared" ref="N64:N69" si="89">IF(B64="VT2",T64,IF(B64="VT3",U64,IF(B64="VT2*0,8",T64,IF(B64="VT3*0,8",U64,V64))))</f>
        <v>410</v>
      </c>
      <c r="O64" s="110">
        <f t="shared" ref="O64:O69" si="90">IF(B64="VT2",AC64,IF(B64="VT3",AD64,IF(B64="VT2*0,8",AC64,IF(B64="VT3*0,8",AD64,AE64))))</f>
        <v>270</v>
      </c>
      <c r="P64" s="110">
        <v>1030</v>
      </c>
      <c r="Q64" s="110">
        <v>680</v>
      </c>
      <c r="R64" s="116">
        <f>VLOOKUP(C64,'[2]1. MA DO'!$E$5:$AJ$1933,32,0)</f>
        <v>1.21</v>
      </c>
      <c r="S64" s="25">
        <f t="shared" ref="S64:S69" si="91">S63</f>
        <v>450</v>
      </c>
      <c r="T64" s="25">
        <f t="shared" ref="T64:T69" si="92">T63</f>
        <v>410</v>
      </c>
      <c r="U64" s="25">
        <f t="shared" ref="U64:U69" si="93">U63</f>
        <v>390</v>
      </c>
      <c r="V64" s="25">
        <f t="shared" ref="V64:V69" si="94">V63</f>
        <v>370</v>
      </c>
      <c r="W64" s="94">
        <f t="shared" si="4"/>
        <v>1500</v>
      </c>
      <c r="X64" s="94">
        <f t="shared" si="5"/>
        <v>1030</v>
      </c>
      <c r="Y64" s="94">
        <f t="shared" si="6"/>
        <v>860</v>
      </c>
      <c r="Z64" s="94">
        <f t="shared" si="7"/>
        <v>670</v>
      </c>
      <c r="AA64" s="27">
        <f>'ĐẤT PNN'!U63</f>
        <v>0</v>
      </c>
      <c r="AB64" s="25">
        <f t="shared" ref="AB64:AB69" si="95">AB63</f>
        <v>290</v>
      </c>
      <c r="AC64" s="25">
        <f t="shared" ref="AC64:AC69" si="96">AC63</f>
        <v>270</v>
      </c>
      <c r="AD64" s="25">
        <f t="shared" ref="AD64:AD69" si="97">AD63</f>
        <v>260</v>
      </c>
      <c r="AE64" s="25">
        <f t="shared" ref="AE64:AE69" si="98">AE63</f>
        <v>250</v>
      </c>
      <c r="AF64" s="94">
        <f t="shared" si="9"/>
        <v>970</v>
      </c>
      <c r="AG64" s="94">
        <f t="shared" si="10"/>
        <v>680</v>
      </c>
      <c r="AH64" s="94">
        <f t="shared" si="11"/>
        <v>570</v>
      </c>
      <c r="AI64" s="94">
        <f t="shared" si="12"/>
        <v>450</v>
      </c>
      <c r="AJ64" s="27">
        <f>'ĐẤT PNN'!I63-'ĐẤT NN'!P64</f>
        <v>4370</v>
      </c>
    </row>
    <row r="65" spans="1:36" s="26" customFormat="1" ht="110.25" customHeight="1">
      <c r="A65" s="107">
        <f>'ĐẤT PNN'!A64</f>
        <v>59</v>
      </c>
      <c r="B65" s="107" t="str">
        <f>'ĐẤT PNN'!B64</f>
        <v>VT3</v>
      </c>
      <c r="C65" s="122" t="s">
        <v>122</v>
      </c>
      <c r="D65" s="111" t="s">
        <v>618</v>
      </c>
      <c r="E65" s="111" t="s">
        <v>245</v>
      </c>
      <c r="F65" s="111" t="str">
        <f t="shared" si="0"/>
        <v>Phường Trấn BiênVị trí 3390</v>
      </c>
      <c r="G65" s="111" t="str">
        <f>VLOOKUP(F65,'[3]CLN.CHN'!$E$18:$H$41,2,0)</f>
        <v>TPBH1</v>
      </c>
      <c r="H65" s="111" t="str">
        <f t="shared" si="1"/>
        <v>Phường Trấn BiênTPBH1Vị trí 1450</v>
      </c>
      <c r="I65" s="108"/>
      <c r="J65" s="108"/>
      <c r="K65" s="143" t="str">
        <f>'ĐẤT PNN'!D64</f>
        <v>Các tuyến đường giao thông đấu nối trực tiếp ra Đường Chu Văn An đoạn từ Đường Nguyễn Đình Chiểu đến Hết Văn Miếu Trấn Biên có hiện trạng là đường nhựa, bê tông xi măng:
- Có bề rộng ≥5m, cách đường giao thông &gt;600m.
- Có bề rộng từ ≥3m đến &lt;5m, cách đường giao thông từ &gt;400m đến ≤600m.
- Có bề rộng &lt;3m, cách đường giao thông ≤200m.</v>
      </c>
      <c r="L65" s="143"/>
      <c r="M65" s="143"/>
      <c r="N65" s="110">
        <f t="shared" si="89"/>
        <v>390</v>
      </c>
      <c r="O65" s="110">
        <f t="shared" si="90"/>
        <v>260</v>
      </c>
      <c r="P65" s="110">
        <v>860</v>
      </c>
      <c r="Q65" s="110">
        <v>570</v>
      </c>
      <c r="R65" s="116">
        <f>VLOOKUP(C65,'[2]1. MA DO'!$E$5:$AJ$1933,32,0)</f>
        <v>1.21</v>
      </c>
      <c r="S65" s="25">
        <f t="shared" si="91"/>
        <v>450</v>
      </c>
      <c r="T65" s="25">
        <f t="shared" si="92"/>
        <v>410</v>
      </c>
      <c r="U65" s="25">
        <f t="shared" si="93"/>
        <v>390</v>
      </c>
      <c r="V65" s="25">
        <f t="shared" si="94"/>
        <v>370</v>
      </c>
      <c r="W65" s="94">
        <f t="shared" si="4"/>
        <v>1500</v>
      </c>
      <c r="X65" s="94">
        <f t="shared" si="5"/>
        <v>1030</v>
      </c>
      <c r="Y65" s="94">
        <f t="shared" si="6"/>
        <v>860</v>
      </c>
      <c r="Z65" s="94">
        <f t="shared" si="7"/>
        <v>670</v>
      </c>
      <c r="AA65" s="27">
        <f>'ĐẤT PNN'!U64</f>
        <v>0</v>
      </c>
      <c r="AB65" s="25">
        <f t="shared" si="95"/>
        <v>290</v>
      </c>
      <c r="AC65" s="25">
        <f t="shared" si="96"/>
        <v>270</v>
      </c>
      <c r="AD65" s="25">
        <f t="shared" si="97"/>
        <v>260</v>
      </c>
      <c r="AE65" s="25">
        <f t="shared" si="98"/>
        <v>250</v>
      </c>
      <c r="AF65" s="94">
        <f t="shared" si="9"/>
        <v>970</v>
      </c>
      <c r="AG65" s="94">
        <f t="shared" si="10"/>
        <v>680</v>
      </c>
      <c r="AH65" s="94">
        <f t="shared" si="11"/>
        <v>570</v>
      </c>
      <c r="AI65" s="94">
        <f t="shared" si="12"/>
        <v>450</v>
      </c>
      <c r="AJ65" s="27">
        <f>'ĐẤT PNN'!I64-'ĐẤT NN'!P65</f>
        <v>1940</v>
      </c>
    </row>
    <row r="66" spans="1:36" s="26" customFormat="1" ht="78.75" customHeight="1">
      <c r="A66" s="107">
        <f>'ĐẤT PNN'!A65</f>
        <v>60</v>
      </c>
      <c r="B66" s="107" t="str">
        <f>'ĐẤT PNN'!B65</f>
        <v>VT4</v>
      </c>
      <c r="C66" s="122" t="s">
        <v>122</v>
      </c>
      <c r="D66" s="111" t="s">
        <v>619</v>
      </c>
      <c r="E66" s="111" t="s">
        <v>245</v>
      </c>
      <c r="F66" s="111" t="str">
        <f t="shared" si="0"/>
        <v>Phường Trấn BiênVị trí 4370</v>
      </c>
      <c r="G66" s="111" t="str">
        <f>VLOOKUP(F66,'[3]CLN.CHN'!$E$18:$H$41,2,0)</f>
        <v>TPBH1</v>
      </c>
      <c r="H66" s="111" t="str">
        <f t="shared" si="1"/>
        <v>Phường Trấn BiênTPBH1Vị trí 1450</v>
      </c>
      <c r="I66" s="108"/>
      <c r="J66" s="108"/>
      <c r="K66" s="143" t="str">
        <f>'ĐẤT PNN'!D65</f>
        <v>Các tuyến đường giao thông đấu nối trực tiếp ra Đường Chu Văn An đoạn từ Đường Nguyễn Đình Chiểu đến Hết Văn Miếu Trấn Biên có hiện trạng là đường nhựa, bê tông xi măng:
- Có bề rộng từ ≥3m đến &lt;5m, cách đường giao thông &gt;600m.
- Có bề rộng &lt;3m, cách đường giao thông &gt;200m.</v>
      </c>
      <c r="L66" s="143"/>
      <c r="M66" s="143"/>
      <c r="N66" s="110">
        <f t="shared" si="89"/>
        <v>370</v>
      </c>
      <c r="O66" s="110">
        <f t="shared" si="90"/>
        <v>250</v>
      </c>
      <c r="P66" s="110">
        <v>670</v>
      </c>
      <c r="Q66" s="110">
        <v>450</v>
      </c>
      <c r="R66" s="116">
        <f>VLOOKUP(C66,'[2]1. MA DO'!$E$5:$AJ$1933,32,0)</f>
        <v>1.21</v>
      </c>
      <c r="S66" s="25">
        <f t="shared" si="91"/>
        <v>450</v>
      </c>
      <c r="T66" s="25">
        <f t="shared" si="92"/>
        <v>410</v>
      </c>
      <c r="U66" s="25">
        <f t="shared" si="93"/>
        <v>390</v>
      </c>
      <c r="V66" s="25">
        <f t="shared" si="94"/>
        <v>370</v>
      </c>
      <c r="W66" s="94">
        <f t="shared" si="4"/>
        <v>1500</v>
      </c>
      <c r="X66" s="94">
        <f t="shared" si="5"/>
        <v>1030</v>
      </c>
      <c r="Y66" s="94">
        <f t="shared" si="6"/>
        <v>860</v>
      </c>
      <c r="Z66" s="94">
        <f t="shared" si="7"/>
        <v>670</v>
      </c>
      <c r="AA66" s="27">
        <f>'ĐẤT PNN'!U65</f>
        <v>0</v>
      </c>
      <c r="AB66" s="25">
        <f t="shared" si="95"/>
        <v>290</v>
      </c>
      <c r="AC66" s="25">
        <f t="shared" si="96"/>
        <v>270</v>
      </c>
      <c r="AD66" s="25">
        <f t="shared" si="97"/>
        <v>260</v>
      </c>
      <c r="AE66" s="25">
        <f t="shared" si="98"/>
        <v>250</v>
      </c>
      <c r="AF66" s="94">
        <f t="shared" si="9"/>
        <v>970</v>
      </c>
      <c r="AG66" s="94">
        <f t="shared" si="10"/>
        <v>680</v>
      </c>
      <c r="AH66" s="94">
        <f t="shared" si="11"/>
        <v>570</v>
      </c>
      <c r="AI66" s="94">
        <f t="shared" si="12"/>
        <v>450</v>
      </c>
      <c r="AJ66" s="27">
        <f>'ĐẤT PNN'!I65-'ĐẤT NN'!P66</f>
        <v>1330</v>
      </c>
    </row>
    <row r="67" spans="1:36" s="26" customFormat="1" ht="94.5" customHeight="1">
      <c r="A67" s="107">
        <f>'ĐẤT PNN'!A66</f>
        <v>61</v>
      </c>
      <c r="B67" s="107" t="str">
        <f>'ĐẤT PNN'!B66</f>
        <v>VT2*0,8</v>
      </c>
      <c r="C67" s="122" t="s">
        <v>122</v>
      </c>
      <c r="D67" s="111" t="s">
        <v>617</v>
      </c>
      <c r="E67" s="111" t="s">
        <v>245</v>
      </c>
      <c r="F67" s="111" t="str">
        <f t="shared" si="0"/>
        <v>Phường Trấn BiênVị trí 2410</v>
      </c>
      <c r="G67" s="111" t="str">
        <f>VLOOKUP(F67,'[3]CLN.CHN'!$E$18:$H$41,2,0)</f>
        <v>TPBH1</v>
      </c>
      <c r="H67" s="111" t="str">
        <f t="shared" si="1"/>
        <v>Phường Trấn BiênTPBH1Vị trí 1450</v>
      </c>
      <c r="I67" s="108"/>
      <c r="J67" s="108"/>
      <c r="K67" s="143" t="str">
        <f>'ĐẤT PNN'!D66</f>
        <v>Các tuyến đường giao thông không đấu nối trực tiếp và thông ra Đường Chu Văn An đoạn từ Đường Nguyễn Đình Chiểu đến Hết Văn Miếu Trấn Biên có hiện trạng là đường nhựa, bê tông xi măng:
- Có bề rộng ≥5m, cách đường giao thông ≤600m.
- Có bề rộng từ ≥3m đến &lt;5m, cách đường giao thông ≤400m.</v>
      </c>
      <c r="L67" s="143"/>
      <c r="M67" s="143"/>
      <c r="N67" s="110">
        <f t="shared" si="89"/>
        <v>410</v>
      </c>
      <c r="O67" s="110">
        <f t="shared" si="90"/>
        <v>270</v>
      </c>
      <c r="P67" s="110">
        <v>1030</v>
      </c>
      <c r="Q67" s="110">
        <v>680</v>
      </c>
      <c r="R67" s="116">
        <f>VLOOKUP(C67,'[2]1. MA DO'!$E$5:$AJ$1933,32,0)</f>
        <v>1.21</v>
      </c>
      <c r="S67" s="25">
        <f t="shared" si="91"/>
        <v>450</v>
      </c>
      <c r="T67" s="25">
        <f t="shared" si="92"/>
        <v>410</v>
      </c>
      <c r="U67" s="25">
        <f t="shared" si="93"/>
        <v>390</v>
      </c>
      <c r="V67" s="25">
        <f t="shared" si="94"/>
        <v>370</v>
      </c>
      <c r="W67" s="94">
        <f t="shared" si="4"/>
        <v>1500</v>
      </c>
      <c r="X67" s="94">
        <f t="shared" si="5"/>
        <v>1030</v>
      </c>
      <c r="Y67" s="94">
        <f t="shared" si="6"/>
        <v>860</v>
      </c>
      <c r="Z67" s="94">
        <f t="shared" si="7"/>
        <v>670</v>
      </c>
      <c r="AA67" s="27">
        <f>'ĐẤT PNN'!U66</f>
        <v>0</v>
      </c>
      <c r="AB67" s="25">
        <f t="shared" si="95"/>
        <v>290</v>
      </c>
      <c r="AC67" s="25">
        <f t="shared" si="96"/>
        <v>270</v>
      </c>
      <c r="AD67" s="25">
        <f t="shared" si="97"/>
        <v>260</v>
      </c>
      <c r="AE67" s="25">
        <f t="shared" si="98"/>
        <v>250</v>
      </c>
      <c r="AF67" s="94">
        <f t="shared" si="9"/>
        <v>970</v>
      </c>
      <c r="AG67" s="94">
        <f t="shared" si="10"/>
        <v>680</v>
      </c>
      <c r="AH67" s="94">
        <f t="shared" si="11"/>
        <v>570</v>
      </c>
      <c r="AI67" s="94">
        <f t="shared" si="12"/>
        <v>450</v>
      </c>
      <c r="AJ67" s="27">
        <f>'ĐẤT PNN'!I66-'ĐẤT NN'!P67</f>
        <v>3870</v>
      </c>
    </row>
    <row r="68" spans="1:36" s="26" customFormat="1" ht="94.5" customHeight="1">
      <c r="A68" s="107">
        <f>'ĐẤT PNN'!A67</f>
        <v>62</v>
      </c>
      <c r="B68" s="107" t="str">
        <f>'ĐẤT PNN'!B67</f>
        <v>VT3*0,8</v>
      </c>
      <c r="C68" s="122" t="s">
        <v>122</v>
      </c>
      <c r="D68" s="111" t="s">
        <v>618</v>
      </c>
      <c r="E68" s="111" t="s">
        <v>245</v>
      </c>
      <c r="F68" s="111" t="str">
        <f t="shared" si="0"/>
        <v>Phường Trấn BiênVị trí 3390</v>
      </c>
      <c r="G68" s="111" t="str">
        <f>VLOOKUP(F68,'[3]CLN.CHN'!$E$18:$H$41,2,0)</f>
        <v>TPBH1</v>
      </c>
      <c r="H68" s="111" t="str">
        <f t="shared" si="1"/>
        <v>Phường Trấn BiênTPBH1Vị trí 1450</v>
      </c>
      <c r="I68" s="108"/>
      <c r="J68" s="108"/>
      <c r="K68" s="143" t="str">
        <f>'ĐẤT PNN'!D67</f>
        <v>Các tuyến đường giao thông không đấu nối trực tiếp và thông ra Đường Chu Văn An đoạn từ Đường Nguyễn Đình Chiểu đến Hết Văn Miếu Trấn Biên có hiện trạng là đường nhựa, bê tông xi măng:
- Có bề rộng ≥5m, cách đường giao thông &gt;600m.
- Có bề rộng từ ≥3m đến &lt;5m, cách đường giao thông từ &gt;400m đến ≤600m.
- Có bề rộng &lt;3m, cách đường giao thông ≤200m.</v>
      </c>
      <c r="L68" s="143"/>
      <c r="M68" s="143"/>
      <c r="N68" s="110">
        <f t="shared" si="89"/>
        <v>390</v>
      </c>
      <c r="O68" s="110">
        <f t="shared" si="90"/>
        <v>260</v>
      </c>
      <c r="P68" s="110">
        <v>860</v>
      </c>
      <c r="Q68" s="110">
        <v>570</v>
      </c>
      <c r="R68" s="116">
        <f>VLOOKUP(C68,'[2]1. MA DO'!$E$5:$AJ$1933,32,0)</f>
        <v>1.21</v>
      </c>
      <c r="S68" s="25">
        <f t="shared" si="91"/>
        <v>450</v>
      </c>
      <c r="T68" s="25">
        <f t="shared" si="92"/>
        <v>410</v>
      </c>
      <c r="U68" s="25">
        <f t="shared" si="93"/>
        <v>390</v>
      </c>
      <c r="V68" s="25">
        <f t="shared" si="94"/>
        <v>370</v>
      </c>
      <c r="W68" s="94">
        <f t="shared" si="4"/>
        <v>1500</v>
      </c>
      <c r="X68" s="94">
        <f t="shared" si="5"/>
        <v>1030</v>
      </c>
      <c r="Y68" s="94">
        <f t="shared" si="6"/>
        <v>860</v>
      </c>
      <c r="Z68" s="94">
        <f t="shared" si="7"/>
        <v>670</v>
      </c>
      <c r="AA68" s="27">
        <f>'ĐẤT PNN'!U67</f>
        <v>0</v>
      </c>
      <c r="AB68" s="25">
        <f t="shared" si="95"/>
        <v>290</v>
      </c>
      <c r="AC68" s="25">
        <f t="shared" si="96"/>
        <v>270</v>
      </c>
      <c r="AD68" s="25">
        <f t="shared" si="97"/>
        <v>260</v>
      </c>
      <c r="AE68" s="25">
        <f t="shared" si="98"/>
        <v>250</v>
      </c>
      <c r="AF68" s="94">
        <f t="shared" si="9"/>
        <v>970</v>
      </c>
      <c r="AG68" s="94">
        <f t="shared" si="10"/>
        <v>680</v>
      </c>
      <c r="AH68" s="94">
        <f t="shared" si="11"/>
        <v>570</v>
      </c>
      <c r="AI68" s="94">
        <f t="shared" si="12"/>
        <v>450</v>
      </c>
      <c r="AJ68" s="27">
        <f>'ĐẤT PNN'!I67-'ĐẤT NN'!P68</f>
        <v>1640</v>
      </c>
    </row>
    <row r="69" spans="1:36" s="26" customFormat="1" ht="78.75" customHeight="1">
      <c r="A69" s="107">
        <f>'ĐẤT PNN'!A68</f>
        <v>63</v>
      </c>
      <c r="B69" s="107" t="str">
        <f>'ĐẤT PNN'!B68</f>
        <v>VT4*0,8</v>
      </c>
      <c r="C69" s="122" t="s">
        <v>122</v>
      </c>
      <c r="D69" s="111" t="s">
        <v>619</v>
      </c>
      <c r="E69" s="111" t="s">
        <v>245</v>
      </c>
      <c r="F69" s="111" t="str">
        <f t="shared" si="0"/>
        <v>Phường Trấn BiênVị trí 4370</v>
      </c>
      <c r="G69" s="111" t="str">
        <f>VLOOKUP(F69,'[3]CLN.CHN'!$E$18:$H$41,2,0)</f>
        <v>TPBH1</v>
      </c>
      <c r="H69" s="111" t="str">
        <f t="shared" si="1"/>
        <v>Phường Trấn BiênTPBH1Vị trí 1450</v>
      </c>
      <c r="I69" s="108"/>
      <c r="J69" s="108"/>
      <c r="K69" s="143" t="str">
        <f>'ĐẤT PNN'!D68</f>
        <v>Các tuyến đường giao thông không đấu nối trực tiếp và thông ra Đường Chu Văn An đoạn từ Đường Nguyễn Đình Chiểu đến Hết Văn Miếu Trấn Biên có hiện trạng là đường nhựa, bê tông xi măng:
- Có bề rộng từ ≥3m đến &lt;5m, cách đường giao thông &gt;600m.
- Có bề rộng &lt;3m, cách đường giao thông &gt; 200m.</v>
      </c>
      <c r="L69" s="143"/>
      <c r="M69" s="143"/>
      <c r="N69" s="110">
        <f t="shared" si="89"/>
        <v>370</v>
      </c>
      <c r="O69" s="110">
        <f t="shared" si="90"/>
        <v>250</v>
      </c>
      <c r="P69" s="110">
        <v>670</v>
      </c>
      <c r="Q69" s="110">
        <v>450</v>
      </c>
      <c r="R69" s="116">
        <f>VLOOKUP(C69,'[2]1. MA DO'!$E$5:$AJ$1933,32,0)</f>
        <v>1.21</v>
      </c>
      <c r="S69" s="25">
        <f t="shared" si="91"/>
        <v>450</v>
      </c>
      <c r="T69" s="25">
        <f t="shared" si="92"/>
        <v>410</v>
      </c>
      <c r="U69" s="25">
        <f t="shared" si="93"/>
        <v>390</v>
      </c>
      <c r="V69" s="25">
        <f t="shared" si="94"/>
        <v>370</v>
      </c>
      <c r="W69" s="94">
        <f t="shared" si="4"/>
        <v>1500</v>
      </c>
      <c r="X69" s="94">
        <f t="shared" si="5"/>
        <v>1030</v>
      </c>
      <c r="Y69" s="94">
        <f t="shared" si="6"/>
        <v>860</v>
      </c>
      <c r="Z69" s="94">
        <f t="shared" si="7"/>
        <v>670</v>
      </c>
      <c r="AA69" s="27">
        <f>'ĐẤT PNN'!U68</f>
        <v>0</v>
      </c>
      <c r="AB69" s="25">
        <f t="shared" si="95"/>
        <v>290</v>
      </c>
      <c r="AC69" s="25">
        <f t="shared" si="96"/>
        <v>270</v>
      </c>
      <c r="AD69" s="25">
        <f t="shared" si="97"/>
        <v>260</v>
      </c>
      <c r="AE69" s="25">
        <f t="shared" si="98"/>
        <v>250</v>
      </c>
      <c r="AF69" s="94">
        <f t="shared" si="9"/>
        <v>970</v>
      </c>
      <c r="AG69" s="94">
        <f t="shared" si="10"/>
        <v>680</v>
      </c>
      <c r="AH69" s="94">
        <f t="shared" si="11"/>
        <v>570</v>
      </c>
      <c r="AI69" s="94">
        <f t="shared" si="12"/>
        <v>450</v>
      </c>
      <c r="AJ69" s="27">
        <f>'ĐẤT PNN'!I68-'ĐẤT NN'!P69</f>
        <v>1230</v>
      </c>
    </row>
    <row r="70" spans="1:36" s="26" customFormat="1" ht="47.25">
      <c r="A70" s="107">
        <f>'ĐẤT PNN'!A69</f>
        <v>64</v>
      </c>
      <c r="B70" s="107" t="str">
        <f>'ĐẤT PNN'!B69</f>
        <v>BH70DT</v>
      </c>
      <c r="C70" s="122" t="s">
        <v>118</v>
      </c>
      <c r="D70" s="111" t="s">
        <v>616</v>
      </c>
      <c r="E70" s="111" t="s">
        <v>245</v>
      </c>
      <c r="F70" s="111" t="str">
        <f t="shared" si="0"/>
        <v>Phường Trấn BiênVị trí 1450</v>
      </c>
      <c r="G70" s="111" t="str">
        <f>VLOOKUP(F70,'[3]CLN.CHN'!$E$18:$H$41,2,0)</f>
        <v>TPBH1</v>
      </c>
      <c r="H70" s="111" t="str">
        <f t="shared" si="1"/>
        <v>Phường Trấn BiênTPBH1Vị trí 1450</v>
      </c>
      <c r="I70" s="108" t="s">
        <v>610</v>
      </c>
      <c r="J70" s="108" t="s">
        <v>611</v>
      </c>
      <c r="K70" s="109" t="str">
        <f>'ĐẤT PNN'!D69</f>
        <v>Đường Nguyễn Du (đường vào Miếu Bình Thiền cũ)</v>
      </c>
      <c r="L70" s="109" t="str">
        <f>'ĐẤT PNN'!E69</f>
        <v>Đường Chu Văn An</v>
      </c>
      <c r="M70" s="109" t="str">
        <f>'ĐẤT PNN'!F69</f>
        <v>Đường Nguyễn Ái Quốc</v>
      </c>
      <c r="N70" s="110">
        <f>S70</f>
        <v>450</v>
      </c>
      <c r="O70" s="110">
        <f>AB70</f>
        <v>290</v>
      </c>
      <c r="P70" s="110">
        <v>1500</v>
      </c>
      <c r="Q70" s="110">
        <v>970</v>
      </c>
      <c r="R70" s="116">
        <f>VLOOKUP(C70,'[2]1. MA DO'!$E$5:$AJ$1933,32,0)</f>
        <v>1.21</v>
      </c>
      <c r="S70" s="80">
        <v>450</v>
      </c>
      <c r="T70" s="80">
        <v>410</v>
      </c>
      <c r="U70" s="80">
        <v>390</v>
      </c>
      <c r="V70" s="80">
        <v>370</v>
      </c>
      <c r="W70" s="94">
        <f t="shared" si="4"/>
        <v>1500</v>
      </c>
      <c r="X70" s="94">
        <f t="shared" si="5"/>
        <v>1030</v>
      </c>
      <c r="Y70" s="94">
        <f t="shared" si="6"/>
        <v>860</v>
      </c>
      <c r="Z70" s="94">
        <f t="shared" si="7"/>
        <v>670</v>
      </c>
      <c r="AA70" s="27">
        <f>'ĐẤT PNN'!U69</f>
        <v>0</v>
      </c>
      <c r="AB70" s="90">
        <v>290</v>
      </c>
      <c r="AC70" s="90">
        <v>270</v>
      </c>
      <c r="AD70" s="90">
        <v>260</v>
      </c>
      <c r="AE70" s="90">
        <v>250</v>
      </c>
      <c r="AF70" s="94">
        <f t="shared" si="9"/>
        <v>970</v>
      </c>
      <c r="AG70" s="94">
        <f t="shared" si="10"/>
        <v>680</v>
      </c>
      <c r="AH70" s="94">
        <f t="shared" si="11"/>
        <v>570</v>
      </c>
      <c r="AI70" s="94">
        <f t="shared" si="12"/>
        <v>450</v>
      </c>
      <c r="AJ70" s="27">
        <f>'ĐẤT PNN'!I69-'ĐẤT NN'!P70</f>
        <v>12500</v>
      </c>
    </row>
    <row r="71" spans="1:36" s="26" customFormat="1" ht="94.5" customHeight="1">
      <c r="A71" s="107">
        <f>'ĐẤT PNN'!A70</f>
        <v>65</v>
      </c>
      <c r="B71" s="107" t="str">
        <f>'ĐẤT PNN'!B70</f>
        <v>VT2</v>
      </c>
      <c r="C71" s="122" t="s">
        <v>118</v>
      </c>
      <c r="D71" s="111" t="s">
        <v>617</v>
      </c>
      <c r="E71" s="111" t="s">
        <v>245</v>
      </c>
      <c r="F71" s="111" t="str">
        <f t="shared" ref="F71:F134" si="99">E71&amp;D71&amp;N71</f>
        <v>Phường Trấn BiênVị trí 2410</v>
      </c>
      <c r="G71" s="111" t="str">
        <f>VLOOKUP(F71,'[3]CLN.CHN'!$E$18:$H$41,2,0)</f>
        <v>TPBH1</v>
      </c>
      <c r="H71" s="111" t="str">
        <f t="shared" ref="H71:H134" si="100">E71&amp;G71&amp;D$7&amp;$N$7</f>
        <v>Phường Trấn BiênTPBH1Vị trí 1450</v>
      </c>
      <c r="I71" s="108"/>
      <c r="J71" s="108"/>
      <c r="K71" s="143" t="str">
        <f>'ĐẤT PNN'!D70</f>
        <v>Các tuyến đường giao thông đấu nối trực tiếp ra Đường Nguyễn Du (đường vào Miếu Bình Thiền cũ) đoạn từ Đường Chu Văn An đến Đường Nguyễn Ái Quốc có hiện trạng là đường nhựa, bê tông xi măng:
- Có bề rộng ≥5m, cách đường giao thông ≤600m.
- Có bề rộng từ ≥3m đến &lt;5m, cách đường giao thông ≤400m.</v>
      </c>
      <c r="L71" s="143"/>
      <c r="M71" s="143"/>
      <c r="N71" s="110">
        <f t="shared" ref="N71:N76" si="101">IF(B71="VT2",T71,IF(B71="VT3",U71,IF(B71="VT2*0,8",T71,IF(B71="VT3*0,8",U71,V71))))</f>
        <v>410</v>
      </c>
      <c r="O71" s="110">
        <f t="shared" ref="O71:O76" si="102">IF(B71="VT2",AC71,IF(B71="VT3",AD71,IF(B71="VT2*0,8",AC71,IF(B71="VT3*0,8",AD71,AE71))))</f>
        <v>270</v>
      </c>
      <c r="P71" s="110">
        <v>1030</v>
      </c>
      <c r="Q71" s="110">
        <v>680</v>
      </c>
      <c r="R71" s="116">
        <f>VLOOKUP(C71,'[2]1. MA DO'!$E$5:$AJ$1933,32,0)</f>
        <v>1.21</v>
      </c>
      <c r="S71" s="25">
        <f t="shared" ref="S71:S76" si="103">S70</f>
        <v>450</v>
      </c>
      <c r="T71" s="25">
        <f t="shared" ref="T71:T76" si="104">T70</f>
        <v>410</v>
      </c>
      <c r="U71" s="25">
        <f t="shared" ref="U71:U76" si="105">U70</f>
        <v>390</v>
      </c>
      <c r="V71" s="25">
        <f t="shared" ref="V71:V76" si="106">V70</f>
        <v>370</v>
      </c>
      <c r="W71" s="94">
        <f t="shared" si="4"/>
        <v>1500</v>
      </c>
      <c r="X71" s="94">
        <f t="shared" si="5"/>
        <v>1030</v>
      </c>
      <c r="Y71" s="94">
        <f t="shared" si="6"/>
        <v>860</v>
      </c>
      <c r="Z71" s="94">
        <f t="shared" si="7"/>
        <v>670</v>
      </c>
      <c r="AA71" s="27">
        <f>'ĐẤT PNN'!U70</f>
        <v>0</v>
      </c>
      <c r="AB71" s="25">
        <f t="shared" ref="AB71:AB76" si="107">AB70</f>
        <v>290</v>
      </c>
      <c r="AC71" s="25">
        <f t="shared" ref="AC71:AC76" si="108">AC70</f>
        <v>270</v>
      </c>
      <c r="AD71" s="25">
        <f t="shared" ref="AD71:AD76" si="109">AD70</f>
        <v>260</v>
      </c>
      <c r="AE71" s="25">
        <f t="shared" ref="AE71:AE76" si="110">AE70</f>
        <v>250</v>
      </c>
      <c r="AF71" s="94">
        <f t="shared" si="9"/>
        <v>970</v>
      </c>
      <c r="AG71" s="94">
        <f t="shared" si="10"/>
        <v>680</v>
      </c>
      <c r="AH71" s="94">
        <f t="shared" si="11"/>
        <v>570</v>
      </c>
      <c r="AI71" s="94">
        <f t="shared" si="12"/>
        <v>450</v>
      </c>
      <c r="AJ71" s="27">
        <f>'ĐẤT PNN'!I70-'ĐẤT NN'!P71</f>
        <v>7770</v>
      </c>
    </row>
    <row r="72" spans="1:36" s="26" customFormat="1" ht="110.25" customHeight="1">
      <c r="A72" s="107">
        <f>'ĐẤT PNN'!A71</f>
        <v>66</v>
      </c>
      <c r="B72" s="107" t="str">
        <f>'ĐẤT PNN'!B71</f>
        <v>VT3</v>
      </c>
      <c r="C72" s="122" t="s">
        <v>118</v>
      </c>
      <c r="D72" s="111" t="s">
        <v>618</v>
      </c>
      <c r="E72" s="111" t="s">
        <v>245</v>
      </c>
      <c r="F72" s="111" t="str">
        <f t="shared" si="99"/>
        <v>Phường Trấn BiênVị trí 3390</v>
      </c>
      <c r="G72" s="111" t="str">
        <f>VLOOKUP(F72,'[3]CLN.CHN'!$E$18:$H$41,2,0)</f>
        <v>TPBH1</v>
      </c>
      <c r="H72" s="111" t="str">
        <f t="shared" si="100"/>
        <v>Phường Trấn BiênTPBH1Vị trí 1450</v>
      </c>
      <c r="I72" s="108"/>
      <c r="J72" s="108"/>
      <c r="K72" s="143" t="str">
        <f>'ĐẤT PNN'!D71</f>
        <v>Các tuyến đường giao thông đấu nối trực tiếp ra Đường Nguyễn Du (đường vào Miếu Bình Thiền cũ) đoạn từ Đường Chu Văn An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72" s="143"/>
      <c r="M72" s="143"/>
      <c r="N72" s="110">
        <f t="shared" si="101"/>
        <v>390</v>
      </c>
      <c r="O72" s="110">
        <f t="shared" si="102"/>
        <v>260</v>
      </c>
      <c r="P72" s="110">
        <v>860</v>
      </c>
      <c r="Q72" s="110">
        <v>570</v>
      </c>
      <c r="R72" s="116">
        <f>VLOOKUP(C72,'[2]1. MA DO'!$E$5:$AJ$1933,32,0)</f>
        <v>1.21</v>
      </c>
      <c r="S72" s="25">
        <f t="shared" si="103"/>
        <v>450</v>
      </c>
      <c r="T72" s="25">
        <f t="shared" si="104"/>
        <v>410</v>
      </c>
      <c r="U72" s="25">
        <f t="shared" si="105"/>
        <v>390</v>
      </c>
      <c r="V72" s="25">
        <f t="shared" si="106"/>
        <v>370</v>
      </c>
      <c r="W72" s="94">
        <f t="shared" ref="W72:W135" si="111">ROUND(S72*10/3,-1)</f>
        <v>1500</v>
      </c>
      <c r="X72" s="94">
        <f t="shared" ref="X72:X135" si="112">ROUND(T72*2.5,-1)</f>
        <v>1030</v>
      </c>
      <c r="Y72" s="94">
        <f t="shared" ref="Y72:Y135" si="113">ROUND(U72*2.2,-1)</f>
        <v>860</v>
      </c>
      <c r="Z72" s="94">
        <f t="shared" ref="Z72:Z135" si="114">ROUND(V72*1.8,-1)</f>
        <v>670</v>
      </c>
      <c r="AA72" s="27">
        <f>'ĐẤT PNN'!U71</f>
        <v>0</v>
      </c>
      <c r="AB72" s="25">
        <f t="shared" si="107"/>
        <v>290</v>
      </c>
      <c r="AC72" s="25">
        <f t="shared" si="108"/>
        <v>270</v>
      </c>
      <c r="AD72" s="25">
        <f t="shared" si="109"/>
        <v>260</v>
      </c>
      <c r="AE72" s="25">
        <f t="shared" si="110"/>
        <v>250</v>
      </c>
      <c r="AF72" s="94">
        <f t="shared" ref="AF72:AF135" si="115">ROUND(AB72*10/3,-1)</f>
        <v>970</v>
      </c>
      <c r="AG72" s="94">
        <f t="shared" ref="AG72:AG135" si="116">ROUND(AC72*2.5,-1)</f>
        <v>680</v>
      </c>
      <c r="AH72" s="94">
        <f t="shared" ref="AH72:AH135" si="117">ROUND(AD72*2.2,-1)</f>
        <v>570</v>
      </c>
      <c r="AI72" s="94">
        <f t="shared" ref="AI72:AI135" si="118">ROUND(AE72*1.8,-1)</f>
        <v>450</v>
      </c>
      <c r="AJ72" s="27">
        <f>'ĐẤT PNN'!I71-'ĐẤT NN'!P72</f>
        <v>3140</v>
      </c>
    </row>
    <row r="73" spans="1:36" s="26" customFormat="1" ht="78.75" customHeight="1">
      <c r="A73" s="107">
        <f>'ĐẤT PNN'!A72</f>
        <v>67</v>
      </c>
      <c r="B73" s="107" t="str">
        <f>'ĐẤT PNN'!B72</f>
        <v>VT4</v>
      </c>
      <c r="C73" s="122" t="s">
        <v>118</v>
      </c>
      <c r="D73" s="111" t="s">
        <v>619</v>
      </c>
      <c r="E73" s="111" t="s">
        <v>245</v>
      </c>
      <c r="F73" s="111" t="str">
        <f t="shared" si="99"/>
        <v>Phường Trấn BiênVị trí 4370</v>
      </c>
      <c r="G73" s="111" t="str">
        <f>VLOOKUP(F73,'[3]CLN.CHN'!$E$18:$H$41,2,0)</f>
        <v>TPBH1</v>
      </c>
      <c r="H73" s="111" t="str">
        <f t="shared" si="100"/>
        <v>Phường Trấn BiênTPBH1Vị trí 1450</v>
      </c>
      <c r="I73" s="108"/>
      <c r="J73" s="108"/>
      <c r="K73" s="143" t="str">
        <f>'ĐẤT PNN'!D72</f>
        <v>Các tuyến đường giao thông đấu nối trực tiếp ra Đường Nguyễn Du (đường vào Miếu Bình Thiền cũ) đoạn từ Đường Chu Văn An đến Đường Nguyễn Ái Quốc có hiện trạng là đường nhựa, bê tông xi măng:
- Có bề rộng từ ≥3m đến &lt;5m, cách đường giao thông &gt;600m.
- Có bề rộng &lt;3m, cách đường giao thông &gt;200m.</v>
      </c>
      <c r="L73" s="143"/>
      <c r="M73" s="143"/>
      <c r="N73" s="110">
        <f t="shared" si="101"/>
        <v>370</v>
      </c>
      <c r="O73" s="110">
        <f t="shared" si="102"/>
        <v>250</v>
      </c>
      <c r="P73" s="110">
        <v>670</v>
      </c>
      <c r="Q73" s="110">
        <v>450</v>
      </c>
      <c r="R73" s="116">
        <f>VLOOKUP(C73,'[2]1. MA DO'!$E$5:$AJ$1933,32,0)</f>
        <v>1.21</v>
      </c>
      <c r="S73" s="25">
        <f t="shared" si="103"/>
        <v>450</v>
      </c>
      <c r="T73" s="25">
        <f t="shared" si="104"/>
        <v>410</v>
      </c>
      <c r="U73" s="25">
        <f t="shared" si="105"/>
        <v>390</v>
      </c>
      <c r="V73" s="25">
        <f t="shared" si="106"/>
        <v>370</v>
      </c>
      <c r="W73" s="94">
        <f t="shared" si="111"/>
        <v>1500</v>
      </c>
      <c r="X73" s="94">
        <f t="shared" si="112"/>
        <v>1030</v>
      </c>
      <c r="Y73" s="94">
        <f t="shared" si="113"/>
        <v>860</v>
      </c>
      <c r="Z73" s="94">
        <f t="shared" si="114"/>
        <v>670</v>
      </c>
      <c r="AA73" s="27">
        <f>'ĐẤT PNN'!U72</f>
        <v>0</v>
      </c>
      <c r="AB73" s="25">
        <f t="shared" si="107"/>
        <v>290</v>
      </c>
      <c r="AC73" s="25">
        <f t="shared" si="108"/>
        <v>270</v>
      </c>
      <c r="AD73" s="25">
        <f t="shared" si="109"/>
        <v>260</v>
      </c>
      <c r="AE73" s="25">
        <f t="shared" si="110"/>
        <v>250</v>
      </c>
      <c r="AF73" s="94">
        <f t="shared" si="115"/>
        <v>970</v>
      </c>
      <c r="AG73" s="94">
        <f t="shared" si="116"/>
        <v>680</v>
      </c>
      <c r="AH73" s="94">
        <f t="shared" si="117"/>
        <v>570</v>
      </c>
      <c r="AI73" s="94">
        <f t="shared" si="118"/>
        <v>450</v>
      </c>
      <c r="AJ73" s="27">
        <f>'ĐẤT PNN'!I72-'ĐẤT NN'!P73</f>
        <v>1730</v>
      </c>
    </row>
    <row r="74" spans="1:36" s="26" customFormat="1" ht="94.5" customHeight="1">
      <c r="A74" s="107">
        <f>'ĐẤT PNN'!A73</f>
        <v>68</v>
      </c>
      <c r="B74" s="107" t="str">
        <f>'ĐẤT PNN'!B73</f>
        <v>VT2*0,8</v>
      </c>
      <c r="C74" s="122" t="s">
        <v>118</v>
      </c>
      <c r="D74" s="111" t="s">
        <v>617</v>
      </c>
      <c r="E74" s="111" t="s">
        <v>245</v>
      </c>
      <c r="F74" s="111" t="str">
        <f t="shared" si="99"/>
        <v>Phường Trấn BiênVị trí 2410</v>
      </c>
      <c r="G74" s="111" t="str">
        <f>VLOOKUP(F74,'[3]CLN.CHN'!$E$18:$H$41,2,0)</f>
        <v>TPBH1</v>
      </c>
      <c r="H74" s="111" t="str">
        <f t="shared" si="100"/>
        <v>Phường Trấn BiênTPBH1Vị trí 1450</v>
      </c>
      <c r="I74" s="108"/>
      <c r="J74" s="108"/>
      <c r="K74" s="143" t="str">
        <f>'ĐẤT PNN'!D73</f>
        <v>Các tuyến đường giao thông không đấu nối trực tiếp và thông ra Đường Nguyễn Du (đường vào Miếu Bình Thiền cũ) đoạn từ Đường Chu Văn An đến Đường Nguyễn Ái Quốc có hiện trạng là đường nhựa, bê tông xi măng:
- Có bề rộng ≥5m, cách đường giao thông ≤600m.
- Có bề rộng từ ≥3m đến &lt;5m, cách đường giao thông ≤400m.</v>
      </c>
      <c r="L74" s="143"/>
      <c r="M74" s="143"/>
      <c r="N74" s="110">
        <f t="shared" si="101"/>
        <v>410</v>
      </c>
      <c r="O74" s="110">
        <f t="shared" si="102"/>
        <v>270</v>
      </c>
      <c r="P74" s="110">
        <v>1030</v>
      </c>
      <c r="Q74" s="110">
        <v>680</v>
      </c>
      <c r="R74" s="116">
        <f>VLOOKUP(C74,'[2]1. MA DO'!$E$5:$AJ$1933,32,0)</f>
        <v>1.21</v>
      </c>
      <c r="S74" s="25">
        <f t="shared" si="103"/>
        <v>450</v>
      </c>
      <c r="T74" s="25">
        <f t="shared" si="104"/>
        <v>410</v>
      </c>
      <c r="U74" s="25">
        <f t="shared" si="105"/>
        <v>390</v>
      </c>
      <c r="V74" s="25">
        <f t="shared" si="106"/>
        <v>370</v>
      </c>
      <c r="W74" s="94">
        <f t="shared" si="111"/>
        <v>1500</v>
      </c>
      <c r="X74" s="94">
        <f t="shared" si="112"/>
        <v>1030</v>
      </c>
      <c r="Y74" s="94">
        <f t="shared" si="113"/>
        <v>860</v>
      </c>
      <c r="Z74" s="94">
        <f t="shared" si="114"/>
        <v>670</v>
      </c>
      <c r="AA74" s="27">
        <f>'ĐẤT PNN'!U73</f>
        <v>0</v>
      </c>
      <c r="AB74" s="25">
        <f t="shared" si="107"/>
        <v>290</v>
      </c>
      <c r="AC74" s="25">
        <f t="shared" si="108"/>
        <v>270</v>
      </c>
      <c r="AD74" s="25">
        <f t="shared" si="109"/>
        <v>260</v>
      </c>
      <c r="AE74" s="25">
        <f t="shared" si="110"/>
        <v>250</v>
      </c>
      <c r="AF74" s="94">
        <f t="shared" si="115"/>
        <v>970</v>
      </c>
      <c r="AG74" s="94">
        <f t="shared" si="116"/>
        <v>680</v>
      </c>
      <c r="AH74" s="94">
        <f t="shared" si="117"/>
        <v>570</v>
      </c>
      <c r="AI74" s="94">
        <f t="shared" si="118"/>
        <v>450</v>
      </c>
      <c r="AJ74" s="27">
        <f>'ĐẤT PNN'!I73-'ĐẤT NN'!P74</f>
        <v>6870</v>
      </c>
    </row>
    <row r="75" spans="1:36" s="26" customFormat="1" ht="94.5" customHeight="1">
      <c r="A75" s="107">
        <f>'ĐẤT PNN'!A74</f>
        <v>69</v>
      </c>
      <c r="B75" s="107" t="str">
        <f>'ĐẤT PNN'!B74</f>
        <v>VT3*0,8</v>
      </c>
      <c r="C75" s="122" t="s">
        <v>118</v>
      </c>
      <c r="D75" s="111" t="s">
        <v>618</v>
      </c>
      <c r="E75" s="111" t="s">
        <v>245</v>
      </c>
      <c r="F75" s="111" t="str">
        <f t="shared" si="99"/>
        <v>Phường Trấn BiênVị trí 3390</v>
      </c>
      <c r="G75" s="111" t="str">
        <f>VLOOKUP(F75,'[3]CLN.CHN'!$E$18:$H$41,2,0)</f>
        <v>TPBH1</v>
      </c>
      <c r="H75" s="111" t="str">
        <f t="shared" si="100"/>
        <v>Phường Trấn BiênTPBH1Vị trí 1450</v>
      </c>
      <c r="I75" s="108"/>
      <c r="J75" s="108"/>
      <c r="K75" s="143" t="str">
        <f>'ĐẤT PNN'!D74</f>
        <v>Các tuyến đường giao thông không đấu nối trực tiếp và thông ra Đường Nguyễn Du (đường vào Miếu Bình Thiền cũ) đoạn từ Đường Chu Văn An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75" s="143"/>
      <c r="M75" s="143"/>
      <c r="N75" s="110">
        <f t="shared" si="101"/>
        <v>390</v>
      </c>
      <c r="O75" s="110">
        <f t="shared" si="102"/>
        <v>260</v>
      </c>
      <c r="P75" s="110">
        <v>860</v>
      </c>
      <c r="Q75" s="110">
        <v>570</v>
      </c>
      <c r="R75" s="116">
        <f>VLOOKUP(C75,'[2]1. MA DO'!$E$5:$AJ$1933,32,0)</f>
        <v>1.21</v>
      </c>
      <c r="S75" s="25">
        <f t="shared" si="103"/>
        <v>450</v>
      </c>
      <c r="T75" s="25">
        <f t="shared" si="104"/>
        <v>410</v>
      </c>
      <c r="U75" s="25">
        <f t="shared" si="105"/>
        <v>390</v>
      </c>
      <c r="V75" s="25">
        <f t="shared" si="106"/>
        <v>370</v>
      </c>
      <c r="W75" s="94">
        <f t="shared" si="111"/>
        <v>1500</v>
      </c>
      <c r="X75" s="94">
        <f t="shared" si="112"/>
        <v>1030</v>
      </c>
      <c r="Y75" s="94">
        <f t="shared" si="113"/>
        <v>860</v>
      </c>
      <c r="Z75" s="94">
        <f t="shared" si="114"/>
        <v>670</v>
      </c>
      <c r="AA75" s="27">
        <f>'ĐẤT PNN'!U74</f>
        <v>0</v>
      </c>
      <c r="AB75" s="25">
        <f t="shared" si="107"/>
        <v>290</v>
      </c>
      <c r="AC75" s="25">
        <f t="shared" si="108"/>
        <v>270</v>
      </c>
      <c r="AD75" s="25">
        <f t="shared" si="109"/>
        <v>260</v>
      </c>
      <c r="AE75" s="25">
        <f t="shared" si="110"/>
        <v>250</v>
      </c>
      <c r="AF75" s="94">
        <f t="shared" si="115"/>
        <v>970</v>
      </c>
      <c r="AG75" s="94">
        <f t="shared" si="116"/>
        <v>680</v>
      </c>
      <c r="AH75" s="94">
        <f t="shared" si="117"/>
        <v>570</v>
      </c>
      <c r="AI75" s="94">
        <f t="shared" si="118"/>
        <v>450</v>
      </c>
      <c r="AJ75" s="27">
        <f>'ĐẤT PNN'!I74-'ĐẤT NN'!P75</f>
        <v>2740</v>
      </c>
    </row>
    <row r="76" spans="1:36" s="26" customFormat="1" ht="78.75" customHeight="1">
      <c r="A76" s="107">
        <f>'ĐẤT PNN'!A75</f>
        <v>70</v>
      </c>
      <c r="B76" s="107" t="str">
        <f>'ĐẤT PNN'!B75</f>
        <v>VT4*0,8</v>
      </c>
      <c r="C76" s="122" t="s">
        <v>118</v>
      </c>
      <c r="D76" s="111" t="s">
        <v>619</v>
      </c>
      <c r="E76" s="111" t="s">
        <v>245</v>
      </c>
      <c r="F76" s="111" t="str">
        <f t="shared" si="99"/>
        <v>Phường Trấn BiênVị trí 4370</v>
      </c>
      <c r="G76" s="111" t="str">
        <f>VLOOKUP(F76,'[3]CLN.CHN'!$E$18:$H$41,2,0)</f>
        <v>TPBH1</v>
      </c>
      <c r="H76" s="111" t="str">
        <f t="shared" si="100"/>
        <v>Phường Trấn BiênTPBH1Vị trí 1450</v>
      </c>
      <c r="I76" s="108"/>
      <c r="J76" s="108"/>
      <c r="K76" s="143" t="str">
        <f>'ĐẤT PNN'!D75</f>
        <v>Các tuyến đường giao thông không đấu nối trực tiếp và thông ra Đường Nguyễn Du (đường vào Miếu Bình Thiền cũ) đoạn từ Đường Chu Văn An đến Đường Nguyễn Ái Quốc có hiện trạng là đường nhựa, bê tông xi măng:
- Có bề rộng từ ≥3m đến &lt;5m, cách đường giao thông &gt;600m.
- Có bề rộng &lt;3m, cách đường giao thông &gt; 200m.</v>
      </c>
      <c r="L76" s="143"/>
      <c r="M76" s="143"/>
      <c r="N76" s="110">
        <f t="shared" si="101"/>
        <v>370</v>
      </c>
      <c r="O76" s="110">
        <f t="shared" si="102"/>
        <v>250</v>
      </c>
      <c r="P76" s="110">
        <v>670</v>
      </c>
      <c r="Q76" s="110">
        <v>450</v>
      </c>
      <c r="R76" s="116">
        <f>VLOOKUP(C76,'[2]1. MA DO'!$E$5:$AJ$1933,32,0)</f>
        <v>1.21</v>
      </c>
      <c r="S76" s="25">
        <f t="shared" si="103"/>
        <v>450</v>
      </c>
      <c r="T76" s="25">
        <f t="shared" si="104"/>
        <v>410</v>
      </c>
      <c r="U76" s="25">
        <f t="shared" si="105"/>
        <v>390</v>
      </c>
      <c r="V76" s="25">
        <f t="shared" si="106"/>
        <v>370</v>
      </c>
      <c r="W76" s="94">
        <f t="shared" si="111"/>
        <v>1500</v>
      </c>
      <c r="X76" s="94">
        <f t="shared" si="112"/>
        <v>1030</v>
      </c>
      <c r="Y76" s="94">
        <f t="shared" si="113"/>
        <v>860</v>
      </c>
      <c r="Z76" s="94">
        <f t="shared" si="114"/>
        <v>670</v>
      </c>
      <c r="AA76" s="27">
        <f>'ĐẤT PNN'!U75</f>
        <v>0</v>
      </c>
      <c r="AB76" s="25">
        <f t="shared" si="107"/>
        <v>290</v>
      </c>
      <c r="AC76" s="25">
        <f t="shared" si="108"/>
        <v>270</v>
      </c>
      <c r="AD76" s="25">
        <f t="shared" si="109"/>
        <v>260</v>
      </c>
      <c r="AE76" s="25">
        <f t="shared" si="110"/>
        <v>250</v>
      </c>
      <c r="AF76" s="94">
        <f t="shared" si="115"/>
        <v>970</v>
      </c>
      <c r="AG76" s="94">
        <f t="shared" si="116"/>
        <v>680</v>
      </c>
      <c r="AH76" s="94">
        <f t="shared" si="117"/>
        <v>570</v>
      </c>
      <c r="AI76" s="94">
        <f t="shared" si="118"/>
        <v>450</v>
      </c>
      <c r="AJ76" s="27">
        <f>'ĐẤT PNN'!I75-'ĐẤT NN'!P76</f>
        <v>1530</v>
      </c>
    </row>
    <row r="77" spans="1:36" s="26" customFormat="1" ht="47.25">
      <c r="A77" s="107">
        <f>'ĐẤT PNN'!A76</f>
        <v>71</v>
      </c>
      <c r="B77" s="107" t="str">
        <f>'ĐẤT PNN'!B76</f>
        <v>BH75DT</v>
      </c>
      <c r="C77" s="122" t="s">
        <v>128</v>
      </c>
      <c r="D77" s="111" t="s">
        <v>616</v>
      </c>
      <c r="E77" s="111" t="s">
        <v>245</v>
      </c>
      <c r="F77" s="111" t="str">
        <f t="shared" si="99"/>
        <v>Phường Trấn BiênVị trí 1450</v>
      </c>
      <c r="G77" s="111" t="str">
        <f>VLOOKUP(F77,'[3]CLN.CHN'!$E$18:$H$41,2,0)</f>
        <v>TPBH1</v>
      </c>
      <c r="H77" s="111" t="str">
        <f t="shared" si="100"/>
        <v>Phường Trấn BiênTPBH1Vị trí 1450</v>
      </c>
      <c r="I77" s="108" t="s">
        <v>610</v>
      </c>
      <c r="J77" s="108" t="s">
        <v>611</v>
      </c>
      <c r="K77" s="109" t="str">
        <f>'ĐẤT PNN'!D76</f>
        <v>Đường Ngô Thì Nhậm</v>
      </c>
      <c r="L77" s="109" t="str">
        <f>'ĐẤT PNN'!E76</f>
        <v>Đường Huỳnh Văn Nghệ</v>
      </c>
      <c r="M77" s="109" t="str">
        <f>'ĐẤT PNN'!F76</f>
        <v>Bến đò trạm 1</v>
      </c>
      <c r="N77" s="110">
        <f>S77</f>
        <v>450</v>
      </c>
      <c r="O77" s="110">
        <f>AB77</f>
        <v>290</v>
      </c>
      <c r="P77" s="110">
        <v>1500</v>
      </c>
      <c r="Q77" s="110">
        <v>970</v>
      </c>
      <c r="R77" s="116">
        <f>VLOOKUP(C77,'[2]1. MA DO'!$E$5:$AJ$1933,32,0)</f>
        <v>1.21</v>
      </c>
      <c r="S77" s="80">
        <v>450</v>
      </c>
      <c r="T77" s="80">
        <v>410</v>
      </c>
      <c r="U77" s="80">
        <v>390</v>
      </c>
      <c r="V77" s="80">
        <v>370</v>
      </c>
      <c r="W77" s="94">
        <f t="shared" si="111"/>
        <v>1500</v>
      </c>
      <c r="X77" s="94">
        <f t="shared" si="112"/>
        <v>1030</v>
      </c>
      <c r="Y77" s="94">
        <f t="shared" si="113"/>
        <v>860</v>
      </c>
      <c r="Z77" s="94">
        <f t="shared" si="114"/>
        <v>670</v>
      </c>
      <c r="AA77" s="27">
        <f>'ĐẤT PNN'!U76</f>
        <v>0</v>
      </c>
      <c r="AB77" s="90">
        <v>290</v>
      </c>
      <c r="AC77" s="90">
        <v>270</v>
      </c>
      <c r="AD77" s="90">
        <v>260</v>
      </c>
      <c r="AE77" s="90">
        <v>250</v>
      </c>
      <c r="AF77" s="94">
        <f t="shared" si="115"/>
        <v>970</v>
      </c>
      <c r="AG77" s="94">
        <f t="shared" si="116"/>
        <v>680</v>
      </c>
      <c r="AH77" s="94">
        <f t="shared" si="117"/>
        <v>570</v>
      </c>
      <c r="AI77" s="94">
        <f t="shared" si="118"/>
        <v>450</v>
      </c>
      <c r="AJ77" s="27">
        <f>'ĐẤT PNN'!I76-'ĐẤT NN'!P77</f>
        <v>7100</v>
      </c>
    </row>
    <row r="78" spans="1:36" s="26" customFormat="1" ht="94.5" customHeight="1">
      <c r="A78" s="107">
        <f>'ĐẤT PNN'!A77</f>
        <v>72</v>
      </c>
      <c r="B78" s="107" t="str">
        <f>'ĐẤT PNN'!B77</f>
        <v>VT2</v>
      </c>
      <c r="C78" s="122" t="s">
        <v>128</v>
      </c>
      <c r="D78" s="111" t="s">
        <v>617</v>
      </c>
      <c r="E78" s="111" t="s">
        <v>245</v>
      </c>
      <c r="F78" s="111" t="str">
        <f t="shared" si="99"/>
        <v>Phường Trấn BiênVị trí 2410</v>
      </c>
      <c r="G78" s="111" t="str">
        <f>VLOOKUP(F78,'[3]CLN.CHN'!$E$18:$H$41,2,0)</f>
        <v>TPBH1</v>
      </c>
      <c r="H78" s="111" t="str">
        <f t="shared" si="100"/>
        <v>Phường Trấn BiênTPBH1Vị trí 1450</v>
      </c>
      <c r="I78" s="108"/>
      <c r="J78" s="108"/>
      <c r="K78" s="143" t="str">
        <f>'ĐẤT PNN'!D77</f>
        <v>Các tuyến đường giao thông đấu nối trực tiếp ra Đường Ngô Thì Nhậm đoạn từ Đường Huỳnh Văn Nghệ đến Bến đò trạm 1 có hiện trạng là đường nhựa, bê tông xi măng:
- Có bề rộng ≥5m, cách đường giao thông ≤600m.
- Có bề rộng từ ≥3m đến &lt;5m, cách đường giao thông ≤400m.</v>
      </c>
      <c r="L78" s="143"/>
      <c r="M78" s="143"/>
      <c r="N78" s="110">
        <f t="shared" ref="N78:N83" si="119">IF(B78="VT2",T78,IF(B78="VT3",U78,IF(B78="VT2*0,8",T78,IF(B78="VT3*0,8",U78,V78))))</f>
        <v>410</v>
      </c>
      <c r="O78" s="110">
        <f t="shared" ref="O78:O83" si="120">IF(B78="VT2",AC78,IF(B78="VT3",AD78,IF(B78="VT2*0,8",AC78,IF(B78="VT3*0,8",AD78,AE78))))</f>
        <v>270</v>
      </c>
      <c r="P78" s="110">
        <v>1030</v>
      </c>
      <c r="Q78" s="110">
        <v>680</v>
      </c>
      <c r="R78" s="116">
        <f>VLOOKUP(C78,'[2]1. MA DO'!$E$5:$AJ$1933,32,0)</f>
        <v>1.21</v>
      </c>
      <c r="S78" s="25">
        <f t="shared" ref="S78:S83" si="121">S77</f>
        <v>450</v>
      </c>
      <c r="T78" s="25">
        <f t="shared" ref="T78:T83" si="122">T77</f>
        <v>410</v>
      </c>
      <c r="U78" s="25">
        <f t="shared" ref="U78:U83" si="123">U77</f>
        <v>390</v>
      </c>
      <c r="V78" s="25">
        <f t="shared" ref="V78:V83" si="124">V77</f>
        <v>370</v>
      </c>
      <c r="W78" s="94">
        <f t="shared" si="111"/>
        <v>1500</v>
      </c>
      <c r="X78" s="94">
        <f t="shared" si="112"/>
        <v>1030</v>
      </c>
      <c r="Y78" s="94">
        <f t="shared" si="113"/>
        <v>860</v>
      </c>
      <c r="Z78" s="94">
        <f t="shared" si="114"/>
        <v>670</v>
      </c>
      <c r="AA78" s="27">
        <f>'ĐẤT PNN'!U77</f>
        <v>0</v>
      </c>
      <c r="AB78" s="25">
        <f t="shared" ref="AB78:AB83" si="125">AB77</f>
        <v>290</v>
      </c>
      <c r="AC78" s="25">
        <f t="shared" ref="AC78:AC83" si="126">AC77</f>
        <v>270</v>
      </c>
      <c r="AD78" s="25">
        <f t="shared" ref="AD78:AD83" si="127">AD77</f>
        <v>260</v>
      </c>
      <c r="AE78" s="25">
        <f t="shared" ref="AE78:AE83" si="128">AE77</f>
        <v>250</v>
      </c>
      <c r="AF78" s="94">
        <f t="shared" si="115"/>
        <v>970</v>
      </c>
      <c r="AG78" s="94">
        <f t="shared" si="116"/>
        <v>680</v>
      </c>
      <c r="AH78" s="94">
        <f t="shared" si="117"/>
        <v>570</v>
      </c>
      <c r="AI78" s="94">
        <f t="shared" si="118"/>
        <v>450</v>
      </c>
      <c r="AJ78" s="27">
        <f>'ĐẤT PNN'!I77-'ĐẤT NN'!P78</f>
        <v>3670</v>
      </c>
    </row>
    <row r="79" spans="1:36" s="26" customFormat="1" ht="110.25" customHeight="1">
      <c r="A79" s="107">
        <f>'ĐẤT PNN'!A78</f>
        <v>73</v>
      </c>
      <c r="B79" s="107" t="str">
        <f>'ĐẤT PNN'!B78</f>
        <v>VT3</v>
      </c>
      <c r="C79" s="122" t="s">
        <v>128</v>
      </c>
      <c r="D79" s="111" t="s">
        <v>618</v>
      </c>
      <c r="E79" s="111" t="s">
        <v>245</v>
      </c>
      <c r="F79" s="111" t="str">
        <f t="shared" si="99"/>
        <v>Phường Trấn BiênVị trí 3390</v>
      </c>
      <c r="G79" s="111" t="str">
        <f>VLOOKUP(F79,'[3]CLN.CHN'!$E$18:$H$41,2,0)</f>
        <v>TPBH1</v>
      </c>
      <c r="H79" s="111" t="str">
        <f t="shared" si="100"/>
        <v>Phường Trấn BiênTPBH1Vị trí 1450</v>
      </c>
      <c r="I79" s="108"/>
      <c r="J79" s="108"/>
      <c r="K79" s="143" t="str">
        <f>'ĐẤT PNN'!D78</f>
        <v>Các tuyến đường giao thông đấu nối trực tiếp ra Đường Ngô Thì Nhậm đoạn từ Đường Huỳnh Văn Nghệ đến Bến đò trạm 1 có hiện trạng là đường nhựa, bê tông xi măng:
- Có bề rộng ≥5m, cách đường giao thông &gt;600m.
- Có bề rộng từ ≥3m đến &lt;5m, cách đường giao thông từ &gt;400m đến ≤600m.
- Có bề rộng &lt;3m, cách đường giao thông ≤200m.</v>
      </c>
      <c r="L79" s="143"/>
      <c r="M79" s="143"/>
      <c r="N79" s="110">
        <f t="shared" si="119"/>
        <v>390</v>
      </c>
      <c r="O79" s="110">
        <f t="shared" si="120"/>
        <v>260</v>
      </c>
      <c r="P79" s="110">
        <v>860</v>
      </c>
      <c r="Q79" s="110">
        <v>570</v>
      </c>
      <c r="R79" s="116">
        <f>VLOOKUP(C79,'[2]1. MA DO'!$E$5:$AJ$1933,32,0)</f>
        <v>1.21</v>
      </c>
      <c r="S79" s="25">
        <f t="shared" si="121"/>
        <v>450</v>
      </c>
      <c r="T79" s="25">
        <f t="shared" si="122"/>
        <v>410</v>
      </c>
      <c r="U79" s="25">
        <f t="shared" si="123"/>
        <v>390</v>
      </c>
      <c r="V79" s="25">
        <f t="shared" si="124"/>
        <v>370</v>
      </c>
      <c r="W79" s="94">
        <f t="shared" si="111"/>
        <v>1500</v>
      </c>
      <c r="X79" s="94">
        <f t="shared" si="112"/>
        <v>1030</v>
      </c>
      <c r="Y79" s="94">
        <f t="shared" si="113"/>
        <v>860</v>
      </c>
      <c r="Z79" s="94">
        <f t="shared" si="114"/>
        <v>670</v>
      </c>
      <c r="AA79" s="27">
        <f>'ĐẤT PNN'!U78</f>
        <v>0</v>
      </c>
      <c r="AB79" s="25">
        <f t="shared" si="125"/>
        <v>290</v>
      </c>
      <c r="AC79" s="25">
        <f t="shared" si="126"/>
        <v>270</v>
      </c>
      <c r="AD79" s="25">
        <f t="shared" si="127"/>
        <v>260</v>
      </c>
      <c r="AE79" s="25">
        <f t="shared" si="128"/>
        <v>250</v>
      </c>
      <c r="AF79" s="94">
        <f t="shared" si="115"/>
        <v>970</v>
      </c>
      <c r="AG79" s="94">
        <f t="shared" si="116"/>
        <v>680</v>
      </c>
      <c r="AH79" s="94">
        <f t="shared" si="117"/>
        <v>570</v>
      </c>
      <c r="AI79" s="94">
        <f t="shared" si="118"/>
        <v>450</v>
      </c>
      <c r="AJ79" s="27">
        <f>'ĐẤT PNN'!I78-'ĐẤT NN'!P79</f>
        <v>1740</v>
      </c>
    </row>
    <row r="80" spans="1:36" s="26" customFormat="1" ht="63" customHeight="1">
      <c r="A80" s="107">
        <f>'ĐẤT PNN'!A79</f>
        <v>74</v>
      </c>
      <c r="B80" s="107" t="str">
        <f>'ĐẤT PNN'!B79</f>
        <v>VT4</v>
      </c>
      <c r="C80" s="122" t="s">
        <v>128</v>
      </c>
      <c r="D80" s="111" t="s">
        <v>619</v>
      </c>
      <c r="E80" s="111" t="s">
        <v>245</v>
      </c>
      <c r="F80" s="111" t="str">
        <f t="shared" si="99"/>
        <v>Phường Trấn BiênVị trí 4370</v>
      </c>
      <c r="G80" s="111" t="str">
        <f>VLOOKUP(F80,'[3]CLN.CHN'!$E$18:$H$41,2,0)</f>
        <v>TPBH1</v>
      </c>
      <c r="H80" s="111" t="str">
        <f t="shared" si="100"/>
        <v>Phường Trấn BiênTPBH1Vị trí 1450</v>
      </c>
      <c r="I80" s="108"/>
      <c r="J80" s="108"/>
      <c r="K80" s="143" t="str">
        <f>'ĐẤT PNN'!D79</f>
        <v>Các tuyến đường giao thông đấu nối trực tiếp ra Đường Ngô Thì Nhậm đoạn từ Đường Huỳnh Văn Nghệ đến Bến đò trạm 1 có hiện trạng là đường nhựa, bê tông xi măng:
- Có bề rộng từ ≥3m đến &lt;5m, cách đường giao thông &gt;600m.
- Có bề rộng &lt;3m, cách đường giao thông &gt;200m.</v>
      </c>
      <c r="L80" s="143"/>
      <c r="M80" s="143"/>
      <c r="N80" s="110">
        <f t="shared" si="119"/>
        <v>370</v>
      </c>
      <c r="O80" s="110">
        <f t="shared" si="120"/>
        <v>250</v>
      </c>
      <c r="P80" s="110">
        <v>670</v>
      </c>
      <c r="Q80" s="110">
        <v>450</v>
      </c>
      <c r="R80" s="116">
        <f>VLOOKUP(C80,'[2]1. MA DO'!$E$5:$AJ$1933,32,0)</f>
        <v>1.21</v>
      </c>
      <c r="S80" s="25">
        <f t="shared" si="121"/>
        <v>450</v>
      </c>
      <c r="T80" s="25">
        <f t="shared" si="122"/>
        <v>410</v>
      </c>
      <c r="U80" s="25">
        <f t="shared" si="123"/>
        <v>390</v>
      </c>
      <c r="V80" s="25">
        <f t="shared" si="124"/>
        <v>370</v>
      </c>
      <c r="W80" s="94">
        <f t="shared" si="111"/>
        <v>1500</v>
      </c>
      <c r="X80" s="94">
        <f t="shared" si="112"/>
        <v>1030</v>
      </c>
      <c r="Y80" s="94">
        <f t="shared" si="113"/>
        <v>860</v>
      </c>
      <c r="Z80" s="94">
        <f t="shared" si="114"/>
        <v>670</v>
      </c>
      <c r="AA80" s="27">
        <f>'ĐẤT PNN'!U79</f>
        <v>0</v>
      </c>
      <c r="AB80" s="25">
        <f t="shared" si="125"/>
        <v>290</v>
      </c>
      <c r="AC80" s="25">
        <f t="shared" si="126"/>
        <v>270</v>
      </c>
      <c r="AD80" s="25">
        <f t="shared" si="127"/>
        <v>260</v>
      </c>
      <c r="AE80" s="25">
        <f t="shared" si="128"/>
        <v>250</v>
      </c>
      <c r="AF80" s="94">
        <f t="shared" si="115"/>
        <v>970</v>
      </c>
      <c r="AG80" s="94">
        <f t="shared" si="116"/>
        <v>680</v>
      </c>
      <c r="AH80" s="94">
        <f t="shared" si="117"/>
        <v>570</v>
      </c>
      <c r="AI80" s="94">
        <f t="shared" si="118"/>
        <v>450</v>
      </c>
      <c r="AJ80" s="27">
        <f>'ĐẤT PNN'!I79-'ĐẤT NN'!P80</f>
        <v>1330</v>
      </c>
    </row>
    <row r="81" spans="1:36" s="26" customFormat="1" ht="94.5" customHeight="1">
      <c r="A81" s="107">
        <f>'ĐẤT PNN'!A80</f>
        <v>75</v>
      </c>
      <c r="B81" s="107" t="str">
        <f>'ĐẤT PNN'!B80</f>
        <v>VT2*0,8</v>
      </c>
      <c r="C81" s="122" t="s">
        <v>128</v>
      </c>
      <c r="D81" s="111" t="s">
        <v>617</v>
      </c>
      <c r="E81" s="111" t="s">
        <v>245</v>
      </c>
      <c r="F81" s="111" t="str">
        <f t="shared" si="99"/>
        <v>Phường Trấn BiênVị trí 2410</v>
      </c>
      <c r="G81" s="111" t="str">
        <f>VLOOKUP(F81,'[3]CLN.CHN'!$E$18:$H$41,2,0)</f>
        <v>TPBH1</v>
      </c>
      <c r="H81" s="111" t="str">
        <f t="shared" si="100"/>
        <v>Phường Trấn BiênTPBH1Vị trí 1450</v>
      </c>
      <c r="I81" s="108"/>
      <c r="J81" s="108"/>
      <c r="K81" s="143" t="str">
        <f>'ĐẤT PNN'!D80</f>
        <v>Các tuyến đường giao thông không đấu nối trực tiếp và thông ra Đường Ngô Thì Nhậm đoạn từ Đường Huỳnh Văn Nghệ đến Bến đò trạm 1 có hiện trạng là đường nhựa, bê tông xi măng:
- Có bề rộng ≥5m, cách đường giao thông ≤600m.
- Có bề rộng từ ≥3m đến &lt;5m, cách đường giao thông ≤400m.</v>
      </c>
      <c r="L81" s="143"/>
      <c r="M81" s="143"/>
      <c r="N81" s="110">
        <f t="shared" si="119"/>
        <v>410</v>
      </c>
      <c r="O81" s="110">
        <f t="shared" si="120"/>
        <v>270</v>
      </c>
      <c r="P81" s="110">
        <v>1030</v>
      </c>
      <c r="Q81" s="110">
        <v>680</v>
      </c>
      <c r="R81" s="116">
        <f>VLOOKUP(C81,'[2]1. MA DO'!$E$5:$AJ$1933,32,0)</f>
        <v>1.21</v>
      </c>
      <c r="S81" s="25">
        <f t="shared" si="121"/>
        <v>450</v>
      </c>
      <c r="T81" s="25">
        <f t="shared" si="122"/>
        <v>410</v>
      </c>
      <c r="U81" s="25">
        <f t="shared" si="123"/>
        <v>390</v>
      </c>
      <c r="V81" s="25">
        <f t="shared" si="124"/>
        <v>370</v>
      </c>
      <c r="W81" s="94">
        <f t="shared" si="111"/>
        <v>1500</v>
      </c>
      <c r="X81" s="94">
        <f t="shared" si="112"/>
        <v>1030</v>
      </c>
      <c r="Y81" s="94">
        <f t="shared" si="113"/>
        <v>860</v>
      </c>
      <c r="Z81" s="94">
        <f t="shared" si="114"/>
        <v>670</v>
      </c>
      <c r="AA81" s="27">
        <f>'ĐẤT PNN'!U80</f>
        <v>0</v>
      </c>
      <c r="AB81" s="25">
        <f t="shared" si="125"/>
        <v>290</v>
      </c>
      <c r="AC81" s="25">
        <f t="shared" si="126"/>
        <v>270</v>
      </c>
      <c r="AD81" s="25">
        <f t="shared" si="127"/>
        <v>260</v>
      </c>
      <c r="AE81" s="25">
        <f t="shared" si="128"/>
        <v>250</v>
      </c>
      <c r="AF81" s="94">
        <f t="shared" si="115"/>
        <v>970</v>
      </c>
      <c r="AG81" s="94">
        <f t="shared" si="116"/>
        <v>680</v>
      </c>
      <c r="AH81" s="94">
        <f t="shared" si="117"/>
        <v>570</v>
      </c>
      <c r="AI81" s="94">
        <f t="shared" si="118"/>
        <v>450</v>
      </c>
      <c r="AJ81" s="27">
        <f>'ĐẤT PNN'!I80-'ĐẤT NN'!P81</f>
        <v>3170</v>
      </c>
    </row>
    <row r="82" spans="1:36" s="26" customFormat="1" ht="94.5" customHeight="1">
      <c r="A82" s="107">
        <f>'ĐẤT PNN'!A81</f>
        <v>76</v>
      </c>
      <c r="B82" s="107" t="str">
        <f>'ĐẤT PNN'!B81</f>
        <v>VT3*0,8</v>
      </c>
      <c r="C82" s="122" t="s">
        <v>128</v>
      </c>
      <c r="D82" s="111" t="s">
        <v>618</v>
      </c>
      <c r="E82" s="111" t="s">
        <v>245</v>
      </c>
      <c r="F82" s="111" t="str">
        <f t="shared" si="99"/>
        <v>Phường Trấn BiênVị trí 3390</v>
      </c>
      <c r="G82" s="111" t="str">
        <f>VLOOKUP(F82,'[3]CLN.CHN'!$E$18:$H$41,2,0)</f>
        <v>TPBH1</v>
      </c>
      <c r="H82" s="111" t="str">
        <f t="shared" si="100"/>
        <v>Phường Trấn BiênTPBH1Vị trí 1450</v>
      </c>
      <c r="I82" s="108"/>
      <c r="J82" s="108"/>
      <c r="K82" s="143" t="str">
        <f>'ĐẤT PNN'!D81</f>
        <v>Các tuyến đường giao thông không đấu nối trực tiếp và thông ra Đường Ngô Thì Nhậm đoạn từ Đường Huỳnh Văn Nghệ đến Bến đò trạm 1 có hiện trạng là đường nhựa, bê tông xi măng:
- Có bề rộng ≥5m, cách đường giao thông &gt;600m.
- Có bề rộng từ ≥3m đến &lt;5m, cách đường giao thông từ &gt;400m đến ≤600m.
- Có bề rộng &lt;3m, cách đường giao thông ≤200m.</v>
      </c>
      <c r="L82" s="143"/>
      <c r="M82" s="143"/>
      <c r="N82" s="110">
        <f t="shared" si="119"/>
        <v>390</v>
      </c>
      <c r="O82" s="110">
        <f t="shared" si="120"/>
        <v>260</v>
      </c>
      <c r="P82" s="110">
        <v>860</v>
      </c>
      <c r="Q82" s="110">
        <v>570</v>
      </c>
      <c r="R82" s="116">
        <f>VLOOKUP(C82,'[2]1. MA DO'!$E$5:$AJ$1933,32,0)</f>
        <v>1.21</v>
      </c>
      <c r="S82" s="25">
        <f t="shared" si="121"/>
        <v>450</v>
      </c>
      <c r="T82" s="25">
        <f t="shared" si="122"/>
        <v>410</v>
      </c>
      <c r="U82" s="25">
        <f t="shared" si="123"/>
        <v>390</v>
      </c>
      <c r="V82" s="25">
        <f t="shared" si="124"/>
        <v>370</v>
      </c>
      <c r="W82" s="94">
        <f t="shared" si="111"/>
        <v>1500</v>
      </c>
      <c r="X82" s="94">
        <f t="shared" si="112"/>
        <v>1030</v>
      </c>
      <c r="Y82" s="94">
        <f t="shared" si="113"/>
        <v>860</v>
      </c>
      <c r="Z82" s="94">
        <f t="shared" si="114"/>
        <v>670</v>
      </c>
      <c r="AA82" s="27">
        <f>'ĐẤT PNN'!U81</f>
        <v>0</v>
      </c>
      <c r="AB82" s="25">
        <f t="shared" si="125"/>
        <v>290</v>
      </c>
      <c r="AC82" s="25">
        <f t="shared" si="126"/>
        <v>270</v>
      </c>
      <c r="AD82" s="25">
        <f t="shared" si="127"/>
        <v>260</v>
      </c>
      <c r="AE82" s="25">
        <f t="shared" si="128"/>
        <v>250</v>
      </c>
      <c r="AF82" s="94">
        <f t="shared" si="115"/>
        <v>970</v>
      </c>
      <c r="AG82" s="94">
        <f t="shared" si="116"/>
        <v>680</v>
      </c>
      <c r="AH82" s="94">
        <f t="shared" si="117"/>
        <v>570</v>
      </c>
      <c r="AI82" s="94">
        <f t="shared" si="118"/>
        <v>450</v>
      </c>
      <c r="AJ82" s="27">
        <f>'ĐẤT PNN'!I81-'ĐẤT NN'!P82</f>
        <v>1540</v>
      </c>
    </row>
    <row r="83" spans="1:36" s="26" customFormat="1" ht="63" customHeight="1">
      <c r="A83" s="107">
        <f>'ĐẤT PNN'!A82</f>
        <v>77</v>
      </c>
      <c r="B83" s="107" t="str">
        <f>'ĐẤT PNN'!B82</f>
        <v>VT4*0,8</v>
      </c>
      <c r="C83" s="122" t="s">
        <v>128</v>
      </c>
      <c r="D83" s="111" t="s">
        <v>619</v>
      </c>
      <c r="E83" s="111" t="s">
        <v>245</v>
      </c>
      <c r="F83" s="111" t="str">
        <f t="shared" si="99"/>
        <v>Phường Trấn BiênVị trí 4370</v>
      </c>
      <c r="G83" s="111" t="str">
        <f>VLOOKUP(F83,'[3]CLN.CHN'!$E$18:$H$41,2,0)</f>
        <v>TPBH1</v>
      </c>
      <c r="H83" s="111" t="str">
        <f t="shared" si="100"/>
        <v>Phường Trấn BiênTPBH1Vị trí 1450</v>
      </c>
      <c r="I83" s="108"/>
      <c r="J83" s="108"/>
      <c r="K83" s="143" t="str">
        <f>'ĐẤT PNN'!D82</f>
        <v>Các tuyến đường giao thông không đấu nối trực tiếp và thông ra Đường Ngô Thì Nhậm đoạn từ Đường Huỳnh Văn Nghệ đến Bến đò trạm 1 có hiện trạng là đường nhựa, bê tông xi măng:
- Có bề rộng từ ≥3m đến &lt;5m, cách đường giao thông &gt;600m.
- Có bề rộng &lt;3m, cách đường giao thông &gt; 200m.</v>
      </c>
      <c r="L83" s="143"/>
      <c r="M83" s="143"/>
      <c r="N83" s="110">
        <f t="shared" si="119"/>
        <v>370</v>
      </c>
      <c r="O83" s="110">
        <f t="shared" si="120"/>
        <v>250</v>
      </c>
      <c r="P83" s="110">
        <v>670</v>
      </c>
      <c r="Q83" s="110">
        <v>450</v>
      </c>
      <c r="R83" s="116">
        <f>VLOOKUP(C83,'[2]1. MA DO'!$E$5:$AJ$1933,32,0)</f>
        <v>1.21</v>
      </c>
      <c r="S83" s="25">
        <f t="shared" si="121"/>
        <v>450</v>
      </c>
      <c r="T83" s="25">
        <f t="shared" si="122"/>
        <v>410</v>
      </c>
      <c r="U83" s="25">
        <f t="shared" si="123"/>
        <v>390</v>
      </c>
      <c r="V83" s="25">
        <f t="shared" si="124"/>
        <v>370</v>
      </c>
      <c r="W83" s="94">
        <f t="shared" si="111"/>
        <v>1500</v>
      </c>
      <c r="X83" s="94">
        <f t="shared" si="112"/>
        <v>1030</v>
      </c>
      <c r="Y83" s="94">
        <f t="shared" si="113"/>
        <v>860</v>
      </c>
      <c r="Z83" s="94">
        <f t="shared" si="114"/>
        <v>670</v>
      </c>
      <c r="AA83" s="27">
        <f>'ĐẤT PNN'!U82</f>
        <v>0</v>
      </c>
      <c r="AB83" s="25">
        <f t="shared" si="125"/>
        <v>290</v>
      </c>
      <c r="AC83" s="25">
        <f t="shared" si="126"/>
        <v>270</v>
      </c>
      <c r="AD83" s="25">
        <f t="shared" si="127"/>
        <v>260</v>
      </c>
      <c r="AE83" s="25">
        <f t="shared" si="128"/>
        <v>250</v>
      </c>
      <c r="AF83" s="94">
        <f t="shared" si="115"/>
        <v>970</v>
      </c>
      <c r="AG83" s="94">
        <f t="shared" si="116"/>
        <v>680</v>
      </c>
      <c r="AH83" s="94">
        <f t="shared" si="117"/>
        <v>570</v>
      </c>
      <c r="AI83" s="94">
        <f t="shared" si="118"/>
        <v>450</v>
      </c>
      <c r="AJ83" s="27">
        <f>'ĐẤT PNN'!I82-'ĐẤT NN'!P83</f>
        <v>1230</v>
      </c>
    </row>
    <row r="84" spans="1:36" s="17" customFormat="1" ht="110.25" customHeight="1">
      <c r="A84" s="107">
        <f>'ĐẤT PNN'!A83</f>
        <v>78</v>
      </c>
      <c r="B84" s="107" t="str">
        <f>'ĐẤT PNN'!B83</f>
        <v>BH2DT_D1</v>
      </c>
      <c r="C84" s="122" t="s">
        <v>30</v>
      </c>
      <c r="D84" s="111" t="s">
        <v>616</v>
      </c>
      <c r="E84" s="111" t="s">
        <v>245</v>
      </c>
      <c r="F84" s="111" t="str">
        <f t="shared" si="99"/>
        <v>Phường Trấn BiênVị trí 1450</v>
      </c>
      <c r="G84" s="111" t="str">
        <f>VLOOKUP(F84,'[3]CLN.CHN'!$E$18:$H$41,2,0)</f>
        <v>TPBH1</v>
      </c>
      <c r="H84" s="111" t="str">
        <f t="shared" si="100"/>
        <v>Phường Trấn BiênTPBH1Vị trí 1450</v>
      </c>
      <c r="I84" s="108" t="s">
        <v>610</v>
      </c>
      <c r="J84" s="108" t="s">
        <v>611</v>
      </c>
      <c r="K84" s="109" t="str">
        <f>'ĐẤT PNN'!D83</f>
        <v>Đường Cách Mạng Tháng 8</v>
      </c>
      <c r="L84" s="109" t="str">
        <f>'ĐẤT PNN'!E83</f>
        <v>Ngã ba mũi tàu</v>
      </c>
      <c r="M84" s="109" t="str">
        <f>'ĐẤT PNN'!F83</f>
        <v>Đường Nguyễn Văn Trị</v>
      </c>
      <c r="N84" s="110">
        <f>S84</f>
        <v>450</v>
      </c>
      <c r="O84" s="110">
        <f>AB84</f>
        <v>290</v>
      </c>
      <c r="P84" s="110">
        <v>1500</v>
      </c>
      <c r="Q84" s="110">
        <v>970</v>
      </c>
      <c r="R84" s="116">
        <f>VLOOKUP(C84,'[2]1. MA DO'!$E$5:$AJ$1933,32,0)</f>
        <v>1.21</v>
      </c>
      <c r="S84" s="80">
        <v>450</v>
      </c>
      <c r="T84" s="80">
        <v>410</v>
      </c>
      <c r="U84" s="80">
        <v>390</v>
      </c>
      <c r="V84" s="80">
        <v>370</v>
      </c>
      <c r="W84" s="94">
        <f t="shared" si="111"/>
        <v>1500</v>
      </c>
      <c r="X84" s="94">
        <f t="shared" si="112"/>
        <v>1030</v>
      </c>
      <c r="Y84" s="94">
        <f t="shared" si="113"/>
        <v>860</v>
      </c>
      <c r="Z84" s="94">
        <f t="shared" si="114"/>
        <v>670</v>
      </c>
      <c r="AA84" s="27">
        <f>'ĐẤT PNN'!U83</f>
        <v>0</v>
      </c>
      <c r="AB84" s="90">
        <v>290</v>
      </c>
      <c r="AC84" s="90">
        <v>270</v>
      </c>
      <c r="AD84" s="90">
        <v>260</v>
      </c>
      <c r="AE84" s="90">
        <v>250</v>
      </c>
      <c r="AF84" s="94">
        <f t="shared" si="115"/>
        <v>970</v>
      </c>
      <c r="AG84" s="94">
        <f t="shared" si="116"/>
        <v>680</v>
      </c>
      <c r="AH84" s="94">
        <f t="shared" si="117"/>
        <v>570</v>
      </c>
      <c r="AI84" s="94">
        <f t="shared" si="118"/>
        <v>450</v>
      </c>
      <c r="AJ84" s="27">
        <f>'ĐẤT PNN'!I83-'ĐẤT NN'!P84</f>
        <v>16000</v>
      </c>
    </row>
    <row r="85" spans="1:36" s="17" customFormat="1" ht="110.25" customHeight="1">
      <c r="A85" s="107">
        <f>'ĐẤT PNN'!A84</f>
        <v>79</v>
      </c>
      <c r="B85" s="107" t="str">
        <f>'ĐẤT PNN'!B84</f>
        <v>VT2</v>
      </c>
      <c r="C85" s="122" t="s">
        <v>30</v>
      </c>
      <c r="D85" s="111" t="s">
        <v>617</v>
      </c>
      <c r="E85" s="111" t="s">
        <v>245</v>
      </c>
      <c r="F85" s="111" t="str">
        <f t="shared" si="99"/>
        <v>Phường Trấn BiênVị trí 2410</v>
      </c>
      <c r="G85" s="111" t="str">
        <f>VLOOKUP(F85,'[3]CLN.CHN'!$E$18:$H$41,2,0)</f>
        <v>TPBH1</v>
      </c>
      <c r="H85" s="111" t="str">
        <f t="shared" si="100"/>
        <v>Phường Trấn BiênTPBH1Vị trí 1450</v>
      </c>
      <c r="I85" s="108"/>
      <c r="J85" s="108"/>
      <c r="K85" s="143" t="str">
        <f>'ĐẤT PNN'!D84</f>
        <v>Các tuyến đường giao thông đấu nối trực tiếp ra Đường Cách Mạng Tháng 8 đoạn từ Ngã ba mũi tàu đến Đường Nguyễn Văn Trị có hiện trạng là đường nhựa, bê tông xi măng:
- Có bề rộng ≥5m, cách đường giao thông ≤600m.
- Có bề rộng từ ≥3m đến &lt;5m, cách đường giao thông ≤400m.</v>
      </c>
      <c r="L85" s="143"/>
      <c r="M85" s="143"/>
      <c r="N85" s="110">
        <f t="shared" ref="N85:N90" si="129">IF(B85="VT2",T85,IF(B85="VT3",U85,IF(B85="VT2*0,8",T85,IF(B85="VT3*0,8",U85,V85))))</f>
        <v>410</v>
      </c>
      <c r="O85" s="110">
        <f t="shared" ref="O85:O90" si="130">IF(B85="VT2",AC85,IF(B85="VT3",AD85,IF(B85="VT2*0,8",AC85,IF(B85="VT3*0,8",AD85,AE85))))</f>
        <v>270</v>
      </c>
      <c r="P85" s="110">
        <v>1030</v>
      </c>
      <c r="Q85" s="110">
        <v>680</v>
      </c>
      <c r="R85" s="116">
        <f>VLOOKUP(C85,'[2]1. MA DO'!$E$5:$AJ$1933,32,0)</f>
        <v>1.21</v>
      </c>
      <c r="S85" s="25">
        <f t="shared" ref="S85:S90" si="131">S84</f>
        <v>450</v>
      </c>
      <c r="T85" s="25">
        <f t="shared" ref="T85:T90" si="132">T84</f>
        <v>410</v>
      </c>
      <c r="U85" s="25">
        <f t="shared" ref="U85:U90" si="133">U84</f>
        <v>390</v>
      </c>
      <c r="V85" s="25">
        <f t="shared" ref="V85:V90" si="134">V84</f>
        <v>370</v>
      </c>
      <c r="W85" s="94">
        <f t="shared" si="111"/>
        <v>1500</v>
      </c>
      <c r="X85" s="94">
        <f t="shared" si="112"/>
        <v>1030</v>
      </c>
      <c r="Y85" s="94">
        <f t="shared" si="113"/>
        <v>860</v>
      </c>
      <c r="Z85" s="94">
        <f t="shared" si="114"/>
        <v>670</v>
      </c>
      <c r="AA85" s="27">
        <f>'ĐẤT PNN'!U84</f>
        <v>0</v>
      </c>
      <c r="AB85" s="25">
        <f t="shared" ref="AB85:AB90" si="135">AB84</f>
        <v>290</v>
      </c>
      <c r="AC85" s="25">
        <f t="shared" ref="AC85:AC90" si="136">AC84</f>
        <v>270</v>
      </c>
      <c r="AD85" s="25">
        <f t="shared" ref="AD85:AD90" si="137">AD84</f>
        <v>260</v>
      </c>
      <c r="AE85" s="25">
        <f t="shared" ref="AE85:AE90" si="138">AE84</f>
        <v>250</v>
      </c>
      <c r="AF85" s="94">
        <f t="shared" si="115"/>
        <v>970</v>
      </c>
      <c r="AG85" s="94">
        <f t="shared" si="116"/>
        <v>680</v>
      </c>
      <c r="AH85" s="94">
        <f t="shared" si="117"/>
        <v>570</v>
      </c>
      <c r="AI85" s="94">
        <f t="shared" si="118"/>
        <v>450</v>
      </c>
      <c r="AJ85" s="27">
        <f>'ĐẤT PNN'!I84-'ĐẤT NN'!P85</f>
        <v>7370</v>
      </c>
    </row>
    <row r="86" spans="1:36" s="17" customFormat="1" ht="110.25" customHeight="1">
      <c r="A86" s="107">
        <f>'ĐẤT PNN'!A85</f>
        <v>80</v>
      </c>
      <c r="B86" s="107" t="str">
        <f>'ĐẤT PNN'!B85</f>
        <v>VT3</v>
      </c>
      <c r="C86" s="122" t="s">
        <v>30</v>
      </c>
      <c r="D86" s="111" t="s">
        <v>618</v>
      </c>
      <c r="E86" s="111" t="s">
        <v>245</v>
      </c>
      <c r="F86" s="111" t="str">
        <f t="shared" si="99"/>
        <v>Phường Trấn BiênVị trí 3390</v>
      </c>
      <c r="G86" s="111" t="str">
        <f>VLOOKUP(F86,'[3]CLN.CHN'!$E$18:$H$41,2,0)</f>
        <v>TPBH1</v>
      </c>
      <c r="H86" s="111" t="str">
        <f t="shared" si="100"/>
        <v>Phường Trấn BiênTPBH1Vị trí 1450</v>
      </c>
      <c r="I86" s="108"/>
      <c r="J86" s="108"/>
      <c r="K86" s="143" t="str">
        <f>'ĐẤT PNN'!D85</f>
        <v>Các tuyến đường giao thông đấu nối trực tiếp ra Đường Cách Mạng Tháng 8 đoạn từ Ngã ba mũi tàu đến Đường Nguyễn Văn Trị có hiện trạng là đường nhựa, bê tông xi măng:
- Có bề rộng ≥5m, cách đường giao thông &gt;600m.
- Có bề rộng từ ≥3m đến &lt;5m, cách đường giao thông từ &gt;400m đến ≤600m.
- Có bề rộng &lt;3m, cách đường giao thông ≤200m.</v>
      </c>
      <c r="L86" s="143"/>
      <c r="M86" s="143"/>
      <c r="N86" s="110">
        <f t="shared" si="129"/>
        <v>390</v>
      </c>
      <c r="O86" s="110">
        <f t="shared" si="130"/>
        <v>260</v>
      </c>
      <c r="P86" s="110">
        <v>860</v>
      </c>
      <c r="Q86" s="110">
        <v>570</v>
      </c>
      <c r="R86" s="116">
        <f>VLOOKUP(C86,'[2]1. MA DO'!$E$5:$AJ$1933,32,0)</f>
        <v>1.21</v>
      </c>
      <c r="S86" s="25">
        <f t="shared" si="131"/>
        <v>450</v>
      </c>
      <c r="T86" s="25">
        <f t="shared" si="132"/>
        <v>410</v>
      </c>
      <c r="U86" s="25">
        <f t="shared" si="133"/>
        <v>390</v>
      </c>
      <c r="V86" s="25">
        <f t="shared" si="134"/>
        <v>370</v>
      </c>
      <c r="W86" s="94">
        <f t="shared" si="111"/>
        <v>1500</v>
      </c>
      <c r="X86" s="94">
        <f t="shared" si="112"/>
        <v>1030</v>
      </c>
      <c r="Y86" s="94">
        <f t="shared" si="113"/>
        <v>860</v>
      </c>
      <c r="Z86" s="94">
        <f t="shared" si="114"/>
        <v>670</v>
      </c>
      <c r="AA86" s="27">
        <f>'ĐẤT PNN'!U85</f>
        <v>0</v>
      </c>
      <c r="AB86" s="25">
        <f t="shared" si="135"/>
        <v>290</v>
      </c>
      <c r="AC86" s="25">
        <f t="shared" si="136"/>
        <v>270</v>
      </c>
      <c r="AD86" s="25">
        <f t="shared" si="137"/>
        <v>260</v>
      </c>
      <c r="AE86" s="25">
        <f t="shared" si="138"/>
        <v>250</v>
      </c>
      <c r="AF86" s="94">
        <f t="shared" si="115"/>
        <v>970</v>
      </c>
      <c r="AG86" s="94">
        <f t="shared" si="116"/>
        <v>680</v>
      </c>
      <c r="AH86" s="94">
        <f t="shared" si="117"/>
        <v>570</v>
      </c>
      <c r="AI86" s="94">
        <f t="shared" si="118"/>
        <v>450</v>
      </c>
      <c r="AJ86" s="27">
        <f>'ĐẤT PNN'!I85-'ĐẤT NN'!P86</f>
        <v>5240</v>
      </c>
    </row>
    <row r="87" spans="1:36" s="17" customFormat="1" ht="63" customHeight="1">
      <c r="A87" s="107">
        <f>'ĐẤT PNN'!A86</f>
        <v>81</v>
      </c>
      <c r="B87" s="107" t="str">
        <f>'ĐẤT PNN'!B86</f>
        <v>VT4</v>
      </c>
      <c r="C87" s="122" t="s">
        <v>30</v>
      </c>
      <c r="D87" s="111" t="s">
        <v>619</v>
      </c>
      <c r="E87" s="111" t="s">
        <v>245</v>
      </c>
      <c r="F87" s="111" t="str">
        <f t="shared" si="99"/>
        <v>Phường Trấn BiênVị trí 4370</v>
      </c>
      <c r="G87" s="111" t="str">
        <f>VLOOKUP(F87,'[3]CLN.CHN'!$E$18:$H$41,2,0)</f>
        <v>TPBH1</v>
      </c>
      <c r="H87" s="111" t="str">
        <f t="shared" si="100"/>
        <v>Phường Trấn BiênTPBH1Vị trí 1450</v>
      </c>
      <c r="I87" s="108"/>
      <c r="J87" s="108"/>
      <c r="K87" s="143" t="str">
        <f>'ĐẤT PNN'!D86</f>
        <v>Các tuyến đường giao thông đấu nối trực tiếp ra Đường Cách Mạng Tháng 8 đoạn từ Ngã ba mũi tàu đến Đường Nguyễn Văn Trị có hiện trạng là đường nhựa, bê tông xi măng:
- Có bề rộng từ ≥3m đến &lt;5m, cách đường giao thông &gt;600m.
- Có bề rộng &lt;3m, cách đường giao thông &gt;200m.</v>
      </c>
      <c r="L87" s="143"/>
      <c r="M87" s="143"/>
      <c r="N87" s="110">
        <f t="shared" si="129"/>
        <v>370</v>
      </c>
      <c r="O87" s="110">
        <f t="shared" si="130"/>
        <v>250</v>
      </c>
      <c r="P87" s="110">
        <v>670</v>
      </c>
      <c r="Q87" s="110">
        <v>450</v>
      </c>
      <c r="R87" s="116">
        <f>VLOOKUP(C87,'[2]1. MA DO'!$E$5:$AJ$1933,32,0)</f>
        <v>1.21</v>
      </c>
      <c r="S87" s="25">
        <f t="shared" si="131"/>
        <v>450</v>
      </c>
      <c r="T87" s="25">
        <f t="shared" si="132"/>
        <v>410</v>
      </c>
      <c r="U87" s="25">
        <f t="shared" si="133"/>
        <v>390</v>
      </c>
      <c r="V87" s="25">
        <f t="shared" si="134"/>
        <v>370</v>
      </c>
      <c r="W87" s="94">
        <f t="shared" si="111"/>
        <v>1500</v>
      </c>
      <c r="X87" s="94">
        <f t="shared" si="112"/>
        <v>1030</v>
      </c>
      <c r="Y87" s="94">
        <f t="shared" si="113"/>
        <v>860</v>
      </c>
      <c r="Z87" s="94">
        <f t="shared" si="114"/>
        <v>670</v>
      </c>
      <c r="AA87" s="27">
        <f>'ĐẤT PNN'!U86</f>
        <v>0</v>
      </c>
      <c r="AB87" s="25">
        <f t="shared" si="135"/>
        <v>290</v>
      </c>
      <c r="AC87" s="25">
        <f t="shared" si="136"/>
        <v>270</v>
      </c>
      <c r="AD87" s="25">
        <f t="shared" si="137"/>
        <v>260</v>
      </c>
      <c r="AE87" s="25">
        <f t="shared" si="138"/>
        <v>250</v>
      </c>
      <c r="AF87" s="94">
        <f t="shared" si="115"/>
        <v>970</v>
      </c>
      <c r="AG87" s="94">
        <f t="shared" si="116"/>
        <v>680</v>
      </c>
      <c r="AH87" s="94">
        <f t="shared" si="117"/>
        <v>570</v>
      </c>
      <c r="AI87" s="94">
        <f t="shared" si="118"/>
        <v>450</v>
      </c>
      <c r="AJ87" s="27">
        <f>'ĐẤT PNN'!I86-'ĐẤT NN'!P87</f>
        <v>4230</v>
      </c>
    </row>
    <row r="88" spans="1:36" s="17" customFormat="1" ht="110.25" customHeight="1">
      <c r="A88" s="107">
        <f>'ĐẤT PNN'!A87</f>
        <v>82</v>
      </c>
      <c r="B88" s="107" t="str">
        <f>'ĐẤT PNN'!B87</f>
        <v>VT2*0,8</v>
      </c>
      <c r="C88" s="122" t="s">
        <v>30</v>
      </c>
      <c r="D88" s="111" t="s">
        <v>617</v>
      </c>
      <c r="E88" s="111" t="s">
        <v>245</v>
      </c>
      <c r="F88" s="111" t="str">
        <f t="shared" si="99"/>
        <v>Phường Trấn BiênVị trí 2410</v>
      </c>
      <c r="G88" s="111" t="str">
        <f>VLOOKUP(F88,'[3]CLN.CHN'!$E$18:$H$41,2,0)</f>
        <v>TPBH1</v>
      </c>
      <c r="H88" s="111" t="str">
        <f t="shared" si="100"/>
        <v>Phường Trấn BiênTPBH1Vị trí 1450</v>
      </c>
      <c r="I88" s="108"/>
      <c r="J88" s="108"/>
      <c r="K88" s="143" t="str">
        <f>'ĐẤT PNN'!D87</f>
        <v>Các tuyến đường giao thông không đấu nối trực tiếp và thông ra Đường Cách Mạng Tháng 8 đoạn từ Ngã ba mũi tàu đến Đường Nguyễn Văn Trị có hiện trạng là đường nhựa, bê tông xi măng:
- Có bề rộng ≥5m, cách đường giao thông ≤600m.
- Có bề rộng từ ≥3m đến &lt;5m, cách đường giao thông ≤400m.</v>
      </c>
      <c r="L88" s="143"/>
      <c r="M88" s="143"/>
      <c r="N88" s="110">
        <f t="shared" si="129"/>
        <v>410</v>
      </c>
      <c r="O88" s="110">
        <f t="shared" si="130"/>
        <v>270</v>
      </c>
      <c r="P88" s="110">
        <v>1030</v>
      </c>
      <c r="Q88" s="110">
        <v>680</v>
      </c>
      <c r="R88" s="116">
        <f>VLOOKUP(C88,'[2]1. MA DO'!$E$5:$AJ$1933,32,0)</f>
        <v>1.21</v>
      </c>
      <c r="S88" s="25">
        <f t="shared" si="131"/>
        <v>450</v>
      </c>
      <c r="T88" s="25">
        <f t="shared" si="132"/>
        <v>410</v>
      </c>
      <c r="U88" s="25">
        <f t="shared" si="133"/>
        <v>390</v>
      </c>
      <c r="V88" s="25">
        <f t="shared" si="134"/>
        <v>370</v>
      </c>
      <c r="W88" s="94">
        <f t="shared" si="111"/>
        <v>1500</v>
      </c>
      <c r="X88" s="94">
        <f t="shared" si="112"/>
        <v>1030</v>
      </c>
      <c r="Y88" s="94">
        <f t="shared" si="113"/>
        <v>860</v>
      </c>
      <c r="Z88" s="94">
        <f t="shared" si="114"/>
        <v>670</v>
      </c>
      <c r="AA88" s="27">
        <f>'ĐẤT PNN'!U87</f>
        <v>0</v>
      </c>
      <c r="AB88" s="25">
        <f t="shared" si="135"/>
        <v>290</v>
      </c>
      <c r="AC88" s="25">
        <f t="shared" si="136"/>
        <v>270</v>
      </c>
      <c r="AD88" s="25">
        <f t="shared" si="137"/>
        <v>260</v>
      </c>
      <c r="AE88" s="25">
        <f t="shared" si="138"/>
        <v>250</v>
      </c>
      <c r="AF88" s="94">
        <f t="shared" si="115"/>
        <v>970</v>
      </c>
      <c r="AG88" s="94">
        <f t="shared" si="116"/>
        <v>680</v>
      </c>
      <c r="AH88" s="94">
        <f t="shared" si="117"/>
        <v>570</v>
      </c>
      <c r="AI88" s="94">
        <f t="shared" si="118"/>
        <v>450</v>
      </c>
      <c r="AJ88" s="27">
        <f>'ĐẤT PNN'!I87-'ĐẤT NN'!P88</f>
        <v>6570</v>
      </c>
    </row>
    <row r="89" spans="1:36" s="17" customFormat="1" ht="110.25" customHeight="1">
      <c r="A89" s="107">
        <f>'ĐẤT PNN'!A88</f>
        <v>83</v>
      </c>
      <c r="B89" s="107" t="str">
        <f>'ĐẤT PNN'!B88</f>
        <v>VT3*0,8</v>
      </c>
      <c r="C89" s="122" t="s">
        <v>30</v>
      </c>
      <c r="D89" s="111" t="s">
        <v>618</v>
      </c>
      <c r="E89" s="111" t="s">
        <v>245</v>
      </c>
      <c r="F89" s="111" t="str">
        <f t="shared" si="99"/>
        <v>Phường Trấn BiênVị trí 3390</v>
      </c>
      <c r="G89" s="111" t="str">
        <f>VLOOKUP(F89,'[3]CLN.CHN'!$E$18:$H$41,2,0)</f>
        <v>TPBH1</v>
      </c>
      <c r="H89" s="111" t="str">
        <f t="shared" si="100"/>
        <v>Phường Trấn BiênTPBH1Vị trí 1450</v>
      </c>
      <c r="I89" s="108"/>
      <c r="J89" s="108"/>
      <c r="K89" s="143" t="str">
        <f>'ĐẤT PNN'!D88</f>
        <v>Các tuyến đường giao thông không đấu nối trực tiếp và thông ra Đường Cách Mạng Tháng 8 đoạn từ Ngã ba mũi tàu đến Đường Nguyễn Văn Trị có hiện trạng là đường nhựa, bê tông xi măng:
- Có bề rộng ≥5m, cách đường giao thông &gt;600m.
- Có bề rộng từ ≥3m đến &lt;5m, cách đường giao thông từ &gt;400m đến ≤600m.
- Có bề rộng &lt;3m, cách đường giao thông ≤200m.</v>
      </c>
      <c r="L89" s="143"/>
      <c r="M89" s="143"/>
      <c r="N89" s="110">
        <f t="shared" si="129"/>
        <v>390</v>
      </c>
      <c r="O89" s="110">
        <f t="shared" si="130"/>
        <v>260</v>
      </c>
      <c r="P89" s="110">
        <v>860</v>
      </c>
      <c r="Q89" s="110">
        <v>570</v>
      </c>
      <c r="R89" s="116">
        <f>VLOOKUP(C89,'[2]1. MA DO'!$E$5:$AJ$1933,32,0)</f>
        <v>1.21</v>
      </c>
      <c r="S89" s="25">
        <f t="shared" si="131"/>
        <v>450</v>
      </c>
      <c r="T89" s="25">
        <f t="shared" si="132"/>
        <v>410</v>
      </c>
      <c r="U89" s="25">
        <f t="shared" si="133"/>
        <v>390</v>
      </c>
      <c r="V89" s="25">
        <f t="shared" si="134"/>
        <v>370</v>
      </c>
      <c r="W89" s="94">
        <f t="shared" si="111"/>
        <v>1500</v>
      </c>
      <c r="X89" s="94">
        <f t="shared" si="112"/>
        <v>1030</v>
      </c>
      <c r="Y89" s="94">
        <f t="shared" si="113"/>
        <v>860</v>
      </c>
      <c r="Z89" s="94">
        <f t="shared" si="114"/>
        <v>670</v>
      </c>
      <c r="AA89" s="27">
        <f>'ĐẤT PNN'!U88</f>
        <v>0</v>
      </c>
      <c r="AB89" s="25">
        <f t="shared" si="135"/>
        <v>290</v>
      </c>
      <c r="AC89" s="25">
        <f t="shared" si="136"/>
        <v>270</v>
      </c>
      <c r="AD89" s="25">
        <f t="shared" si="137"/>
        <v>260</v>
      </c>
      <c r="AE89" s="25">
        <f t="shared" si="138"/>
        <v>250</v>
      </c>
      <c r="AF89" s="94">
        <f t="shared" si="115"/>
        <v>970</v>
      </c>
      <c r="AG89" s="94">
        <f t="shared" si="116"/>
        <v>680</v>
      </c>
      <c r="AH89" s="94">
        <f t="shared" si="117"/>
        <v>570</v>
      </c>
      <c r="AI89" s="94">
        <f t="shared" si="118"/>
        <v>450</v>
      </c>
      <c r="AJ89" s="27">
        <f>'ĐẤT PNN'!I88-'ĐẤT NN'!P89</f>
        <v>4640</v>
      </c>
    </row>
    <row r="90" spans="1:36" s="17" customFormat="1" ht="78.75" customHeight="1">
      <c r="A90" s="107">
        <f>'ĐẤT PNN'!A89</f>
        <v>84</v>
      </c>
      <c r="B90" s="107" t="str">
        <f>'ĐẤT PNN'!B89</f>
        <v>VT4*0,8</v>
      </c>
      <c r="C90" s="122" t="s">
        <v>30</v>
      </c>
      <c r="D90" s="111" t="s">
        <v>619</v>
      </c>
      <c r="E90" s="111" t="s">
        <v>245</v>
      </c>
      <c r="F90" s="111" t="str">
        <f t="shared" si="99"/>
        <v>Phường Trấn BiênVị trí 4370</v>
      </c>
      <c r="G90" s="111" t="str">
        <f>VLOOKUP(F90,'[3]CLN.CHN'!$E$18:$H$41,2,0)</f>
        <v>TPBH1</v>
      </c>
      <c r="H90" s="111" t="str">
        <f t="shared" si="100"/>
        <v>Phường Trấn BiênTPBH1Vị trí 1450</v>
      </c>
      <c r="I90" s="108"/>
      <c r="J90" s="108"/>
      <c r="K90" s="143" t="str">
        <f>'ĐẤT PNN'!D89</f>
        <v>Các tuyến đường giao thông không đấu nối trực tiếp và thông ra Đường Cách Mạng Tháng 8 đoạn từ Ngã ba mũi tàu đến Đường Nguyễn Văn Trị có hiện trạng là đường nhựa, bê tông xi măng:
- Có bề rộng từ ≥3m đến &lt;5m, cách đường giao thông &gt;600m.
- Có bề rộng &lt;3m, cách đường giao thông &gt; 200m.</v>
      </c>
      <c r="L90" s="143"/>
      <c r="M90" s="143"/>
      <c r="N90" s="110">
        <f t="shared" si="129"/>
        <v>370</v>
      </c>
      <c r="O90" s="110">
        <f t="shared" si="130"/>
        <v>250</v>
      </c>
      <c r="P90" s="110">
        <v>670</v>
      </c>
      <c r="Q90" s="110">
        <v>450</v>
      </c>
      <c r="R90" s="116">
        <f>VLOOKUP(C90,'[2]1. MA DO'!$E$5:$AJ$1933,32,0)</f>
        <v>1.21</v>
      </c>
      <c r="S90" s="25">
        <f t="shared" si="131"/>
        <v>450</v>
      </c>
      <c r="T90" s="25">
        <f t="shared" si="132"/>
        <v>410</v>
      </c>
      <c r="U90" s="25">
        <f t="shared" si="133"/>
        <v>390</v>
      </c>
      <c r="V90" s="25">
        <f t="shared" si="134"/>
        <v>370</v>
      </c>
      <c r="W90" s="94">
        <f t="shared" si="111"/>
        <v>1500</v>
      </c>
      <c r="X90" s="94">
        <f t="shared" si="112"/>
        <v>1030</v>
      </c>
      <c r="Y90" s="94">
        <f t="shared" si="113"/>
        <v>860</v>
      </c>
      <c r="Z90" s="94">
        <f t="shared" si="114"/>
        <v>670</v>
      </c>
      <c r="AA90" s="27">
        <f>'ĐẤT PNN'!U89</f>
        <v>0</v>
      </c>
      <c r="AB90" s="25">
        <f t="shared" si="135"/>
        <v>290</v>
      </c>
      <c r="AC90" s="25">
        <f t="shared" si="136"/>
        <v>270</v>
      </c>
      <c r="AD90" s="25">
        <f t="shared" si="137"/>
        <v>260</v>
      </c>
      <c r="AE90" s="25">
        <f t="shared" si="138"/>
        <v>250</v>
      </c>
      <c r="AF90" s="94">
        <f t="shared" si="115"/>
        <v>970</v>
      </c>
      <c r="AG90" s="94">
        <f t="shared" si="116"/>
        <v>680</v>
      </c>
      <c r="AH90" s="94">
        <f t="shared" si="117"/>
        <v>570</v>
      </c>
      <c r="AI90" s="94">
        <f t="shared" si="118"/>
        <v>450</v>
      </c>
      <c r="AJ90" s="27">
        <f>'ĐẤT PNN'!I89-'ĐẤT NN'!P90</f>
        <v>3730</v>
      </c>
    </row>
    <row r="91" spans="1:36" s="17" customFormat="1" ht="47.25">
      <c r="A91" s="107">
        <f>'ĐẤT PNN'!A90</f>
        <v>85</v>
      </c>
      <c r="B91" s="107" t="str">
        <f>'ĐẤT PNN'!B90</f>
        <v>BH2DT_D2</v>
      </c>
      <c r="C91" s="122" t="s">
        <v>32</v>
      </c>
      <c r="D91" s="111" t="s">
        <v>616</v>
      </c>
      <c r="E91" s="111" t="s">
        <v>245</v>
      </c>
      <c r="F91" s="111" t="str">
        <f t="shared" si="99"/>
        <v>Phường Trấn BiênVị trí 1450</v>
      </c>
      <c r="G91" s="111" t="str">
        <f>VLOOKUP(F91,'[3]CLN.CHN'!$E$18:$H$41,2,0)</f>
        <v>TPBH1</v>
      </c>
      <c r="H91" s="111" t="str">
        <f t="shared" si="100"/>
        <v>Phường Trấn BiênTPBH1Vị trí 1450</v>
      </c>
      <c r="I91" s="108" t="s">
        <v>610</v>
      </c>
      <c r="J91" s="108" t="s">
        <v>611</v>
      </c>
      <c r="K91" s="109" t="str">
        <f>'ĐẤT PNN'!D90</f>
        <v>Đường Cách Mạng Tháng 8</v>
      </c>
      <c r="L91" s="109" t="str">
        <f>'ĐẤT PNN'!E90</f>
        <v>Đường Nguyễn Văn Trị</v>
      </c>
      <c r="M91" s="109" t="str">
        <f>'ĐẤT PNN'!F90</f>
        <v>Đường Phan Chu Trinh</v>
      </c>
      <c r="N91" s="110">
        <f>S91</f>
        <v>450</v>
      </c>
      <c r="O91" s="110">
        <f>AB91</f>
        <v>290</v>
      </c>
      <c r="P91" s="110">
        <v>1500</v>
      </c>
      <c r="Q91" s="110">
        <v>970</v>
      </c>
      <c r="R91" s="116">
        <f>VLOOKUP(C91,'[2]1. MA DO'!$E$5:$AJ$1933,32,0)</f>
        <v>1.21</v>
      </c>
      <c r="S91" s="80">
        <v>450</v>
      </c>
      <c r="T91" s="80">
        <v>410</v>
      </c>
      <c r="U91" s="80">
        <v>390</v>
      </c>
      <c r="V91" s="80">
        <v>370</v>
      </c>
      <c r="W91" s="94">
        <f t="shared" si="111"/>
        <v>1500</v>
      </c>
      <c r="X91" s="94">
        <f t="shared" si="112"/>
        <v>1030</v>
      </c>
      <c r="Y91" s="94">
        <f t="shared" si="113"/>
        <v>860</v>
      </c>
      <c r="Z91" s="94">
        <f t="shared" si="114"/>
        <v>670</v>
      </c>
      <c r="AA91" s="27">
        <f>'ĐẤT PNN'!U90</f>
        <v>0</v>
      </c>
      <c r="AB91" s="90">
        <v>290</v>
      </c>
      <c r="AC91" s="90">
        <v>270</v>
      </c>
      <c r="AD91" s="90">
        <v>260</v>
      </c>
      <c r="AE91" s="90">
        <v>250</v>
      </c>
      <c r="AF91" s="94">
        <f t="shared" si="115"/>
        <v>970</v>
      </c>
      <c r="AG91" s="94">
        <f t="shared" si="116"/>
        <v>680</v>
      </c>
      <c r="AH91" s="94">
        <f t="shared" si="117"/>
        <v>570</v>
      </c>
      <c r="AI91" s="94">
        <f t="shared" si="118"/>
        <v>450</v>
      </c>
      <c r="AJ91" s="27">
        <f>'ĐẤT PNN'!I90-'ĐẤT NN'!P91</f>
        <v>25100</v>
      </c>
    </row>
    <row r="92" spans="1:36" s="17" customFormat="1" ht="110.25" customHeight="1">
      <c r="A92" s="107">
        <f>'ĐẤT PNN'!A91</f>
        <v>86</v>
      </c>
      <c r="B92" s="107" t="str">
        <f>'ĐẤT PNN'!B91</f>
        <v>VT2</v>
      </c>
      <c r="C92" s="122" t="s">
        <v>32</v>
      </c>
      <c r="D92" s="111" t="s">
        <v>617</v>
      </c>
      <c r="E92" s="111" t="s">
        <v>245</v>
      </c>
      <c r="F92" s="111" t="str">
        <f t="shared" si="99"/>
        <v>Phường Trấn BiênVị trí 2410</v>
      </c>
      <c r="G92" s="111" t="str">
        <f>VLOOKUP(F92,'[3]CLN.CHN'!$E$18:$H$41,2,0)</f>
        <v>TPBH1</v>
      </c>
      <c r="H92" s="111" t="str">
        <f t="shared" si="100"/>
        <v>Phường Trấn BiênTPBH1Vị trí 1450</v>
      </c>
      <c r="I92" s="108"/>
      <c r="J92" s="108"/>
      <c r="K92" s="143" t="str">
        <f>'ĐẤT PNN'!D91</f>
        <v>Các tuyến đường giao thông đấu nối trực tiếp ra Đường Cách Mạng Tháng 8 đoạn từ Đường Nguyễn Văn Trị đến Đường Phan Chu Trinh có hiện trạng là đường nhựa, bê tông xi măng:
- Có bề rộng ≥5m, cách đường giao thông ≤600m.
- Có bề rộng từ ≥3m đến &lt;5m, cách đường giao thông ≤400m.</v>
      </c>
      <c r="L92" s="143"/>
      <c r="M92" s="143"/>
      <c r="N92" s="110">
        <f t="shared" ref="N92:N97" si="139">IF(B92="VT2",T92,IF(B92="VT3",U92,IF(B92="VT2*0,8",T92,IF(B92="VT3*0,8",U92,V92))))</f>
        <v>410</v>
      </c>
      <c r="O92" s="110">
        <f t="shared" ref="O92:O97" si="140">IF(B92="VT2",AC92,IF(B92="VT3",AD92,IF(B92="VT2*0,8",AC92,IF(B92="VT3*0,8",AD92,AE92))))</f>
        <v>270</v>
      </c>
      <c r="P92" s="110">
        <v>1030</v>
      </c>
      <c r="Q92" s="110">
        <v>680</v>
      </c>
      <c r="R92" s="116">
        <f>VLOOKUP(C92,'[2]1. MA DO'!$E$5:$AJ$1933,32,0)</f>
        <v>1.21</v>
      </c>
      <c r="S92" s="25">
        <f t="shared" ref="S92:S97" si="141">S91</f>
        <v>450</v>
      </c>
      <c r="T92" s="25">
        <f t="shared" ref="T92:T97" si="142">T91</f>
        <v>410</v>
      </c>
      <c r="U92" s="25">
        <f t="shared" ref="U92:U97" si="143">U91</f>
        <v>390</v>
      </c>
      <c r="V92" s="25">
        <f t="shared" ref="V92:V97" si="144">V91</f>
        <v>370</v>
      </c>
      <c r="W92" s="94">
        <f t="shared" si="111"/>
        <v>1500</v>
      </c>
      <c r="X92" s="94">
        <f t="shared" si="112"/>
        <v>1030</v>
      </c>
      <c r="Y92" s="94">
        <f t="shared" si="113"/>
        <v>860</v>
      </c>
      <c r="Z92" s="94">
        <f t="shared" si="114"/>
        <v>670</v>
      </c>
      <c r="AA92" s="27">
        <f>'ĐẤT PNN'!U91</f>
        <v>0</v>
      </c>
      <c r="AB92" s="25">
        <f t="shared" ref="AB92:AB97" si="145">AB91</f>
        <v>290</v>
      </c>
      <c r="AC92" s="25">
        <f t="shared" ref="AC92:AC97" si="146">AC91</f>
        <v>270</v>
      </c>
      <c r="AD92" s="25">
        <f t="shared" ref="AD92:AD97" si="147">AD91</f>
        <v>260</v>
      </c>
      <c r="AE92" s="25">
        <f t="shared" ref="AE92:AE97" si="148">AE91</f>
        <v>250</v>
      </c>
      <c r="AF92" s="94">
        <f t="shared" si="115"/>
        <v>970</v>
      </c>
      <c r="AG92" s="94">
        <f t="shared" si="116"/>
        <v>680</v>
      </c>
      <c r="AH92" s="94">
        <f t="shared" si="117"/>
        <v>570</v>
      </c>
      <c r="AI92" s="94">
        <f t="shared" si="118"/>
        <v>450</v>
      </c>
      <c r="AJ92" s="27">
        <f>'ĐẤT PNN'!I91-'ĐẤT NN'!P92</f>
        <v>9670</v>
      </c>
    </row>
    <row r="93" spans="1:36" s="17" customFormat="1" ht="126" customHeight="1">
      <c r="A93" s="107">
        <f>'ĐẤT PNN'!A92</f>
        <v>87</v>
      </c>
      <c r="B93" s="107" t="str">
        <f>'ĐẤT PNN'!B92</f>
        <v>VT3</v>
      </c>
      <c r="C93" s="122" t="s">
        <v>32</v>
      </c>
      <c r="D93" s="111" t="s">
        <v>618</v>
      </c>
      <c r="E93" s="111" t="s">
        <v>245</v>
      </c>
      <c r="F93" s="111" t="str">
        <f t="shared" si="99"/>
        <v>Phường Trấn BiênVị trí 3390</v>
      </c>
      <c r="G93" s="111" t="str">
        <f>VLOOKUP(F93,'[3]CLN.CHN'!$E$18:$H$41,2,0)</f>
        <v>TPBH1</v>
      </c>
      <c r="H93" s="111" t="str">
        <f t="shared" si="100"/>
        <v>Phường Trấn BiênTPBH1Vị trí 1450</v>
      </c>
      <c r="I93" s="108"/>
      <c r="J93" s="108"/>
      <c r="K93" s="143" t="str">
        <f>'ĐẤT PNN'!D92</f>
        <v>Các tuyến đường giao thông đấu nối trực tiếp ra Đường Cách Mạng Tháng 8 đoạn từ Đường Nguyễn Văn Trị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93" s="143"/>
      <c r="M93" s="143"/>
      <c r="N93" s="110">
        <f t="shared" si="139"/>
        <v>390</v>
      </c>
      <c r="O93" s="110">
        <f t="shared" si="140"/>
        <v>260</v>
      </c>
      <c r="P93" s="110">
        <v>860</v>
      </c>
      <c r="Q93" s="110">
        <v>570</v>
      </c>
      <c r="R93" s="116">
        <f>VLOOKUP(C93,'[2]1. MA DO'!$E$5:$AJ$1933,32,0)</f>
        <v>1.21</v>
      </c>
      <c r="S93" s="25">
        <f t="shared" si="141"/>
        <v>450</v>
      </c>
      <c r="T93" s="25">
        <f t="shared" si="142"/>
        <v>410</v>
      </c>
      <c r="U93" s="25">
        <f t="shared" si="143"/>
        <v>390</v>
      </c>
      <c r="V93" s="25">
        <f t="shared" si="144"/>
        <v>370</v>
      </c>
      <c r="W93" s="94">
        <f t="shared" si="111"/>
        <v>1500</v>
      </c>
      <c r="X93" s="94">
        <f t="shared" si="112"/>
        <v>1030</v>
      </c>
      <c r="Y93" s="94">
        <f t="shared" si="113"/>
        <v>860</v>
      </c>
      <c r="Z93" s="94">
        <f t="shared" si="114"/>
        <v>670</v>
      </c>
      <c r="AA93" s="27">
        <f>'ĐẤT PNN'!U92</f>
        <v>0</v>
      </c>
      <c r="AB93" s="25">
        <f t="shared" si="145"/>
        <v>290</v>
      </c>
      <c r="AC93" s="25">
        <f t="shared" si="146"/>
        <v>270</v>
      </c>
      <c r="AD93" s="25">
        <f t="shared" si="147"/>
        <v>260</v>
      </c>
      <c r="AE93" s="25">
        <f t="shared" si="148"/>
        <v>250</v>
      </c>
      <c r="AF93" s="94">
        <f t="shared" si="115"/>
        <v>970</v>
      </c>
      <c r="AG93" s="94">
        <f t="shared" si="116"/>
        <v>680</v>
      </c>
      <c r="AH93" s="94">
        <f t="shared" si="117"/>
        <v>570</v>
      </c>
      <c r="AI93" s="94">
        <f t="shared" si="118"/>
        <v>450</v>
      </c>
      <c r="AJ93" s="27">
        <f>'ĐẤT PNN'!I92-'ĐẤT NN'!P93</f>
        <v>6240</v>
      </c>
    </row>
    <row r="94" spans="1:36" s="17" customFormat="1" ht="78.75" customHeight="1">
      <c r="A94" s="107">
        <f>'ĐẤT PNN'!A93</f>
        <v>88</v>
      </c>
      <c r="B94" s="107" t="str">
        <f>'ĐẤT PNN'!B93</f>
        <v>VT4</v>
      </c>
      <c r="C94" s="122" t="s">
        <v>32</v>
      </c>
      <c r="D94" s="111" t="s">
        <v>619</v>
      </c>
      <c r="E94" s="111" t="s">
        <v>245</v>
      </c>
      <c r="F94" s="111" t="str">
        <f t="shared" si="99"/>
        <v>Phường Trấn BiênVị trí 4370</v>
      </c>
      <c r="G94" s="111" t="str">
        <f>VLOOKUP(F94,'[3]CLN.CHN'!$E$18:$H$41,2,0)</f>
        <v>TPBH1</v>
      </c>
      <c r="H94" s="111" t="str">
        <f t="shared" si="100"/>
        <v>Phường Trấn BiênTPBH1Vị trí 1450</v>
      </c>
      <c r="I94" s="108"/>
      <c r="J94" s="108"/>
      <c r="K94" s="143" t="str">
        <f>'ĐẤT PNN'!D93</f>
        <v>Các tuyến đường giao thông đấu nối trực tiếp ra Đường Cách Mạng Tháng 8 đoạn từ Đường Nguyễn Văn Trị đến Đường Phan Chu Trinh có hiện trạng là đường nhựa, bê tông xi măng:
- Có bề rộng từ ≥3m đến &lt;5m, cách đường giao thông &gt;600m.
- Có bề rộng &lt;3m, cách đường giao thông &gt;200m.</v>
      </c>
      <c r="L94" s="143"/>
      <c r="M94" s="143"/>
      <c r="N94" s="110">
        <f t="shared" si="139"/>
        <v>370</v>
      </c>
      <c r="O94" s="110">
        <f t="shared" si="140"/>
        <v>250</v>
      </c>
      <c r="P94" s="110">
        <v>670</v>
      </c>
      <c r="Q94" s="110">
        <v>450</v>
      </c>
      <c r="R94" s="116">
        <f>VLOOKUP(C94,'[2]1. MA DO'!$E$5:$AJ$1933,32,0)</f>
        <v>1.21</v>
      </c>
      <c r="S94" s="25">
        <f t="shared" si="141"/>
        <v>450</v>
      </c>
      <c r="T94" s="25">
        <f t="shared" si="142"/>
        <v>410</v>
      </c>
      <c r="U94" s="25">
        <f t="shared" si="143"/>
        <v>390</v>
      </c>
      <c r="V94" s="25">
        <f t="shared" si="144"/>
        <v>370</v>
      </c>
      <c r="W94" s="94">
        <f t="shared" si="111"/>
        <v>1500</v>
      </c>
      <c r="X94" s="94">
        <f t="shared" si="112"/>
        <v>1030</v>
      </c>
      <c r="Y94" s="94">
        <f t="shared" si="113"/>
        <v>860</v>
      </c>
      <c r="Z94" s="94">
        <f t="shared" si="114"/>
        <v>670</v>
      </c>
      <c r="AA94" s="27">
        <f>'ĐẤT PNN'!U93</f>
        <v>0</v>
      </c>
      <c r="AB94" s="25">
        <f t="shared" si="145"/>
        <v>290</v>
      </c>
      <c r="AC94" s="25">
        <f t="shared" si="146"/>
        <v>270</v>
      </c>
      <c r="AD94" s="25">
        <f t="shared" si="147"/>
        <v>260</v>
      </c>
      <c r="AE94" s="25">
        <f t="shared" si="148"/>
        <v>250</v>
      </c>
      <c r="AF94" s="94">
        <f t="shared" si="115"/>
        <v>970</v>
      </c>
      <c r="AG94" s="94">
        <f t="shared" si="116"/>
        <v>680</v>
      </c>
      <c r="AH94" s="94">
        <f t="shared" si="117"/>
        <v>570</v>
      </c>
      <c r="AI94" s="94">
        <f t="shared" si="118"/>
        <v>450</v>
      </c>
      <c r="AJ94" s="27">
        <f>'ĐẤT PNN'!I93-'ĐẤT NN'!P94</f>
        <v>5430</v>
      </c>
    </row>
    <row r="95" spans="1:36" s="17" customFormat="1" ht="110.25" customHeight="1">
      <c r="A95" s="107">
        <f>'ĐẤT PNN'!A94</f>
        <v>89</v>
      </c>
      <c r="B95" s="107" t="str">
        <f>'ĐẤT PNN'!B94</f>
        <v>VT2*0,8</v>
      </c>
      <c r="C95" s="122" t="s">
        <v>32</v>
      </c>
      <c r="D95" s="111" t="s">
        <v>617</v>
      </c>
      <c r="E95" s="111" t="s">
        <v>245</v>
      </c>
      <c r="F95" s="111" t="str">
        <f t="shared" si="99"/>
        <v>Phường Trấn BiênVị trí 2410</v>
      </c>
      <c r="G95" s="111" t="str">
        <f>VLOOKUP(F95,'[3]CLN.CHN'!$E$18:$H$41,2,0)</f>
        <v>TPBH1</v>
      </c>
      <c r="H95" s="111" t="str">
        <f t="shared" si="100"/>
        <v>Phường Trấn BiênTPBH1Vị trí 1450</v>
      </c>
      <c r="I95" s="108"/>
      <c r="J95" s="108"/>
      <c r="K95" s="143" t="str">
        <f>'ĐẤT PNN'!D94</f>
        <v>Các tuyến đường giao thông không đấu nối trực tiếp và thông ra Đường Cách Mạng Tháng 8 đoạn từ Đường Nguyễn Văn Trị đến Đường Phan Chu Trinh có hiện trạng là đường nhựa, bê tông xi măng:
- Có bề rộng ≥5m, cách đường giao thông ≤600m.
- Có bề rộng từ ≥3m đến &lt;5m, cách đường giao thông ≤400m.</v>
      </c>
      <c r="L95" s="143"/>
      <c r="M95" s="143"/>
      <c r="N95" s="110">
        <f t="shared" si="139"/>
        <v>410</v>
      </c>
      <c r="O95" s="110">
        <f t="shared" si="140"/>
        <v>270</v>
      </c>
      <c r="P95" s="110">
        <v>1030</v>
      </c>
      <c r="Q95" s="110">
        <v>680</v>
      </c>
      <c r="R95" s="116">
        <f>VLOOKUP(C95,'[2]1. MA DO'!$E$5:$AJ$1933,32,0)</f>
        <v>1.21</v>
      </c>
      <c r="S95" s="25">
        <f t="shared" si="141"/>
        <v>450</v>
      </c>
      <c r="T95" s="25">
        <f t="shared" si="142"/>
        <v>410</v>
      </c>
      <c r="U95" s="25">
        <f t="shared" si="143"/>
        <v>390</v>
      </c>
      <c r="V95" s="25">
        <f t="shared" si="144"/>
        <v>370</v>
      </c>
      <c r="W95" s="94">
        <f t="shared" si="111"/>
        <v>1500</v>
      </c>
      <c r="X95" s="94">
        <f t="shared" si="112"/>
        <v>1030</v>
      </c>
      <c r="Y95" s="94">
        <f t="shared" si="113"/>
        <v>860</v>
      </c>
      <c r="Z95" s="94">
        <f t="shared" si="114"/>
        <v>670</v>
      </c>
      <c r="AA95" s="27">
        <f>'ĐẤT PNN'!U94</f>
        <v>0</v>
      </c>
      <c r="AB95" s="25">
        <f t="shared" si="145"/>
        <v>290</v>
      </c>
      <c r="AC95" s="25">
        <f t="shared" si="146"/>
        <v>270</v>
      </c>
      <c r="AD95" s="25">
        <f t="shared" si="147"/>
        <v>260</v>
      </c>
      <c r="AE95" s="25">
        <f t="shared" si="148"/>
        <v>250</v>
      </c>
      <c r="AF95" s="94">
        <f t="shared" si="115"/>
        <v>970</v>
      </c>
      <c r="AG95" s="94">
        <f t="shared" si="116"/>
        <v>680</v>
      </c>
      <c r="AH95" s="94">
        <f t="shared" si="117"/>
        <v>570</v>
      </c>
      <c r="AI95" s="94">
        <f t="shared" si="118"/>
        <v>450</v>
      </c>
      <c r="AJ95" s="27">
        <f>'ĐẤT PNN'!I94-'ĐẤT NN'!P95</f>
        <v>8570</v>
      </c>
    </row>
    <row r="96" spans="1:36" s="17" customFormat="1" ht="126" customHeight="1">
      <c r="A96" s="107">
        <f>'ĐẤT PNN'!A95</f>
        <v>90</v>
      </c>
      <c r="B96" s="107" t="str">
        <f>'ĐẤT PNN'!B95</f>
        <v>VT3*0,8</v>
      </c>
      <c r="C96" s="122" t="s">
        <v>32</v>
      </c>
      <c r="D96" s="111" t="s">
        <v>618</v>
      </c>
      <c r="E96" s="111" t="s">
        <v>245</v>
      </c>
      <c r="F96" s="111" t="str">
        <f t="shared" si="99"/>
        <v>Phường Trấn BiênVị trí 3390</v>
      </c>
      <c r="G96" s="111" t="str">
        <f>VLOOKUP(F96,'[3]CLN.CHN'!$E$18:$H$41,2,0)</f>
        <v>TPBH1</v>
      </c>
      <c r="H96" s="111" t="str">
        <f t="shared" si="100"/>
        <v>Phường Trấn BiênTPBH1Vị trí 1450</v>
      </c>
      <c r="I96" s="108"/>
      <c r="J96" s="108"/>
      <c r="K96" s="143" t="str">
        <f>'ĐẤT PNN'!D95</f>
        <v>Các tuyến đường giao thông không đấu nối trực tiếp và thông ra Đường Cách Mạng Tháng 8 đoạn từ Đường Nguyễn Văn Trị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96" s="143"/>
      <c r="M96" s="143"/>
      <c r="N96" s="110">
        <f t="shared" si="139"/>
        <v>390</v>
      </c>
      <c r="O96" s="110">
        <f t="shared" si="140"/>
        <v>260</v>
      </c>
      <c r="P96" s="110">
        <v>860</v>
      </c>
      <c r="Q96" s="110">
        <v>570</v>
      </c>
      <c r="R96" s="116">
        <f>VLOOKUP(C96,'[2]1. MA DO'!$E$5:$AJ$1933,32,0)</f>
        <v>1.21</v>
      </c>
      <c r="S96" s="25">
        <f t="shared" si="141"/>
        <v>450</v>
      </c>
      <c r="T96" s="25">
        <f t="shared" si="142"/>
        <v>410</v>
      </c>
      <c r="U96" s="25">
        <f t="shared" si="143"/>
        <v>390</v>
      </c>
      <c r="V96" s="25">
        <f t="shared" si="144"/>
        <v>370</v>
      </c>
      <c r="W96" s="94">
        <f t="shared" si="111"/>
        <v>1500</v>
      </c>
      <c r="X96" s="94">
        <f t="shared" si="112"/>
        <v>1030</v>
      </c>
      <c r="Y96" s="94">
        <f t="shared" si="113"/>
        <v>860</v>
      </c>
      <c r="Z96" s="94">
        <f t="shared" si="114"/>
        <v>670</v>
      </c>
      <c r="AA96" s="27">
        <f>'ĐẤT PNN'!U95</f>
        <v>0</v>
      </c>
      <c r="AB96" s="25">
        <f t="shared" si="145"/>
        <v>290</v>
      </c>
      <c r="AC96" s="25">
        <f t="shared" si="146"/>
        <v>270</v>
      </c>
      <c r="AD96" s="25">
        <f t="shared" si="147"/>
        <v>260</v>
      </c>
      <c r="AE96" s="25">
        <f t="shared" si="148"/>
        <v>250</v>
      </c>
      <c r="AF96" s="94">
        <f t="shared" si="115"/>
        <v>970</v>
      </c>
      <c r="AG96" s="94">
        <f t="shared" si="116"/>
        <v>680</v>
      </c>
      <c r="AH96" s="94">
        <f t="shared" si="117"/>
        <v>570</v>
      </c>
      <c r="AI96" s="94">
        <f t="shared" si="118"/>
        <v>450</v>
      </c>
      <c r="AJ96" s="27">
        <f>'ĐẤT PNN'!I95-'ĐẤT NN'!P96</f>
        <v>5540</v>
      </c>
    </row>
    <row r="97" spans="1:36" s="17" customFormat="1" ht="78.75" customHeight="1">
      <c r="A97" s="107">
        <f>'ĐẤT PNN'!A96</f>
        <v>91</v>
      </c>
      <c r="B97" s="107" t="str">
        <f>'ĐẤT PNN'!B96</f>
        <v>VT4*0,8</v>
      </c>
      <c r="C97" s="122" t="s">
        <v>32</v>
      </c>
      <c r="D97" s="111" t="s">
        <v>619</v>
      </c>
      <c r="E97" s="111" t="s">
        <v>245</v>
      </c>
      <c r="F97" s="111" t="str">
        <f t="shared" si="99"/>
        <v>Phường Trấn BiênVị trí 4370</v>
      </c>
      <c r="G97" s="111" t="str">
        <f>VLOOKUP(F97,'[3]CLN.CHN'!$E$18:$H$41,2,0)</f>
        <v>TPBH1</v>
      </c>
      <c r="H97" s="111" t="str">
        <f t="shared" si="100"/>
        <v>Phường Trấn BiênTPBH1Vị trí 1450</v>
      </c>
      <c r="I97" s="108"/>
      <c r="J97" s="108"/>
      <c r="K97" s="143" t="str">
        <f>'ĐẤT PNN'!D96</f>
        <v>Các tuyến đường giao thông không đấu nối trực tiếp và thông ra Đường Cách Mạng Tháng 8 đoạn từ Đường Nguyễn Văn Trị đến Đường Phan Chu Trinh có hiện trạng là đường nhựa, bê tông xi măng:
- Có bề rộng từ ≥3m đến &lt;5m, cách đường giao thông &gt;600m.
- Có bề rộng &lt;3m, cách đường giao thông &gt; 200m.</v>
      </c>
      <c r="L97" s="143"/>
      <c r="M97" s="143"/>
      <c r="N97" s="110">
        <f t="shared" si="139"/>
        <v>370</v>
      </c>
      <c r="O97" s="110">
        <f t="shared" si="140"/>
        <v>250</v>
      </c>
      <c r="P97" s="110">
        <v>670</v>
      </c>
      <c r="Q97" s="110">
        <v>450</v>
      </c>
      <c r="R97" s="116">
        <f>VLOOKUP(C97,'[2]1. MA DO'!$E$5:$AJ$1933,32,0)</f>
        <v>1.21</v>
      </c>
      <c r="S97" s="25">
        <f t="shared" si="141"/>
        <v>450</v>
      </c>
      <c r="T97" s="25">
        <f t="shared" si="142"/>
        <v>410</v>
      </c>
      <c r="U97" s="25">
        <f t="shared" si="143"/>
        <v>390</v>
      </c>
      <c r="V97" s="25">
        <f t="shared" si="144"/>
        <v>370</v>
      </c>
      <c r="W97" s="94">
        <f t="shared" si="111"/>
        <v>1500</v>
      </c>
      <c r="X97" s="94">
        <f t="shared" si="112"/>
        <v>1030</v>
      </c>
      <c r="Y97" s="94">
        <f t="shared" si="113"/>
        <v>860</v>
      </c>
      <c r="Z97" s="94">
        <f t="shared" si="114"/>
        <v>670</v>
      </c>
      <c r="AA97" s="27">
        <f>'ĐẤT PNN'!U96</f>
        <v>0</v>
      </c>
      <c r="AB97" s="25">
        <f t="shared" si="145"/>
        <v>290</v>
      </c>
      <c r="AC97" s="25">
        <f t="shared" si="146"/>
        <v>270</v>
      </c>
      <c r="AD97" s="25">
        <f t="shared" si="147"/>
        <v>260</v>
      </c>
      <c r="AE97" s="25">
        <f t="shared" si="148"/>
        <v>250</v>
      </c>
      <c r="AF97" s="94">
        <f t="shared" si="115"/>
        <v>970</v>
      </c>
      <c r="AG97" s="94">
        <f t="shared" si="116"/>
        <v>680</v>
      </c>
      <c r="AH97" s="94">
        <f t="shared" si="117"/>
        <v>570</v>
      </c>
      <c r="AI97" s="94">
        <f t="shared" si="118"/>
        <v>450</v>
      </c>
      <c r="AJ97" s="27">
        <f>'ĐẤT PNN'!I96-'ĐẤT NN'!P97</f>
        <v>4830</v>
      </c>
    </row>
    <row r="98" spans="1:36" s="17" customFormat="1" ht="47.25">
      <c r="A98" s="107">
        <f>'ĐẤT PNN'!A97</f>
        <v>92</v>
      </c>
      <c r="B98" s="107" t="str">
        <f>'ĐẤT PNN'!B97</f>
        <v>BH2DT_D3</v>
      </c>
      <c r="C98" s="122" t="s">
        <v>33</v>
      </c>
      <c r="D98" s="111" t="s">
        <v>616</v>
      </c>
      <c r="E98" s="111" t="s">
        <v>245</v>
      </c>
      <c r="F98" s="111" t="str">
        <f t="shared" si="99"/>
        <v>Phường Trấn BiênVị trí 1450</v>
      </c>
      <c r="G98" s="111" t="str">
        <f>VLOOKUP(F98,'[3]CLN.CHN'!$E$18:$H$41,2,0)</f>
        <v>TPBH1</v>
      </c>
      <c r="H98" s="111" t="str">
        <f t="shared" si="100"/>
        <v>Phường Trấn BiênTPBH1Vị trí 1450</v>
      </c>
      <c r="I98" s="108" t="s">
        <v>610</v>
      </c>
      <c r="J98" s="108" t="s">
        <v>611</v>
      </c>
      <c r="K98" s="109" t="str">
        <f>'ĐẤT PNN'!D97</f>
        <v>Đường Cách Mạng Tháng 8</v>
      </c>
      <c r="L98" s="109" t="str">
        <f>'ĐẤT PNN'!E97</f>
        <v>Đường Phan Chu Trinh</v>
      </c>
      <c r="M98" s="109" t="str">
        <f>'ĐẤT PNN'!F97</f>
        <v>Đường Nguyễn Ái Quốc</v>
      </c>
      <c r="N98" s="110">
        <f>S98</f>
        <v>450</v>
      </c>
      <c r="O98" s="110">
        <f>AB98</f>
        <v>290</v>
      </c>
      <c r="P98" s="110">
        <v>1500</v>
      </c>
      <c r="Q98" s="110">
        <v>970</v>
      </c>
      <c r="R98" s="116">
        <f>VLOOKUP(C98,'[2]1. MA DO'!$E$5:$AJ$1933,32,0)</f>
        <v>1.21</v>
      </c>
      <c r="S98" s="80">
        <v>450</v>
      </c>
      <c r="T98" s="80">
        <v>410</v>
      </c>
      <c r="U98" s="80">
        <v>390</v>
      </c>
      <c r="V98" s="80">
        <v>370</v>
      </c>
      <c r="W98" s="94">
        <f t="shared" si="111"/>
        <v>1500</v>
      </c>
      <c r="X98" s="94">
        <f t="shared" si="112"/>
        <v>1030</v>
      </c>
      <c r="Y98" s="94">
        <f t="shared" si="113"/>
        <v>860</v>
      </c>
      <c r="Z98" s="94">
        <f t="shared" si="114"/>
        <v>670</v>
      </c>
      <c r="AA98" s="27">
        <f>'ĐẤT PNN'!U97</f>
        <v>0</v>
      </c>
      <c r="AB98" s="90">
        <v>290</v>
      </c>
      <c r="AC98" s="90">
        <v>270</v>
      </c>
      <c r="AD98" s="90">
        <v>260</v>
      </c>
      <c r="AE98" s="90">
        <v>250</v>
      </c>
      <c r="AF98" s="94">
        <f t="shared" si="115"/>
        <v>970</v>
      </c>
      <c r="AG98" s="94">
        <f t="shared" si="116"/>
        <v>680</v>
      </c>
      <c r="AH98" s="94">
        <f t="shared" si="117"/>
        <v>570</v>
      </c>
      <c r="AI98" s="94">
        <f t="shared" si="118"/>
        <v>450</v>
      </c>
      <c r="AJ98" s="27">
        <f>'ĐẤT PNN'!I97-'ĐẤT NN'!P98</f>
        <v>19400</v>
      </c>
    </row>
    <row r="99" spans="1:36" s="17" customFormat="1" ht="94.5" customHeight="1">
      <c r="A99" s="107">
        <f>'ĐẤT PNN'!A98</f>
        <v>93</v>
      </c>
      <c r="B99" s="107" t="str">
        <f>'ĐẤT PNN'!B98</f>
        <v>VT2</v>
      </c>
      <c r="C99" s="122" t="s">
        <v>33</v>
      </c>
      <c r="D99" s="111" t="s">
        <v>617</v>
      </c>
      <c r="E99" s="111" t="s">
        <v>245</v>
      </c>
      <c r="F99" s="111" t="str">
        <f t="shared" si="99"/>
        <v>Phường Trấn BiênVị trí 2410</v>
      </c>
      <c r="G99" s="111" t="str">
        <f>VLOOKUP(F99,'[3]CLN.CHN'!$E$18:$H$41,2,0)</f>
        <v>TPBH1</v>
      </c>
      <c r="H99" s="111" t="str">
        <f t="shared" si="100"/>
        <v>Phường Trấn BiênTPBH1Vị trí 1450</v>
      </c>
      <c r="I99" s="108"/>
      <c r="J99" s="108"/>
      <c r="K99" s="143" t="str">
        <f>'ĐẤT PNN'!D98</f>
        <v>Các tuyến đường giao thông đấu nối trực tiếp ra Đường Cách Mạng Tháng 8 đoạn từ Đường Phan Chu Trinh đến Đường Nguyễn Ái Quốc có hiện trạng là đường nhựa, bê tông xi măng:
- Có bề rộng ≥5m, cách đường giao thông ≤600m.
- Có bề rộng từ ≥3m đến &lt;5m, cách đường giao thông ≤400m.</v>
      </c>
      <c r="L99" s="143"/>
      <c r="M99" s="143"/>
      <c r="N99" s="110">
        <f t="shared" ref="N99:N104" si="149">IF(B99="VT2",T99,IF(B99="VT3",U99,IF(B99="VT2*0,8",T99,IF(B99="VT3*0,8",U99,V99))))</f>
        <v>410</v>
      </c>
      <c r="O99" s="110">
        <f t="shared" ref="O99:O104" si="150">IF(B99="VT2",AC99,IF(B99="VT3",AD99,IF(B99="VT2*0,8",AC99,IF(B99="VT3*0,8",AD99,AE99))))</f>
        <v>270</v>
      </c>
      <c r="P99" s="110">
        <v>1030</v>
      </c>
      <c r="Q99" s="110">
        <v>680</v>
      </c>
      <c r="R99" s="116">
        <f>VLOOKUP(C99,'[2]1. MA DO'!$E$5:$AJ$1933,32,0)</f>
        <v>1.21</v>
      </c>
      <c r="S99" s="25">
        <f t="shared" ref="S99:S104" si="151">S98</f>
        <v>450</v>
      </c>
      <c r="T99" s="25">
        <f t="shared" ref="T99:T104" si="152">T98</f>
        <v>410</v>
      </c>
      <c r="U99" s="25">
        <f t="shared" ref="U99:U104" si="153">U98</f>
        <v>390</v>
      </c>
      <c r="V99" s="25">
        <f t="shared" ref="V99:V104" si="154">V98</f>
        <v>370</v>
      </c>
      <c r="W99" s="94">
        <f t="shared" si="111"/>
        <v>1500</v>
      </c>
      <c r="X99" s="94">
        <f t="shared" si="112"/>
        <v>1030</v>
      </c>
      <c r="Y99" s="94">
        <f t="shared" si="113"/>
        <v>860</v>
      </c>
      <c r="Z99" s="94">
        <f t="shared" si="114"/>
        <v>670</v>
      </c>
      <c r="AA99" s="27">
        <f>'ĐẤT PNN'!U98</f>
        <v>0</v>
      </c>
      <c r="AB99" s="25">
        <f t="shared" ref="AB99:AB104" si="155">AB98</f>
        <v>290</v>
      </c>
      <c r="AC99" s="25">
        <f t="shared" ref="AC99:AC104" si="156">AC98</f>
        <v>270</v>
      </c>
      <c r="AD99" s="25">
        <f t="shared" ref="AD99:AD104" si="157">AD98</f>
        <v>260</v>
      </c>
      <c r="AE99" s="25">
        <f t="shared" ref="AE99:AE104" si="158">AE98</f>
        <v>250</v>
      </c>
      <c r="AF99" s="94">
        <f t="shared" si="115"/>
        <v>970</v>
      </c>
      <c r="AG99" s="94">
        <f t="shared" si="116"/>
        <v>680</v>
      </c>
      <c r="AH99" s="94">
        <f t="shared" si="117"/>
        <v>570</v>
      </c>
      <c r="AI99" s="94">
        <f t="shared" si="118"/>
        <v>450</v>
      </c>
      <c r="AJ99" s="27">
        <f>'ĐẤT PNN'!I98-'ĐẤT NN'!P99</f>
        <v>7370</v>
      </c>
    </row>
    <row r="100" spans="1:36" s="17" customFormat="1" ht="110.25" customHeight="1">
      <c r="A100" s="107">
        <f>'ĐẤT PNN'!A99</f>
        <v>94</v>
      </c>
      <c r="B100" s="107" t="str">
        <f>'ĐẤT PNN'!B99</f>
        <v>VT3</v>
      </c>
      <c r="C100" s="122" t="s">
        <v>33</v>
      </c>
      <c r="D100" s="111" t="s">
        <v>618</v>
      </c>
      <c r="E100" s="111" t="s">
        <v>245</v>
      </c>
      <c r="F100" s="111" t="str">
        <f t="shared" si="99"/>
        <v>Phường Trấn BiênVị trí 3390</v>
      </c>
      <c r="G100" s="111" t="str">
        <f>VLOOKUP(F100,'[3]CLN.CHN'!$E$18:$H$41,2,0)</f>
        <v>TPBH1</v>
      </c>
      <c r="H100" s="111" t="str">
        <f t="shared" si="100"/>
        <v>Phường Trấn BiênTPBH1Vị trí 1450</v>
      </c>
      <c r="I100" s="108"/>
      <c r="J100" s="108"/>
      <c r="K100" s="143" t="str">
        <f>'ĐẤT PNN'!D99</f>
        <v>Các tuyến đường giao thông đấu nối trực tiếp ra Đường Cách Mạng Tháng 8 đoạn từ Đường Phan Chu Trinh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100" s="143"/>
      <c r="M100" s="143"/>
      <c r="N100" s="110">
        <f t="shared" si="149"/>
        <v>390</v>
      </c>
      <c r="O100" s="110">
        <f t="shared" si="150"/>
        <v>260</v>
      </c>
      <c r="P100" s="110">
        <v>860</v>
      </c>
      <c r="Q100" s="110">
        <v>570</v>
      </c>
      <c r="R100" s="116">
        <f>VLOOKUP(C100,'[2]1. MA DO'!$E$5:$AJ$1933,32,0)</f>
        <v>1.21</v>
      </c>
      <c r="S100" s="25">
        <f t="shared" si="151"/>
        <v>450</v>
      </c>
      <c r="T100" s="25">
        <f t="shared" si="152"/>
        <v>410</v>
      </c>
      <c r="U100" s="25">
        <f t="shared" si="153"/>
        <v>390</v>
      </c>
      <c r="V100" s="25">
        <f t="shared" si="154"/>
        <v>370</v>
      </c>
      <c r="W100" s="94">
        <f t="shared" si="111"/>
        <v>1500</v>
      </c>
      <c r="X100" s="94">
        <f t="shared" si="112"/>
        <v>1030</v>
      </c>
      <c r="Y100" s="94">
        <f t="shared" si="113"/>
        <v>860</v>
      </c>
      <c r="Z100" s="94">
        <f t="shared" si="114"/>
        <v>670</v>
      </c>
      <c r="AA100" s="27">
        <f>'ĐẤT PNN'!U99</f>
        <v>0</v>
      </c>
      <c r="AB100" s="25">
        <f t="shared" si="155"/>
        <v>290</v>
      </c>
      <c r="AC100" s="25">
        <f t="shared" si="156"/>
        <v>270</v>
      </c>
      <c r="AD100" s="25">
        <f t="shared" si="157"/>
        <v>260</v>
      </c>
      <c r="AE100" s="25">
        <f t="shared" si="158"/>
        <v>250</v>
      </c>
      <c r="AF100" s="94">
        <f t="shared" si="115"/>
        <v>970</v>
      </c>
      <c r="AG100" s="94">
        <f t="shared" si="116"/>
        <v>680</v>
      </c>
      <c r="AH100" s="94">
        <f t="shared" si="117"/>
        <v>570</v>
      </c>
      <c r="AI100" s="94">
        <f t="shared" si="118"/>
        <v>450</v>
      </c>
      <c r="AJ100" s="27">
        <f>'ĐẤT PNN'!I99-'ĐẤT NN'!P100</f>
        <v>5640</v>
      </c>
    </row>
    <row r="101" spans="1:36" s="17" customFormat="1" ht="78.75" customHeight="1">
      <c r="A101" s="107">
        <f>'ĐẤT PNN'!A100</f>
        <v>95</v>
      </c>
      <c r="B101" s="107" t="str">
        <f>'ĐẤT PNN'!B100</f>
        <v>VT4</v>
      </c>
      <c r="C101" s="122" t="s">
        <v>33</v>
      </c>
      <c r="D101" s="111" t="s">
        <v>619</v>
      </c>
      <c r="E101" s="111" t="s">
        <v>245</v>
      </c>
      <c r="F101" s="111" t="str">
        <f t="shared" si="99"/>
        <v>Phường Trấn BiênVị trí 4370</v>
      </c>
      <c r="G101" s="111" t="str">
        <f>VLOOKUP(F101,'[3]CLN.CHN'!$E$18:$H$41,2,0)</f>
        <v>TPBH1</v>
      </c>
      <c r="H101" s="111" t="str">
        <f t="shared" si="100"/>
        <v>Phường Trấn BiênTPBH1Vị trí 1450</v>
      </c>
      <c r="I101" s="108"/>
      <c r="J101" s="108"/>
      <c r="K101" s="143" t="str">
        <f>'ĐẤT PNN'!D100</f>
        <v>Các tuyến đường giao thông đấu nối trực tiếp ra Đường Cách Mạng Tháng 8 đoạn từ Đường Phan Chu Trinh đến Đường Nguyễn Ái Quốc có hiện trạng là đường nhựa, bê tông xi măng:
- Có bề rộng từ ≥3m đến &lt;5m, cách đường giao thông &gt;600m.
- Có bề rộng &lt;3m, cách đường giao thông &gt;200m.</v>
      </c>
      <c r="L101" s="143"/>
      <c r="M101" s="143"/>
      <c r="N101" s="110">
        <f t="shared" si="149"/>
        <v>370</v>
      </c>
      <c r="O101" s="110">
        <f t="shared" si="150"/>
        <v>250</v>
      </c>
      <c r="P101" s="110">
        <v>670</v>
      </c>
      <c r="Q101" s="110">
        <v>450</v>
      </c>
      <c r="R101" s="116">
        <f>VLOOKUP(C101,'[2]1. MA DO'!$E$5:$AJ$1933,32,0)</f>
        <v>1.21</v>
      </c>
      <c r="S101" s="25">
        <f t="shared" si="151"/>
        <v>450</v>
      </c>
      <c r="T101" s="25">
        <f t="shared" si="152"/>
        <v>410</v>
      </c>
      <c r="U101" s="25">
        <f t="shared" si="153"/>
        <v>390</v>
      </c>
      <c r="V101" s="25">
        <f t="shared" si="154"/>
        <v>370</v>
      </c>
      <c r="W101" s="94">
        <f t="shared" si="111"/>
        <v>1500</v>
      </c>
      <c r="X101" s="94">
        <f t="shared" si="112"/>
        <v>1030</v>
      </c>
      <c r="Y101" s="94">
        <f t="shared" si="113"/>
        <v>860</v>
      </c>
      <c r="Z101" s="94">
        <f t="shared" si="114"/>
        <v>670</v>
      </c>
      <c r="AA101" s="27">
        <f>'ĐẤT PNN'!U100</f>
        <v>0</v>
      </c>
      <c r="AB101" s="25">
        <f t="shared" si="155"/>
        <v>290</v>
      </c>
      <c r="AC101" s="25">
        <f t="shared" si="156"/>
        <v>270</v>
      </c>
      <c r="AD101" s="25">
        <f t="shared" si="157"/>
        <v>260</v>
      </c>
      <c r="AE101" s="25">
        <f t="shared" si="158"/>
        <v>250</v>
      </c>
      <c r="AF101" s="94">
        <f t="shared" si="115"/>
        <v>970</v>
      </c>
      <c r="AG101" s="94">
        <f t="shared" si="116"/>
        <v>680</v>
      </c>
      <c r="AH101" s="94">
        <f t="shared" si="117"/>
        <v>570</v>
      </c>
      <c r="AI101" s="94">
        <f t="shared" si="118"/>
        <v>450</v>
      </c>
      <c r="AJ101" s="27">
        <f>'ĐẤT PNN'!I100-'ĐẤT NN'!P101</f>
        <v>4230</v>
      </c>
    </row>
    <row r="102" spans="1:36" s="17" customFormat="1" ht="94.5" customHeight="1">
      <c r="A102" s="107">
        <f>'ĐẤT PNN'!A101</f>
        <v>96</v>
      </c>
      <c r="B102" s="107" t="str">
        <f>'ĐẤT PNN'!B101</f>
        <v>VT2*0,8</v>
      </c>
      <c r="C102" s="122" t="s">
        <v>33</v>
      </c>
      <c r="D102" s="111" t="s">
        <v>617</v>
      </c>
      <c r="E102" s="111" t="s">
        <v>245</v>
      </c>
      <c r="F102" s="111" t="str">
        <f t="shared" si="99"/>
        <v>Phường Trấn BiênVị trí 2410</v>
      </c>
      <c r="G102" s="111" t="str">
        <f>VLOOKUP(F102,'[3]CLN.CHN'!$E$18:$H$41,2,0)</f>
        <v>TPBH1</v>
      </c>
      <c r="H102" s="111" t="str">
        <f t="shared" si="100"/>
        <v>Phường Trấn BiênTPBH1Vị trí 1450</v>
      </c>
      <c r="I102" s="108"/>
      <c r="J102" s="108"/>
      <c r="K102" s="143" t="str">
        <f>'ĐẤT PNN'!D101</f>
        <v>Các tuyến đường giao thông không đấu nối trực tiếp và thông ra Đường Cách Mạng Tháng 8 đoạn từ Đường Phan Chu Trinh đến Đường Nguyễn Ái Quốc có hiện trạng là đường nhựa, bê tông xi măng:
- Có bề rộng ≥5m, cách đường giao thông ≤600m.
- Có bề rộng từ ≥3m đến &lt;5m, cách đường giao thông ≤400m.</v>
      </c>
      <c r="L102" s="143"/>
      <c r="M102" s="143"/>
      <c r="N102" s="110">
        <f t="shared" si="149"/>
        <v>410</v>
      </c>
      <c r="O102" s="110">
        <f t="shared" si="150"/>
        <v>270</v>
      </c>
      <c r="P102" s="110">
        <v>1030</v>
      </c>
      <c r="Q102" s="110">
        <v>680</v>
      </c>
      <c r="R102" s="116">
        <f>VLOOKUP(C102,'[2]1. MA DO'!$E$5:$AJ$1933,32,0)</f>
        <v>1.21</v>
      </c>
      <c r="S102" s="25">
        <f t="shared" si="151"/>
        <v>450</v>
      </c>
      <c r="T102" s="25">
        <f t="shared" si="152"/>
        <v>410</v>
      </c>
      <c r="U102" s="25">
        <f t="shared" si="153"/>
        <v>390</v>
      </c>
      <c r="V102" s="25">
        <f t="shared" si="154"/>
        <v>370</v>
      </c>
      <c r="W102" s="94">
        <f t="shared" si="111"/>
        <v>1500</v>
      </c>
      <c r="X102" s="94">
        <f t="shared" si="112"/>
        <v>1030</v>
      </c>
      <c r="Y102" s="94">
        <f t="shared" si="113"/>
        <v>860</v>
      </c>
      <c r="Z102" s="94">
        <f t="shared" si="114"/>
        <v>670</v>
      </c>
      <c r="AA102" s="27">
        <f>'ĐẤT PNN'!U101</f>
        <v>0</v>
      </c>
      <c r="AB102" s="25">
        <f t="shared" si="155"/>
        <v>290</v>
      </c>
      <c r="AC102" s="25">
        <f t="shared" si="156"/>
        <v>270</v>
      </c>
      <c r="AD102" s="25">
        <f t="shared" si="157"/>
        <v>260</v>
      </c>
      <c r="AE102" s="25">
        <f t="shared" si="158"/>
        <v>250</v>
      </c>
      <c r="AF102" s="94">
        <f t="shared" si="115"/>
        <v>970</v>
      </c>
      <c r="AG102" s="94">
        <f t="shared" si="116"/>
        <v>680</v>
      </c>
      <c r="AH102" s="94">
        <f t="shared" si="117"/>
        <v>570</v>
      </c>
      <c r="AI102" s="94">
        <f t="shared" si="118"/>
        <v>450</v>
      </c>
      <c r="AJ102" s="27">
        <f>'ĐẤT PNN'!I101-'ĐẤT NN'!P102</f>
        <v>6570</v>
      </c>
    </row>
    <row r="103" spans="1:36" s="17" customFormat="1" ht="94.5" customHeight="1">
      <c r="A103" s="107">
        <f>'ĐẤT PNN'!A102</f>
        <v>97</v>
      </c>
      <c r="B103" s="107" t="str">
        <f>'ĐẤT PNN'!B102</f>
        <v>VT3*0,8</v>
      </c>
      <c r="C103" s="122" t="s">
        <v>33</v>
      </c>
      <c r="D103" s="111" t="s">
        <v>618</v>
      </c>
      <c r="E103" s="111" t="s">
        <v>245</v>
      </c>
      <c r="F103" s="111" t="str">
        <f t="shared" si="99"/>
        <v>Phường Trấn BiênVị trí 3390</v>
      </c>
      <c r="G103" s="111" t="str">
        <f>VLOOKUP(F103,'[3]CLN.CHN'!$E$18:$H$41,2,0)</f>
        <v>TPBH1</v>
      </c>
      <c r="H103" s="111" t="str">
        <f t="shared" si="100"/>
        <v>Phường Trấn BiênTPBH1Vị trí 1450</v>
      </c>
      <c r="I103" s="108"/>
      <c r="J103" s="108"/>
      <c r="K103" s="143" t="str">
        <f>'ĐẤT PNN'!D102</f>
        <v>Các tuyến đường giao thông không đấu nối trực tiếp và thông ra Đường Cách Mạng Tháng 8 đoạn từ Đường Phan Chu Trinh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103" s="143"/>
      <c r="M103" s="143"/>
      <c r="N103" s="110">
        <f t="shared" si="149"/>
        <v>390</v>
      </c>
      <c r="O103" s="110">
        <f t="shared" si="150"/>
        <v>260</v>
      </c>
      <c r="P103" s="110">
        <v>860</v>
      </c>
      <c r="Q103" s="110">
        <v>570</v>
      </c>
      <c r="R103" s="116">
        <f>VLOOKUP(C103,'[2]1. MA DO'!$E$5:$AJ$1933,32,0)</f>
        <v>1.21</v>
      </c>
      <c r="S103" s="25">
        <f t="shared" si="151"/>
        <v>450</v>
      </c>
      <c r="T103" s="25">
        <f t="shared" si="152"/>
        <v>410</v>
      </c>
      <c r="U103" s="25">
        <f t="shared" si="153"/>
        <v>390</v>
      </c>
      <c r="V103" s="25">
        <f t="shared" si="154"/>
        <v>370</v>
      </c>
      <c r="W103" s="94">
        <f t="shared" si="111"/>
        <v>1500</v>
      </c>
      <c r="X103" s="94">
        <f t="shared" si="112"/>
        <v>1030</v>
      </c>
      <c r="Y103" s="94">
        <f t="shared" si="113"/>
        <v>860</v>
      </c>
      <c r="Z103" s="94">
        <f t="shared" si="114"/>
        <v>670</v>
      </c>
      <c r="AA103" s="27">
        <f>'ĐẤT PNN'!U102</f>
        <v>0</v>
      </c>
      <c r="AB103" s="25">
        <f t="shared" si="155"/>
        <v>290</v>
      </c>
      <c r="AC103" s="25">
        <f t="shared" si="156"/>
        <v>270</v>
      </c>
      <c r="AD103" s="25">
        <f t="shared" si="157"/>
        <v>260</v>
      </c>
      <c r="AE103" s="25">
        <f t="shared" si="158"/>
        <v>250</v>
      </c>
      <c r="AF103" s="94">
        <f t="shared" si="115"/>
        <v>970</v>
      </c>
      <c r="AG103" s="94">
        <f t="shared" si="116"/>
        <v>680</v>
      </c>
      <c r="AH103" s="94">
        <f t="shared" si="117"/>
        <v>570</v>
      </c>
      <c r="AI103" s="94">
        <f t="shared" si="118"/>
        <v>450</v>
      </c>
      <c r="AJ103" s="27">
        <f>'ĐẤT PNN'!I102-'ĐẤT NN'!P103</f>
        <v>4940</v>
      </c>
    </row>
    <row r="104" spans="1:36" s="17" customFormat="1" ht="78.75" customHeight="1">
      <c r="A104" s="107">
        <f>'ĐẤT PNN'!A103</f>
        <v>98</v>
      </c>
      <c r="B104" s="107" t="str">
        <f>'ĐẤT PNN'!B103</f>
        <v>VT4*0,8</v>
      </c>
      <c r="C104" s="122" t="s">
        <v>33</v>
      </c>
      <c r="D104" s="111" t="s">
        <v>619</v>
      </c>
      <c r="E104" s="111" t="s">
        <v>245</v>
      </c>
      <c r="F104" s="111" t="str">
        <f t="shared" si="99"/>
        <v>Phường Trấn BiênVị trí 4370</v>
      </c>
      <c r="G104" s="111" t="str">
        <f>VLOOKUP(F104,'[3]CLN.CHN'!$E$18:$H$41,2,0)</f>
        <v>TPBH1</v>
      </c>
      <c r="H104" s="111" t="str">
        <f t="shared" si="100"/>
        <v>Phường Trấn BiênTPBH1Vị trí 1450</v>
      </c>
      <c r="I104" s="108"/>
      <c r="J104" s="108"/>
      <c r="K104" s="143" t="str">
        <f>'ĐẤT PNN'!D103</f>
        <v>Các tuyến đường giao thông không đấu nối trực tiếp và thông ra Đường Cách Mạng Tháng 8 đoạn từ Đường Phan Chu Trinh đến Đường Nguyễn Ái Quốc có hiện trạng là đường nhựa, bê tông xi măng:
- Có bề rộng từ ≥3m đến &lt;5m, cách đường giao thông &gt;600m.
- Có bề rộng &lt;3m, cách đường giao thông &gt; 200m.</v>
      </c>
      <c r="L104" s="143"/>
      <c r="M104" s="143"/>
      <c r="N104" s="110">
        <f t="shared" si="149"/>
        <v>370</v>
      </c>
      <c r="O104" s="110">
        <f t="shared" si="150"/>
        <v>250</v>
      </c>
      <c r="P104" s="110">
        <v>670</v>
      </c>
      <c r="Q104" s="110">
        <v>450</v>
      </c>
      <c r="R104" s="116">
        <f>VLOOKUP(C104,'[2]1. MA DO'!$E$5:$AJ$1933,32,0)</f>
        <v>1.21</v>
      </c>
      <c r="S104" s="25">
        <f t="shared" si="151"/>
        <v>450</v>
      </c>
      <c r="T104" s="25">
        <f t="shared" si="152"/>
        <v>410</v>
      </c>
      <c r="U104" s="25">
        <f t="shared" si="153"/>
        <v>390</v>
      </c>
      <c r="V104" s="25">
        <f t="shared" si="154"/>
        <v>370</v>
      </c>
      <c r="W104" s="94">
        <f t="shared" si="111"/>
        <v>1500</v>
      </c>
      <c r="X104" s="94">
        <f t="shared" si="112"/>
        <v>1030</v>
      </c>
      <c r="Y104" s="94">
        <f t="shared" si="113"/>
        <v>860</v>
      </c>
      <c r="Z104" s="94">
        <f t="shared" si="114"/>
        <v>670</v>
      </c>
      <c r="AA104" s="27">
        <f>'ĐẤT PNN'!U103</f>
        <v>0</v>
      </c>
      <c r="AB104" s="25">
        <f t="shared" si="155"/>
        <v>290</v>
      </c>
      <c r="AC104" s="25">
        <f t="shared" si="156"/>
        <v>270</v>
      </c>
      <c r="AD104" s="25">
        <f t="shared" si="157"/>
        <v>260</v>
      </c>
      <c r="AE104" s="25">
        <f t="shared" si="158"/>
        <v>250</v>
      </c>
      <c r="AF104" s="94">
        <f t="shared" si="115"/>
        <v>970</v>
      </c>
      <c r="AG104" s="94">
        <f t="shared" si="116"/>
        <v>680</v>
      </c>
      <c r="AH104" s="94">
        <f t="shared" si="117"/>
        <v>570</v>
      </c>
      <c r="AI104" s="94">
        <f t="shared" si="118"/>
        <v>450</v>
      </c>
      <c r="AJ104" s="27">
        <f>'ĐẤT PNN'!I103-'ĐẤT NN'!P104</f>
        <v>3730</v>
      </c>
    </row>
    <row r="105" spans="1:36" s="17" customFormat="1" ht="47.25">
      <c r="A105" s="107">
        <f>'ĐẤT PNN'!A104</f>
        <v>99</v>
      </c>
      <c r="B105" s="107" t="str">
        <f>'ĐẤT PNN'!B104</f>
        <v>BH24DT</v>
      </c>
      <c r="C105" s="122" t="s">
        <v>86</v>
      </c>
      <c r="D105" s="111" t="s">
        <v>616</v>
      </c>
      <c r="E105" s="111" t="s">
        <v>245</v>
      </c>
      <c r="F105" s="111" t="str">
        <f t="shared" si="99"/>
        <v>Phường Trấn BiênVị trí 1450</v>
      </c>
      <c r="G105" s="111" t="str">
        <f>VLOOKUP(F105,'[3]CLN.CHN'!$E$18:$H$41,2,0)</f>
        <v>TPBH1</v>
      </c>
      <c r="H105" s="111" t="str">
        <f t="shared" si="100"/>
        <v>Phường Trấn BiênTPBH1Vị trí 1450</v>
      </c>
      <c r="I105" s="108" t="s">
        <v>610</v>
      </c>
      <c r="J105" s="108" t="s">
        <v>611</v>
      </c>
      <c r="K105" s="109" t="str">
        <f>'ĐẤT PNN'!D104</f>
        <v>Đường Hồ Văn Đại</v>
      </c>
      <c r="L105" s="109" t="str">
        <f>'ĐẤT PNN'!E104</f>
        <v>Đường Nguyễn Ái Quốc</v>
      </c>
      <c r="M105" s="109" t="str">
        <f>'ĐẤT PNN'!F104</f>
        <v>Đường Cách Mạng Tháng 8</v>
      </c>
      <c r="N105" s="110">
        <f>S105</f>
        <v>450</v>
      </c>
      <c r="O105" s="110">
        <f>AB105</f>
        <v>290</v>
      </c>
      <c r="P105" s="110">
        <v>1500</v>
      </c>
      <c r="Q105" s="110">
        <v>970</v>
      </c>
      <c r="R105" s="116">
        <f>VLOOKUP(C105,'[2]1. MA DO'!$E$5:$AJ$1933,32,0)</f>
        <v>1.21</v>
      </c>
      <c r="S105" s="80">
        <v>450</v>
      </c>
      <c r="T105" s="80">
        <v>410</v>
      </c>
      <c r="U105" s="80">
        <v>390</v>
      </c>
      <c r="V105" s="80">
        <v>370</v>
      </c>
      <c r="W105" s="94">
        <f t="shared" si="111"/>
        <v>1500</v>
      </c>
      <c r="X105" s="94">
        <f t="shared" si="112"/>
        <v>1030</v>
      </c>
      <c r="Y105" s="94">
        <f t="shared" si="113"/>
        <v>860</v>
      </c>
      <c r="Z105" s="94">
        <f t="shared" si="114"/>
        <v>670</v>
      </c>
      <c r="AA105" s="27">
        <f>'ĐẤT PNN'!U104</f>
        <v>0</v>
      </c>
      <c r="AB105" s="90">
        <v>290</v>
      </c>
      <c r="AC105" s="90">
        <v>270</v>
      </c>
      <c r="AD105" s="90">
        <v>260</v>
      </c>
      <c r="AE105" s="90">
        <v>250</v>
      </c>
      <c r="AF105" s="94">
        <f t="shared" si="115"/>
        <v>970</v>
      </c>
      <c r="AG105" s="94">
        <f t="shared" si="116"/>
        <v>680</v>
      </c>
      <c r="AH105" s="94">
        <f t="shared" si="117"/>
        <v>570</v>
      </c>
      <c r="AI105" s="94">
        <f t="shared" si="118"/>
        <v>450</v>
      </c>
      <c r="AJ105" s="27">
        <f>'ĐẤT PNN'!I104-'ĐẤT NN'!P105</f>
        <v>20600</v>
      </c>
    </row>
    <row r="106" spans="1:36" s="17" customFormat="1" ht="94.5" customHeight="1">
      <c r="A106" s="107">
        <f>'ĐẤT PNN'!A105</f>
        <v>100</v>
      </c>
      <c r="B106" s="107" t="str">
        <f>'ĐẤT PNN'!B105</f>
        <v>VT2</v>
      </c>
      <c r="C106" s="122" t="s">
        <v>86</v>
      </c>
      <c r="D106" s="111" t="s">
        <v>617</v>
      </c>
      <c r="E106" s="111" t="s">
        <v>245</v>
      </c>
      <c r="F106" s="111" t="str">
        <f t="shared" si="99"/>
        <v>Phường Trấn BiênVị trí 2410</v>
      </c>
      <c r="G106" s="111" t="str">
        <f>VLOOKUP(F106,'[3]CLN.CHN'!$E$18:$H$41,2,0)</f>
        <v>TPBH1</v>
      </c>
      <c r="H106" s="111" t="str">
        <f t="shared" si="100"/>
        <v>Phường Trấn BiênTPBH1Vị trí 1450</v>
      </c>
      <c r="I106" s="108"/>
      <c r="J106" s="108"/>
      <c r="K106" s="143" t="str">
        <f>'ĐẤT PNN'!D105</f>
        <v>Các tuyến đường giao thông đấu nối trực tiếp ra Đường Hồ Văn Đại đoạn từ Đường Nguyễn Ái Quốc đến Đường Cách Mạng Tháng 8 có hiện trạng là đường nhựa, bê tông xi măng:
- Có bề rộng ≥5m, cách đường giao thông ≤600m.
- Có bề rộng từ ≥3m đến &lt;5m, cách đường giao thông ≤400m.</v>
      </c>
      <c r="L106" s="143"/>
      <c r="M106" s="143"/>
      <c r="N106" s="110">
        <f t="shared" ref="N106:N111" si="159">IF(B106="VT2",T106,IF(B106="VT3",U106,IF(B106="VT2*0,8",T106,IF(B106="VT3*0,8",U106,V106))))</f>
        <v>410</v>
      </c>
      <c r="O106" s="110">
        <f t="shared" ref="O106:O111" si="160">IF(B106="VT2",AC106,IF(B106="VT3",AD106,IF(B106="VT2*0,8",AC106,IF(B106="VT3*0,8",AD106,AE106))))</f>
        <v>270</v>
      </c>
      <c r="P106" s="110">
        <v>1030</v>
      </c>
      <c r="Q106" s="110">
        <v>680</v>
      </c>
      <c r="R106" s="116">
        <f>VLOOKUP(C106,'[2]1. MA DO'!$E$5:$AJ$1933,32,0)</f>
        <v>1.21</v>
      </c>
      <c r="S106" s="25">
        <f t="shared" ref="S106:S111" si="161">S105</f>
        <v>450</v>
      </c>
      <c r="T106" s="25">
        <f t="shared" ref="T106:T111" si="162">T105</f>
        <v>410</v>
      </c>
      <c r="U106" s="25">
        <f t="shared" ref="U106:U111" si="163">U105</f>
        <v>390</v>
      </c>
      <c r="V106" s="25">
        <f t="shared" ref="V106:V111" si="164">V105</f>
        <v>370</v>
      </c>
      <c r="W106" s="94">
        <f t="shared" si="111"/>
        <v>1500</v>
      </c>
      <c r="X106" s="94">
        <f t="shared" si="112"/>
        <v>1030</v>
      </c>
      <c r="Y106" s="94">
        <f t="shared" si="113"/>
        <v>860</v>
      </c>
      <c r="Z106" s="94">
        <f t="shared" si="114"/>
        <v>670</v>
      </c>
      <c r="AA106" s="27">
        <f>'ĐẤT PNN'!U105</f>
        <v>0</v>
      </c>
      <c r="AB106" s="25">
        <f t="shared" ref="AB106:AB111" si="165">AB105</f>
        <v>290</v>
      </c>
      <c r="AC106" s="25">
        <f t="shared" ref="AC106:AC111" si="166">AC105</f>
        <v>270</v>
      </c>
      <c r="AD106" s="25">
        <f t="shared" ref="AD106:AD111" si="167">AD105</f>
        <v>260</v>
      </c>
      <c r="AE106" s="25">
        <f t="shared" ref="AE106:AE111" si="168">AE105</f>
        <v>250</v>
      </c>
      <c r="AF106" s="94">
        <f t="shared" si="115"/>
        <v>970</v>
      </c>
      <c r="AG106" s="94">
        <f t="shared" si="116"/>
        <v>680</v>
      </c>
      <c r="AH106" s="94">
        <f t="shared" si="117"/>
        <v>570</v>
      </c>
      <c r="AI106" s="94">
        <f t="shared" si="118"/>
        <v>450</v>
      </c>
      <c r="AJ106" s="27">
        <f>'ĐẤT PNN'!I105-'ĐẤT NN'!P106</f>
        <v>7370</v>
      </c>
    </row>
    <row r="107" spans="1:36" s="17" customFormat="1" ht="110.25" customHeight="1">
      <c r="A107" s="107">
        <f>'ĐẤT PNN'!A106</f>
        <v>101</v>
      </c>
      <c r="B107" s="107" t="str">
        <f>'ĐẤT PNN'!B106</f>
        <v>VT3</v>
      </c>
      <c r="C107" s="122" t="s">
        <v>86</v>
      </c>
      <c r="D107" s="111" t="s">
        <v>618</v>
      </c>
      <c r="E107" s="111" t="s">
        <v>245</v>
      </c>
      <c r="F107" s="111" t="str">
        <f t="shared" si="99"/>
        <v>Phường Trấn BiênVị trí 3390</v>
      </c>
      <c r="G107" s="111" t="str">
        <f>VLOOKUP(F107,'[3]CLN.CHN'!$E$18:$H$41,2,0)</f>
        <v>TPBH1</v>
      </c>
      <c r="H107" s="111" t="str">
        <f t="shared" si="100"/>
        <v>Phường Trấn BiênTPBH1Vị trí 1450</v>
      </c>
      <c r="I107" s="108"/>
      <c r="J107" s="108"/>
      <c r="K107" s="143" t="str">
        <f>'ĐẤT PNN'!D106</f>
        <v>Các tuyến đường giao thông đấu nối trực tiếp ra Đường Hồ Văn Đại đoạn từ Đường Nguyễn Ái Quốc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107" s="143"/>
      <c r="M107" s="143"/>
      <c r="N107" s="110">
        <f t="shared" si="159"/>
        <v>390</v>
      </c>
      <c r="O107" s="110">
        <f t="shared" si="160"/>
        <v>260</v>
      </c>
      <c r="P107" s="110">
        <v>860</v>
      </c>
      <c r="Q107" s="110">
        <v>570</v>
      </c>
      <c r="R107" s="116">
        <f>VLOOKUP(C107,'[2]1. MA DO'!$E$5:$AJ$1933,32,0)</f>
        <v>1.21</v>
      </c>
      <c r="S107" s="25">
        <f t="shared" si="161"/>
        <v>450</v>
      </c>
      <c r="T107" s="25">
        <f t="shared" si="162"/>
        <v>410</v>
      </c>
      <c r="U107" s="25">
        <f t="shared" si="163"/>
        <v>390</v>
      </c>
      <c r="V107" s="25">
        <f t="shared" si="164"/>
        <v>370</v>
      </c>
      <c r="W107" s="94">
        <f t="shared" si="111"/>
        <v>1500</v>
      </c>
      <c r="X107" s="94">
        <f t="shared" si="112"/>
        <v>1030</v>
      </c>
      <c r="Y107" s="94">
        <f t="shared" si="113"/>
        <v>860</v>
      </c>
      <c r="Z107" s="94">
        <f t="shared" si="114"/>
        <v>670</v>
      </c>
      <c r="AA107" s="27">
        <f>'ĐẤT PNN'!U106</f>
        <v>0</v>
      </c>
      <c r="AB107" s="25">
        <f t="shared" si="165"/>
        <v>290</v>
      </c>
      <c r="AC107" s="25">
        <f t="shared" si="166"/>
        <v>270</v>
      </c>
      <c r="AD107" s="25">
        <f t="shared" si="167"/>
        <v>260</v>
      </c>
      <c r="AE107" s="25">
        <f t="shared" si="168"/>
        <v>250</v>
      </c>
      <c r="AF107" s="94">
        <f t="shared" si="115"/>
        <v>970</v>
      </c>
      <c r="AG107" s="94">
        <f t="shared" si="116"/>
        <v>680</v>
      </c>
      <c r="AH107" s="94">
        <f t="shared" si="117"/>
        <v>570</v>
      </c>
      <c r="AI107" s="94">
        <f t="shared" si="118"/>
        <v>450</v>
      </c>
      <c r="AJ107" s="27">
        <f>'ĐẤT PNN'!I106-'ĐẤT NN'!P107</f>
        <v>4040</v>
      </c>
    </row>
    <row r="108" spans="1:36" s="17" customFormat="1" ht="78.75" customHeight="1">
      <c r="A108" s="107">
        <f>'ĐẤT PNN'!A107</f>
        <v>102</v>
      </c>
      <c r="B108" s="107" t="str">
        <f>'ĐẤT PNN'!B107</f>
        <v>VT4</v>
      </c>
      <c r="C108" s="122" t="s">
        <v>86</v>
      </c>
      <c r="D108" s="111" t="s">
        <v>619</v>
      </c>
      <c r="E108" s="111" t="s">
        <v>245</v>
      </c>
      <c r="F108" s="111" t="str">
        <f t="shared" si="99"/>
        <v>Phường Trấn BiênVị trí 4370</v>
      </c>
      <c r="G108" s="111" t="str">
        <f>VLOOKUP(F108,'[3]CLN.CHN'!$E$18:$H$41,2,0)</f>
        <v>TPBH1</v>
      </c>
      <c r="H108" s="111" t="str">
        <f t="shared" si="100"/>
        <v>Phường Trấn BiênTPBH1Vị trí 1450</v>
      </c>
      <c r="I108" s="108"/>
      <c r="J108" s="108"/>
      <c r="K108" s="143" t="str">
        <f>'ĐẤT PNN'!D107</f>
        <v>Các tuyến đường giao thông đấu nối trực tiếp ra Đường Hồ Văn Đại đoạn từ Đường Nguyễn Ái Quốc đến Đường Cách Mạng Tháng 8 có hiện trạng là đường nhựa, bê tông xi măng:
- Có bề rộng từ ≥3m đến &lt;5m, cách đường giao thông &gt;600m.
- Có bề rộng &lt;3m, cách đường giao thông &gt;200m.</v>
      </c>
      <c r="L108" s="143"/>
      <c r="M108" s="143"/>
      <c r="N108" s="110">
        <f t="shared" si="159"/>
        <v>370</v>
      </c>
      <c r="O108" s="110">
        <f t="shared" si="160"/>
        <v>250</v>
      </c>
      <c r="P108" s="110">
        <v>670</v>
      </c>
      <c r="Q108" s="110">
        <v>450</v>
      </c>
      <c r="R108" s="116">
        <f>VLOOKUP(C108,'[2]1. MA DO'!$E$5:$AJ$1933,32,0)</f>
        <v>1.21</v>
      </c>
      <c r="S108" s="25">
        <f t="shared" si="161"/>
        <v>450</v>
      </c>
      <c r="T108" s="25">
        <f t="shared" si="162"/>
        <v>410</v>
      </c>
      <c r="U108" s="25">
        <f t="shared" si="163"/>
        <v>390</v>
      </c>
      <c r="V108" s="25">
        <f t="shared" si="164"/>
        <v>370</v>
      </c>
      <c r="W108" s="94">
        <f t="shared" si="111"/>
        <v>1500</v>
      </c>
      <c r="X108" s="94">
        <f t="shared" si="112"/>
        <v>1030</v>
      </c>
      <c r="Y108" s="94">
        <f t="shared" si="113"/>
        <v>860</v>
      </c>
      <c r="Z108" s="94">
        <f t="shared" si="114"/>
        <v>670</v>
      </c>
      <c r="AA108" s="27">
        <f>'ĐẤT PNN'!U107</f>
        <v>0</v>
      </c>
      <c r="AB108" s="25">
        <f t="shared" si="165"/>
        <v>290</v>
      </c>
      <c r="AC108" s="25">
        <f t="shared" si="166"/>
        <v>270</v>
      </c>
      <c r="AD108" s="25">
        <f t="shared" si="167"/>
        <v>260</v>
      </c>
      <c r="AE108" s="25">
        <f t="shared" si="168"/>
        <v>250</v>
      </c>
      <c r="AF108" s="94">
        <f t="shared" si="115"/>
        <v>970</v>
      </c>
      <c r="AG108" s="94">
        <f t="shared" si="116"/>
        <v>680</v>
      </c>
      <c r="AH108" s="94">
        <f t="shared" si="117"/>
        <v>570</v>
      </c>
      <c r="AI108" s="94">
        <f t="shared" si="118"/>
        <v>450</v>
      </c>
      <c r="AJ108" s="27">
        <f>'ĐẤT PNN'!I107-'ĐẤT NN'!P108</f>
        <v>2730</v>
      </c>
    </row>
    <row r="109" spans="1:36" s="17" customFormat="1" ht="94.5" customHeight="1">
      <c r="A109" s="107">
        <f>'ĐẤT PNN'!A108</f>
        <v>103</v>
      </c>
      <c r="B109" s="107" t="str">
        <f>'ĐẤT PNN'!B108</f>
        <v>VT2*0,8</v>
      </c>
      <c r="C109" s="122" t="s">
        <v>86</v>
      </c>
      <c r="D109" s="111" t="s">
        <v>617</v>
      </c>
      <c r="E109" s="111" t="s">
        <v>245</v>
      </c>
      <c r="F109" s="111" t="str">
        <f t="shared" si="99"/>
        <v>Phường Trấn BiênVị trí 2410</v>
      </c>
      <c r="G109" s="111" t="str">
        <f>VLOOKUP(F109,'[3]CLN.CHN'!$E$18:$H$41,2,0)</f>
        <v>TPBH1</v>
      </c>
      <c r="H109" s="111" t="str">
        <f t="shared" si="100"/>
        <v>Phường Trấn BiênTPBH1Vị trí 1450</v>
      </c>
      <c r="I109" s="108"/>
      <c r="J109" s="108"/>
      <c r="K109" s="143" t="str">
        <f>'ĐẤT PNN'!D108</f>
        <v>Các tuyến đường giao thông không đấu nối trực tiếp và thông ra Đường Hồ Văn Đại đoạn từ Đường Nguyễn Ái Quốc đến Đường Cách Mạng Tháng 8 có hiện trạng là đường nhựa, bê tông xi măng:
- Có bề rộng ≥5m, cách đường giao thông ≤600m.
- Có bề rộng từ ≥3m đến &lt;5m, cách đường giao thông ≤400m.</v>
      </c>
      <c r="L109" s="143"/>
      <c r="M109" s="143"/>
      <c r="N109" s="110">
        <f t="shared" si="159"/>
        <v>410</v>
      </c>
      <c r="O109" s="110">
        <f t="shared" si="160"/>
        <v>270</v>
      </c>
      <c r="P109" s="110">
        <v>1030</v>
      </c>
      <c r="Q109" s="110">
        <v>680</v>
      </c>
      <c r="R109" s="116">
        <f>VLOOKUP(C109,'[2]1. MA DO'!$E$5:$AJ$1933,32,0)</f>
        <v>1.21</v>
      </c>
      <c r="S109" s="25">
        <f t="shared" si="161"/>
        <v>450</v>
      </c>
      <c r="T109" s="25">
        <f t="shared" si="162"/>
        <v>410</v>
      </c>
      <c r="U109" s="25">
        <f t="shared" si="163"/>
        <v>390</v>
      </c>
      <c r="V109" s="25">
        <f t="shared" si="164"/>
        <v>370</v>
      </c>
      <c r="W109" s="94">
        <f t="shared" si="111"/>
        <v>1500</v>
      </c>
      <c r="X109" s="94">
        <f t="shared" si="112"/>
        <v>1030</v>
      </c>
      <c r="Y109" s="94">
        <f t="shared" si="113"/>
        <v>860</v>
      </c>
      <c r="Z109" s="94">
        <f t="shared" si="114"/>
        <v>670</v>
      </c>
      <c r="AA109" s="27">
        <f>'ĐẤT PNN'!U108</f>
        <v>0</v>
      </c>
      <c r="AB109" s="25">
        <f t="shared" si="165"/>
        <v>290</v>
      </c>
      <c r="AC109" s="25">
        <f t="shared" si="166"/>
        <v>270</v>
      </c>
      <c r="AD109" s="25">
        <f t="shared" si="167"/>
        <v>260</v>
      </c>
      <c r="AE109" s="25">
        <f t="shared" si="168"/>
        <v>250</v>
      </c>
      <c r="AF109" s="94">
        <f t="shared" si="115"/>
        <v>970</v>
      </c>
      <c r="AG109" s="94">
        <f t="shared" si="116"/>
        <v>680</v>
      </c>
      <c r="AH109" s="94">
        <f t="shared" si="117"/>
        <v>570</v>
      </c>
      <c r="AI109" s="94">
        <f t="shared" si="118"/>
        <v>450</v>
      </c>
      <c r="AJ109" s="27">
        <f>'ĐẤT PNN'!I108-'ĐẤT NN'!P109</f>
        <v>6570</v>
      </c>
    </row>
    <row r="110" spans="1:36" s="17" customFormat="1" ht="94.5" customHeight="1">
      <c r="A110" s="107">
        <f>'ĐẤT PNN'!A109</f>
        <v>104</v>
      </c>
      <c r="B110" s="107" t="str">
        <f>'ĐẤT PNN'!B109</f>
        <v>VT3*0,8</v>
      </c>
      <c r="C110" s="122" t="s">
        <v>86</v>
      </c>
      <c r="D110" s="111" t="s">
        <v>618</v>
      </c>
      <c r="E110" s="111" t="s">
        <v>245</v>
      </c>
      <c r="F110" s="111" t="str">
        <f t="shared" si="99"/>
        <v>Phường Trấn BiênVị trí 3390</v>
      </c>
      <c r="G110" s="111" t="str">
        <f>VLOOKUP(F110,'[3]CLN.CHN'!$E$18:$H$41,2,0)</f>
        <v>TPBH1</v>
      </c>
      <c r="H110" s="111" t="str">
        <f t="shared" si="100"/>
        <v>Phường Trấn BiênTPBH1Vị trí 1450</v>
      </c>
      <c r="I110" s="108"/>
      <c r="J110" s="108"/>
      <c r="K110" s="143" t="str">
        <f>'ĐẤT PNN'!D109</f>
        <v>Các tuyến đường giao thông không đấu nối trực tiếp và thông ra Đường Hồ Văn Đại đoạn từ Đường Nguyễn Ái Quốc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110" s="143"/>
      <c r="M110" s="143"/>
      <c r="N110" s="110">
        <f t="shared" si="159"/>
        <v>390</v>
      </c>
      <c r="O110" s="110">
        <f t="shared" si="160"/>
        <v>260</v>
      </c>
      <c r="P110" s="110">
        <v>860</v>
      </c>
      <c r="Q110" s="110">
        <v>570</v>
      </c>
      <c r="R110" s="116">
        <f>VLOOKUP(C110,'[2]1. MA DO'!$E$5:$AJ$1933,32,0)</f>
        <v>1.21</v>
      </c>
      <c r="S110" s="25">
        <f t="shared" si="161"/>
        <v>450</v>
      </c>
      <c r="T110" s="25">
        <f t="shared" si="162"/>
        <v>410</v>
      </c>
      <c r="U110" s="25">
        <f t="shared" si="163"/>
        <v>390</v>
      </c>
      <c r="V110" s="25">
        <f t="shared" si="164"/>
        <v>370</v>
      </c>
      <c r="W110" s="94">
        <f t="shared" si="111"/>
        <v>1500</v>
      </c>
      <c r="X110" s="94">
        <f t="shared" si="112"/>
        <v>1030</v>
      </c>
      <c r="Y110" s="94">
        <f t="shared" si="113"/>
        <v>860</v>
      </c>
      <c r="Z110" s="94">
        <f t="shared" si="114"/>
        <v>670</v>
      </c>
      <c r="AA110" s="27">
        <f>'ĐẤT PNN'!U109</f>
        <v>0</v>
      </c>
      <c r="AB110" s="25">
        <f t="shared" si="165"/>
        <v>290</v>
      </c>
      <c r="AC110" s="25">
        <f t="shared" si="166"/>
        <v>270</v>
      </c>
      <c r="AD110" s="25">
        <f t="shared" si="167"/>
        <v>260</v>
      </c>
      <c r="AE110" s="25">
        <f t="shared" si="168"/>
        <v>250</v>
      </c>
      <c r="AF110" s="94">
        <f t="shared" si="115"/>
        <v>970</v>
      </c>
      <c r="AG110" s="94">
        <f t="shared" si="116"/>
        <v>680</v>
      </c>
      <c r="AH110" s="94">
        <f t="shared" si="117"/>
        <v>570</v>
      </c>
      <c r="AI110" s="94">
        <f t="shared" si="118"/>
        <v>450</v>
      </c>
      <c r="AJ110" s="27">
        <f>'ĐẤT PNN'!I109-'ĐẤT NN'!P110</f>
        <v>3540</v>
      </c>
    </row>
    <row r="111" spans="1:36" s="17" customFormat="1" ht="78.75" customHeight="1">
      <c r="A111" s="107">
        <f>'ĐẤT PNN'!A110</f>
        <v>105</v>
      </c>
      <c r="B111" s="107" t="str">
        <f>'ĐẤT PNN'!B110</f>
        <v>VT4*0,8</v>
      </c>
      <c r="C111" s="122" t="s">
        <v>86</v>
      </c>
      <c r="D111" s="111" t="s">
        <v>619</v>
      </c>
      <c r="E111" s="111" t="s">
        <v>245</v>
      </c>
      <c r="F111" s="111" t="str">
        <f t="shared" si="99"/>
        <v>Phường Trấn BiênVị trí 4370</v>
      </c>
      <c r="G111" s="111" t="str">
        <f>VLOOKUP(F111,'[3]CLN.CHN'!$E$18:$H$41,2,0)</f>
        <v>TPBH1</v>
      </c>
      <c r="H111" s="111" t="str">
        <f t="shared" si="100"/>
        <v>Phường Trấn BiênTPBH1Vị trí 1450</v>
      </c>
      <c r="I111" s="108"/>
      <c r="J111" s="108"/>
      <c r="K111" s="143" t="str">
        <f>'ĐẤT PNN'!D110</f>
        <v>Các tuyến đường giao thông không đấu nối trực tiếp và thông ra Đường Hồ Văn Đại đoạn từ Đường Nguyễn Ái Quốc đến Đường Cách Mạng Tháng 8 có hiện trạng là đường nhựa, bê tông xi măng:
- Có bề rộng từ ≥3m đến &lt;5m, cách đường giao thông &gt;600m.
- Có bề rộng &lt;3m, cách đường giao thông &gt; 200m.</v>
      </c>
      <c r="L111" s="143"/>
      <c r="M111" s="143"/>
      <c r="N111" s="110">
        <f t="shared" si="159"/>
        <v>370</v>
      </c>
      <c r="O111" s="110">
        <f t="shared" si="160"/>
        <v>250</v>
      </c>
      <c r="P111" s="110">
        <v>670</v>
      </c>
      <c r="Q111" s="110">
        <v>450</v>
      </c>
      <c r="R111" s="116">
        <f>VLOOKUP(C111,'[2]1. MA DO'!$E$5:$AJ$1933,32,0)</f>
        <v>1.21</v>
      </c>
      <c r="S111" s="25">
        <f t="shared" si="161"/>
        <v>450</v>
      </c>
      <c r="T111" s="25">
        <f t="shared" si="162"/>
        <v>410</v>
      </c>
      <c r="U111" s="25">
        <f t="shared" si="163"/>
        <v>390</v>
      </c>
      <c r="V111" s="25">
        <f t="shared" si="164"/>
        <v>370</v>
      </c>
      <c r="W111" s="94">
        <f t="shared" si="111"/>
        <v>1500</v>
      </c>
      <c r="X111" s="94">
        <f t="shared" si="112"/>
        <v>1030</v>
      </c>
      <c r="Y111" s="94">
        <f t="shared" si="113"/>
        <v>860</v>
      </c>
      <c r="Z111" s="94">
        <f t="shared" si="114"/>
        <v>670</v>
      </c>
      <c r="AA111" s="27">
        <f>'ĐẤT PNN'!U110</f>
        <v>0</v>
      </c>
      <c r="AB111" s="25">
        <f t="shared" si="165"/>
        <v>290</v>
      </c>
      <c r="AC111" s="25">
        <f t="shared" si="166"/>
        <v>270</v>
      </c>
      <c r="AD111" s="25">
        <f t="shared" si="167"/>
        <v>260</v>
      </c>
      <c r="AE111" s="25">
        <f t="shared" si="168"/>
        <v>250</v>
      </c>
      <c r="AF111" s="94">
        <f t="shared" si="115"/>
        <v>970</v>
      </c>
      <c r="AG111" s="94">
        <f t="shared" si="116"/>
        <v>680</v>
      </c>
      <c r="AH111" s="94">
        <f t="shared" si="117"/>
        <v>570</v>
      </c>
      <c r="AI111" s="94">
        <f t="shared" si="118"/>
        <v>450</v>
      </c>
      <c r="AJ111" s="27">
        <f>'ĐẤT PNN'!I110-'ĐẤT NN'!P111</f>
        <v>2330</v>
      </c>
    </row>
    <row r="112" spans="1:36" s="17" customFormat="1" ht="47.25">
      <c r="A112" s="107">
        <f>'ĐẤT PNN'!A111</f>
        <v>106</v>
      </c>
      <c r="B112" s="107" t="str">
        <f>'ĐẤT PNN'!B111</f>
        <v>BH18DT</v>
      </c>
      <c r="C112" s="122" t="s">
        <v>74</v>
      </c>
      <c r="D112" s="111" t="s">
        <v>616</v>
      </c>
      <c r="E112" s="111" t="s">
        <v>245</v>
      </c>
      <c r="F112" s="111" t="str">
        <f t="shared" si="99"/>
        <v>Phường Trấn BiênVị trí 1450</v>
      </c>
      <c r="G112" s="111" t="str">
        <f>VLOOKUP(F112,'[3]CLN.CHN'!$E$18:$H$41,2,0)</f>
        <v>TPBH1</v>
      </c>
      <c r="H112" s="111" t="str">
        <f t="shared" si="100"/>
        <v>Phường Trấn BiênTPBH1Vị trí 1450</v>
      </c>
      <c r="I112" s="108" t="s">
        <v>610</v>
      </c>
      <c r="J112" s="108" t="s">
        <v>611</v>
      </c>
      <c r="K112" s="109" t="str">
        <f>'ĐẤT PNN'!D111</f>
        <v>Đường Huỳnh Văn Lũy</v>
      </c>
      <c r="L112" s="109" t="str">
        <f>'ĐẤT PNN'!E111</f>
        <v>Đường Nguyễn Văn Trị</v>
      </c>
      <c r="M112" s="109" t="str">
        <f>'ĐẤT PNN'!F111</f>
        <v>Đường Nguyễn Ái Quốc</v>
      </c>
      <c r="N112" s="110">
        <f>S112</f>
        <v>450</v>
      </c>
      <c r="O112" s="110">
        <f>AB112</f>
        <v>290</v>
      </c>
      <c r="P112" s="110">
        <v>1500</v>
      </c>
      <c r="Q112" s="110">
        <v>970</v>
      </c>
      <c r="R112" s="116">
        <f>VLOOKUP(C112,'[2]1. MA DO'!$E$5:$AJ$1933,32,0)</f>
        <v>1.21</v>
      </c>
      <c r="S112" s="80">
        <v>450</v>
      </c>
      <c r="T112" s="80">
        <v>410</v>
      </c>
      <c r="U112" s="80">
        <v>390</v>
      </c>
      <c r="V112" s="80">
        <v>370</v>
      </c>
      <c r="W112" s="94">
        <f t="shared" si="111"/>
        <v>1500</v>
      </c>
      <c r="X112" s="94">
        <f t="shared" si="112"/>
        <v>1030</v>
      </c>
      <c r="Y112" s="94">
        <f t="shared" si="113"/>
        <v>860</v>
      </c>
      <c r="Z112" s="94">
        <f t="shared" si="114"/>
        <v>670</v>
      </c>
      <c r="AA112" s="27">
        <f>'ĐẤT PNN'!U111</f>
        <v>0</v>
      </c>
      <c r="AB112" s="90">
        <v>290</v>
      </c>
      <c r="AC112" s="90">
        <v>270</v>
      </c>
      <c r="AD112" s="90">
        <v>260</v>
      </c>
      <c r="AE112" s="90">
        <v>250</v>
      </c>
      <c r="AF112" s="94">
        <f t="shared" si="115"/>
        <v>970</v>
      </c>
      <c r="AG112" s="94">
        <f t="shared" si="116"/>
        <v>680</v>
      </c>
      <c r="AH112" s="94">
        <f t="shared" si="117"/>
        <v>570</v>
      </c>
      <c r="AI112" s="94">
        <f t="shared" si="118"/>
        <v>450</v>
      </c>
      <c r="AJ112" s="27">
        <f>'ĐẤT PNN'!I111-'ĐẤT NN'!P112</f>
        <v>16100</v>
      </c>
    </row>
    <row r="113" spans="1:36" s="17" customFormat="1" ht="94.5" customHeight="1">
      <c r="A113" s="107">
        <f>'ĐẤT PNN'!A112</f>
        <v>107</v>
      </c>
      <c r="B113" s="107" t="str">
        <f>'ĐẤT PNN'!B112</f>
        <v>VT2</v>
      </c>
      <c r="C113" s="122" t="s">
        <v>74</v>
      </c>
      <c r="D113" s="111" t="s">
        <v>617</v>
      </c>
      <c r="E113" s="111" t="s">
        <v>245</v>
      </c>
      <c r="F113" s="111" t="str">
        <f t="shared" si="99"/>
        <v>Phường Trấn BiênVị trí 2410</v>
      </c>
      <c r="G113" s="111" t="str">
        <f>VLOOKUP(F113,'[3]CLN.CHN'!$E$18:$H$41,2,0)</f>
        <v>TPBH1</v>
      </c>
      <c r="H113" s="111" t="str">
        <f t="shared" si="100"/>
        <v>Phường Trấn BiênTPBH1Vị trí 1450</v>
      </c>
      <c r="I113" s="108"/>
      <c r="J113" s="108"/>
      <c r="K113" s="143" t="str">
        <f>'ĐẤT PNN'!D112</f>
        <v>Các tuyến đường giao thông đấu nối trực tiếp ra Đường Huỳnh Văn Lũy đoạn từ Đường Nguyễn Văn Trị đến Đường Nguyễn Ái Quốc có hiện trạng là đường nhựa, bê tông xi măng:
- Có bề rộng ≥5m, cách đường giao thông ≤600m.
- Có bề rộng từ ≥3m đến &lt;5m, cách đường giao thông ≤400m.</v>
      </c>
      <c r="L113" s="143"/>
      <c r="M113" s="143"/>
      <c r="N113" s="110">
        <f t="shared" ref="N113:N118" si="169">IF(B113="VT2",T113,IF(B113="VT3",U113,IF(B113="VT2*0,8",T113,IF(B113="VT3*0,8",U113,V113))))</f>
        <v>410</v>
      </c>
      <c r="O113" s="110">
        <f t="shared" ref="O113:O118" si="170">IF(B113="VT2",AC113,IF(B113="VT3",AD113,IF(B113="VT2*0,8",AC113,IF(B113="VT3*0,8",AD113,AE113))))</f>
        <v>270</v>
      </c>
      <c r="P113" s="110">
        <v>1030</v>
      </c>
      <c r="Q113" s="110">
        <v>680</v>
      </c>
      <c r="R113" s="116">
        <f>VLOOKUP(C113,'[2]1. MA DO'!$E$5:$AJ$1933,32,0)</f>
        <v>1.21</v>
      </c>
      <c r="S113" s="25">
        <f t="shared" ref="S113:S118" si="171">S112</f>
        <v>450</v>
      </c>
      <c r="T113" s="25">
        <f t="shared" ref="T113:T118" si="172">T112</f>
        <v>410</v>
      </c>
      <c r="U113" s="25">
        <f t="shared" ref="U113:U118" si="173">U112</f>
        <v>390</v>
      </c>
      <c r="V113" s="25">
        <f t="shared" ref="V113:V118" si="174">V112</f>
        <v>370</v>
      </c>
      <c r="W113" s="94">
        <f t="shared" si="111"/>
        <v>1500</v>
      </c>
      <c r="X113" s="94">
        <f t="shared" si="112"/>
        <v>1030</v>
      </c>
      <c r="Y113" s="94">
        <f t="shared" si="113"/>
        <v>860</v>
      </c>
      <c r="Z113" s="94">
        <f t="shared" si="114"/>
        <v>670</v>
      </c>
      <c r="AA113" s="27">
        <f>'ĐẤT PNN'!U112</f>
        <v>0</v>
      </c>
      <c r="AB113" s="25">
        <f t="shared" ref="AB113:AB118" si="175">AB112</f>
        <v>290</v>
      </c>
      <c r="AC113" s="25">
        <f t="shared" ref="AC113:AC118" si="176">AC112</f>
        <v>270</v>
      </c>
      <c r="AD113" s="25">
        <f t="shared" ref="AD113:AD118" si="177">AD112</f>
        <v>260</v>
      </c>
      <c r="AE113" s="25">
        <f t="shared" ref="AE113:AE118" si="178">AE112</f>
        <v>250</v>
      </c>
      <c r="AF113" s="94">
        <f t="shared" si="115"/>
        <v>970</v>
      </c>
      <c r="AG113" s="94">
        <f t="shared" si="116"/>
        <v>680</v>
      </c>
      <c r="AH113" s="94">
        <f t="shared" si="117"/>
        <v>570</v>
      </c>
      <c r="AI113" s="94">
        <f t="shared" si="118"/>
        <v>450</v>
      </c>
      <c r="AJ113" s="27">
        <f>'ĐẤT PNN'!I112-'ĐẤT NN'!P113</f>
        <v>6370</v>
      </c>
    </row>
    <row r="114" spans="1:36" s="17" customFormat="1" ht="110.25" customHeight="1">
      <c r="A114" s="107">
        <f>'ĐẤT PNN'!A113</f>
        <v>108</v>
      </c>
      <c r="B114" s="107" t="str">
        <f>'ĐẤT PNN'!B113</f>
        <v>VT3</v>
      </c>
      <c r="C114" s="122" t="s">
        <v>74</v>
      </c>
      <c r="D114" s="111" t="s">
        <v>618</v>
      </c>
      <c r="E114" s="111" t="s">
        <v>245</v>
      </c>
      <c r="F114" s="111" t="str">
        <f t="shared" si="99"/>
        <v>Phường Trấn BiênVị trí 3390</v>
      </c>
      <c r="G114" s="111" t="str">
        <f>VLOOKUP(F114,'[3]CLN.CHN'!$E$18:$H$41,2,0)</f>
        <v>TPBH1</v>
      </c>
      <c r="H114" s="111" t="str">
        <f t="shared" si="100"/>
        <v>Phường Trấn BiênTPBH1Vị trí 1450</v>
      </c>
      <c r="I114" s="108"/>
      <c r="J114" s="108"/>
      <c r="K114" s="143" t="str">
        <f>'ĐẤT PNN'!D113</f>
        <v>Các tuyến đường giao thông đấu nối trực tiếp ra Đường Huỳnh Văn Lũy đoạn từ Đường Nguyễn Văn Trị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114" s="143"/>
      <c r="M114" s="143"/>
      <c r="N114" s="110">
        <f t="shared" si="169"/>
        <v>390</v>
      </c>
      <c r="O114" s="110">
        <f t="shared" si="170"/>
        <v>260</v>
      </c>
      <c r="P114" s="110">
        <v>860</v>
      </c>
      <c r="Q114" s="110">
        <v>570</v>
      </c>
      <c r="R114" s="116">
        <f>VLOOKUP(C114,'[2]1. MA DO'!$E$5:$AJ$1933,32,0)</f>
        <v>1.21</v>
      </c>
      <c r="S114" s="25">
        <f t="shared" si="171"/>
        <v>450</v>
      </c>
      <c r="T114" s="25">
        <f t="shared" si="172"/>
        <v>410</v>
      </c>
      <c r="U114" s="25">
        <f t="shared" si="173"/>
        <v>390</v>
      </c>
      <c r="V114" s="25">
        <f t="shared" si="174"/>
        <v>370</v>
      </c>
      <c r="W114" s="94">
        <f t="shared" si="111"/>
        <v>1500</v>
      </c>
      <c r="X114" s="94">
        <f t="shared" si="112"/>
        <v>1030</v>
      </c>
      <c r="Y114" s="94">
        <f t="shared" si="113"/>
        <v>860</v>
      </c>
      <c r="Z114" s="94">
        <f t="shared" si="114"/>
        <v>670</v>
      </c>
      <c r="AA114" s="27">
        <f>'ĐẤT PNN'!U113</f>
        <v>0</v>
      </c>
      <c r="AB114" s="25">
        <f t="shared" si="175"/>
        <v>290</v>
      </c>
      <c r="AC114" s="25">
        <f t="shared" si="176"/>
        <v>270</v>
      </c>
      <c r="AD114" s="25">
        <f t="shared" si="177"/>
        <v>260</v>
      </c>
      <c r="AE114" s="25">
        <f t="shared" si="178"/>
        <v>250</v>
      </c>
      <c r="AF114" s="94">
        <f t="shared" si="115"/>
        <v>970</v>
      </c>
      <c r="AG114" s="94">
        <f t="shared" si="116"/>
        <v>680</v>
      </c>
      <c r="AH114" s="94">
        <f t="shared" si="117"/>
        <v>570</v>
      </c>
      <c r="AI114" s="94">
        <f t="shared" si="118"/>
        <v>450</v>
      </c>
      <c r="AJ114" s="27">
        <f>'ĐẤT PNN'!I113-'ĐẤT NN'!P114</f>
        <v>4540</v>
      </c>
    </row>
    <row r="115" spans="1:36" s="17" customFormat="1" ht="78.75" customHeight="1">
      <c r="A115" s="107">
        <f>'ĐẤT PNN'!A114</f>
        <v>109</v>
      </c>
      <c r="B115" s="107" t="str">
        <f>'ĐẤT PNN'!B114</f>
        <v>VT4</v>
      </c>
      <c r="C115" s="122" t="s">
        <v>74</v>
      </c>
      <c r="D115" s="111" t="s">
        <v>619</v>
      </c>
      <c r="E115" s="111" t="s">
        <v>245</v>
      </c>
      <c r="F115" s="111" t="str">
        <f t="shared" si="99"/>
        <v>Phường Trấn BiênVị trí 4370</v>
      </c>
      <c r="G115" s="111" t="str">
        <f>VLOOKUP(F115,'[3]CLN.CHN'!$E$18:$H$41,2,0)</f>
        <v>TPBH1</v>
      </c>
      <c r="H115" s="111" t="str">
        <f t="shared" si="100"/>
        <v>Phường Trấn BiênTPBH1Vị trí 1450</v>
      </c>
      <c r="I115" s="108"/>
      <c r="J115" s="108"/>
      <c r="K115" s="143" t="str">
        <f>'ĐẤT PNN'!D114</f>
        <v>Các tuyến đường giao thông đấu nối trực tiếp ra Đường Huỳnh Văn Lũy đoạn từ Đường Nguyễn Văn Trị đến Đường Nguyễn Ái Quốc có hiện trạng là đường nhựa, bê tông xi măng:
- Có bề rộng từ ≥3m đến &lt;5m, cách đường giao thông &gt;600m.
- Có bề rộng &lt;3m, cách đường giao thông &gt;200m.</v>
      </c>
      <c r="L115" s="143"/>
      <c r="M115" s="143"/>
      <c r="N115" s="110">
        <f t="shared" si="169"/>
        <v>370</v>
      </c>
      <c r="O115" s="110">
        <f t="shared" si="170"/>
        <v>250</v>
      </c>
      <c r="P115" s="110">
        <v>670</v>
      </c>
      <c r="Q115" s="110">
        <v>450</v>
      </c>
      <c r="R115" s="116">
        <f>VLOOKUP(C115,'[2]1. MA DO'!$E$5:$AJ$1933,32,0)</f>
        <v>1.21</v>
      </c>
      <c r="S115" s="25">
        <f t="shared" si="171"/>
        <v>450</v>
      </c>
      <c r="T115" s="25">
        <f t="shared" si="172"/>
        <v>410</v>
      </c>
      <c r="U115" s="25">
        <f t="shared" si="173"/>
        <v>390</v>
      </c>
      <c r="V115" s="25">
        <f t="shared" si="174"/>
        <v>370</v>
      </c>
      <c r="W115" s="94">
        <f t="shared" si="111"/>
        <v>1500</v>
      </c>
      <c r="X115" s="94">
        <f t="shared" si="112"/>
        <v>1030</v>
      </c>
      <c r="Y115" s="94">
        <f t="shared" si="113"/>
        <v>860</v>
      </c>
      <c r="Z115" s="94">
        <f t="shared" si="114"/>
        <v>670</v>
      </c>
      <c r="AA115" s="27">
        <f>'ĐẤT PNN'!U114</f>
        <v>0</v>
      </c>
      <c r="AB115" s="25">
        <f t="shared" si="175"/>
        <v>290</v>
      </c>
      <c r="AC115" s="25">
        <f t="shared" si="176"/>
        <v>270</v>
      </c>
      <c r="AD115" s="25">
        <f t="shared" si="177"/>
        <v>260</v>
      </c>
      <c r="AE115" s="25">
        <f t="shared" si="178"/>
        <v>250</v>
      </c>
      <c r="AF115" s="94">
        <f t="shared" si="115"/>
        <v>970</v>
      </c>
      <c r="AG115" s="94">
        <f t="shared" si="116"/>
        <v>680</v>
      </c>
      <c r="AH115" s="94">
        <f t="shared" si="117"/>
        <v>570</v>
      </c>
      <c r="AI115" s="94">
        <f t="shared" si="118"/>
        <v>450</v>
      </c>
      <c r="AJ115" s="27">
        <f>'ĐẤT PNN'!I114-'ĐẤT NN'!P115</f>
        <v>2730</v>
      </c>
    </row>
    <row r="116" spans="1:36" s="17" customFormat="1" ht="94.5" customHeight="1">
      <c r="A116" s="107">
        <f>'ĐẤT PNN'!A115</f>
        <v>110</v>
      </c>
      <c r="B116" s="107" t="str">
        <f>'ĐẤT PNN'!B115</f>
        <v>VT2*0,8</v>
      </c>
      <c r="C116" s="122" t="s">
        <v>74</v>
      </c>
      <c r="D116" s="111" t="s">
        <v>617</v>
      </c>
      <c r="E116" s="111" t="s">
        <v>245</v>
      </c>
      <c r="F116" s="111" t="str">
        <f t="shared" si="99"/>
        <v>Phường Trấn BiênVị trí 2410</v>
      </c>
      <c r="G116" s="111" t="str">
        <f>VLOOKUP(F116,'[3]CLN.CHN'!$E$18:$H$41,2,0)</f>
        <v>TPBH1</v>
      </c>
      <c r="H116" s="111" t="str">
        <f t="shared" si="100"/>
        <v>Phường Trấn BiênTPBH1Vị trí 1450</v>
      </c>
      <c r="I116" s="108"/>
      <c r="J116" s="108"/>
      <c r="K116" s="143" t="str">
        <f>'ĐẤT PNN'!D115</f>
        <v>Các tuyến đường giao thông không đấu nối trực tiếp và thông ra Đường Huỳnh Văn Lũy đoạn từ Đường Nguyễn Văn Trị đến Đường Nguyễn Ái Quốc có hiện trạng là đường nhựa, bê tông xi măng:
- Có bề rộng ≥5m, cách đường giao thông ≤600m.
- Có bề rộng từ ≥3m đến &lt;5m, cách đường giao thông ≤400m.</v>
      </c>
      <c r="L116" s="143"/>
      <c r="M116" s="143"/>
      <c r="N116" s="110">
        <f t="shared" si="169"/>
        <v>410</v>
      </c>
      <c r="O116" s="110">
        <f t="shared" si="170"/>
        <v>270</v>
      </c>
      <c r="P116" s="110">
        <v>1030</v>
      </c>
      <c r="Q116" s="110">
        <v>680</v>
      </c>
      <c r="R116" s="116">
        <f>VLOOKUP(C116,'[2]1. MA DO'!$E$5:$AJ$1933,32,0)</f>
        <v>1.21</v>
      </c>
      <c r="S116" s="25">
        <f t="shared" si="171"/>
        <v>450</v>
      </c>
      <c r="T116" s="25">
        <f t="shared" si="172"/>
        <v>410</v>
      </c>
      <c r="U116" s="25">
        <f t="shared" si="173"/>
        <v>390</v>
      </c>
      <c r="V116" s="25">
        <f t="shared" si="174"/>
        <v>370</v>
      </c>
      <c r="W116" s="94">
        <f t="shared" si="111"/>
        <v>1500</v>
      </c>
      <c r="X116" s="94">
        <f t="shared" si="112"/>
        <v>1030</v>
      </c>
      <c r="Y116" s="94">
        <f t="shared" si="113"/>
        <v>860</v>
      </c>
      <c r="Z116" s="94">
        <f t="shared" si="114"/>
        <v>670</v>
      </c>
      <c r="AA116" s="27">
        <f>'ĐẤT PNN'!U115</f>
        <v>0</v>
      </c>
      <c r="AB116" s="25">
        <f t="shared" si="175"/>
        <v>290</v>
      </c>
      <c r="AC116" s="25">
        <f t="shared" si="176"/>
        <v>270</v>
      </c>
      <c r="AD116" s="25">
        <f t="shared" si="177"/>
        <v>260</v>
      </c>
      <c r="AE116" s="25">
        <f t="shared" si="178"/>
        <v>250</v>
      </c>
      <c r="AF116" s="94">
        <f t="shared" si="115"/>
        <v>970</v>
      </c>
      <c r="AG116" s="94">
        <f t="shared" si="116"/>
        <v>680</v>
      </c>
      <c r="AH116" s="94">
        <f t="shared" si="117"/>
        <v>570</v>
      </c>
      <c r="AI116" s="94">
        <f t="shared" si="118"/>
        <v>450</v>
      </c>
      <c r="AJ116" s="27">
        <f>'ĐẤT PNN'!I115-'ĐẤT NN'!P116</f>
        <v>5670</v>
      </c>
    </row>
    <row r="117" spans="1:36" s="17" customFormat="1" ht="94.5" customHeight="1">
      <c r="A117" s="107">
        <f>'ĐẤT PNN'!A116</f>
        <v>111</v>
      </c>
      <c r="B117" s="107" t="str">
        <f>'ĐẤT PNN'!B116</f>
        <v>VT3*0,8</v>
      </c>
      <c r="C117" s="122" t="s">
        <v>74</v>
      </c>
      <c r="D117" s="111" t="s">
        <v>618</v>
      </c>
      <c r="E117" s="111" t="s">
        <v>245</v>
      </c>
      <c r="F117" s="111" t="str">
        <f t="shared" si="99"/>
        <v>Phường Trấn BiênVị trí 3390</v>
      </c>
      <c r="G117" s="111" t="str">
        <f>VLOOKUP(F117,'[3]CLN.CHN'!$E$18:$H$41,2,0)</f>
        <v>TPBH1</v>
      </c>
      <c r="H117" s="111" t="str">
        <f t="shared" si="100"/>
        <v>Phường Trấn BiênTPBH1Vị trí 1450</v>
      </c>
      <c r="I117" s="108"/>
      <c r="J117" s="108"/>
      <c r="K117" s="143" t="str">
        <f>'ĐẤT PNN'!D116</f>
        <v>Các tuyến đường giao thông không đấu nối trực tiếp và thông ra Đường Huỳnh Văn Lũy đoạn từ Đường Nguyễn Văn Trị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117" s="143"/>
      <c r="M117" s="143"/>
      <c r="N117" s="110">
        <f t="shared" si="169"/>
        <v>390</v>
      </c>
      <c r="O117" s="110">
        <f t="shared" si="170"/>
        <v>260</v>
      </c>
      <c r="P117" s="110">
        <v>860</v>
      </c>
      <c r="Q117" s="110">
        <v>570</v>
      </c>
      <c r="R117" s="116">
        <f>VLOOKUP(C117,'[2]1. MA DO'!$E$5:$AJ$1933,32,0)</f>
        <v>1.21</v>
      </c>
      <c r="S117" s="25">
        <f t="shared" si="171"/>
        <v>450</v>
      </c>
      <c r="T117" s="25">
        <f t="shared" si="172"/>
        <v>410</v>
      </c>
      <c r="U117" s="25">
        <f t="shared" si="173"/>
        <v>390</v>
      </c>
      <c r="V117" s="25">
        <f t="shared" si="174"/>
        <v>370</v>
      </c>
      <c r="W117" s="94">
        <f t="shared" si="111"/>
        <v>1500</v>
      </c>
      <c r="X117" s="94">
        <f t="shared" si="112"/>
        <v>1030</v>
      </c>
      <c r="Y117" s="94">
        <f t="shared" si="113"/>
        <v>860</v>
      </c>
      <c r="Z117" s="94">
        <f t="shared" si="114"/>
        <v>670</v>
      </c>
      <c r="AA117" s="27">
        <f>'ĐẤT PNN'!U116</f>
        <v>0</v>
      </c>
      <c r="AB117" s="25">
        <f t="shared" si="175"/>
        <v>290</v>
      </c>
      <c r="AC117" s="25">
        <f t="shared" si="176"/>
        <v>270</v>
      </c>
      <c r="AD117" s="25">
        <f t="shared" si="177"/>
        <v>260</v>
      </c>
      <c r="AE117" s="25">
        <f t="shared" si="178"/>
        <v>250</v>
      </c>
      <c r="AF117" s="94">
        <f t="shared" si="115"/>
        <v>970</v>
      </c>
      <c r="AG117" s="94">
        <f t="shared" si="116"/>
        <v>680</v>
      </c>
      <c r="AH117" s="94">
        <f t="shared" si="117"/>
        <v>570</v>
      </c>
      <c r="AI117" s="94">
        <f t="shared" si="118"/>
        <v>450</v>
      </c>
      <c r="AJ117" s="27">
        <f>'ĐẤT PNN'!I116-'ĐẤT NN'!P117</f>
        <v>4040</v>
      </c>
    </row>
    <row r="118" spans="1:36" s="17" customFormat="1" ht="78.75" customHeight="1">
      <c r="A118" s="107">
        <f>'ĐẤT PNN'!A117</f>
        <v>112</v>
      </c>
      <c r="B118" s="107" t="str">
        <f>'ĐẤT PNN'!B117</f>
        <v>VT4*0,8</v>
      </c>
      <c r="C118" s="122" t="s">
        <v>74</v>
      </c>
      <c r="D118" s="111" t="s">
        <v>619</v>
      </c>
      <c r="E118" s="111" t="s">
        <v>245</v>
      </c>
      <c r="F118" s="111" t="str">
        <f t="shared" si="99"/>
        <v>Phường Trấn BiênVị trí 4370</v>
      </c>
      <c r="G118" s="111" t="str">
        <f>VLOOKUP(F118,'[3]CLN.CHN'!$E$18:$H$41,2,0)</f>
        <v>TPBH1</v>
      </c>
      <c r="H118" s="111" t="str">
        <f t="shared" si="100"/>
        <v>Phường Trấn BiênTPBH1Vị trí 1450</v>
      </c>
      <c r="I118" s="108"/>
      <c r="J118" s="108"/>
      <c r="K118" s="143" t="str">
        <f>'ĐẤT PNN'!D117</f>
        <v>Các tuyến đường giao thông không đấu nối trực tiếp và thông ra Đường Huỳnh Văn Lũy đoạn từ Đường Nguyễn Văn Trị đến Đường Nguyễn Ái Quốc có hiện trạng là đường nhựa, bê tông xi măng:
- Có bề rộng từ ≥3m đến &lt;5m, cách đường giao thông &gt;600m.
- Có bề rộng &lt;3m, cách đường giao thông &gt; 200m.</v>
      </c>
      <c r="L118" s="143"/>
      <c r="M118" s="143"/>
      <c r="N118" s="110">
        <f t="shared" si="169"/>
        <v>370</v>
      </c>
      <c r="O118" s="110">
        <f t="shared" si="170"/>
        <v>250</v>
      </c>
      <c r="P118" s="110">
        <v>670</v>
      </c>
      <c r="Q118" s="110">
        <v>450</v>
      </c>
      <c r="R118" s="116">
        <f>VLOOKUP(C118,'[2]1. MA DO'!$E$5:$AJ$1933,32,0)</f>
        <v>1.21</v>
      </c>
      <c r="S118" s="25">
        <f t="shared" si="171"/>
        <v>450</v>
      </c>
      <c r="T118" s="25">
        <f t="shared" si="172"/>
        <v>410</v>
      </c>
      <c r="U118" s="25">
        <f t="shared" si="173"/>
        <v>390</v>
      </c>
      <c r="V118" s="25">
        <f t="shared" si="174"/>
        <v>370</v>
      </c>
      <c r="W118" s="94">
        <f t="shared" si="111"/>
        <v>1500</v>
      </c>
      <c r="X118" s="94">
        <f t="shared" si="112"/>
        <v>1030</v>
      </c>
      <c r="Y118" s="94">
        <f t="shared" si="113"/>
        <v>860</v>
      </c>
      <c r="Z118" s="94">
        <f t="shared" si="114"/>
        <v>670</v>
      </c>
      <c r="AA118" s="27">
        <f>'ĐẤT PNN'!U117</f>
        <v>0</v>
      </c>
      <c r="AB118" s="25">
        <f t="shared" si="175"/>
        <v>290</v>
      </c>
      <c r="AC118" s="25">
        <f t="shared" si="176"/>
        <v>270</v>
      </c>
      <c r="AD118" s="25">
        <f t="shared" si="177"/>
        <v>260</v>
      </c>
      <c r="AE118" s="25">
        <f t="shared" si="178"/>
        <v>250</v>
      </c>
      <c r="AF118" s="94">
        <f t="shared" si="115"/>
        <v>970</v>
      </c>
      <c r="AG118" s="94">
        <f t="shared" si="116"/>
        <v>680</v>
      </c>
      <c r="AH118" s="94">
        <f t="shared" si="117"/>
        <v>570</v>
      </c>
      <c r="AI118" s="94">
        <f t="shared" si="118"/>
        <v>450</v>
      </c>
      <c r="AJ118" s="27">
        <f>'ĐẤT PNN'!I117-'ĐẤT NN'!P118</f>
        <v>2330</v>
      </c>
    </row>
    <row r="119" spans="1:36" s="17" customFormat="1" ht="47.25">
      <c r="A119" s="107">
        <f>'ĐẤT PNN'!A118</f>
        <v>113</v>
      </c>
      <c r="B119" s="107" t="str">
        <f>'ĐẤT PNN'!B118</f>
        <v>BH23DT</v>
      </c>
      <c r="C119" s="122" t="s">
        <v>85</v>
      </c>
      <c r="D119" s="111" t="s">
        <v>616</v>
      </c>
      <c r="E119" s="111" t="s">
        <v>245</v>
      </c>
      <c r="F119" s="111" t="str">
        <f t="shared" si="99"/>
        <v>Phường Trấn BiênVị trí 1450</v>
      </c>
      <c r="G119" s="111" t="str">
        <f>VLOOKUP(F119,'[3]CLN.CHN'!$E$18:$H$41,2,0)</f>
        <v>TPBH1</v>
      </c>
      <c r="H119" s="111" t="str">
        <f t="shared" si="100"/>
        <v>Phường Trấn BiênTPBH1Vị trí 1450</v>
      </c>
      <c r="I119" s="108" t="s">
        <v>610</v>
      </c>
      <c r="J119" s="108" t="s">
        <v>611</v>
      </c>
      <c r="K119" s="109" t="str">
        <f>'ĐẤT PNN'!D118</f>
        <v>Đường Nguyễn Văn Trỗi</v>
      </c>
      <c r="L119" s="109" t="str">
        <f>'ĐẤT PNN'!E118</f>
        <v>Đường Nguyễn Du</v>
      </c>
      <c r="M119" s="109" t="str">
        <f>'ĐẤT PNN'!F118</f>
        <v>Đường Nguyễn Ái Quốc</v>
      </c>
      <c r="N119" s="110">
        <f>S119</f>
        <v>450</v>
      </c>
      <c r="O119" s="110">
        <f>AB119</f>
        <v>290</v>
      </c>
      <c r="P119" s="110">
        <v>1500</v>
      </c>
      <c r="Q119" s="110">
        <v>970</v>
      </c>
      <c r="R119" s="116">
        <f>VLOOKUP(C119,'[2]1. MA DO'!$E$5:$AJ$1933,32,0)</f>
        <v>1.21</v>
      </c>
      <c r="S119" s="80">
        <v>450</v>
      </c>
      <c r="T119" s="80">
        <v>410</v>
      </c>
      <c r="U119" s="80">
        <v>390</v>
      </c>
      <c r="V119" s="80">
        <v>370</v>
      </c>
      <c r="W119" s="94">
        <f t="shared" si="111"/>
        <v>1500</v>
      </c>
      <c r="X119" s="94">
        <f t="shared" si="112"/>
        <v>1030</v>
      </c>
      <c r="Y119" s="94">
        <f t="shared" si="113"/>
        <v>860</v>
      </c>
      <c r="Z119" s="94">
        <f t="shared" si="114"/>
        <v>670</v>
      </c>
      <c r="AA119" s="27">
        <f>'ĐẤT PNN'!U118</f>
        <v>0</v>
      </c>
      <c r="AB119" s="90">
        <v>290</v>
      </c>
      <c r="AC119" s="90">
        <v>270</v>
      </c>
      <c r="AD119" s="90">
        <v>260</v>
      </c>
      <c r="AE119" s="90">
        <v>250</v>
      </c>
      <c r="AF119" s="94">
        <f t="shared" si="115"/>
        <v>970</v>
      </c>
      <c r="AG119" s="94">
        <f t="shared" si="116"/>
        <v>680</v>
      </c>
      <c r="AH119" s="94">
        <f t="shared" si="117"/>
        <v>570</v>
      </c>
      <c r="AI119" s="94">
        <f t="shared" si="118"/>
        <v>450</v>
      </c>
      <c r="AJ119" s="27">
        <f>'ĐẤT PNN'!I118-'ĐẤT NN'!P119</f>
        <v>14500</v>
      </c>
    </row>
    <row r="120" spans="1:36" s="17" customFormat="1" ht="94.5" customHeight="1">
      <c r="A120" s="107">
        <f>'ĐẤT PNN'!A119</f>
        <v>114</v>
      </c>
      <c r="B120" s="107" t="str">
        <f>'ĐẤT PNN'!B119</f>
        <v>VT2</v>
      </c>
      <c r="C120" s="122" t="s">
        <v>85</v>
      </c>
      <c r="D120" s="111" t="s">
        <v>617</v>
      </c>
      <c r="E120" s="111" t="s">
        <v>245</v>
      </c>
      <c r="F120" s="111" t="str">
        <f t="shared" si="99"/>
        <v>Phường Trấn BiênVị trí 2410</v>
      </c>
      <c r="G120" s="111" t="str">
        <f>VLOOKUP(F120,'[3]CLN.CHN'!$E$18:$H$41,2,0)</f>
        <v>TPBH1</v>
      </c>
      <c r="H120" s="111" t="str">
        <f t="shared" si="100"/>
        <v>Phường Trấn BiênTPBH1Vị trí 1450</v>
      </c>
      <c r="I120" s="108"/>
      <c r="J120" s="108"/>
      <c r="K120" s="143" t="str">
        <f>'ĐẤT PNN'!D119</f>
        <v>Các tuyến đường giao thông đấu nối trực tiếp ra Đường Nguyễn Văn Trỗi đoạn từ Đường Nguyễn Du đến Đường Nguyễn Ái Quốc có hiện trạng là đường nhựa, bê tông xi măng:
- Có bề rộng ≥5m, cách đường giao thông ≤600m.
- Có bề rộng từ ≥3m đến &lt;5m, cách đường giao thông ≤400m.</v>
      </c>
      <c r="L120" s="143"/>
      <c r="M120" s="143"/>
      <c r="N120" s="110">
        <f t="shared" ref="N120:N125" si="179">IF(B120="VT2",T120,IF(B120="VT3",U120,IF(B120="VT2*0,8",T120,IF(B120="VT3*0,8",U120,V120))))</f>
        <v>410</v>
      </c>
      <c r="O120" s="110">
        <f t="shared" ref="O120:O125" si="180">IF(B120="VT2",AC120,IF(B120="VT3",AD120,IF(B120="VT2*0,8",AC120,IF(B120="VT3*0,8",AD120,AE120))))</f>
        <v>270</v>
      </c>
      <c r="P120" s="110">
        <v>1030</v>
      </c>
      <c r="Q120" s="110">
        <v>680</v>
      </c>
      <c r="R120" s="116">
        <f>VLOOKUP(C120,'[2]1. MA DO'!$E$5:$AJ$1933,32,0)</f>
        <v>1.21</v>
      </c>
      <c r="S120" s="25">
        <f t="shared" ref="S120:S125" si="181">S119</f>
        <v>450</v>
      </c>
      <c r="T120" s="25">
        <f t="shared" ref="T120:T125" si="182">T119</f>
        <v>410</v>
      </c>
      <c r="U120" s="25">
        <f t="shared" ref="U120:U125" si="183">U119</f>
        <v>390</v>
      </c>
      <c r="V120" s="25">
        <f t="shared" ref="V120:V125" si="184">V119</f>
        <v>370</v>
      </c>
      <c r="W120" s="94">
        <f t="shared" si="111"/>
        <v>1500</v>
      </c>
      <c r="X120" s="94">
        <f t="shared" si="112"/>
        <v>1030</v>
      </c>
      <c r="Y120" s="94">
        <f t="shared" si="113"/>
        <v>860</v>
      </c>
      <c r="Z120" s="94">
        <f t="shared" si="114"/>
        <v>670</v>
      </c>
      <c r="AA120" s="27">
        <f>'ĐẤT PNN'!U119</f>
        <v>0</v>
      </c>
      <c r="AB120" s="25">
        <f t="shared" ref="AB120:AB125" si="185">AB119</f>
        <v>290</v>
      </c>
      <c r="AC120" s="25">
        <f t="shared" ref="AC120:AC125" si="186">AC119</f>
        <v>270</v>
      </c>
      <c r="AD120" s="25">
        <f t="shared" ref="AD120:AD125" si="187">AD119</f>
        <v>260</v>
      </c>
      <c r="AE120" s="25">
        <f t="shared" ref="AE120:AE125" si="188">AE119</f>
        <v>250</v>
      </c>
      <c r="AF120" s="94">
        <f t="shared" si="115"/>
        <v>970</v>
      </c>
      <c r="AG120" s="94">
        <f t="shared" si="116"/>
        <v>680</v>
      </c>
      <c r="AH120" s="94">
        <f t="shared" si="117"/>
        <v>570</v>
      </c>
      <c r="AI120" s="94">
        <f t="shared" si="118"/>
        <v>450</v>
      </c>
      <c r="AJ120" s="27">
        <f>'ĐẤT PNN'!I119-'ĐẤT NN'!P120</f>
        <v>8870</v>
      </c>
    </row>
    <row r="121" spans="1:36" s="17" customFormat="1" ht="110.25" customHeight="1">
      <c r="A121" s="107">
        <f>'ĐẤT PNN'!A120</f>
        <v>115</v>
      </c>
      <c r="B121" s="107" t="str">
        <f>'ĐẤT PNN'!B120</f>
        <v>VT3</v>
      </c>
      <c r="C121" s="122" t="s">
        <v>85</v>
      </c>
      <c r="D121" s="111" t="s">
        <v>618</v>
      </c>
      <c r="E121" s="111" t="s">
        <v>245</v>
      </c>
      <c r="F121" s="111" t="str">
        <f t="shared" si="99"/>
        <v>Phường Trấn BiênVị trí 3390</v>
      </c>
      <c r="G121" s="111" t="str">
        <f>VLOOKUP(F121,'[3]CLN.CHN'!$E$18:$H$41,2,0)</f>
        <v>TPBH1</v>
      </c>
      <c r="H121" s="111" t="str">
        <f t="shared" si="100"/>
        <v>Phường Trấn BiênTPBH1Vị trí 1450</v>
      </c>
      <c r="I121" s="108"/>
      <c r="J121" s="108"/>
      <c r="K121" s="143" t="str">
        <f>'ĐẤT PNN'!D120</f>
        <v>Các tuyến đường giao thông đấu nối trực tiếp ra Đường Nguyễn Văn Trỗi đoạn từ Đường Nguyễn Du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121" s="143"/>
      <c r="M121" s="143"/>
      <c r="N121" s="110">
        <f t="shared" si="179"/>
        <v>390</v>
      </c>
      <c r="O121" s="110">
        <f t="shared" si="180"/>
        <v>260</v>
      </c>
      <c r="P121" s="110">
        <v>860</v>
      </c>
      <c r="Q121" s="110">
        <v>570</v>
      </c>
      <c r="R121" s="116">
        <f>VLOOKUP(C121,'[2]1. MA DO'!$E$5:$AJ$1933,32,0)</f>
        <v>1.21</v>
      </c>
      <c r="S121" s="25">
        <f t="shared" si="181"/>
        <v>450</v>
      </c>
      <c r="T121" s="25">
        <f t="shared" si="182"/>
        <v>410</v>
      </c>
      <c r="U121" s="25">
        <f t="shared" si="183"/>
        <v>390</v>
      </c>
      <c r="V121" s="25">
        <f t="shared" si="184"/>
        <v>370</v>
      </c>
      <c r="W121" s="94">
        <f t="shared" si="111"/>
        <v>1500</v>
      </c>
      <c r="X121" s="94">
        <f t="shared" si="112"/>
        <v>1030</v>
      </c>
      <c r="Y121" s="94">
        <f t="shared" si="113"/>
        <v>860</v>
      </c>
      <c r="Z121" s="94">
        <f t="shared" si="114"/>
        <v>670</v>
      </c>
      <c r="AA121" s="27">
        <f>'ĐẤT PNN'!U120</f>
        <v>0</v>
      </c>
      <c r="AB121" s="25">
        <f t="shared" si="185"/>
        <v>290</v>
      </c>
      <c r="AC121" s="25">
        <f t="shared" si="186"/>
        <v>270</v>
      </c>
      <c r="AD121" s="25">
        <f t="shared" si="187"/>
        <v>260</v>
      </c>
      <c r="AE121" s="25">
        <f t="shared" si="188"/>
        <v>250</v>
      </c>
      <c r="AF121" s="94">
        <f t="shared" si="115"/>
        <v>970</v>
      </c>
      <c r="AG121" s="94">
        <f t="shared" si="116"/>
        <v>680</v>
      </c>
      <c r="AH121" s="94">
        <f t="shared" si="117"/>
        <v>570</v>
      </c>
      <c r="AI121" s="94">
        <f t="shared" si="118"/>
        <v>450</v>
      </c>
      <c r="AJ121" s="27">
        <f>'ĐẤT PNN'!I120-'ĐẤT NN'!P121</f>
        <v>3640</v>
      </c>
    </row>
    <row r="122" spans="1:36" s="17" customFormat="1" ht="63" customHeight="1">
      <c r="A122" s="107">
        <f>'ĐẤT PNN'!A121</f>
        <v>116</v>
      </c>
      <c r="B122" s="107" t="str">
        <f>'ĐẤT PNN'!B121</f>
        <v>VT4</v>
      </c>
      <c r="C122" s="122" t="s">
        <v>85</v>
      </c>
      <c r="D122" s="111" t="s">
        <v>619</v>
      </c>
      <c r="E122" s="111" t="s">
        <v>245</v>
      </c>
      <c r="F122" s="111" t="str">
        <f t="shared" si="99"/>
        <v>Phường Trấn BiênVị trí 4370</v>
      </c>
      <c r="G122" s="111" t="str">
        <f>VLOOKUP(F122,'[3]CLN.CHN'!$E$18:$H$41,2,0)</f>
        <v>TPBH1</v>
      </c>
      <c r="H122" s="111" t="str">
        <f t="shared" si="100"/>
        <v>Phường Trấn BiênTPBH1Vị trí 1450</v>
      </c>
      <c r="I122" s="108"/>
      <c r="J122" s="108"/>
      <c r="K122" s="143" t="str">
        <f>'ĐẤT PNN'!D121</f>
        <v>Các tuyến đường giao thông đấu nối trực tiếp ra Đường Nguyễn Văn Trỗi đoạn từ Đường Nguyễn Du đến Đường Nguyễn Ái Quốc có hiện trạng là đường nhựa, bê tông xi măng:
- Có bề rộng từ ≥3m đến &lt;5m, cách đường giao thông &gt;600m.
- Có bề rộng &lt;3m, cách đường giao thông &gt;200m.</v>
      </c>
      <c r="L122" s="143"/>
      <c r="M122" s="143"/>
      <c r="N122" s="110">
        <f t="shared" si="179"/>
        <v>370</v>
      </c>
      <c r="O122" s="110">
        <f t="shared" si="180"/>
        <v>250</v>
      </c>
      <c r="P122" s="110">
        <v>670</v>
      </c>
      <c r="Q122" s="110">
        <v>450</v>
      </c>
      <c r="R122" s="116">
        <f>VLOOKUP(C122,'[2]1. MA DO'!$E$5:$AJ$1933,32,0)</f>
        <v>1.21</v>
      </c>
      <c r="S122" s="25">
        <f t="shared" si="181"/>
        <v>450</v>
      </c>
      <c r="T122" s="25">
        <f t="shared" si="182"/>
        <v>410</v>
      </c>
      <c r="U122" s="25">
        <f t="shared" si="183"/>
        <v>390</v>
      </c>
      <c r="V122" s="25">
        <f t="shared" si="184"/>
        <v>370</v>
      </c>
      <c r="W122" s="94">
        <f t="shared" si="111"/>
        <v>1500</v>
      </c>
      <c r="X122" s="94">
        <f t="shared" si="112"/>
        <v>1030</v>
      </c>
      <c r="Y122" s="94">
        <f t="shared" si="113"/>
        <v>860</v>
      </c>
      <c r="Z122" s="94">
        <f t="shared" si="114"/>
        <v>670</v>
      </c>
      <c r="AA122" s="27">
        <f>'ĐẤT PNN'!U121</f>
        <v>0</v>
      </c>
      <c r="AB122" s="25">
        <f t="shared" si="185"/>
        <v>290</v>
      </c>
      <c r="AC122" s="25">
        <f t="shared" si="186"/>
        <v>270</v>
      </c>
      <c r="AD122" s="25">
        <f t="shared" si="187"/>
        <v>260</v>
      </c>
      <c r="AE122" s="25">
        <f t="shared" si="188"/>
        <v>250</v>
      </c>
      <c r="AF122" s="94">
        <f t="shared" si="115"/>
        <v>970</v>
      </c>
      <c r="AG122" s="94">
        <f t="shared" si="116"/>
        <v>680</v>
      </c>
      <c r="AH122" s="94">
        <f t="shared" si="117"/>
        <v>570</v>
      </c>
      <c r="AI122" s="94">
        <f t="shared" si="118"/>
        <v>450</v>
      </c>
      <c r="AJ122" s="27">
        <f>'ĐẤT PNN'!I121-'ĐẤT NN'!P122</f>
        <v>2130</v>
      </c>
    </row>
    <row r="123" spans="1:36" s="17" customFormat="1" ht="94.5" customHeight="1">
      <c r="A123" s="107">
        <f>'ĐẤT PNN'!A122</f>
        <v>117</v>
      </c>
      <c r="B123" s="107" t="str">
        <f>'ĐẤT PNN'!B122</f>
        <v>VT2*0,8</v>
      </c>
      <c r="C123" s="122" t="s">
        <v>85</v>
      </c>
      <c r="D123" s="111" t="s">
        <v>617</v>
      </c>
      <c r="E123" s="111" t="s">
        <v>245</v>
      </c>
      <c r="F123" s="111" t="str">
        <f t="shared" si="99"/>
        <v>Phường Trấn BiênVị trí 2410</v>
      </c>
      <c r="G123" s="111" t="str">
        <f>VLOOKUP(F123,'[3]CLN.CHN'!$E$18:$H$41,2,0)</f>
        <v>TPBH1</v>
      </c>
      <c r="H123" s="111" t="str">
        <f t="shared" si="100"/>
        <v>Phường Trấn BiênTPBH1Vị trí 1450</v>
      </c>
      <c r="I123" s="108"/>
      <c r="J123" s="108"/>
      <c r="K123" s="143" t="str">
        <f>'ĐẤT PNN'!D122</f>
        <v>Các tuyến đường giao thông không đấu nối trực tiếp và thông ra Đường Nguyễn Văn Trỗi đoạn từ Đường Nguyễn Du đến Đường Nguyễn Ái Quốc có hiện trạng là đường nhựa, bê tông xi măng:
- Có bề rộng ≥5m, cách đường giao thông ≤600m.
- Có bề rộng từ ≥3m đến &lt;5m, cách đường giao thông ≤400m.</v>
      </c>
      <c r="L123" s="143"/>
      <c r="M123" s="143"/>
      <c r="N123" s="110">
        <f t="shared" si="179"/>
        <v>410</v>
      </c>
      <c r="O123" s="110">
        <f t="shared" si="180"/>
        <v>270</v>
      </c>
      <c r="P123" s="110">
        <v>1030</v>
      </c>
      <c r="Q123" s="110">
        <v>680</v>
      </c>
      <c r="R123" s="116">
        <f>VLOOKUP(C123,'[2]1. MA DO'!$E$5:$AJ$1933,32,0)</f>
        <v>1.21</v>
      </c>
      <c r="S123" s="25">
        <f t="shared" si="181"/>
        <v>450</v>
      </c>
      <c r="T123" s="25">
        <f t="shared" si="182"/>
        <v>410</v>
      </c>
      <c r="U123" s="25">
        <f t="shared" si="183"/>
        <v>390</v>
      </c>
      <c r="V123" s="25">
        <f t="shared" si="184"/>
        <v>370</v>
      </c>
      <c r="W123" s="94">
        <f t="shared" si="111"/>
        <v>1500</v>
      </c>
      <c r="X123" s="94">
        <f t="shared" si="112"/>
        <v>1030</v>
      </c>
      <c r="Y123" s="94">
        <f t="shared" si="113"/>
        <v>860</v>
      </c>
      <c r="Z123" s="94">
        <f t="shared" si="114"/>
        <v>670</v>
      </c>
      <c r="AA123" s="27">
        <f>'ĐẤT PNN'!U122</f>
        <v>0</v>
      </c>
      <c r="AB123" s="25">
        <f t="shared" si="185"/>
        <v>290</v>
      </c>
      <c r="AC123" s="25">
        <f t="shared" si="186"/>
        <v>270</v>
      </c>
      <c r="AD123" s="25">
        <f t="shared" si="187"/>
        <v>260</v>
      </c>
      <c r="AE123" s="25">
        <f t="shared" si="188"/>
        <v>250</v>
      </c>
      <c r="AF123" s="94">
        <f t="shared" si="115"/>
        <v>970</v>
      </c>
      <c r="AG123" s="94">
        <f t="shared" si="116"/>
        <v>680</v>
      </c>
      <c r="AH123" s="94">
        <f t="shared" si="117"/>
        <v>570</v>
      </c>
      <c r="AI123" s="94">
        <f t="shared" si="118"/>
        <v>450</v>
      </c>
      <c r="AJ123" s="27">
        <f>'ĐẤT PNN'!I122-'ĐẤT NN'!P123</f>
        <v>7870</v>
      </c>
    </row>
    <row r="124" spans="1:36" s="17" customFormat="1" ht="94.5" customHeight="1">
      <c r="A124" s="107">
        <f>'ĐẤT PNN'!A123</f>
        <v>118</v>
      </c>
      <c r="B124" s="107" t="str">
        <f>'ĐẤT PNN'!B123</f>
        <v>VT3*0,8</v>
      </c>
      <c r="C124" s="122" t="s">
        <v>85</v>
      </c>
      <c r="D124" s="111" t="s">
        <v>618</v>
      </c>
      <c r="E124" s="111" t="s">
        <v>245</v>
      </c>
      <c r="F124" s="111" t="str">
        <f t="shared" si="99"/>
        <v>Phường Trấn BiênVị trí 3390</v>
      </c>
      <c r="G124" s="111" t="str">
        <f>VLOOKUP(F124,'[3]CLN.CHN'!$E$18:$H$41,2,0)</f>
        <v>TPBH1</v>
      </c>
      <c r="H124" s="111" t="str">
        <f t="shared" si="100"/>
        <v>Phường Trấn BiênTPBH1Vị trí 1450</v>
      </c>
      <c r="I124" s="108"/>
      <c r="J124" s="108"/>
      <c r="K124" s="143" t="str">
        <f>'ĐẤT PNN'!D123</f>
        <v>Các tuyến đường giao thông không đấu nối trực tiếp và thông ra Đường Nguyễn Văn Trỗi đoạn từ Đường Nguyễn Du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124" s="143"/>
      <c r="M124" s="143"/>
      <c r="N124" s="110">
        <f t="shared" si="179"/>
        <v>390</v>
      </c>
      <c r="O124" s="110">
        <f t="shared" si="180"/>
        <v>260</v>
      </c>
      <c r="P124" s="110">
        <v>860</v>
      </c>
      <c r="Q124" s="110">
        <v>570</v>
      </c>
      <c r="R124" s="116">
        <f>VLOOKUP(C124,'[2]1. MA DO'!$E$5:$AJ$1933,32,0)</f>
        <v>1.21</v>
      </c>
      <c r="S124" s="25">
        <f t="shared" si="181"/>
        <v>450</v>
      </c>
      <c r="T124" s="25">
        <f t="shared" si="182"/>
        <v>410</v>
      </c>
      <c r="U124" s="25">
        <f t="shared" si="183"/>
        <v>390</v>
      </c>
      <c r="V124" s="25">
        <f t="shared" si="184"/>
        <v>370</v>
      </c>
      <c r="W124" s="94">
        <f t="shared" si="111"/>
        <v>1500</v>
      </c>
      <c r="X124" s="94">
        <f t="shared" si="112"/>
        <v>1030</v>
      </c>
      <c r="Y124" s="94">
        <f t="shared" si="113"/>
        <v>860</v>
      </c>
      <c r="Z124" s="94">
        <f t="shared" si="114"/>
        <v>670</v>
      </c>
      <c r="AA124" s="27">
        <f>'ĐẤT PNN'!U123</f>
        <v>0</v>
      </c>
      <c r="AB124" s="25">
        <f t="shared" si="185"/>
        <v>290</v>
      </c>
      <c r="AC124" s="25">
        <f t="shared" si="186"/>
        <v>270</v>
      </c>
      <c r="AD124" s="25">
        <f t="shared" si="187"/>
        <v>260</v>
      </c>
      <c r="AE124" s="25">
        <f t="shared" si="188"/>
        <v>250</v>
      </c>
      <c r="AF124" s="94">
        <f t="shared" si="115"/>
        <v>970</v>
      </c>
      <c r="AG124" s="94">
        <f t="shared" si="116"/>
        <v>680</v>
      </c>
      <c r="AH124" s="94">
        <f t="shared" si="117"/>
        <v>570</v>
      </c>
      <c r="AI124" s="94">
        <f t="shared" si="118"/>
        <v>450</v>
      </c>
      <c r="AJ124" s="27">
        <f>'ĐẤT PNN'!I123-'ĐẤT NN'!P124</f>
        <v>3240</v>
      </c>
    </row>
    <row r="125" spans="1:36" s="17" customFormat="1" ht="63" customHeight="1">
      <c r="A125" s="107">
        <f>'ĐẤT PNN'!A124</f>
        <v>119</v>
      </c>
      <c r="B125" s="107" t="str">
        <f>'ĐẤT PNN'!B124</f>
        <v>VT4*0,8</v>
      </c>
      <c r="C125" s="122" t="s">
        <v>85</v>
      </c>
      <c r="D125" s="111" t="s">
        <v>619</v>
      </c>
      <c r="E125" s="111" t="s">
        <v>245</v>
      </c>
      <c r="F125" s="111" t="str">
        <f t="shared" si="99"/>
        <v>Phường Trấn BiênVị trí 4370</v>
      </c>
      <c r="G125" s="111" t="str">
        <f>VLOOKUP(F125,'[3]CLN.CHN'!$E$18:$H$41,2,0)</f>
        <v>TPBH1</v>
      </c>
      <c r="H125" s="111" t="str">
        <f t="shared" si="100"/>
        <v>Phường Trấn BiênTPBH1Vị trí 1450</v>
      </c>
      <c r="I125" s="108"/>
      <c r="J125" s="108"/>
      <c r="K125" s="143" t="str">
        <f>'ĐẤT PNN'!D124</f>
        <v>Các tuyến đường giao thông không đấu nối trực tiếp và thông ra Đường Nguyễn Văn Trỗi đoạn từ Đường Nguyễn Du đến Đường Nguyễn Ái Quốc có hiện trạng là đường nhựa, bê tông xi măng:
- Có bề rộng từ ≥3m đến &lt;5m, cách đường giao thông &gt;600m.
- Có bề rộng &lt;3m, cách đường giao thông &gt; 200m.</v>
      </c>
      <c r="L125" s="143"/>
      <c r="M125" s="143"/>
      <c r="N125" s="110">
        <f t="shared" si="179"/>
        <v>370</v>
      </c>
      <c r="O125" s="110">
        <f t="shared" si="180"/>
        <v>250</v>
      </c>
      <c r="P125" s="110">
        <v>670</v>
      </c>
      <c r="Q125" s="110">
        <v>450</v>
      </c>
      <c r="R125" s="116">
        <f>VLOOKUP(C125,'[2]1. MA DO'!$E$5:$AJ$1933,32,0)</f>
        <v>1.21</v>
      </c>
      <c r="S125" s="25">
        <f t="shared" si="181"/>
        <v>450</v>
      </c>
      <c r="T125" s="25">
        <f t="shared" si="182"/>
        <v>410</v>
      </c>
      <c r="U125" s="25">
        <f t="shared" si="183"/>
        <v>390</v>
      </c>
      <c r="V125" s="25">
        <f t="shared" si="184"/>
        <v>370</v>
      </c>
      <c r="W125" s="94">
        <f t="shared" si="111"/>
        <v>1500</v>
      </c>
      <c r="X125" s="94">
        <f t="shared" si="112"/>
        <v>1030</v>
      </c>
      <c r="Y125" s="94">
        <f t="shared" si="113"/>
        <v>860</v>
      </c>
      <c r="Z125" s="94">
        <f t="shared" si="114"/>
        <v>670</v>
      </c>
      <c r="AA125" s="27">
        <f>'ĐẤT PNN'!U124</f>
        <v>0</v>
      </c>
      <c r="AB125" s="25">
        <f t="shared" si="185"/>
        <v>290</v>
      </c>
      <c r="AC125" s="25">
        <f t="shared" si="186"/>
        <v>270</v>
      </c>
      <c r="AD125" s="25">
        <f t="shared" si="187"/>
        <v>260</v>
      </c>
      <c r="AE125" s="25">
        <f t="shared" si="188"/>
        <v>250</v>
      </c>
      <c r="AF125" s="94">
        <f t="shared" si="115"/>
        <v>970</v>
      </c>
      <c r="AG125" s="94">
        <f t="shared" si="116"/>
        <v>680</v>
      </c>
      <c r="AH125" s="94">
        <f t="shared" si="117"/>
        <v>570</v>
      </c>
      <c r="AI125" s="94">
        <f t="shared" si="118"/>
        <v>450</v>
      </c>
      <c r="AJ125" s="27">
        <f>'ĐẤT PNN'!I124-'ĐẤT NN'!P125</f>
        <v>1830</v>
      </c>
    </row>
    <row r="126" spans="1:36" s="17" customFormat="1" ht="47.25">
      <c r="A126" s="107">
        <f>'ĐẤT PNN'!A125</f>
        <v>120</v>
      </c>
      <c r="B126" s="107" t="str">
        <f>'ĐẤT PNN'!B125</f>
        <v>BH20DT_D2</v>
      </c>
      <c r="C126" s="122" t="s">
        <v>79</v>
      </c>
      <c r="D126" s="111" t="s">
        <v>616</v>
      </c>
      <c r="E126" s="111" t="s">
        <v>245</v>
      </c>
      <c r="F126" s="111" t="str">
        <f t="shared" si="99"/>
        <v>Phường Trấn BiênVị trí 1450</v>
      </c>
      <c r="G126" s="111" t="str">
        <f>VLOOKUP(F126,'[3]CLN.CHN'!$E$18:$H$41,2,0)</f>
        <v>TPBH1</v>
      </c>
      <c r="H126" s="111" t="str">
        <f t="shared" si="100"/>
        <v>Phường Trấn BiênTPBH1Vị trí 1450</v>
      </c>
      <c r="I126" s="108" t="s">
        <v>610</v>
      </c>
      <c r="J126" s="108" t="s">
        <v>611</v>
      </c>
      <c r="K126" s="109" t="str">
        <f>'ĐẤT PNN'!D125</f>
        <v>Đường Nguyễn Ái Quốc</v>
      </c>
      <c r="L126" s="109" t="str">
        <f>'ĐẤT PNN'!E125</f>
        <v>Cầu Hóa An</v>
      </c>
      <c r="M126" s="109" t="str">
        <f>'ĐẤT PNN'!F125</f>
        <v>Hết ranh giới phường Trấn Biên</v>
      </c>
      <c r="N126" s="110">
        <f>S126</f>
        <v>450</v>
      </c>
      <c r="O126" s="110">
        <f>AB126</f>
        <v>290</v>
      </c>
      <c r="P126" s="110">
        <v>1500</v>
      </c>
      <c r="Q126" s="110">
        <v>970</v>
      </c>
      <c r="R126" s="116">
        <f>VLOOKUP(C126,'[2]1. MA DO'!$E$5:$AJ$1933,32,0)</f>
        <v>1.21</v>
      </c>
      <c r="S126" s="80">
        <v>450</v>
      </c>
      <c r="T126" s="80">
        <v>410</v>
      </c>
      <c r="U126" s="80">
        <v>390</v>
      </c>
      <c r="V126" s="80">
        <v>370</v>
      </c>
      <c r="W126" s="94">
        <f t="shared" si="111"/>
        <v>1500</v>
      </c>
      <c r="X126" s="94">
        <f t="shared" si="112"/>
        <v>1030</v>
      </c>
      <c r="Y126" s="94">
        <f t="shared" si="113"/>
        <v>860</v>
      </c>
      <c r="Z126" s="94">
        <f t="shared" si="114"/>
        <v>670</v>
      </c>
      <c r="AA126" s="27">
        <f>'ĐẤT PNN'!U125</f>
        <v>0</v>
      </c>
      <c r="AB126" s="90">
        <v>290</v>
      </c>
      <c r="AC126" s="90">
        <v>270</v>
      </c>
      <c r="AD126" s="90">
        <v>260</v>
      </c>
      <c r="AE126" s="90">
        <v>250</v>
      </c>
      <c r="AF126" s="94">
        <f t="shared" si="115"/>
        <v>970</v>
      </c>
      <c r="AG126" s="94">
        <f t="shared" si="116"/>
        <v>680</v>
      </c>
      <c r="AH126" s="94">
        <f t="shared" si="117"/>
        <v>570</v>
      </c>
      <c r="AI126" s="94">
        <f t="shared" si="118"/>
        <v>450</v>
      </c>
      <c r="AJ126" s="27">
        <f>'ĐẤT PNN'!I125-'ĐẤT NN'!P126</f>
        <v>18800</v>
      </c>
    </row>
    <row r="127" spans="1:36" s="17" customFormat="1" ht="94.5" customHeight="1">
      <c r="A127" s="107">
        <f>'ĐẤT PNN'!A126</f>
        <v>121</v>
      </c>
      <c r="B127" s="107" t="str">
        <f>'ĐẤT PNN'!B126</f>
        <v>VT2</v>
      </c>
      <c r="C127" s="122" t="s">
        <v>79</v>
      </c>
      <c r="D127" s="111" t="s">
        <v>617</v>
      </c>
      <c r="E127" s="111" t="s">
        <v>245</v>
      </c>
      <c r="F127" s="111" t="str">
        <f t="shared" si="99"/>
        <v>Phường Trấn BiênVị trí 2410</v>
      </c>
      <c r="G127" s="111" t="str">
        <f>VLOOKUP(F127,'[3]CLN.CHN'!$E$18:$H$41,2,0)</f>
        <v>TPBH1</v>
      </c>
      <c r="H127" s="111" t="str">
        <f t="shared" si="100"/>
        <v>Phường Trấn BiênTPBH1Vị trí 1450</v>
      </c>
      <c r="I127" s="108"/>
      <c r="J127" s="108"/>
      <c r="K127" s="143" t="str">
        <f>'ĐẤT PNN'!D126</f>
        <v>Các tuyến đường giao thông đấu nối trực tiếp ra Đường Nguyễn Ái Quốc đoạn từ Cầu Hóa An đến Hết ranh giới phường Trấn Biên có hiện trạng là đường nhựa, bê tông xi măng:
- Có bề rộng ≥5m, cách đường giao thông ≤600m.
- Có bề rộng từ ≥3m đến &lt;5m, cách đường giao thông ≤400m.</v>
      </c>
      <c r="L127" s="143"/>
      <c r="M127" s="143"/>
      <c r="N127" s="110">
        <f t="shared" ref="N127:N132" si="189">IF(B127="VT2",T127,IF(B127="VT3",U127,IF(B127="VT2*0,8",T127,IF(B127="VT3*0,8",U127,V127))))</f>
        <v>410</v>
      </c>
      <c r="O127" s="110">
        <f t="shared" ref="O127:O132" si="190">IF(B127="VT2",AC127,IF(B127="VT3",AD127,IF(B127="VT2*0,8",AC127,IF(B127="VT3*0,8",AD127,AE127))))</f>
        <v>270</v>
      </c>
      <c r="P127" s="110">
        <v>1030</v>
      </c>
      <c r="Q127" s="110">
        <v>680</v>
      </c>
      <c r="R127" s="116">
        <f>VLOOKUP(C127,'[2]1. MA DO'!$E$5:$AJ$1933,32,0)</f>
        <v>1.21</v>
      </c>
      <c r="S127" s="25">
        <f t="shared" ref="S127:S132" si="191">S126</f>
        <v>450</v>
      </c>
      <c r="T127" s="25">
        <f t="shared" ref="T127:T132" si="192">T126</f>
        <v>410</v>
      </c>
      <c r="U127" s="25">
        <f t="shared" ref="U127:U132" si="193">U126</f>
        <v>390</v>
      </c>
      <c r="V127" s="25">
        <f t="shared" ref="V127:V132" si="194">V126</f>
        <v>370</v>
      </c>
      <c r="W127" s="94">
        <f t="shared" si="111"/>
        <v>1500</v>
      </c>
      <c r="X127" s="94">
        <f t="shared" si="112"/>
        <v>1030</v>
      </c>
      <c r="Y127" s="94">
        <f t="shared" si="113"/>
        <v>860</v>
      </c>
      <c r="Z127" s="94">
        <f t="shared" si="114"/>
        <v>670</v>
      </c>
      <c r="AA127" s="27">
        <f>'ĐẤT PNN'!U126</f>
        <v>0</v>
      </c>
      <c r="AB127" s="25">
        <f t="shared" ref="AB127:AB132" si="195">AB126</f>
        <v>290</v>
      </c>
      <c r="AC127" s="25">
        <f t="shared" ref="AC127:AC132" si="196">AC126</f>
        <v>270</v>
      </c>
      <c r="AD127" s="25">
        <f t="shared" ref="AD127:AD132" si="197">AD126</f>
        <v>260</v>
      </c>
      <c r="AE127" s="25">
        <f t="shared" ref="AE127:AE132" si="198">AE126</f>
        <v>250</v>
      </c>
      <c r="AF127" s="94">
        <f t="shared" si="115"/>
        <v>970</v>
      </c>
      <c r="AG127" s="94">
        <f t="shared" si="116"/>
        <v>680</v>
      </c>
      <c r="AH127" s="94">
        <f t="shared" si="117"/>
        <v>570</v>
      </c>
      <c r="AI127" s="94">
        <f t="shared" si="118"/>
        <v>450</v>
      </c>
      <c r="AJ127" s="27">
        <f>'ĐẤT PNN'!I126-'ĐẤT NN'!P127</f>
        <v>9570</v>
      </c>
    </row>
    <row r="128" spans="1:36" s="17" customFormat="1" ht="110.25" customHeight="1">
      <c r="A128" s="107">
        <f>'ĐẤT PNN'!A127</f>
        <v>122</v>
      </c>
      <c r="B128" s="107" t="str">
        <f>'ĐẤT PNN'!B127</f>
        <v>VT3</v>
      </c>
      <c r="C128" s="122" t="s">
        <v>79</v>
      </c>
      <c r="D128" s="111" t="s">
        <v>618</v>
      </c>
      <c r="E128" s="111" t="s">
        <v>245</v>
      </c>
      <c r="F128" s="111" t="str">
        <f t="shared" si="99"/>
        <v>Phường Trấn BiênVị trí 3390</v>
      </c>
      <c r="G128" s="111" t="str">
        <f>VLOOKUP(F128,'[3]CLN.CHN'!$E$18:$H$41,2,0)</f>
        <v>TPBH1</v>
      </c>
      <c r="H128" s="111" t="str">
        <f t="shared" si="100"/>
        <v>Phường Trấn BiênTPBH1Vị trí 1450</v>
      </c>
      <c r="I128" s="108"/>
      <c r="J128" s="108"/>
      <c r="K128" s="143" t="str">
        <f>'ĐẤT PNN'!D127</f>
        <v>Các tuyến đường giao thông đấu nối trực tiếp ra Đường Nguyễn Ái Quốc đoạn từ Cầu Hóa An đến Hết ranh giới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128" s="143"/>
      <c r="M128" s="143"/>
      <c r="N128" s="110">
        <f t="shared" si="189"/>
        <v>390</v>
      </c>
      <c r="O128" s="110">
        <f t="shared" si="190"/>
        <v>260</v>
      </c>
      <c r="P128" s="110">
        <v>860</v>
      </c>
      <c r="Q128" s="110">
        <v>570</v>
      </c>
      <c r="R128" s="116">
        <f>VLOOKUP(C128,'[2]1. MA DO'!$E$5:$AJ$1933,32,0)</f>
        <v>1.21</v>
      </c>
      <c r="S128" s="25">
        <f t="shared" si="191"/>
        <v>450</v>
      </c>
      <c r="T128" s="25">
        <f t="shared" si="192"/>
        <v>410</v>
      </c>
      <c r="U128" s="25">
        <f t="shared" si="193"/>
        <v>390</v>
      </c>
      <c r="V128" s="25">
        <f t="shared" si="194"/>
        <v>370</v>
      </c>
      <c r="W128" s="94">
        <f t="shared" si="111"/>
        <v>1500</v>
      </c>
      <c r="X128" s="94">
        <f t="shared" si="112"/>
        <v>1030</v>
      </c>
      <c r="Y128" s="94">
        <f t="shared" si="113"/>
        <v>860</v>
      </c>
      <c r="Z128" s="94">
        <f t="shared" si="114"/>
        <v>670</v>
      </c>
      <c r="AA128" s="27">
        <f>'ĐẤT PNN'!U127</f>
        <v>0</v>
      </c>
      <c r="AB128" s="25">
        <f t="shared" si="195"/>
        <v>290</v>
      </c>
      <c r="AC128" s="25">
        <f t="shared" si="196"/>
        <v>270</v>
      </c>
      <c r="AD128" s="25">
        <f t="shared" si="197"/>
        <v>260</v>
      </c>
      <c r="AE128" s="25">
        <f t="shared" si="198"/>
        <v>250</v>
      </c>
      <c r="AF128" s="94">
        <f t="shared" si="115"/>
        <v>970</v>
      </c>
      <c r="AG128" s="94">
        <f t="shared" si="116"/>
        <v>680</v>
      </c>
      <c r="AH128" s="94">
        <f t="shared" si="117"/>
        <v>570</v>
      </c>
      <c r="AI128" s="94">
        <f t="shared" si="118"/>
        <v>450</v>
      </c>
      <c r="AJ128" s="27">
        <f>'ĐẤT PNN'!I127-'ĐẤT NN'!P128</f>
        <v>5640</v>
      </c>
    </row>
    <row r="129" spans="1:36" s="17" customFormat="1" ht="63" customHeight="1">
      <c r="A129" s="107">
        <f>'ĐẤT PNN'!A128</f>
        <v>123</v>
      </c>
      <c r="B129" s="107" t="str">
        <f>'ĐẤT PNN'!B128</f>
        <v>VT4</v>
      </c>
      <c r="C129" s="122" t="s">
        <v>79</v>
      </c>
      <c r="D129" s="111" t="s">
        <v>619</v>
      </c>
      <c r="E129" s="111" t="s">
        <v>245</v>
      </c>
      <c r="F129" s="111" t="str">
        <f t="shared" si="99"/>
        <v>Phường Trấn BiênVị trí 4370</v>
      </c>
      <c r="G129" s="111" t="str">
        <f>VLOOKUP(F129,'[3]CLN.CHN'!$E$18:$H$41,2,0)</f>
        <v>TPBH1</v>
      </c>
      <c r="H129" s="111" t="str">
        <f t="shared" si="100"/>
        <v>Phường Trấn BiênTPBH1Vị trí 1450</v>
      </c>
      <c r="I129" s="108"/>
      <c r="J129" s="108"/>
      <c r="K129" s="143" t="str">
        <f>'ĐẤT PNN'!D128</f>
        <v>Các tuyến đường giao thông đấu nối trực tiếp ra Đường Nguyễn Ái Quốc đoạn từ Cầu Hóa An đến Hết ranh giới phường Trấn Biên có hiện trạng là đường nhựa, bê tông xi măng:
- Có bề rộng từ ≥3m đến &lt;5m, cách đường giao thông &gt;600m.
- Có bề rộng &lt;3m, cách đường giao thông &gt;200m.</v>
      </c>
      <c r="L129" s="143"/>
      <c r="M129" s="143"/>
      <c r="N129" s="110">
        <f t="shared" si="189"/>
        <v>370</v>
      </c>
      <c r="O129" s="110">
        <f t="shared" si="190"/>
        <v>250</v>
      </c>
      <c r="P129" s="110">
        <v>670</v>
      </c>
      <c r="Q129" s="110">
        <v>450</v>
      </c>
      <c r="R129" s="116">
        <f>VLOOKUP(C129,'[2]1. MA DO'!$E$5:$AJ$1933,32,0)</f>
        <v>1.21</v>
      </c>
      <c r="S129" s="25">
        <f t="shared" si="191"/>
        <v>450</v>
      </c>
      <c r="T129" s="25">
        <f t="shared" si="192"/>
        <v>410</v>
      </c>
      <c r="U129" s="25">
        <f t="shared" si="193"/>
        <v>390</v>
      </c>
      <c r="V129" s="25">
        <f t="shared" si="194"/>
        <v>370</v>
      </c>
      <c r="W129" s="94">
        <f t="shared" si="111"/>
        <v>1500</v>
      </c>
      <c r="X129" s="94">
        <f t="shared" si="112"/>
        <v>1030</v>
      </c>
      <c r="Y129" s="94">
        <f t="shared" si="113"/>
        <v>860</v>
      </c>
      <c r="Z129" s="94">
        <f t="shared" si="114"/>
        <v>670</v>
      </c>
      <c r="AA129" s="27">
        <f>'ĐẤT PNN'!U128</f>
        <v>0</v>
      </c>
      <c r="AB129" s="25">
        <f t="shared" si="195"/>
        <v>290</v>
      </c>
      <c r="AC129" s="25">
        <f t="shared" si="196"/>
        <v>270</v>
      </c>
      <c r="AD129" s="25">
        <f t="shared" si="197"/>
        <v>260</v>
      </c>
      <c r="AE129" s="25">
        <f t="shared" si="198"/>
        <v>250</v>
      </c>
      <c r="AF129" s="94">
        <f t="shared" si="115"/>
        <v>970</v>
      </c>
      <c r="AG129" s="94">
        <f t="shared" si="116"/>
        <v>680</v>
      </c>
      <c r="AH129" s="94">
        <f t="shared" si="117"/>
        <v>570</v>
      </c>
      <c r="AI129" s="94">
        <f t="shared" si="118"/>
        <v>450</v>
      </c>
      <c r="AJ129" s="27">
        <f>'ĐẤT PNN'!I128-'ĐẤT NN'!P129</f>
        <v>3430</v>
      </c>
    </row>
    <row r="130" spans="1:36" s="17" customFormat="1" ht="94.5" customHeight="1">
      <c r="A130" s="107">
        <f>'ĐẤT PNN'!A129</f>
        <v>124</v>
      </c>
      <c r="B130" s="107" t="str">
        <f>'ĐẤT PNN'!B129</f>
        <v>VT2*0,8</v>
      </c>
      <c r="C130" s="122" t="s">
        <v>79</v>
      </c>
      <c r="D130" s="111" t="s">
        <v>617</v>
      </c>
      <c r="E130" s="111" t="s">
        <v>245</v>
      </c>
      <c r="F130" s="111" t="str">
        <f t="shared" si="99"/>
        <v>Phường Trấn BiênVị trí 2410</v>
      </c>
      <c r="G130" s="111" t="str">
        <f>VLOOKUP(F130,'[3]CLN.CHN'!$E$18:$H$41,2,0)</f>
        <v>TPBH1</v>
      </c>
      <c r="H130" s="111" t="str">
        <f t="shared" si="100"/>
        <v>Phường Trấn BiênTPBH1Vị trí 1450</v>
      </c>
      <c r="I130" s="108"/>
      <c r="J130" s="108"/>
      <c r="K130" s="143" t="str">
        <f>'ĐẤT PNN'!D129</f>
        <v>Các tuyến đường giao thông không đấu nối trực tiếp và thông ra Đường Nguyễn Ái Quốc đoạn từ Cầu Hóa An đến Hết ranh giới phường Trấn Biên có hiện trạng là đường nhựa, bê tông xi măng:
- Có bề rộng ≥5m, cách đường giao thông ≤600m.
- Có bề rộng từ ≥3m đến &lt;5m, cách đường giao thông ≤400m.</v>
      </c>
      <c r="L130" s="143"/>
      <c r="M130" s="143"/>
      <c r="N130" s="110">
        <f t="shared" si="189"/>
        <v>410</v>
      </c>
      <c r="O130" s="110">
        <f t="shared" si="190"/>
        <v>270</v>
      </c>
      <c r="P130" s="110">
        <v>1030</v>
      </c>
      <c r="Q130" s="110">
        <v>680</v>
      </c>
      <c r="R130" s="116">
        <f>VLOOKUP(C130,'[2]1. MA DO'!$E$5:$AJ$1933,32,0)</f>
        <v>1.21</v>
      </c>
      <c r="S130" s="25">
        <f t="shared" si="191"/>
        <v>450</v>
      </c>
      <c r="T130" s="25">
        <f t="shared" si="192"/>
        <v>410</v>
      </c>
      <c r="U130" s="25">
        <f t="shared" si="193"/>
        <v>390</v>
      </c>
      <c r="V130" s="25">
        <f t="shared" si="194"/>
        <v>370</v>
      </c>
      <c r="W130" s="94">
        <f t="shared" si="111"/>
        <v>1500</v>
      </c>
      <c r="X130" s="94">
        <f t="shared" si="112"/>
        <v>1030</v>
      </c>
      <c r="Y130" s="94">
        <f t="shared" si="113"/>
        <v>860</v>
      </c>
      <c r="Z130" s="94">
        <f t="shared" si="114"/>
        <v>670</v>
      </c>
      <c r="AA130" s="27">
        <f>'ĐẤT PNN'!U129</f>
        <v>0</v>
      </c>
      <c r="AB130" s="25">
        <f t="shared" si="195"/>
        <v>290</v>
      </c>
      <c r="AC130" s="25">
        <f t="shared" si="196"/>
        <v>270</v>
      </c>
      <c r="AD130" s="25">
        <f t="shared" si="197"/>
        <v>260</v>
      </c>
      <c r="AE130" s="25">
        <f t="shared" si="198"/>
        <v>250</v>
      </c>
      <c r="AF130" s="94">
        <f t="shared" si="115"/>
        <v>970</v>
      </c>
      <c r="AG130" s="94">
        <f t="shared" si="116"/>
        <v>680</v>
      </c>
      <c r="AH130" s="94">
        <f t="shared" si="117"/>
        <v>570</v>
      </c>
      <c r="AI130" s="94">
        <f t="shared" si="118"/>
        <v>450</v>
      </c>
      <c r="AJ130" s="27">
        <f>'ĐẤT PNN'!I129-'ĐẤT NN'!P130</f>
        <v>8470</v>
      </c>
    </row>
    <row r="131" spans="1:36" s="17" customFormat="1" ht="94.5" customHeight="1">
      <c r="A131" s="107">
        <f>'ĐẤT PNN'!A130</f>
        <v>125</v>
      </c>
      <c r="B131" s="107" t="str">
        <f>'ĐẤT PNN'!B130</f>
        <v>VT3*0,8</v>
      </c>
      <c r="C131" s="122" t="s">
        <v>79</v>
      </c>
      <c r="D131" s="111" t="s">
        <v>618</v>
      </c>
      <c r="E131" s="111" t="s">
        <v>245</v>
      </c>
      <c r="F131" s="111" t="str">
        <f t="shared" si="99"/>
        <v>Phường Trấn BiênVị trí 3390</v>
      </c>
      <c r="G131" s="111" t="str">
        <f>VLOOKUP(F131,'[3]CLN.CHN'!$E$18:$H$41,2,0)</f>
        <v>TPBH1</v>
      </c>
      <c r="H131" s="111" t="str">
        <f t="shared" si="100"/>
        <v>Phường Trấn BiênTPBH1Vị trí 1450</v>
      </c>
      <c r="I131" s="108"/>
      <c r="J131" s="108"/>
      <c r="K131" s="143" t="str">
        <f>'ĐẤT PNN'!D130</f>
        <v>Các tuyến đường giao thông không đấu nối trực tiếp và thông ra Đường Nguyễn Ái Quốc đoạn từ Cầu Hóa An đến Hết ranh giới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131" s="143"/>
      <c r="M131" s="143"/>
      <c r="N131" s="110">
        <f t="shared" si="189"/>
        <v>390</v>
      </c>
      <c r="O131" s="110">
        <f t="shared" si="190"/>
        <v>260</v>
      </c>
      <c r="P131" s="110">
        <v>860</v>
      </c>
      <c r="Q131" s="110">
        <v>570</v>
      </c>
      <c r="R131" s="116">
        <f>VLOOKUP(C131,'[2]1. MA DO'!$E$5:$AJ$1933,32,0)</f>
        <v>1.21</v>
      </c>
      <c r="S131" s="25">
        <f t="shared" si="191"/>
        <v>450</v>
      </c>
      <c r="T131" s="25">
        <f t="shared" si="192"/>
        <v>410</v>
      </c>
      <c r="U131" s="25">
        <f t="shared" si="193"/>
        <v>390</v>
      </c>
      <c r="V131" s="25">
        <f t="shared" si="194"/>
        <v>370</v>
      </c>
      <c r="W131" s="94">
        <f t="shared" si="111"/>
        <v>1500</v>
      </c>
      <c r="X131" s="94">
        <f t="shared" si="112"/>
        <v>1030</v>
      </c>
      <c r="Y131" s="94">
        <f t="shared" si="113"/>
        <v>860</v>
      </c>
      <c r="Z131" s="94">
        <f t="shared" si="114"/>
        <v>670</v>
      </c>
      <c r="AA131" s="27">
        <f>'ĐẤT PNN'!U130</f>
        <v>0</v>
      </c>
      <c r="AB131" s="25">
        <f t="shared" si="195"/>
        <v>290</v>
      </c>
      <c r="AC131" s="25">
        <f t="shared" si="196"/>
        <v>270</v>
      </c>
      <c r="AD131" s="25">
        <f t="shared" si="197"/>
        <v>260</v>
      </c>
      <c r="AE131" s="25">
        <f t="shared" si="198"/>
        <v>250</v>
      </c>
      <c r="AF131" s="94">
        <f t="shared" si="115"/>
        <v>970</v>
      </c>
      <c r="AG131" s="94">
        <f t="shared" si="116"/>
        <v>680</v>
      </c>
      <c r="AH131" s="94">
        <f t="shared" si="117"/>
        <v>570</v>
      </c>
      <c r="AI131" s="94">
        <f t="shared" si="118"/>
        <v>450</v>
      </c>
      <c r="AJ131" s="27">
        <f>'ĐẤT PNN'!I130-'ĐẤT NN'!P131</f>
        <v>4940</v>
      </c>
    </row>
    <row r="132" spans="1:36" s="17" customFormat="1" ht="63" customHeight="1">
      <c r="A132" s="107">
        <f>'ĐẤT PNN'!A131</f>
        <v>126</v>
      </c>
      <c r="B132" s="107" t="str">
        <f>'ĐẤT PNN'!B131</f>
        <v>VT4*0,8</v>
      </c>
      <c r="C132" s="122" t="s">
        <v>79</v>
      </c>
      <c r="D132" s="111" t="s">
        <v>619</v>
      </c>
      <c r="E132" s="111" t="s">
        <v>245</v>
      </c>
      <c r="F132" s="111" t="str">
        <f t="shared" si="99"/>
        <v>Phường Trấn BiênVị trí 4370</v>
      </c>
      <c r="G132" s="111" t="str">
        <f>VLOOKUP(F132,'[3]CLN.CHN'!$E$18:$H$41,2,0)</f>
        <v>TPBH1</v>
      </c>
      <c r="H132" s="111" t="str">
        <f t="shared" si="100"/>
        <v>Phường Trấn BiênTPBH1Vị trí 1450</v>
      </c>
      <c r="I132" s="108"/>
      <c r="J132" s="108"/>
      <c r="K132" s="143" t="str">
        <f>'ĐẤT PNN'!D131</f>
        <v>Các tuyến đường giao thông không đấu nối trực tiếp và thông ra Đường Nguyễn Ái Quốc đoạn từ Cầu Hóa An đến Hết ranh giới phường Trấn Biên có hiện trạng là đường nhựa, bê tông xi măng:
- Có bề rộng từ ≥3m đến &lt;5m, cách đường giao thông &gt;600m.
- Có bề rộng &lt;3m, cách đường giao thông &gt; 200m.</v>
      </c>
      <c r="L132" s="143"/>
      <c r="M132" s="143"/>
      <c r="N132" s="110">
        <f t="shared" si="189"/>
        <v>370</v>
      </c>
      <c r="O132" s="110">
        <f t="shared" si="190"/>
        <v>250</v>
      </c>
      <c r="P132" s="110">
        <v>670</v>
      </c>
      <c r="Q132" s="110">
        <v>450</v>
      </c>
      <c r="R132" s="116">
        <f>VLOOKUP(C132,'[2]1. MA DO'!$E$5:$AJ$1933,32,0)</f>
        <v>1.21</v>
      </c>
      <c r="S132" s="25">
        <f t="shared" si="191"/>
        <v>450</v>
      </c>
      <c r="T132" s="25">
        <f t="shared" si="192"/>
        <v>410</v>
      </c>
      <c r="U132" s="25">
        <f t="shared" si="193"/>
        <v>390</v>
      </c>
      <c r="V132" s="25">
        <f t="shared" si="194"/>
        <v>370</v>
      </c>
      <c r="W132" s="94">
        <f t="shared" si="111"/>
        <v>1500</v>
      </c>
      <c r="X132" s="94">
        <f t="shared" si="112"/>
        <v>1030</v>
      </c>
      <c r="Y132" s="94">
        <f t="shared" si="113"/>
        <v>860</v>
      </c>
      <c r="Z132" s="94">
        <f t="shared" si="114"/>
        <v>670</v>
      </c>
      <c r="AA132" s="27">
        <f>'ĐẤT PNN'!U131</f>
        <v>0</v>
      </c>
      <c r="AB132" s="25">
        <f t="shared" si="195"/>
        <v>290</v>
      </c>
      <c r="AC132" s="25">
        <f t="shared" si="196"/>
        <v>270</v>
      </c>
      <c r="AD132" s="25">
        <f t="shared" si="197"/>
        <v>260</v>
      </c>
      <c r="AE132" s="25">
        <f t="shared" si="198"/>
        <v>250</v>
      </c>
      <c r="AF132" s="94">
        <f t="shared" si="115"/>
        <v>970</v>
      </c>
      <c r="AG132" s="94">
        <f t="shared" si="116"/>
        <v>680</v>
      </c>
      <c r="AH132" s="94">
        <f t="shared" si="117"/>
        <v>570</v>
      </c>
      <c r="AI132" s="94">
        <f t="shared" si="118"/>
        <v>450</v>
      </c>
      <c r="AJ132" s="27">
        <f>'ĐẤT PNN'!I131-'ĐẤT NN'!P132</f>
        <v>3030</v>
      </c>
    </row>
    <row r="133" spans="1:36" s="17" customFormat="1" ht="47.25">
      <c r="A133" s="107">
        <f>'ĐẤT PNN'!A132</f>
        <v>127</v>
      </c>
      <c r="B133" s="107" t="str">
        <f>'ĐẤT PNN'!B132</f>
        <v>BH1DT_D1</v>
      </c>
      <c r="C133" s="122" t="s">
        <v>26</v>
      </c>
      <c r="D133" s="111" t="s">
        <v>616</v>
      </c>
      <c r="E133" s="111" t="s">
        <v>245</v>
      </c>
      <c r="F133" s="111" t="str">
        <f t="shared" si="99"/>
        <v>Phường Trấn BiênVị trí 1450</v>
      </c>
      <c r="G133" s="111" t="str">
        <f>VLOOKUP(F133,'[3]CLN.CHN'!$E$18:$H$41,2,0)</f>
        <v>TPBH1</v>
      </c>
      <c r="H133" s="111" t="str">
        <f t="shared" si="100"/>
        <v>Phường Trấn BiênTPBH1Vị trí 1450</v>
      </c>
      <c r="I133" s="108" t="s">
        <v>610</v>
      </c>
      <c r="J133" s="108" t="s">
        <v>611</v>
      </c>
      <c r="K133" s="109" t="str">
        <f>'ĐẤT PNN'!D132</f>
        <v>Đường 30 tháng 4</v>
      </c>
      <c r="L133" s="109" t="str">
        <f>'ĐẤT PNN'!E132</f>
        <v>Đường Cách mạng tháng 8</v>
      </c>
      <c r="M133" s="109" t="str">
        <f>'ĐẤT PNN'!F132</f>
        <v>Ngã năm Biên Hùng</v>
      </c>
      <c r="N133" s="110">
        <f>S133</f>
        <v>450</v>
      </c>
      <c r="O133" s="110">
        <f>AB133</f>
        <v>290</v>
      </c>
      <c r="P133" s="110">
        <v>1500</v>
      </c>
      <c r="Q133" s="110">
        <v>970</v>
      </c>
      <c r="R133" s="116">
        <f>VLOOKUP(C133,'[2]1. MA DO'!$E$5:$AJ$1933,32,0)</f>
        <v>1.21</v>
      </c>
      <c r="S133" s="80">
        <v>450</v>
      </c>
      <c r="T133" s="80">
        <v>410</v>
      </c>
      <c r="U133" s="80">
        <v>390</v>
      </c>
      <c r="V133" s="80">
        <v>370</v>
      </c>
      <c r="W133" s="94">
        <f t="shared" si="111"/>
        <v>1500</v>
      </c>
      <c r="X133" s="94">
        <f t="shared" si="112"/>
        <v>1030</v>
      </c>
      <c r="Y133" s="94">
        <f t="shared" si="113"/>
        <v>860</v>
      </c>
      <c r="Z133" s="94">
        <f t="shared" si="114"/>
        <v>670</v>
      </c>
      <c r="AA133" s="27">
        <f>'ĐẤT PNN'!U132</f>
        <v>0</v>
      </c>
      <c r="AB133" s="90">
        <v>290</v>
      </c>
      <c r="AC133" s="90">
        <v>270</v>
      </c>
      <c r="AD133" s="90">
        <v>260</v>
      </c>
      <c r="AE133" s="90">
        <v>250</v>
      </c>
      <c r="AF133" s="94">
        <f t="shared" si="115"/>
        <v>970</v>
      </c>
      <c r="AG133" s="94">
        <f t="shared" si="116"/>
        <v>680</v>
      </c>
      <c r="AH133" s="94">
        <f t="shared" si="117"/>
        <v>570</v>
      </c>
      <c r="AI133" s="94">
        <f t="shared" si="118"/>
        <v>450</v>
      </c>
      <c r="AJ133" s="27">
        <f>'ĐẤT PNN'!I132-'ĐẤT NN'!P133</f>
        <v>26900</v>
      </c>
    </row>
    <row r="134" spans="1:36" s="17" customFormat="1" ht="94.5" customHeight="1">
      <c r="A134" s="107">
        <f>'ĐẤT PNN'!A133</f>
        <v>128</v>
      </c>
      <c r="B134" s="107" t="str">
        <f>'ĐẤT PNN'!B133</f>
        <v>VT2</v>
      </c>
      <c r="C134" s="122" t="s">
        <v>26</v>
      </c>
      <c r="D134" s="111" t="s">
        <v>617</v>
      </c>
      <c r="E134" s="111" t="s">
        <v>245</v>
      </c>
      <c r="F134" s="111" t="str">
        <f t="shared" si="99"/>
        <v>Phường Trấn BiênVị trí 2410</v>
      </c>
      <c r="G134" s="111" t="str">
        <f>VLOOKUP(F134,'[3]CLN.CHN'!$E$18:$H$41,2,0)</f>
        <v>TPBH1</v>
      </c>
      <c r="H134" s="111" t="str">
        <f t="shared" si="100"/>
        <v>Phường Trấn BiênTPBH1Vị trí 1450</v>
      </c>
      <c r="I134" s="108"/>
      <c r="J134" s="108"/>
      <c r="K134" s="143" t="str">
        <f>'ĐẤT PNN'!D133</f>
        <v>Các tuyến đường giao thông đấu nối trực tiếp ra Đường 30 tháng 4 đoạn từ Đường Cách mạng tháng 8 đến Ngã năm Biên Hùng có hiện trạng là đường nhựa, bê tông xi măng:
- Có bề rộng ≥5m, cách đường giao thông ≤600m.
- Có bề rộng từ ≥3m đến &lt;5m, cách đường giao thông ≤400m.</v>
      </c>
      <c r="L134" s="143"/>
      <c r="M134" s="143"/>
      <c r="N134" s="110">
        <f t="shared" ref="N134:N139" si="199">IF(B134="VT2",T134,IF(B134="VT3",U134,IF(B134="VT2*0,8",T134,IF(B134="VT3*0,8",U134,V134))))</f>
        <v>410</v>
      </c>
      <c r="O134" s="110">
        <f t="shared" ref="O134:O139" si="200">IF(B134="VT2",AC134,IF(B134="VT3",AD134,IF(B134="VT2*0,8",AC134,IF(B134="VT3*0,8",AD134,AE134))))</f>
        <v>270</v>
      </c>
      <c r="P134" s="110">
        <v>1030</v>
      </c>
      <c r="Q134" s="110">
        <v>680</v>
      </c>
      <c r="R134" s="116">
        <f>VLOOKUP(C134,'[2]1. MA DO'!$E$5:$AJ$1933,32,0)</f>
        <v>1.21</v>
      </c>
      <c r="S134" s="25">
        <f t="shared" ref="S134:S139" si="201">S133</f>
        <v>450</v>
      </c>
      <c r="T134" s="25">
        <f t="shared" ref="T134:T139" si="202">T133</f>
        <v>410</v>
      </c>
      <c r="U134" s="25">
        <f t="shared" ref="U134:U139" si="203">U133</f>
        <v>390</v>
      </c>
      <c r="V134" s="25">
        <f t="shared" ref="V134:V139" si="204">V133</f>
        <v>370</v>
      </c>
      <c r="W134" s="94">
        <f t="shared" si="111"/>
        <v>1500</v>
      </c>
      <c r="X134" s="94">
        <f t="shared" si="112"/>
        <v>1030</v>
      </c>
      <c r="Y134" s="94">
        <f t="shared" si="113"/>
        <v>860</v>
      </c>
      <c r="Z134" s="94">
        <f t="shared" si="114"/>
        <v>670</v>
      </c>
      <c r="AA134" s="27">
        <f>'ĐẤT PNN'!U133</f>
        <v>0</v>
      </c>
      <c r="AB134" s="25">
        <f t="shared" ref="AB134:AB139" si="205">AB133</f>
        <v>290</v>
      </c>
      <c r="AC134" s="25">
        <f t="shared" ref="AC134:AC139" si="206">AC133</f>
        <v>270</v>
      </c>
      <c r="AD134" s="25">
        <f t="shared" ref="AD134:AD139" si="207">AD133</f>
        <v>260</v>
      </c>
      <c r="AE134" s="25">
        <f t="shared" ref="AE134:AE139" si="208">AE133</f>
        <v>250</v>
      </c>
      <c r="AF134" s="94">
        <f t="shared" si="115"/>
        <v>970</v>
      </c>
      <c r="AG134" s="94">
        <f t="shared" si="116"/>
        <v>680</v>
      </c>
      <c r="AH134" s="94">
        <f t="shared" si="117"/>
        <v>570</v>
      </c>
      <c r="AI134" s="94">
        <f t="shared" si="118"/>
        <v>450</v>
      </c>
      <c r="AJ134" s="27">
        <f>'ĐẤT PNN'!I133-'ĐẤT NN'!P134</f>
        <v>10370</v>
      </c>
    </row>
    <row r="135" spans="1:36" s="17" customFormat="1" ht="110.25" customHeight="1">
      <c r="A135" s="107">
        <f>'ĐẤT PNN'!A134</f>
        <v>129</v>
      </c>
      <c r="B135" s="107" t="str">
        <f>'ĐẤT PNN'!B134</f>
        <v>VT3</v>
      </c>
      <c r="C135" s="122" t="s">
        <v>26</v>
      </c>
      <c r="D135" s="111" t="s">
        <v>618</v>
      </c>
      <c r="E135" s="111" t="s">
        <v>245</v>
      </c>
      <c r="F135" s="111" t="str">
        <f t="shared" ref="F135:F198" si="209">E135&amp;D135&amp;N135</f>
        <v>Phường Trấn BiênVị trí 3390</v>
      </c>
      <c r="G135" s="111" t="str">
        <f>VLOOKUP(F135,'[3]CLN.CHN'!$E$18:$H$41,2,0)</f>
        <v>TPBH1</v>
      </c>
      <c r="H135" s="111" t="str">
        <f t="shared" ref="H135:H198" si="210">E135&amp;G135&amp;D$7&amp;$N$7</f>
        <v>Phường Trấn BiênTPBH1Vị trí 1450</v>
      </c>
      <c r="I135" s="108"/>
      <c r="J135" s="108"/>
      <c r="K135" s="143" t="str">
        <f>'ĐẤT PNN'!D134</f>
        <v>Các tuyến đường giao thông đấu nối trực tiếp ra Đường 30 tháng 4 đoạn từ Đường Cách mạng tháng 8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L135" s="143"/>
      <c r="M135" s="143"/>
      <c r="N135" s="110">
        <f t="shared" si="199"/>
        <v>390</v>
      </c>
      <c r="O135" s="110">
        <f t="shared" si="200"/>
        <v>260</v>
      </c>
      <c r="P135" s="110">
        <v>860</v>
      </c>
      <c r="Q135" s="110">
        <v>570</v>
      </c>
      <c r="R135" s="116">
        <f>VLOOKUP(C135,'[2]1. MA DO'!$E$5:$AJ$1933,32,0)</f>
        <v>1.21</v>
      </c>
      <c r="S135" s="25">
        <f t="shared" si="201"/>
        <v>450</v>
      </c>
      <c r="T135" s="25">
        <f t="shared" si="202"/>
        <v>410</v>
      </c>
      <c r="U135" s="25">
        <f t="shared" si="203"/>
        <v>390</v>
      </c>
      <c r="V135" s="25">
        <f t="shared" si="204"/>
        <v>370</v>
      </c>
      <c r="W135" s="94">
        <f t="shared" si="111"/>
        <v>1500</v>
      </c>
      <c r="X135" s="94">
        <f t="shared" si="112"/>
        <v>1030</v>
      </c>
      <c r="Y135" s="94">
        <f t="shared" si="113"/>
        <v>860</v>
      </c>
      <c r="Z135" s="94">
        <f t="shared" si="114"/>
        <v>670</v>
      </c>
      <c r="AA135" s="27">
        <f>'ĐẤT PNN'!U134</f>
        <v>0</v>
      </c>
      <c r="AB135" s="25">
        <f t="shared" si="205"/>
        <v>290</v>
      </c>
      <c r="AC135" s="25">
        <f t="shared" si="206"/>
        <v>270</v>
      </c>
      <c r="AD135" s="25">
        <f t="shared" si="207"/>
        <v>260</v>
      </c>
      <c r="AE135" s="25">
        <f t="shared" si="208"/>
        <v>250</v>
      </c>
      <c r="AF135" s="94">
        <f t="shared" si="115"/>
        <v>970</v>
      </c>
      <c r="AG135" s="94">
        <f t="shared" si="116"/>
        <v>680</v>
      </c>
      <c r="AH135" s="94">
        <f t="shared" si="117"/>
        <v>570</v>
      </c>
      <c r="AI135" s="94">
        <f t="shared" si="118"/>
        <v>450</v>
      </c>
      <c r="AJ135" s="27">
        <f>'ĐẤT PNN'!I134-'ĐẤT NN'!P135</f>
        <v>8340</v>
      </c>
    </row>
    <row r="136" spans="1:36" s="17" customFormat="1" ht="63" customHeight="1">
      <c r="A136" s="107">
        <f>'ĐẤT PNN'!A135</f>
        <v>130</v>
      </c>
      <c r="B136" s="107" t="str">
        <f>'ĐẤT PNN'!B135</f>
        <v>VT4</v>
      </c>
      <c r="C136" s="122" t="s">
        <v>26</v>
      </c>
      <c r="D136" s="111" t="s">
        <v>619</v>
      </c>
      <c r="E136" s="111" t="s">
        <v>245</v>
      </c>
      <c r="F136" s="111" t="str">
        <f t="shared" si="209"/>
        <v>Phường Trấn BiênVị trí 4370</v>
      </c>
      <c r="G136" s="111" t="str">
        <f>VLOOKUP(F136,'[3]CLN.CHN'!$E$18:$H$41,2,0)</f>
        <v>TPBH1</v>
      </c>
      <c r="H136" s="111" t="str">
        <f t="shared" si="210"/>
        <v>Phường Trấn BiênTPBH1Vị trí 1450</v>
      </c>
      <c r="I136" s="108"/>
      <c r="J136" s="108"/>
      <c r="K136" s="143" t="str">
        <f>'ĐẤT PNN'!D135</f>
        <v>Các tuyến đường giao thông đấu nối trực tiếp ra Đường 30 tháng 4 đoạn từ Đường Cách mạng tháng 8 đến Ngã năm Biên Hùng có hiện trạng là đường nhựa, bê tông xi măng:
- Có bề rộng từ ≥3m đến &lt;5m, cách đường giao thông &gt;600m.
- Có bề rộng &lt;3m, cách đường giao thông &gt;200m.</v>
      </c>
      <c r="L136" s="143"/>
      <c r="M136" s="143"/>
      <c r="N136" s="110">
        <f t="shared" si="199"/>
        <v>370</v>
      </c>
      <c r="O136" s="110">
        <f t="shared" si="200"/>
        <v>250</v>
      </c>
      <c r="P136" s="110">
        <v>670</v>
      </c>
      <c r="Q136" s="110">
        <v>450</v>
      </c>
      <c r="R136" s="116">
        <f>VLOOKUP(C136,'[2]1. MA DO'!$E$5:$AJ$1933,32,0)</f>
        <v>1.21</v>
      </c>
      <c r="S136" s="25">
        <f t="shared" si="201"/>
        <v>450</v>
      </c>
      <c r="T136" s="25">
        <f t="shared" si="202"/>
        <v>410</v>
      </c>
      <c r="U136" s="25">
        <f t="shared" si="203"/>
        <v>390</v>
      </c>
      <c r="V136" s="25">
        <f t="shared" si="204"/>
        <v>370</v>
      </c>
      <c r="W136" s="94">
        <f t="shared" ref="W136:W199" si="211">ROUND(S136*10/3,-1)</f>
        <v>1500</v>
      </c>
      <c r="X136" s="94">
        <f t="shared" ref="X136:X199" si="212">ROUND(T136*2.5,-1)</f>
        <v>1030</v>
      </c>
      <c r="Y136" s="94">
        <f t="shared" ref="Y136:Y199" si="213">ROUND(U136*2.2,-1)</f>
        <v>860</v>
      </c>
      <c r="Z136" s="94">
        <f t="shared" ref="Z136:Z199" si="214">ROUND(V136*1.8,-1)</f>
        <v>670</v>
      </c>
      <c r="AA136" s="27">
        <f>'ĐẤT PNN'!U135</f>
        <v>0</v>
      </c>
      <c r="AB136" s="25">
        <f t="shared" si="205"/>
        <v>290</v>
      </c>
      <c r="AC136" s="25">
        <f t="shared" si="206"/>
        <v>270</v>
      </c>
      <c r="AD136" s="25">
        <f t="shared" si="207"/>
        <v>260</v>
      </c>
      <c r="AE136" s="25">
        <f t="shared" si="208"/>
        <v>250</v>
      </c>
      <c r="AF136" s="94">
        <f t="shared" ref="AF136:AF199" si="215">ROUND(AB136*10/3,-1)</f>
        <v>970</v>
      </c>
      <c r="AG136" s="94">
        <f t="shared" ref="AG136:AG199" si="216">ROUND(AC136*2.5,-1)</f>
        <v>680</v>
      </c>
      <c r="AH136" s="94">
        <f t="shared" ref="AH136:AH199" si="217">ROUND(AD136*2.2,-1)</f>
        <v>570</v>
      </c>
      <c r="AI136" s="94">
        <f t="shared" ref="AI136:AI199" si="218">ROUND(AE136*1.8,-1)</f>
        <v>450</v>
      </c>
      <c r="AJ136" s="27">
        <f>'ĐẤT PNN'!I135-'ĐẤT NN'!P136</f>
        <v>5730</v>
      </c>
    </row>
    <row r="137" spans="1:36" s="17" customFormat="1" ht="94.5" customHeight="1">
      <c r="A137" s="107">
        <f>'ĐẤT PNN'!A136</f>
        <v>131</v>
      </c>
      <c r="B137" s="107" t="str">
        <f>'ĐẤT PNN'!B136</f>
        <v>VT2*0,8</v>
      </c>
      <c r="C137" s="122" t="s">
        <v>26</v>
      </c>
      <c r="D137" s="111" t="s">
        <v>617</v>
      </c>
      <c r="E137" s="111" t="s">
        <v>245</v>
      </c>
      <c r="F137" s="111" t="str">
        <f t="shared" si="209"/>
        <v>Phường Trấn BiênVị trí 2410</v>
      </c>
      <c r="G137" s="111" t="str">
        <f>VLOOKUP(F137,'[3]CLN.CHN'!$E$18:$H$41,2,0)</f>
        <v>TPBH1</v>
      </c>
      <c r="H137" s="111" t="str">
        <f t="shared" si="210"/>
        <v>Phường Trấn BiênTPBH1Vị trí 1450</v>
      </c>
      <c r="I137" s="108"/>
      <c r="J137" s="108"/>
      <c r="K137" s="143" t="str">
        <f>'ĐẤT PNN'!D136</f>
        <v>Các tuyến đường giao thông không đấu nối trực tiếp và thông ra Đường 30 tháng 4 đoạn từ Đường Cách mạng tháng 8 đến Ngã năm Biên Hùng có hiện trạng là đường nhựa, bê tông xi măng:
- Có bề rộng ≥5m, cách đường giao thông ≤600m.
- Có bề rộng từ ≥3m đến &lt;5m, cách đường giao thông ≤400m.</v>
      </c>
      <c r="L137" s="143"/>
      <c r="M137" s="143"/>
      <c r="N137" s="110">
        <f t="shared" si="199"/>
        <v>410</v>
      </c>
      <c r="O137" s="110">
        <f t="shared" si="200"/>
        <v>270</v>
      </c>
      <c r="P137" s="110">
        <v>1030</v>
      </c>
      <c r="Q137" s="110">
        <v>680</v>
      </c>
      <c r="R137" s="116">
        <f>VLOOKUP(C137,'[2]1. MA DO'!$E$5:$AJ$1933,32,0)</f>
        <v>1.21</v>
      </c>
      <c r="S137" s="25">
        <f t="shared" si="201"/>
        <v>450</v>
      </c>
      <c r="T137" s="25">
        <f t="shared" si="202"/>
        <v>410</v>
      </c>
      <c r="U137" s="25">
        <f t="shared" si="203"/>
        <v>390</v>
      </c>
      <c r="V137" s="25">
        <f t="shared" si="204"/>
        <v>370</v>
      </c>
      <c r="W137" s="94">
        <f t="shared" si="211"/>
        <v>1500</v>
      </c>
      <c r="X137" s="94">
        <f t="shared" si="212"/>
        <v>1030</v>
      </c>
      <c r="Y137" s="94">
        <f t="shared" si="213"/>
        <v>860</v>
      </c>
      <c r="Z137" s="94">
        <f t="shared" si="214"/>
        <v>670</v>
      </c>
      <c r="AA137" s="27">
        <f>'ĐẤT PNN'!U136</f>
        <v>0</v>
      </c>
      <c r="AB137" s="25">
        <f t="shared" si="205"/>
        <v>290</v>
      </c>
      <c r="AC137" s="25">
        <f t="shared" si="206"/>
        <v>270</v>
      </c>
      <c r="AD137" s="25">
        <f t="shared" si="207"/>
        <v>260</v>
      </c>
      <c r="AE137" s="25">
        <f t="shared" si="208"/>
        <v>250</v>
      </c>
      <c r="AF137" s="94">
        <f t="shared" si="215"/>
        <v>970</v>
      </c>
      <c r="AG137" s="94">
        <f t="shared" si="216"/>
        <v>680</v>
      </c>
      <c r="AH137" s="94">
        <f t="shared" si="217"/>
        <v>570</v>
      </c>
      <c r="AI137" s="94">
        <f t="shared" si="218"/>
        <v>450</v>
      </c>
      <c r="AJ137" s="27">
        <f>'ĐẤT PNN'!I136-'ĐẤT NN'!P137</f>
        <v>9270</v>
      </c>
    </row>
    <row r="138" spans="1:36" s="17" customFormat="1" ht="94.5" customHeight="1">
      <c r="A138" s="107">
        <f>'ĐẤT PNN'!A137</f>
        <v>132</v>
      </c>
      <c r="B138" s="107" t="str">
        <f>'ĐẤT PNN'!B137</f>
        <v>VT3*0,8</v>
      </c>
      <c r="C138" s="122" t="s">
        <v>26</v>
      </c>
      <c r="D138" s="111" t="s">
        <v>618</v>
      </c>
      <c r="E138" s="111" t="s">
        <v>245</v>
      </c>
      <c r="F138" s="111" t="str">
        <f t="shared" si="209"/>
        <v>Phường Trấn BiênVị trí 3390</v>
      </c>
      <c r="G138" s="111" t="str">
        <f>VLOOKUP(F138,'[3]CLN.CHN'!$E$18:$H$41,2,0)</f>
        <v>TPBH1</v>
      </c>
      <c r="H138" s="111" t="str">
        <f t="shared" si="210"/>
        <v>Phường Trấn BiênTPBH1Vị trí 1450</v>
      </c>
      <c r="I138" s="108"/>
      <c r="J138" s="108"/>
      <c r="K138" s="143" t="str">
        <f>'ĐẤT PNN'!D137</f>
        <v>Các tuyến đường giao thông không đấu nối trực tiếp và thông ra Đường 30 tháng 4 đoạn từ Đường Cách mạng tháng 8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L138" s="143"/>
      <c r="M138" s="143"/>
      <c r="N138" s="110">
        <f t="shared" si="199"/>
        <v>390</v>
      </c>
      <c r="O138" s="110">
        <f t="shared" si="200"/>
        <v>260</v>
      </c>
      <c r="P138" s="110">
        <v>860</v>
      </c>
      <c r="Q138" s="110">
        <v>570</v>
      </c>
      <c r="R138" s="116">
        <f>VLOOKUP(C138,'[2]1. MA DO'!$E$5:$AJ$1933,32,0)</f>
        <v>1.21</v>
      </c>
      <c r="S138" s="25">
        <f t="shared" si="201"/>
        <v>450</v>
      </c>
      <c r="T138" s="25">
        <f t="shared" si="202"/>
        <v>410</v>
      </c>
      <c r="U138" s="25">
        <f t="shared" si="203"/>
        <v>390</v>
      </c>
      <c r="V138" s="25">
        <f t="shared" si="204"/>
        <v>370</v>
      </c>
      <c r="W138" s="94">
        <f t="shared" si="211"/>
        <v>1500</v>
      </c>
      <c r="X138" s="94">
        <f t="shared" si="212"/>
        <v>1030</v>
      </c>
      <c r="Y138" s="94">
        <f t="shared" si="213"/>
        <v>860</v>
      </c>
      <c r="Z138" s="94">
        <f t="shared" si="214"/>
        <v>670</v>
      </c>
      <c r="AA138" s="27">
        <f>'ĐẤT PNN'!U137</f>
        <v>0</v>
      </c>
      <c r="AB138" s="25">
        <f t="shared" si="205"/>
        <v>290</v>
      </c>
      <c r="AC138" s="25">
        <f t="shared" si="206"/>
        <v>270</v>
      </c>
      <c r="AD138" s="25">
        <f t="shared" si="207"/>
        <v>260</v>
      </c>
      <c r="AE138" s="25">
        <f t="shared" si="208"/>
        <v>250</v>
      </c>
      <c r="AF138" s="94">
        <f t="shared" si="215"/>
        <v>970</v>
      </c>
      <c r="AG138" s="94">
        <f t="shared" si="216"/>
        <v>680</v>
      </c>
      <c r="AH138" s="94">
        <f t="shared" si="217"/>
        <v>570</v>
      </c>
      <c r="AI138" s="94">
        <f t="shared" si="218"/>
        <v>450</v>
      </c>
      <c r="AJ138" s="27">
        <f>'ĐẤT PNN'!I137-'ĐẤT NN'!P138</f>
        <v>7440</v>
      </c>
    </row>
    <row r="139" spans="1:36" s="17" customFormat="1" ht="63" customHeight="1">
      <c r="A139" s="107">
        <f>'ĐẤT PNN'!A138</f>
        <v>133</v>
      </c>
      <c r="B139" s="107" t="str">
        <f>'ĐẤT PNN'!B138</f>
        <v>VT4*0,8</v>
      </c>
      <c r="C139" s="122" t="s">
        <v>26</v>
      </c>
      <c r="D139" s="111" t="s">
        <v>619</v>
      </c>
      <c r="E139" s="111" t="s">
        <v>245</v>
      </c>
      <c r="F139" s="111" t="str">
        <f t="shared" si="209"/>
        <v>Phường Trấn BiênVị trí 4370</v>
      </c>
      <c r="G139" s="111" t="str">
        <f>VLOOKUP(F139,'[3]CLN.CHN'!$E$18:$H$41,2,0)</f>
        <v>TPBH1</v>
      </c>
      <c r="H139" s="111" t="str">
        <f t="shared" si="210"/>
        <v>Phường Trấn BiênTPBH1Vị trí 1450</v>
      </c>
      <c r="I139" s="108"/>
      <c r="J139" s="108"/>
      <c r="K139" s="143" t="str">
        <f>'ĐẤT PNN'!D138</f>
        <v>Các tuyến đường giao thông không đấu nối trực tiếp và thông ra Đường 30 tháng 4 đoạn từ Đường Cách mạng tháng 8 đến Ngã năm Biên Hùng có hiện trạng là đường nhựa, bê tông xi măng:
- Có bề rộng từ ≥3m đến &lt;5m, cách đường giao thông &gt;600m.
- Có bề rộng &lt;3m, cách đường giao thông &gt; 200m.</v>
      </c>
      <c r="L139" s="143"/>
      <c r="M139" s="143"/>
      <c r="N139" s="110">
        <f t="shared" si="199"/>
        <v>370</v>
      </c>
      <c r="O139" s="110">
        <f t="shared" si="200"/>
        <v>250</v>
      </c>
      <c r="P139" s="110">
        <v>670</v>
      </c>
      <c r="Q139" s="110">
        <v>450</v>
      </c>
      <c r="R139" s="116">
        <f>VLOOKUP(C139,'[2]1. MA DO'!$E$5:$AJ$1933,32,0)</f>
        <v>1.21</v>
      </c>
      <c r="S139" s="25">
        <f t="shared" si="201"/>
        <v>450</v>
      </c>
      <c r="T139" s="25">
        <f t="shared" si="202"/>
        <v>410</v>
      </c>
      <c r="U139" s="25">
        <f t="shared" si="203"/>
        <v>390</v>
      </c>
      <c r="V139" s="25">
        <f t="shared" si="204"/>
        <v>370</v>
      </c>
      <c r="W139" s="94">
        <f t="shared" si="211"/>
        <v>1500</v>
      </c>
      <c r="X139" s="94">
        <f t="shared" si="212"/>
        <v>1030</v>
      </c>
      <c r="Y139" s="94">
        <f t="shared" si="213"/>
        <v>860</v>
      </c>
      <c r="Z139" s="94">
        <f t="shared" si="214"/>
        <v>670</v>
      </c>
      <c r="AA139" s="27">
        <f>'ĐẤT PNN'!U138</f>
        <v>0</v>
      </c>
      <c r="AB139" s="25">
        <f t="shared" si="205"/>
        <v>290</v>
      </c>
      <c r="AC139" s="25">
        <f t="shared" si="206"/>
        <v>270</v>
      </c>
      <c r="AD139" s="25">
        <f t="shared" si="207"/>
        <v>260</v>
      </c>
      <c r="AE139" s="25">
        <f t="shared" si="208"/>
        <v>250</v>
      </c>
      <c r="AF139" s="94">
        <f t="shared" si="215"/>
        <v>970</v>
      </c>
      <c r="AG139" s="94">
        <f t="shared" si="216"/>
        <v>680</v>
      </c>
      <c r="AH139" s="94">
        <f t="shared" si="217"/>
        <v>570</v>
      </c>
      <c r="AI139" s="94">
        <f t="shared" si="218"/>
        <v>450</v>
      </c>
      <c r="AJ139" s="27">
        <f>'ĐẤT PNN'!I138-'ĐẤT NN'!P139</f>
        <v>5130</v>
      </c>
    </row>
    <row r="140" spans="1:36" s="17" customFormat="1" ht="47.25">
      <c r="A140" s="107">
        <f>'ĐẤT PNN'!A139</f>
        <v>134</v>
      </c>
      <c r="B140" s="107" t="str">
        <f>'ĐẤT PNN'!B139</f>
        <v>BH1DT_D2</v>
      </c>
      <c r="C140" s="122" t="s">
        <v>28</v>
      </c>
      <c r="D140" s="111" t="s">
        <v>616</v>
      </c>
      <c r="E140" s="111" t="s">
        <v>245</v>
      </c>
      <c r="F140" s="111" t="str">
        <f t="shared" si="209"/>
        <v>Phường Trấn BiênVị trí 1450</v>
      </c>
      <c r="G140" s="111" t="str">
        <f>VLOOKUP(F140,'[3]CLN.CHN'!$E$18:$H$41,2,0)</f>
        <v>TPBH1</v>
      </c>
      <c r="H140" s="111" t="str">
        <f t="shared" si="210"/>
        <v>Phường Trấn BiênTPBH1Vị trí 1450</v>
      </c>
      <c r="I140" s="108" t="s">
        <v>610</v>
      </c>
      <c r="J140" s="108" t="s">
        <v>611</v>
      </c>
      <c r="K140" s="109" t="str">
        <f>'ĐẤT PNN'!D139</f>
        <v>Đường 30 tháng 4</v>
      </c>
      <c r="L140" s="109" t="str">
        <f>'ĐẤT PNN'!E139</f>
        <v>Ngã năm Biên Hùng</v>
      </c>
      <c r="M140" s="109" t="str">
        <f>'ĐẤT PNN'!F139</f>
        <v>Hết ranh giới Trung tâm Giao dịch Bưu Chính Viễn Thông</v>
      </c>
      <c r="N140" s="110">
        <f>S140</f>
        <v>450</v>
      </c>
      <c r="O140" s="110">
        <f>AB140</f>
        <v>290</v>
      </c>
      <c r="P140" s="110">
        <v>1500</v>
      </c>
      <c r="Q140" s="110">
        <v>970</v>
      </c>
      <c r="R140" s="116">
        <f>VLOOKUP(C140,'[2]1. MA DO'!$E$5:$AJ$1933,32,0)</f>
        <v>1.21</v>
      </c>
      <c r="S140" s="80">
        <v>450</v>
      </c>
      <c r="T140" s="80">
        <v>410</v>
      </c>
      <c r="U140" s="80">
        <v>390</v>
      </c>
      <c r="V140" s="80">
        <v>370</v>
      </c>
      <c r="W140" s="94">
        <f t="shared" si="211"/>
        <v>1500</v>
      </c>
      <c r="X140" s="94">
        <f t="shared" si="212"/>
        <v>1030</v>
      </c>
      <c r="Y140" s="94">
        <f t="shared" si="213"/>
        <v>860</v>
      </c>
      <c r="Z140" s="94">
        <f t="shared" si="214"/>
        <v>670</v>
      </c>
      <c r="AA140" s="27">
        <f>'ĐẤT PNN'!U139</f>
        <v>0</v>
      </c>
      <c r="AB140" s="90">
        <v>290</v>
      </c>
      <c r="AC140" s="90">
        <v>270</v>
      </c>
      <c r="AD140" s="90">
        <v>260</v>
      </c>
      <c r="AE140" s="90">
        <v>250</v>
      </c>
      <c r="AF140" s="94">
        <f t="shared" si="215"/>
        <v>970</v>
      </c>
      <c r="AG140" s="94">
        <f t="shared" si="216"/>
        <v>680</v>
      </c>
      <c r="AH140" s="94">
        <f t="shared" si="217"/>
        <v>570</v>
      </c>
      <c r="AI140" s="94">
        <f t="shared" si="218"/>
        <v>450</v>
      </c>
      <c r="AJ140" s="27">
        <f>'ĐẤT PNN'!I139-'ĐẤT NN'!P140</f>
        <v>23400</v>
      </c>
    </row>
    <row r="141" spans="1:36" s="17" customFormat="1" ht="94.5" customHeight="1">
      <c r="A141" s="107">
        <f>'ĐẤT PNN'!A140</f>
        <v>135</v>
      </c>
      <c r="B141" s="107" t="str">
        <f>'ĐẤT PNN'!B140</f>
        <v>VT2</v>
      </c>
      <c r="C141" s="122" t="s">
        <v>28</v>
      </c>
      <c r="D141" s="111" t="s">
        <v>617</v>
      </c>
      <c r="E141" s="111" t="s">
        <v>245</v>
      </c>
      <c r="F141" s="111" t="str">
        <f t="shared" si="209"/>
        <v>Phường Trấn BiênVị trí 2410</v>
      </c>
      <c r="G141" s="111" t="str">
        <f>VLOOKUP(F141,'[3]CLN.CHN'!$E$18:$H$41,2,0)</f>
        <v>TPBH1</v>
      </c>
      <c r="H141" s="111" t="str">
        <f t="shared" si="210"/>
        <v>Phường Trấn BiênTPBH1Vị trí 1450</v>
      </c>
      <c r="I141" s="108"/>
      <c r="J141" s="108"/>
      <c r="K141" s="143" t="str">
        <f>'ĐẤT PNN'!D140</f>
        <v>Các tuyến đường giao thông đấu nối trực tiếp ra Đường 30 tháng 4 đoạn từ Ngã năm Biên Hùng đến Hết ranh giới Trung tâm Giao dịch Bưu Chính Viễn Thông có hiện trạng là đường nhựa, bê tông xi măng:
- Có bề rộng ≥5m, cách đường giao thông ≤600m.
- Có bề rộng từ ≥3m đến &lt;5m, cách đường giao thông ≤400m.</v>
      </c>
      <c r="L141" s="143"/>
      <c r="M141" s="143"/>
      <c r="N141" s="110">
        <f t="shared" ref="N141:N146" si="219">IF(B141="VT2",T141,IF(B141="VT3",U141,IF(B141="VT2*0,8",T141,IF(B141="VT3*0,8",U141,V141))))</f>
        <v>410</v>
      </c>
      <c r="O141" s="110">
        <f t="shared" ref="O141:O146" si="220">IF(B141="VT2",AC141,IF(B141="VT3",AD141,IF(B141="VT2*0,8",AC141,IF(B141="VT3*0,8",AD141,AE141))))</f>
        <v>270</v>
      </c>
      <c r="P141" s="110">
        <v>1030</v>
      </c>
      <c r="Q141" s="110">
        <v>680</v>
      </c>
      <c r="R141" s="116">
        <f>VLOOKUP(C141,'[2]1. MA DO'!$E$5:$AJ$1933,32,0)</f>
        <v>1.21</v>
      </c>
      <c r="S141" s="25">
        <f t="shared" ref="S141:S146" si="221">S140</f>
        <v>450</v>
      </c>
      <c r="T141" s="25">
        <f t="shared" ref="T141:T146" si="222">T140</f>
        <v>410</v>
      </c>
      <c r="U141" s="25">
        <f t="shared" ref="U141:U146" si="223">U140</f>
        <v>390</v>
      </c>
      <c r="V141" s="25">
        <f t="shared" ref="V141:V146" si="224">V140</f>
        <v>370</v>
      </c>
      <c r="W141" s="94">
        <f t="shared" si="211"/>
        <v>1500</v>
      </c>
      <c r="X141" s="94">
        <f t="shared" si="212"/>
        <v>1030</v>
      </c>
      <c r="Y141" s="94">
        <f t="shared" si="213"/>
        <v>860</v>
      </c>
      <c r="Z141" s="94">
        <f t="shared" si="214"/>
        <v>670</v>
      </c>
      <c r="AA141" s="27">
        <f>'ĐẤT PNN'!U140</f>
        <v>0</v>
      </c>
      <c r="AB141" s="25">
        <f t="shared" ref="AB141:AB146" si="225">AB140</f>
        <v>290</v>
      </c>
      <c r="AC141" s="25">
        <f t="shared" ref="AC141:AC146" si="226">AC140</f>
        <v>270</v>
      </c>
      <c r="AD141" s="25">
        <f t="shared" ref="AD141:AD146" si="227">AD140</f>
        <v>260</v>
      </c>
      <c r="AE141" s="25">
        <f t="shared" ref="AE141:AE146" si="228">AE140</f>
        <v>250</v>
      </c>
      <c r="AF141" s="94">
        <f t="shared" si="215"/>
        <v>970</v>
      </c>
      <c r="AG141" s="94">
        <f t="shared" si="216"/>
        <v>680</v>
      </c>
      <c r="AH141" s="94">
        <f t="shared" si="217"/>
        <v>570</v>
      </c>
      <c r="AI141" s="94">
        <f t="shared" si="218"/>
        <v>450</v>
      </c>
      <c r="AJ141" s="27">
        <f>'ĐẤT PNN'!I140-'ĐẤT NN'!P141</f>
        <v>8970</v>
      </c>
    </row>
    <row r="142" spans="1:36" s="17" customFormat="1" ht="110.25" customHeight="1">
      <c r="A142" s="107">
        <f>'ĐẤT PNN'!A141</f>
        <v>136</v>
      </c>
      <c r="B142" s="107" t="str">
        <f>'ĐẤT PNN'!B141</f>
        <v>VT3</v>
      </c>
      <c r="C142" s="122" t="s">
        <v>28</v>
      </c>
      <c r="D142" s="111" t="s">
        <v>618</v>
      </c>
      <c r="E142" s="111" t="s">
        <v>245</v>
      </c>
      <c r="F142" s="111" t="str">
        <f t="shared" si="209"/>
        <v>Phường Trấn BiênVị trí 3390</v>
      </c>
      <c r="G142" s="111" t="str">
        <f>VLOOKUP(F142,'[3]CLN.CHN'!$E$18:$H$41,2,0)</f>
        <v>TPBH1</v>
      </c>
      <c r="H142" s="111" t="str">
        <f t="shared" si="210"/>
        <v>Phường Trấn BiênTPBH1Vị trí 1450</v>
      </c>
      <c r="I142" s="108"/>
      <c r="J142" s="108"/>
      <c r="K142" s="143" t="str">
        <f>'ĐẤT PNN'!D141</f>
        <v>Các tuyến đường giao thông đấu nối trực tiếp ra Đường 30 tháng 4 đoạn từ Ngã năm Biên Hùng đến Hết ranh giới Trung tâm Giao dịch Bưu Chính Viễn Thông có hiện trạng là đường nhựa, bê tông xi măng:
- Có bề rộng ≥5m, cách đường giao thông &gt;600m.
- Có bề rộng từ ≥3m đến &lt;5m, cách đường giao thông từ &gt;400m đến ≤600m.
- Có bề rộng &lt;3m, cách đường giao thông ≤200m.</v>
      </c>
      <c r="L142" s="143"/>
      <c r="M142" s="143"/>
      <c r="N142" s="110">
        <f t="shared" si="219"/>
        <v>390</v>
      </c>
      <c r="O142" s="110">
        <f t="shared" si="220"/>
        <v>260</v>
      </c>
      <c r="P142" s="110">
        <v>860</v>
      </c>
      <c r="Q142" s="110">
        <v>570</v>
      </c>
      <c r="R142" s="116">
        <f>VLOOKUP(C142,'[2]1. MA DO'!$E$5:$AJ$1933,32,0)</f>
        <v>1.21</v>
      </c>
      <c r="S142" s="25">
        <f t="shared" si="221"/>
        <v>450</v>
      </c>
      <c r="T142" s="25">
        <f t="shared" si="222"/>
        <v>410</v>
      </c>
      <c r="U142" s="25">
        <f t="shared" si="223"/>
        <v>390</v>
      </c>
      <c r="V142" s="25">
        <f t="shared" si="224"/>
        <v>370</v>
      </c>
      <c r="W142" s="94">
        <f t="shared" si="211"/>
        <v>1500</v>
      </c>
      <c r="X142" s="94">
        <f t="shared" si="212"/>
        <v>1030</v>
      </c>
      <c r="Y142" s="94">
        <f t="shared" si="213"/>
        <v>860</v>
      </c>
      <c r="Z142" s="94">
        <f t="shared" si="214"/>
        <v>670</v>
      </c>
      <c r="AA142" s="27">
        <f>'ĐẤT PNN'!U141</f>
        <v>0</v>
      </c>
      <c r="AB142" s="25">
        <f t="shared" si="225"/>
        <v>290</v>
      </c>
      <c r="AC142" s="25">
        <f t="shared" si="226"/>
        <v>270</v>
      </c>
      <c r="AD142" s="25">
        <f t="shared" si="227"/>
        <v>260</v>
      </c>
      <c r="AE142" s="25">
        <f t="shared" si="228"/>
        <v>250</v>
      </c>
      <c r="AF142" s="94">
        <f t="shared" si="215"/>
        <v>970</v>
      </c>
      <c r="AG142" s="94">
        <f t="shared" si="216"/>
        <v>680</v>
      </c>
      <c r="AH142" s="94">
        <f t="shared" si="217"/>
        <v>570</v>
      </c>
      <c r="AI142" s="94">
        <f t="shared" si="218"/>
        <v>450</v>
      </c>
      <c r="AJ142" s="27">
        <f>'ĐẤT PNN'!I141-'ĐẤT NN'!P142</f>
        <v>6240</v>
      </c>
    </row>
    <row r="143" spans="1:36" s="17" customFormat="1" ht="78.75" customHeight="1">
      <c r="A143" s="107">
        <f>'ĐẤT PNN'!A142</f>
        <v>137</v>
      </c>
      <c r="B143" s="107" t="str">
        <f>'ĐẤT PNN'!B142</f>
        <v>VT4</v>
      </c>
      <c r="C143" s="122" t="s">
        <v>28</v>
      </c>
      <c r="D143" s="111" t="s">
        <v>619</v>
      </c>
      <c r="E143" s="111" t="s">
        <v>245</v>
      </c>
      <c r="F143" s="111" t="str">
        <f t="shared" si="209"/>
        <v>Phường Trấn BiênVị trí 4370</v>
      </c>
      <c r="G143" s="111" t="str">
        <f>VLOOKUP(F143,'[3]CLN.CHN'!$E$18:$H$41,2,0)</f>
        <v>TPBH1</v>
      </c>
      <c r="H143" s="111" t="str">
        <f t="shared" si="210"/>
        <v>Phường Trấn BiênTPBH1Vị trí 1450</v>
      </c>
      <c r="I143" s="108"/>
      <c r="J143" s="108"/>
      <c r="K143" s="143" t="str">
        <f>'ĐẤT PNN'!D142</f>
        <v>Các tuyến đường giao thông đấu nối trực tiếp ra Đường 30 tháng 4 đoạn từ Ngã năm Biên Hùng đến Hết ranh giới Trung tâm Giao dịch Bưu Chính Viễn Thông có hiện trạng là đường nhựa, bê tông xi măng:
- Có bề rộng từ ≥3m đến &lt;5m, cách đường giao thông &gt;600m.
- Có bề rộng &lt;3m, cách đường giao thông &gt;200m.</v>
      </c>
      <c r="L143" s="143"/>
      <c r="M143" s="143"/>
      <c r="N143" s="110">
        <f t="shared" si="219"/>
        <v>370</v>
      </c>
      <c r="O143" s="110">
        <f t="shared" si="220"/>
        <v>250</v>
      </c>
      <c r="P143" s="110">
        <v>670</v>
      </c>
      <c r="Q143" s="110">
        <v>450</v>
      </c>
      <c r="R143" s="116">
        <f>VLOOKUP(C143,'[2]1. MA DO'!$E$5:$AJ$1933,32,0)</f>
        <v>1.21</v>
      </c>
      <c r="S143" s="25">
        <f t="shared" si="221"/>
        <v>450</v>
      </c>
      <c r="T143" s="25">
        <f t="shared" si="222"/>
        <v>410</v>
      </c>
      <c r="U143" s="25">
        <f t="shared" si="223"/>
        <v>390</v>
      </c>
      <c r="V143" s="25">
        <f t="shared" si="224"/>
        <v>370</v>
      </c>
      <c r="W143" s="94">
        <f t="shared" si="211"/>
        <v>1500</v>
      </c>
      <c r="X143" s="94">
        <f t="shared" si="212"/>
        <v>1030</v>
      </c>
      <c r="Y143" s="94">
        <f t="shared" si="213"/>
        <v>860</v>
      </c>
      <c r="Z143" s="94">
        <f t="shared" si="214"/>
        <v>670</v>
      </c>
      <c r="AA143" s="27">
        <f>'ĐẤT PNN'!U142</f>
        <v>0</v>
      </c>
      <c r="AB143" s="25">
        <f t="shared" si="225"/>
        <v>290</v>
      </c>
      <c r="AC143" s="25">
        <f t="shared" si="226"/>
        <v>270</v>
      </c>
      <c r="AD143" s="25">
        <f t="shared" si="227"/>
        <v>260</v>
      </c>
      <c r="AE143" s="25">
        <f t="shared" si="228"/>
        <v>250</v>
      </c>
      <c r="AF143" s="94">
        <f t="shared" si="215"/>
        <v>970</v>
      </c>
      <c r="AG143" s="94">
        <f t="shared" si="216"/>
        <v>680</v>
      </c>
      <c r="AH143" s="94">
        <f t="shared" si="217"/>
        <v>570</v>
      </c>
      <c r="AI143" s="94">
        <f t="shared" si="218"/>
        <v>450</v>
      </c>
      <c r="AJ143" s="27">
        <f>'ĐẤT PNN'!I142-'ĐẤT NN'!P143</f>
        <v>4630</v>
      </c>
    </row>
    <row r="144" spans="1:36" s="17" customFormat="1" ht="94.5" customHeight="1">
      <c r="A144" s="107">
        <f>'ĐẤT PNN'!A143</f>
        <v>138</v>
      </c>
      <c r="B144" s="107" t="str">
        <f>'ĐẤT PNN'!B143</f>
        <v>VT2*0,8</v>
      </c>
      <c r="C144" s="122" t="s">
        <v>28</v>
      </c>
      <c r="D144" s="111" t="s">
        <v>617</v>
      </c>
      <c r="E144" s="111" t="s">
        <v>245</v>
      </c>
      <c r="F144" s="111" t="str">
        <f t="shared" si="209"/>
        <v>Phường Trấn BiênVị trí 2410</v>
      </c>
      <c r="G144" s="111" t="str">
        <f>VLOOKUP(F144,'[3]CLN.CHN'!$E$18:$H$41,2,0)</f>
        <v>TPBH1</v>
      </c>
      <c r="H144" s="111" t="str">
        <f t="shared" si="210"/>
        <v>Phường Trấn BiênTPBH1Vị trí 1450</v>
      </c>
      <c r="I144" s="108"/>
      <c r="J144" s="108"/>
      <c r="K144" s="143" t="str">
        <f>'ĐẤT PNN'!D143</f>
        <v>Các tuyến đường giao thông không đấu nối trực tiếp và thông ra Đường 30 tháng 4 đoạn từ Ngã năm Biên Hùng đến Hết ranh giới Trung tâm Giao dịch Bưu Chính Viễn Thông có hiện trạng là đường nhựa, bê tông xi măng:
- Có bề rộng ≥5m, cách đường giao thông ≤600m.
- Có bề rộng từ ≥3m đến &lt;5m, cách đường giao thông ≤400m.</v>
      </c>
      <c r="L144" s="143"/>
      <c r="M144" s="143"/>
      <c r="N144" s="110">
        <f t="shared" si="219"/>
        <v>410</v>
      </c>
      <c r="O144" s="110">
        <f t="shared" si="220"/>
        <v>270</v>
      </c>
      <c r="P144" s="110">
        <v>1030</v>
      </c>
      <c r="Q144" s="110">
        <v>680</v>
      </c>
      <c r="R144" s="116">
        <f>VLOOKUP(C144,'[2]1. MA DO'!$E$5:$AJ$1933,32,0)</f>
        <v>1.21</v>
      </c>
      <c r="S144" s="25">
        <f t="shared" si="221"/>
        <v>450</v>
      </c>
      <c r="T144" s="25">
        <f t="shared" si="222"/>
        <v>410</v>
      </c>
      <c r="U144" s="25">
        <f t="shared" si="223"/>
        <v>390</v>
      </c>
      <c r="V144" s="25">
        <f t="shared" si="224"/>
        <v>370</v>
      </c>
      <c r="W144" s="94">
        <f t="shared" si="211"/>
        <v>1500</v>
      </c>
      <c r="X144" s="94">
        <f t="shared" si="212"/>
        <v>1030</v>
      </c>
      <c r="Y144" s="94">
        <f t="shared" si="213"/>
        <v>860</v>
      </c>
      <c r="Z144" s="94">
        <f t="shared" si="214"/>
        <v>670</v>
      </c>
      <c r="AA144" s="27">
        <f>'ĐẤT PNN'!U143</f>
        <v>0</v>
      </c>
      <c r="AB144" s="25">
        <f t="shared" si="225"/>
        <v>290</v>
      </c>
      <c r="AC144" s="25">
        <f t="shared" si="226"/>
        <v>270</v>
      </c>
      <c r="AD144" s="25">
        <f t="shared" si="227"/>
        <v>260</v>
      </c>
      <c r="AE144" s="25">
        <f t="shared" si="228"/>
        <v>250</v>
      </c>
      <c r="AF144" s="94">
        <f t="shared" si="215"/>
        <v>970</v>
      </c>
      <c r="AG144" s="94">
        <f t="shared" si="216"/>
        <v>680</v>
      </c>
      <c r="AH144" s="94">
        <f t="shared" si="217"/>
        <v>570</v>
      </c>
      <c r="AI144" s="94">
        <f t="shared" si="218"/>
        <v>450</v>
      </c>
      <c r="AJ144" s="27">
        <f>'ĐẤT PNN'!I143-'ĐẤT NN'!P144</f>
        <v>7870</v>
      </c>
    </row>
    <row r="145" spans="1:36" s="17" customFormat="1" ht="94.5" customHeight="1">
      <c r="A145" s="107">
        <f>'ĐẤT PNN'!A144</f>
        <v>139</v>
      </c>
      <c r="B145" s="107" t="str">
        <f>'ĐẤT PNN'!B144</f>
        <v>VT3*0,8</v>
      </c>
      <c r="C145" s="122" t="s">
        <v>28</v>
      </c>
      <c r="D145" s="111" t="s">
        <v>618</v>
      </c>
      <c r="E145" s="111" t="s">
        <v>245</v>
      </c>
      <c r="F145" s="111" t="str">
        <f t="shared" si="209"/>
        <v>Phường Trấn BiênVị trí 3390</v>
      </c>
      <c r="G145" s="111" t="str">
        <f>VLOOKUP(F145,'[3]CLN.CHN'!$E$18:$H$41,2,0)</f>
        <v>TPBH1</v>
      </c>
      <c r="H145" s="111" t="str">
        <f t="shared" si="210"/>
        <v>Phường Trấn BiênTPBH1Vị trí 1450</v>
      </c>
      <c r="I145" s="108"/>
      <c r="J145" s="108"/>
      <c r="K145" s="143" t="str">
        <f>'ĐẤT PNN'!D144</f>
        <v>Các tuyến đường giao thông không đấu nối trực tiếp và thông ra Đường 30 tháng 4 đoạn từ Ngã năm Biên Hùng đến Hết ranh giới Trung tâm Giao dịch Bưu Chính Viễn Thông có hiện trạng là đường nhựa, bê tông xi măng:
- Có bề rộng ≥5m, cách đường giao thông &gt;600m.
- Có bề rộng từ ≥3m đến &lt;5m, cách đường giao thông từ &gt;400m đến ≤600m.
- Có bề rộng &lt;3m, cách đường giao thông ≤200m.</v>
      </c>
      <c r="L145" s="143"/>
      <c r="M145" s="143"/>
      <c r="N145" s="110">
        <f t="shared" si="219"/>
        <v>390</v>
      </c>
      <c r="O145" s="110">
        <f t="shared" si="220"/>
        <v>260</v>
      </c>
      <c r="P145" s="110">
        <v>860</v>
      </c>
      <c r="Q145" s="110">
        <v>570</v>
      </c>
      <c r="R145" s="116">
        <f>VLOOKUP(C145,'[2]1. MA DO'!$E$5:$AJ$1933,32,0)</f>
        <v>1.21</v>
      </c>
      <c r="S145" s="25">
        <f t="shared" si="221"/>
        <v>450</v>
      </c>
      <c r="T145" s="25">
        <f t="shared" si="222"/>
        <v>410</v>
      </c>
      <c r="U145" s="25">
        <f t="shared" si="223"/>
        <v>390</v>
      </c>
      <c r="V145" s="25">
        <f t="shared" si="224"/>
        <v>370</v>
      </c>
      <c r="W145" s="94">
        <f t="shared" si="211"/>
        <v>1500</v>
      </c>
      <c r="X145" s="94">
        <f t="shared" si="212"/>
        <v>1030</v>
      </c>
      <c r="Y145" s="94">
        <f t="shared" si="213"/>
        <v>860</v>
      </c>
      <c r="Z145" s="94">
        <f t="shared" si="214"/>
        <v>670</v>
      </c>
      <c r="AA145" s="27">
        <f>'ĐẤT PNN'!U144</f>
        <v>0</v>
      </c>
      <c r="AB145" s="25">
        <f t="shared" si="225"/>
        <v>290</v>
      </c>
      <c r="AC145" s="25">
        <f t="shared" si="226"/>
        <v>270</v>
      </c>
      <c r="AD145" s="25">
        <f t="shared" si="227"/>
        <v>260</v>
      </c>
      <c r="AE145" s="25">
        <f t="shared" si="228"/>
        <v>250</v>
      </c>
      <c r="AF145" s="94">
        <f t="shared" si="215"/>
        <v>970</v>
      </c>
      <c r="AG145" s="94">
        <f t="shared" si="216"/>
        <v>680</v>
      </c>
      <c r="AH145" s="94">
        <f t="shared" si="217"/>
        <v>570</v>
      </c>
      <c r="AI145" s="94">
        <f t="shared" si="218"/>
        <v>450</v>
      </c>
      <c r="AJ145" s="27">
        <f>'ĐẤT PNN'!I144-'ĐẤT NN'!P145</f>
        <v>5540</v>
      </c>
    </row>
    <row r="146" spans="1:36" s="17" customFormat="1" ht="78.75" customHeight="1">
      <c r="A146" s="107">
        <f>'ĐẤT PNN'!A145</f>
        <v>140</v>
      </c>
      <c r="B146" s="107" t="str">
        <f>'ĐẤT PNN'!B145</f>
        <v>VT4*0,8</v>
      </c>
      <c r="C146" s="122" t="s">
        <v>28</v>
      </c>
      <c r="D146" s="111" t="s">
        <v>619</v>
      </c>
      <c r="E146" s="111" t="s">
        <v>245</v>
      </c>
      <c r="F146" s="111" t="str">
        <f t="shared" si="209"/>
        <v>Phường Trấn BiênVị trí 4370</v>
      </c>
      <c r="G146" s="111" t="str">
        <f>VLOOKUP(F146,'[3]CLN.CHN'!$E$18:$H$41,2,0)</f>
        <v>TPBH1</v>
      </c>
      <c r="H146" s="111" t="str">
        <f t="shared" si="210"/>
        <v>Phường Trấn BiênTPBH1Vị trí 1450</v>
      </c>
      <c r="I146" s="108"/>
      <c r="J146" s="108"/>
      <c r="K146" s="143" t="str">
        <f>'ĐẤT PNN'!D145</f>
        <v>Các tuyến đường giao thông không đấu nối trực tiếp và thông ra Đường 30 tháng 4 đoạn từ Ngã năm Biên Hùng đến Hết ranh giới Trung tâm Giao dịch Bưu Chính Viễn Thông có hiện trạng là đường nhựa, bê tông xi măng:
- Có bề rộng từ ≥3m đến &lt;5m, cách đường giao thông &gt;600m.
- Có bề rộng &lt;3m, cách đường giao thông &gt; 200m.</v>
      </c>
      <c r="L146" s="143"/>
      <c r="M146" s="143"/>
      <c r="N146" s="110">
        <f t="shared" si="219"/>
        <v>370</v>
      </c>
      <c r="O146" s="110">
        <f t="shared" si="220"/>
        <v>250</v>
      </c>
      <c r="P146" s="110">
        <v>670</v>
      </c>
      <c r="Q146" s="110">
        <v>450</v>
      </c>
      <c r="R146" s="116">
        <f>VLOOKUP(C146,'[2]1. MA DO'!$E$5:$AJ$1933,32,0)</f>
        <v>1.21</v>
      </c>
      <c r="S146" s="25">
        <f t="shared" si="221"/>
        <v>450</v>
      </c>
      <c r="T146" s="25">
        <f t="shared" si="222"/>
        <v>410</v>
      </c>
      <c r="U146" s="25">
        <f t="shared" si="223"/>
        <v>390</v>
      </c>
      <c r="V146" s="25">
        <f t="shared" si="224"/>
        <v>370</v>
      </c>
      <c r="W146" s="94">
        <f t="shared" si="211"/>
        <v>1500</v>
      </c>
      <c r="X146" s="94">
        <f t="shared" si="212"/>
        <v>1030</v>
      </c>
      <c r="Y146" s="94">
        <f t="shared" si="213"/>
        <v>860</v>
      </c>
      <c r="Z146" s="94">
        <f t="shared" si="214"/>
        <v>670</v>
      </c>
      <c r="AA146" s="27">
        <f>'ĐẤT PNN'!U145</f>
        <v>0</v>
      </c>
      <c r="AB146" s="25">
        <f t="shared" si="225"/>
        <v>290</v>
      </c>
      <c r="AC146" s="25">
        <f t="shared" si="226"/>
        <v>270</v>
      </c>
      <c r="AD146" s="25">
        <f t="shared" si="227"/>
        <v>260</v>
      </c>
      <c r="AE146" s="25">
        <f t="shared" si="228"/>
        <v>250</v>
      </c>
      <c r="AF146" s="94">
        <f t="shared" si="215"/>
        <v>970</v>
      </c>
      <c r="AG146" s="94">
        <f t="shared" si="216"/>
        <v>680</v>
      </c>
      <c r="AH146" s="94">
        <f t="shared" si="217"/>
        <v>570</v>
      </c>
      <c r="AI146" s="94">
        <f t="shared" si="218"/>
        <v>450</v>
      </c>
      <c r="AJ146" s="27">
        <f>'ĐẤT PNN'!I145-'ĐẤT NN'!P146</f>
        <v>4130</v>
      </c>
    </row>
    <row r="147" spans="1:36" ht="64.5" customHeight="1">
      <c r="A147" s="107">
        <f>'ĐẤT PNN'!A146</f>
        <v>141</v>
      </c>
      <c r="B147" s="107" t="str">
        <f>'ĐẤT PNN'!B146</f>
        <v>BH10DT_D1</v>
      </c>
      <c r="C147" s="122" t="s">
        <v>56</v>
      </c>
      <c r="D147" s="111" t="s">
        <v>616</v>
      </c>
      <c r="E147" s="111" t="s">
        <v>245</v>
      </c>
      <c r="F147" s="111" t="str">
        <f t="shared" si="209"/>
        <v>Phường Trấn BiênVị trí 1450</v>
      </c>
      <c r="G147" s="111" t="str">
        <f>VLOOKUP(F147,'[3]CLN.CHN'!$E$18:$H$41,2,0)</f>
        <v>TPBH1</v>
      </c>
      <c r="H147" s="111" t="str">
        <f t="shared" si="210"/>
        <v>Phường Trấn BiênTPBH1Vị trí 1450</v>
      </c>
      <c r="I147" s="108" t="s">
        <v>610</v>
      </c>
      <c r="J147" s="108" t="s">
        <v>611</v>
      </c>
      <c r="K147" s="109" t="str">
        <f>'ĐẤT PNN'!D146</f>
        <v>Đường Nguyễn Văn Trị</v>
      </c>
      <c r="L147" s="109" t="str">
        <f>'ĐẤT PNN'!E146</f>
        <v>Đường Cách Mạng Tháng 8</v>
      </c>
      <c r="M147" s="109" t="str">
        <f>'ĐẤT PNN'!F146</f>
        <v>Hết Sở Giáo dục và Đào tạo</v>
      </c>
      <c r="N147" s="110">
        <f>S147</f>
        <v>450</v>
      </c>
      <c r="O147" s="110">
        <f>AB147</f>
        <v>290</v>
      </c>
      <c r="P147" s="110">
        <v>1500</v>
      </c>
      <c r="Q147" s="110">
        <v>970</v>
      </c>
      <c r="R147" s="116">
        <f>VLOOKUP(C147,'[2]1. MA DO'!$E$5:$AJ$1933,32,0)</f>
        <v>1.21</v>
      </c>
      <c r="S147" s="80">
        <v>450</v>
      </c>
      <c r="T147" s="80">
        <v>410</v>
      </c>
      <c r="U147" s="80">
        <v>390</v>
      </c>
      <c r="V147" s="80">
        <v>370</v>
      </c>
      <c r="W147" s="94">
        <f t="shared" si="211"/>
        <v>1500</v>
      </c>
      <c r="X147" s="94">
        <f t="shared" si="212"/>
        <v>1030</v>
      </c>
      <c r="Y147" s="94">
        <f t="shared" si="213"/>
        <v>860</v>
      </c>
      <c r="Z147" s="94">
        <f t="shared" si="214"/>
        <v>670</v>
      </c>
      <c r="AA147" s="27">
        <f>'ĐẤT PNN'!U146</f>
        <v>0</v>
      </c>
      <c r="AB147" s="90">
        <v>290</v>
      </c>
      <c r="AC147" s="90">
        <v>270</v>
      </c>
      <c r="AD147" s="90">
        <v>260</v>
      </c>
      <c r="AE147" s="90">
        <v>250</v>
      </c>
      <c r="AF147" s="94">
        <f t="shared" si="215"/>
        <v>970</v>
      </c>
      <c r="AG147" s="94">
        <f t="shared" si="216"/>
        <v>680</v>
      </c>
      <c r="AH147" s="94">
        <f t="shared" si="217"/>
        <v>570</v>
      </c>
      <c r="AI147" s="94">
        <f t="shared" si="218"/>
        <v>450</v>
      </c>
      <c r="AJ147" s="27">
        <f>'ĐẤT PNN'!I146-'ĐẤT NN'!P147</f>
        <v>21400</v>
      </c>
    </row>
    <row r="148" spans="1:36" ht="47.25">
      <c r="A148" s="107">
        <f>'ĐẤT PNN'!A147</f>
        <v>142</v>
      </c>
      <c r="B148" s="107" t="str">
        <f>'ĐẤT PNN'!B147</f>
        <v>BH10DT_D2</v>
      </c>
      <c r="C148" s="122" t="s">
        <v>58</v>
      </c>
      <c r="D148" s="111" t="s">
        <v>616</v>
      </c>
      <c r="E148" s="111" t="s">
        <v>245</v>
      </c>
      <c r="F148" s="111" t="str">
        <f t="shared" si="209"/>
        <v>Phường Trấn BiênVị trí 1450</v>
      </c>
      <c r="G148" s="111" t="str">
        <f>VLOOKUP(F148,'[3]CLN.CHN'!$E$18:$H$41,2,0)</f>
        <v>TPBH1</v>
      </c>
      <c r="H148" s="111" t="str">
        <f t="shared" si="210"/>
        <v>Phường Trấn BiênTPBH1Vị trí 1450</v>
      </c>
      <c r="I148" s="108" t="s">
        <v>610</v>
      </c>
      <c r="J148" s="108" t="s">
        <v>611</v>
      </c>
      <c r="K148" s="109" t="str">
        <f>'ĐẤT PNN'!D147</f>
        <v>Đường Nguyễn Văn Trị</v>
      </c>
      <c r="L148" s="109" t="str">
        <f>'ĐẤT PNN'!E147</f>
        <v>Hết Sở Giáo dục và Đào tạo</v>
      </c>
      <c r="M148" s="109" t="str">
        <f>'ĐẤT PNN'!F147</f>
        <v>Đường Phan Chu Trinh</v>
      </c>
      <c r="N148" s="110">
        <f>S148</f>
        <v>450</v>
      </c>
      <c r="O148" s="110">
        <f>AB148</f>
        <v>290</v>
      </c>
      <c r="P148" s="110">
        <v>1500</v>
      </c>
      <c r="Q148" s="110">
        <v>970</v>
      </c>
      <c r="R148" s="116">
        <f>VLOOKUP(C148,'[2]1. MA DO'!$E$5:$AJ$1933,32,0)</f>
        <v>1.21</v>
      </c>
      <c r="S148" s="80">
        <v>450</v>
      </c>
      <c r="T148" s="80">
        <v>410</v>
      </c>
      <c r="U148" s="80">
        <v>390</v>
      </c>
      <c r="V148" s="80">
        <v>370</v>
      </c>
      <c r="W148" s="94">
        <f t="shared" si="211"/>
        <v>1500</v>
      </c>
      <c r="X148" s="94">
        <f t="shared" si="212"/>
        <v>1030</v>
      </c>
      <c r="Y148" s="94">
        <f t="shared" si="213"/>
        <v>860</v>
      </c>
      <c r="Z148" s="94">
        <f t="shared" si="214"/>
        <v>670</v>
      </c>
      <c r="AA148" s="27">
        <f>'ĐẤT PNN'!U147</f>
        <v>0</v>
      </c>
      <c r="AB148" s="90">
        <v>290</v>
      </c>
      <c r="AC148" s="90">
        <v>270</v>
      </c>
      <c r="AD148" s="90">
        <v>260</v>
      </c>
      <c r="AE148" s="90">
        <v>250</v>
      </c>
      <c r="AF148" s="94">
        <f t="shared" si="215"/>
        <v>970</v>
      </c>
      <c r="AG148" s="94">
        <f t="shared" si="216"/>
        <v>680</v>
      </c>
      <c r="AH148" s="94">
        <f t="shared" si="217"/>
        <v>570</v>
      </c>
      <c r="AI148" s="94">
        <f t="shared" si="218"/>
        <v>450</v>
      </c>
      <c r="AJ148" s="27">
        <f>'ĐẤT PNN'!I147-'ĐẤT NN'!P148</f>
        <v>21400</v>
      </c>
    </row>
    <row r="149" spans="1:36" ht="110.25" customHeight="1">
      <c r="A149" s="107">
        <f>'ĐẤT PNN'!A148</f>
        <v>143</v>
      </c>
      <c r="B149" s="107" t="str">
        <f>'ĐẤT PNN'!B148</f>
        <v>VT2</v>
      </c>
      <c r="C149" s="122" t="s">
        <v>58</v>
      </c>
      <c r="D149" s="111" t="s">
        <v>617</v>
      </c>
      <c r="E149" s="111" t="s">
        <v>245</v>
      </c>
      <c r="F149" s="111" t="str">
        <f t="shared" si="209"/>
        <v>Phường Trấn BiênVị trí 2410</v>
      </c>
      <c r="G149" s="111" t="str">
        <f>VLOOKUP(F149,'[3]CLN.CHN'!$E$18:$H$41,2,0)</f>
        <v>TPBH1</v>
      </c>
      <c r="H149" s="111" t="str">
        <f t="shared" si="210"/>
        <v>Phường Trấn BiênTPBH1Vị trí 1450</v>
      </c>
      <c r="I149" s="108"/>
      <c r="J149" s="108"/>
      <c r="K149" s="143" t="str">
        <f>'ĐẤT PNN'!D148</f>
        <v>Các tuyến đường giao thông đấu nối trực tiếp ra Đường Nguyễn Văn Trị đoạn từ Hết Sở Giáo dục và Đào tạo đến Đường Phan Chu Trinh có hiện trạng là đường nhựa, bê tông xi măng:
- Có bề rộng ≥5m, cách đường giao thông ≤600m.
- Có bề rộng từ ≥3m đến &lt;5m, cách đường giao thông ≤400m.</v>
      </c>
      <c r="L149" s="143"/>
      <c r="M149" s="143"/>
      <c r="N149" s="110">
        <f t="shared" ref="N149:N154" si="229">IF(B149="VT2",T149,IF(B149="VT3",U149,IF(B149="VT2*0,8",T149,IF(B149="VT3*0,8",U149,V149))))</f>
        <v>410</v>
      </c>
      <c r="O149" s="110">
        <f t="shared" ref="O149:O154" si="230">IF(B149="VT2",AC149,IF(B149="VT3",AD149,IF(B149="VT2*0,8",AC149,IF(B149="VT3*0,8",AD149,AE149))))</f>
        <v>270</v>
      </c>
      <c r="P149" s="110">
        <v>1030</v>
      </c>
      <c r="Q149" s="110">
        <v>680</v>
      </c>
      <c r="R149" s="116">
        <f>VLOOKUP(C149,'[2]1. MA DO'!$E$5:$AJ$1933,32,0)</f>
        <v>1.21</v>
      </c>
      <c r="S149" s="25">
        <f t="shared" ref="S149:S154" si="231">S148</f>
        <v>450</v>
      </c>
      <c r="T149" s="25">
        <f t="shared" ref="T149:T154" si="232">T148</f>
        <v>410</v>
      </c>
      <c r="U149" s="25">
        <f t="shared" ref="U149:U154" si="233">U148</f>
        <v>390</v>
      </c>
      <c r="V149" s="25">
        <f t="shared" ref="V149:V154" si="234">V148</f>
        <v>370</v>
      </c>
      <c r="W149" s="94">
        <f t="shared" si="211"/>
        <v>1500</v>
      </c>
      <c r="X149" s="94">
        <f t="shared" si="212"/>
        <v>1030</v>
      </c>
      <c r="Y149" s="94">
        <f t="shared" si="213"/>
        <v>860</v>
      </c>
      <c r="Z149" s="94">
        <f t="shared" si="214"/>
        <v>670</v>
      </c>
      <c r="AA149" s="27">
        <f>'ĐẤT PNN'!U148</f>
        <v>0</v>
      </c>
      <c r="AB149" s="25">
        <f t="shared" ref="AB149:AB154" si="235">AB148</f>
        <v>290</v>
      </c>
      <c r="AC149" s="25">
        <f t="shared" ref="AC149:AC154" si="236">AC148</f>
        <v>270</v>
      </c>
      <c r="AD149" s="25">
        <f t="shared" ref="AD149:AD154" si="237">AD148</f>
        <v>260</v>
      </c>
      <c r="AE149" s="25">
        <f t="shared" ref="AE149:AE154" si="238">AE148</f>
        <v>250</v>
      </c>
      <c r="AF149" s="94">
        <f t="shared" si="215"/>
        <v>970</v>
      </c>
      <c r="AG149" s="94">
        <f t="shared" si="216"/>
        <v>680</v>
      </c>
      <c r="AH149" s="94">
        <f t="shared" si="217"/>
        <v>570</v>
      </c>
      <c r="AI149" s="94">
        <f t="shared" si="218"/>
        <v>450</v>
      </c>
      <c r="AJ149" s="27">
        <f>'ĐẤT PNN'!I148-'ĐẤT NN'!P149</f>
        <v>10370</v>
      </c>
    </row>
    <row r="150" spans="1:36" ht="126" customHeight="1">
      <c r="A150" s="107">
        <f>'ĐẤT PNN'!A149</f>
        <v>144</v>
      </c>
      <c r="B150" s="107" t="str">
        <f>'ĐẤT PNN'!B149</f>
        <v>VT3</v>
      </c>
      <c r="C150" s="122" t="s">
        <v>58</v>
      </c>
      <c r="D150" s="111" t="s">
        <v>618</v>
      </c>
      <c r="E150" s="111" t="s">
        <v>245</v>
      </c>
      <c r="F150" s="111" t="str">
        <f t="shared" si="209"/>
        <v>Phường Trấn BiênVị trí 3390</v>
      </c>
      <c r="G150" s="111" t="str">
        <f>VLOOKUP(F150,'[3]CLN.CHN'!$E$18:$H$41,2,0)</f>
        <v>TPBH1</v>
      </c>
      <c r="H150" s="111" t="str">
        <f t="shared" si="210"/>
        <v>Phường Trấn BiênTPBH1Vị trí 1450</v>
      </c>
      <c r="I150" s="108"/>
      <c r="J150" s="108"/>
      <c r="K150" s="143" t="str">
        <f>'ĐẤT PNN'!D149</f>
        <v>Các tuyến đường giao thông đấu nối trực tiếp ra Đường Nguyễn Văn Trị đoạn từ Hết Sở Giáo dục và Đào tạo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150" s="143"/>
      <c r="M150" s="143"/>
      <c r="N150" s="110">
        <f t="shared" si="229"/>
        <v>390</v>
      </c>
      <c r="O150" s="110">
        <f t="shared" si="230"/>
        <v>260</v>
      </c>
      <c r="P150" s="110">
        <v>860</v>
      </c>
      <c r="Q150" s="110">
        <v>570</v>
      </c>
      <c r="R150" s="116">
        <f>VLOOKUP(C150,'[2]1. MA DO'!$E$5:$AJ$1933,32,0)</f>
        <v>1.21</v>
      </c>
      <c r="S150" s="25">
        <f t="shared" si="231"/>
        <v>450</v>
      </c>
      <c r="T150" s="25">
        <f t="shared" si="232"/>
        <v>410</v>
      </c>
      <c r="U150" s="25">
        <f t="shared" si="233"/>
        <v>390</v>
      </c>
      <c r="V150" s="25">
        <f t="shared" si="234"/>
        <v>370</v>
      </c>
      <c r="W150" s="94">
        <f t="shared" si="211"/>
        <v>1500</v>
      </c>
      <c r="X150" s="94">
        <f t="shared" si="212"/>
        <v>1030</v>
      </c>
      <c r="Y150" s="94">
        <f t="shared" si="213"/>
        <v>860</v>
      </c>
      <c r="Z150" s="94">
        <f t="shared" si="214"/>
        <v>670</v>
      </c>
      <c r="AA150" s="27">
        <f>'ĐẤT PNN'!U149</f>
        <v>0</v>
      </c>
      <c r="AB150" s="25">
        <f t="shared" si="235"/>
        <v>290</v>
      </c>
      <c r="AC150" s="25">
        <f t="shared" si="236"/>
        <v>270</v>
      </c>
      <c r="AD150" s="25">
        <f t="shared" si="237"/>
        <v>260</v>
      </c>
      <c r="AE150" s="25">
        <f t="shared" si="238"/>
        <v>250</v>
      </c>
      <c r="AF150" s="94">
        <f t="shared" si="215"/>
        <v>970</v>
      </c>
      <c r="AG150" s="94">
        <f t="shared" si="216"/>
        <v>680</v>
      </c>
      <c r="AH150" s="94">
        <f t="shared" si="217"/>
        <v>570</v>
      </c>
      <c r="AI150" s="94">
        <f t="shared" si="218"/>
        <v>450</v>
      </c>
      <c r="AJ150" s="27">
        <f>'ĐẤT PNN'!I149-'ĐẤT NN'!P150</f>
        <v>6440</v>
      </c>
    </row>
    <row r="151" spans="1:36" ht="63" customHeight="1">
      <c r="A151" s="107">
        <f>'ĐẤT PNN'!A150</f>
        <v>145</v>
      </c>
      <c r="B151" s="107" t="str">
        <f>'ĐẤT PNN'!B150</f>
        <v>VT4</v>
      </c>
      <c r="C151" s="122" t="s">
        <v>58</v>
      </c>
      <c r="D151" s="111" t="s">
        <v>619</v>
      </c>
      <c r="E151" s="111" t="s">
        <v>245</v>
      </c>
      <c r="F151" s="111" t="str">
        <f t="shared" si="209"/>
        <v>Phường Trấn BiênVị trí 4370</v>
      </c>
      <c r="G151" s="111" t="str">
        <f>VLOOKUP(F151,'[3]CLN.CHN'!$E$18:$H$41,2,0)</f>
        <v>TPBH1</v>
      </c>
      <c r="H151" s="111" t="str">
        <f t="shared" si="210"/>
        <v>Phường Trấn BiênTPBH1Vị trí 1450</v>
      </c>
      <c r="I151" s="108"/>
      <c r="J151" s="108"/>
      <c r="K151" s="143" t="str">
        <f>'ĐẤT PNN'!D150</f>
        <v>Các tuyến đường giao thông đấu nối trực tiếp ra Đường Nguyễn Văn Trị đoạn từ Hết Sở Giáo dục và Đào tạo đến Đường Phan Chu Trinh có hiện trạng là đường nhựa, bê tông xi măng:
- Có bề rộng từ ≥3m đến &lt;5m, cách đường giao thông &gt;600m.
- Có bề rộng &lt;3m, cách đường giao thông &gt;200m.</v>
      </c>
      <c r="L151" s="143"/>
      <c r="M151" s="143"/>
      <c r="N151" s="110">
        <f t="shared" si="229"/>
        <v>370</v>
      </c>
      <c r="O151" s="110">
        <f t="shared" si="230"/>
        <v>250</v>
      </c>
      <c r="P151" s="110">
        <v>670</v>
      </c>
      <c r="Q151" s="110">
        <v>450</v>
      </c>
      <c r="R151" s="116">
        <f>VLOOKUP(C151,'[2]1. MA DO'!$E$5:$AJ$1933,32,0)</f>
        <v>1.21</v>
      </c>
      <c r="S151" s="25">
        <f t="shared" si="231"/>
        <v>450</v>
      </c>
      <c r="T151" s="25">
        <f t="shared" si="232"/>
        <v>410</v>
      </c>
      <c r="U151" s="25">
        <f t="shared" si="233"/>
        <v>390</v>
      </c>
      <c r="V151" s="25">
        <f t="shared" si="234"/>
        <v>370</v>
      </c>
      <c r="W151" s="94">
        <f t="shared" si="211"/>
        <v>1500</v>
      </c>
      <c r="X151" s="94">
        <f t="shared" si="212"/>
        <v>1030</v>
      </c>
      <c r="Y151" s="94">
        <f t="shared" si="213"/>
        <v>860</v>
      </c>
      <c r="Z151" s="94">
        <f t="shared" si="214"/>
        <v>670</v>
      </c>
      <c r="AA151" s="27">
        <f>'ĐẤT PNN'!U150</f>
        <v>0</v>
      </c>
      <c r="AB151" s="25">
        <f t="shared" si="235"/>
        <v>290</v>
      </c>
      <c r="AC151" s="25">
        <f t="shared" si="236"/>
        <v>270</v>
      </c>
      <c r="AD151" s="25">
        <f t="shared" si="237"/>
        <v>260</v>
      </c>
      <c r="AE151" s="25">
        <f t="shared" si="238"/>
        <v>250</v>
      </c>
      <c r="AF151" s="94">
        <f t="shared" si="215"/>
        <v>970</v>
      </c>
      <c r="AG151" s="94">
        <f t="shared" si="216"/>
        <v>680</v>
      </c>
      <c r="AH151" s="94">
        <f t="shared" si="217"/>
        <v>570</v>
      </c>
      <c r="AI151" s="94">
        <f t="shared" si="218"/>
        <v>450</v>
      </c>
      <c r="AJ151" s="27">
        <f>'ĐẤT PNN'!I150-'ĐẤT NN'!P151</f>
        <v>4230</v>
      </c>
    </row>
    <row r="152" spans="1:36" ht="110.25" customHeight="1">
      <c r="A152" s="107">
        <f>'ĐẤT PNN'!A151</f>
        <v>146</v>
      </c>
      <c r="B152" s="107" t="str">
        <f>'ĐẤT PNN'!B151</f>
        <v>VT2*0,8</v>
      </c>
      <c r="C152" s="122" t="s">
        <v>58</v>
      </c>
      <c r="D152" s="111" t="s">
        <v>617</v>
      </c>
      <c r="E152" s="111" t="s">
        <v>245</v>
      </c>
      <c r="F152" s="111" t="str">
        <f t="shared" si="209"/>
        <v>Phường Trấn BiênVị trí 2410</v>
      </c>
      <c r="G152" s="111" t="str">
        <f>VLOOKUP(F152,'[3]CLN.CHN'!$E$18:$H$41,2,0)</f>
        <v>TPBH1</v>
      </c>
      <c r="H152" s="111" t="str">
        <f t="shared" si="210"/>
        <v>Phường Trấn BiênTPBH1Vị trí 1450</v>
      </c>
      <c r="I152" s="108"/>
      <c r="J152" s="108"/>
      <c r="K152" s="143" t="str">
        <f>'ĐẤT PNN'!D151</f>
        <v>Các tuyến đường giao thông không đấu nối trực tiếp và thông ra Đường Nguyễn Văn Trị đoạn từ Hết Sở Giáo dục và Đào tạo đến Đường Phan Chu Trinh có hiện trạng là đường nhựa, bê tông xi măng:
- Có bề rộng ≥5m, cách đường giao thông ≤600m.
- Có bề rộng từ ≥3m đến &lt;5m, cách đường giao thông ≤400m.</v>
      </c>
      <c r="L152" s="143"/>
      <c r="M152" s="143"/>
      <c r="N152" s="110">
        <f t="shared" si="229"/>
        <v>410</v>
      </c>
      <c r="O152" s="110">
        <f t="shared" si="230"/>
        <v>270</v>
      </c>
      <c r="P152" s="110">
        <v>1030</v>
      </c>
      <c r="Q152" s="110">
        <v>680</v>
      </c>
      <c r="R152" s="116">
        <f>VLOOKUP(C152,'[2]1. MA DO'!$E$5:$AJ$1933,32,0)</f>
        <v>1.21</v>
      </c>
      <c r="S152" s="25">
        <f t="shared" si="231"/>
        <v>450</v>
      </c>
      <c r="T152" s="25">
        <f t="shared" si="232"/>
        <v>410</v>
      </c>
      <c r="U152" s="25">
        <f t="shared" si="233"/>
        <v>390</v>
      </c>
      <c r="V152" s="25">
        <f t="shared" si="234"/>
        <v>370</v>
      </c>
      <c r="W152" s="94">
        <f t="shared" si="211"/>
        <v>1500</v>
      </c>
      <c r="X152" s="94">
        <f t="shared" si="212"/>
        <v>1030</v>
      </c>
      <c r="Y152" s="94">
        <f t="shared" si="213"/>
        <v>860</v>
      </c>
      <c r="Z152" s="94">
        <f t="shared" si="214"/>
        <v>670</v>
      </c>
      <c r="AA152" s="27">
        <f>'ĐẤT PNN'!U151</f>
        <v>0</v>
      </c>
      <c r="AB152" s="25">
        <f t="shared" si="235"/>
        <v>290</v>
      </c>
      <c r="AC152" s="25">
        <f t="shared" si="236"/>
        <v>270</v>
      </c>
      <c r="AD152" s="25">
        <f t="shared" si="237"/>
        <v>260</v>
      </c>
      <c r="AE152" s="25">
        <f t="shared" si="238"/>
        <v>250</v>
      </c>
      <c r="AF152" s="94">
        <f t="shared" si="215"/>
        <v>970</v>
      </c>
      <c r="AG152" s="94">
        <f t="shared" si="216"/>
        <v>680</v>
      </c>
      <c r="AH152" s="94">
        <f t="shared" si="217"/>
        <v>570</v>
      </c>
      <c r="AI152" s="94">
        <f t="shared" si="218"/>
        <v>450</v>
      </c>
      <c r="AJ152" s="27">
        <f>'ĐẤT PNN'!I151-'ĐẤT NN'!P152</f>
        <v>9270</v>
      </c>
    </row>
    <row r="153" spans="1:36" ht="126" customHeight="1">
      <c r="A153" s="107">
        <f>'ĐẤT PNN'!A152</f>
        <v>147</v>
      </c>
      <c r="B153" s="107" t="str">
        <f>'ĐẤT PNN'!B152</f>
        <v>VT3*0,8</v>
      </c>
      <c r="C153" s="122" t="s">
        <v>58</v>
      </c>
      <c r="D153" s="111" t="s">
        <v>618</v>
      </c>
      <c r="E153" s="111" t="s">
        <v>245</v>
      </c>
      <c r="F153" s="111" t="str">
        <f t="shared" si="209"/>
        <v>Phường Trấn BiênVị trí 3390</v>
      </c>
      <c r="G153" s="111" t="str">
        <f>VLOOKUP(F153,'[3]CLN.CHN'!$E$18:$H$41,2,0)</f>
        <v>TPBH1</v>
      </c>
      <c r="H153" s="111" t="str">
        <f t="shared" si="210"/>
        <v>Phường Trấn BiênTPBH1Vị trí 1450</v>
      </c>
      <c r="I153" s="108"/>
      <c r="J153" s="108"/>
      <c r="K153" s="143" t="str">
        <f>'ĐẤT PNN'!D152</f>
        <v>Các tuyến đường giao thông không đấu nối trực tiếp và thông ra Đường Nguyễn Văn Trị đoạn từ Hết Sở Giáo dục và Đào tạo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153" s="143"/>
      <c r="M153" s="143"/>
      <c r="N153" s="110">
        <f t="shared" si="229"/>
        <v>390</v>
      </c>
      <c r="O153" s="110">
        <f t="shared" si="230"/>
        <v>260</v>
      </c>
      <c r="P153" s="110">
        <v>860</v>
      </c>
      <c r="Q153" s="110">
        <v>570</v>
      </c>
      <c r="R153" s="116">
        <f>VLOOKUP(C153,'[2]1. MA DO'!$E$5:$AJ$1933,32,0)</f>
        <v>1.21</v>
      </c>
      <c r="S153" s="25">
        <f t="shared" si="231"/>
        <v>450</v>
      </c>
      <c r="T153" s="25">
        <f t="shared" si="232"/>
        <v>410</v>
      </c>
      <c r="U153" s="25">
        <f t="shared" si="233"/>
        <v>390</v>
      </c>
      <c r="V153" s="25">
        <f t="shared" si="234"/>
        <v>370</v>
      </c>
      <c r="W153" s="94">
        <f t="shared" si="211"/>
        <v>1500</v>
      </c>
      <c r="X153" s="94">
        <f t="shared" si="212"/>
        <v>1030</v>
      </c>
      <c r="Y153" s="94">
        <f t="shared" si="213"/>
        <v>860</v>
      </c>
      <c r="Z153" s="94">
        <f t="shared" si="214"/>
        <v>670</v>
      </c>
      <c r="AA153" s="27">
        <f>'ĐẤT PNN'!U152</f>
        <v>0</v>
      </c>
      <c r="AB153" s="25">
        <f t="shared" si="235"/>
        <v>290</v>
      </c>
      <c r="AC153" s="25">
        <f t="shared" si="236"/>
        <v>270</v>
      </c>
      <c r="AD153" s="25">
        <f t="shared" si="237"/>
        <v>260</v>
      </c>
      <c r="AE153" s="25">
        <f t="shared" si="238"/>
        <v>250</v>
      </c>
      <c r="AF153" s="94">
        <f t="shared" si="215"/>
        <v>970</v>
      </c>
      <c r="AG153" s="94">
        <f t="shared" si="216"/>
        <v>680</v>
      </c>
      <c r="AH153" s="94">
        <f t="shared" si="217"/>
        <v>570</v>
      </c>
      <c r="AI153" s="94">
        <f t="shared" si="218"/>
        <v>450</v>
      </c>
      <c r="AJ153" s="27">
        <f>'ĐẤT PNN'!I152-'ĐẤT NN'!P153</f>
        <v>5640</v>
      </c>
    </row>
    <row r="154" spans="1:36" ht="78.75" customHeight="1">
      <c r="A154" s="107">
        <f>'ĐẤT PNN'!A153</f>
        <v>148</v>
      </c>
      <c r="B154" s="107" t="str">
        <f>'ĐẤT PNN'!B153</f>
        <v>VT4*0,8</v>
      </c>
      <c r="C154" s="122" t="s">
        <v>58</v>
      </c>
      <c r="D154" s="111" t="s">
        <v>619</v>
      </c>
      <c r="E154" s="111" t="s">
        <v>245</v>
      </c>
      <c r="F154" s="111" t="str">
        <f t="shared" si="209"/>
        <v>Phường Trấn BiênVị trí 4370</v>
      </c>
      <c r="G154" s="111" t="str">
        <f>VLOOKUP(F154,'[3]CLN.CHN'!$E$18:$H$41,2,0)</f>
        <v>TPBH1</v>
      </c>
      <c r="H154" s="111" t="str">
        <f t="shared" si="210"/>
        <v>Phường Trấn BiênTPBH1Vị trí 1450</v>
      </c>
      <c r="I154" s="108"/>
      <c r="J154" s="108"/>
      <c r="K154" s="143" t="str">
        <f>'ĐẤT PNN'!D153</f>
        <v>Các tuyến đường giao thông không đấu nối trực tiếp và thông ra Đường Nguyễn Văn Trị đoạn từ Hết Sở Giáo dục và Đào tạo đến Đường Phan Chu Trinh có hiện trạng là đường nhựa, bê tông xi măng:
- Có bề rộng từ ≥3m đến &lt;5m, cách đường giao thông &gt;600m.
- Có bề rộng &lt;3m, cách đường giao thông &gt; 200m.</v>
      </c>
      <c r="L154" s="143"/>
      <c r="M154" s="143"/>
      <c r="N154" s="110">
        <f t="shared" si="229"/>
        <v>370</v>
      </c>
      <c r="O154" s="110">
        <f t="shared" si="230"/>
        <v>250</v>
      </c>
      <c r="P154" s="110">
        <v>670</v>
      </c>
      <c r="Q154" s="110">
        <v>450</v>
      </c>
      <c r="R154" s="116">
        <f>VLOOKUP(C154,'[2]1. MA DO'!$E$5:$AJ$1933,32,0)</f>
        <v>1.21</v>
      </c>
      <c r="S154" s="25">
        <f t="shared" si="231"/>
        <v>450</v>
      </c>
      <c r="T154" s="25">
        <f t="shared" si="232"/>
        <v>410</v>
      </c>
      <c r="U154" s="25">
        <f t="shared" si="233"/>
        <v>390</v>
      </c>
      <c r="V154" s="25">
        <f t="shared" si="234"/>
        <v>370</v>
      </c>
      <c r="W154" s="94">
        <f t="shared" si="211"/>
        <v>1500</v>
      </c>
      <c r="X154" s="94">
        <f t="shared" si="212"/>
        <v>1030</v>
      </c>
      <c r="Y154" s="94">
        <f t="shared" si="213"/>
        <v>860</v>
      </c>
      <c r="Z154" s="94">
        <f t="shared" si="214"/>
        <v>670</v>
      </c>
      <c r="AA154" s="27">
        <f>'ĐẤT PNN'!U153</f>
        <v>0</v>
      </c>
      <c r="AB154" s="25">
        <f t="shared" si="235"/>
        <v>290</v>
      </c>
      <c r="AC154" s="25">
        <f t="shared" si="236"/>
        <v>270</v>
      </c>
      <c r="AD154" s="25">
        <f t="shared" si="237"/>
        <v>260</v>
      </c>
      <c r="AE154" s="25">
        <f t="shared" si="238"/>
        <v>250</v>
      </c>
      <c r="AF154" s="94">
        <f t="shared" si="215"/>
        <v>970</v>
      </c>
      <c r="AG154" s="94">
        <f t="shared" si="216"/>
        <v>680</v>
      </c>
      <c r="AH154" s="94">
        <f t="shared" si="217"/>
        <v>570</v>
      </c>
      <c r="AI154" s="94">
        <f t="shared" si="218"/>
        <v>450</v>
      </c>
      <c r="AJ154" s="27">
        <f>'ĐẤT PNN'!I153-'ĐẤT NN'!P154</f>
        <v>3730</v>
      </c>
    </row>
    <row r="155" spans="1:36" ht="47.25">
      <c r="A155" s="107">
        <f>'ĐẤT PNN'!A154</f>
        <v>149</v>
      </c>
      <c r="B155" s="107" t="str">
        <f>'ĐẤT PNN'!B154</f>
        <v>BH10DT_D3</v>
      </c>
      <c r="C155" s="122" t="s">
        <v>59</v>
      </c>
      <c r="D155" s="111" t="s">
        <v>616</v>
      </c>
      <c r="E155" s="111" t="s">
        <v>245</v>
      </c>
      <c r="F155" s="111" t="str">
        <f t="shared" si="209"/>
        <v>Phường Trấn BiênVị trí 1450</v>
      </c>
      <c r="G155" s="111" t="str">
        <f>VLOOKUP(F155,'[3]CLN.CHN'!$E$18:$H$41,2,0)</f>
        <v>TPBH1</v>
      </c>
      <c r="H155" s="111" t="str">
        <f t="shared" si="210"/>
        <v>Phường Trấn BiênTPBH1Vị trí 1450</v>
      </c>
      <c r="I155" s="108" t="s">
        <v>610</v>
      </c>
      <c r="J155" s="108" t="s">
        <v>611</v>
      </c>
      <c r="K155" s="109" t="str">
        <f>'ĐẤT PNN'!D154</f>
        <v>Đường Nguyễn Văn Trị</v>
      </c>
      <c r="L155" s="109" t="str">
        <f>'ĐẤT PNN'!E154</f>
        <v>Đường Phan Chu Trinh</v>
      </c>
      <c r="M155" s="109" t="str">
        <f>'ĐẤT PNN'!F154</f>
        <v>Đường Nguyễn Ái Quốc</v>
      </c>
      <c r="N155" s="110">
        <f>S155</f>
        <v>450</v>
      </c>
      <c r="O155" s="110">
        <f>AB155</f>
        <v>290</v>
      </c>
      <c r="P155" s="110">
        <v>1500</v>
      </c>
      <c r="Q155" s="110">
        <v>970</v>
      </c>
      <c r="R155" s="116">
        <f>VLOOKUP(C155,'[2]1. MA DO'!$E$5:$AJ$1933,32,0)</f>
        <v>1.21</v>
      </c>
      <c r="S155" s="80">
        <v>450</v>
      </c>
      <c r="T155" s="80">
        <v>410</v>
      </c>
      <c r="U155" s="80">
        <v>390</v>
      </c>
      <c r="V155" s="80">
        <v>370</v>
      </c>
      <c r="W155" s="94">
        <f t="shared" si="211"/>
        <v>1500</v>
      </c>
      <c r="X155" s="94">
        <f t="shared" si="212"/>
        <v>1030</v>
      </c>
      <c r="Y155" s="94">
        <f t="shared" si="213"/>
        <v>860</v>
      </c>
      <c r="Z155" s="94">
        <f t="shared" si="214"/>
        <v>670</v>
      </c>
      <c r="AA155" s="27">
        <f>'ĐẤT PNN'!U154</f>
        <v>0</v>
      </c>
      <c r="AB155" s="90">
        <v>290</v>
      </c>
      <c r="AC155" s="90">
        <v>270</v>
      </c>
      <c r="AD155" s="90">
        <v>260</v>
      </c>
      <c r="AE155" s="90">
        <v>250</v>
      </c>
      <c r="AF155" s="94">
        <f t="shared" si="215"/>
        <v>970</v>
      </c>
      <c r="AG155" s="94">
        <f t="shared" si="216"/>
        <v>680</v>
      </c>
      <c r="AH155" s="94">
        <f t="shared" si="217"/>
        <v>570</v>
      </c>
      <c r="AI155" s="94">
        <f t="shared" si="218"/>
        <v>450</v>
      </c>
      <c r="AJ155" s="27">
        <f>'ĐẤT PNN'!I154-'ĐẤT NN'!P155</f>
        <v>19800</v>
      </c>
    </row>
    <row r="156" spans="1:36" ht="110.25" customHeight="1">
      <c r="A156" s="107">
        <f>'ĐẤT PNN'!A155</f>
        <v>150</v>
      </c>
      <c r="B156" s="107" t="str">
        <f>'ĐẤT PNN'!B155</f>
        <v>VT2</v>
      </c>
      <c r="C156" s="122" t="s">
        <v>59</v>
      </c>
      <c r="D156" s="111" t="s">
        <v>617</v>
      </c>
      <c r="E156" s="111" t="s">
        <v>245</v>
      </c>
      <c r="F156" s="111" t="str">
        <f t="shared" si="209"/>
        <v>Phường Trấn BiênVị trí 2410</v>
      </c>
      <c r="G156" s="111" t="str">
        <f>VLOOKUP(F156,'[3]CLN.CHN'!$E$18:$H$41,2,0)</f>
        <v>TPBH1</v>
      </c>
      <c r="H156" s="111" t="str">
        <f t="shared" si="210"/>
        <v>Phường Trấn BiênTPBH1Vị trí 1450</v>
      </c>
      <c r="I156" s="108"/>
      <c r="J156" s="108"/>
      <c r="K156" s="143" t="str">
        <f>'ĐẤT PNN'!D155</f>
        <v>Các tuyến đường giao thông đấu nối trực tiếp ra Đường Nguyễn Văn Trị đoạn từ Đường Phan Chu Trinh đến Đường Nguyễn Ái Quốc có hiện trạng là đường nhựa, bê tông xi măng:
- Có bề rộng ≥5m, cách đường giao thông ≤600m.
- Có bề rộng từ ≥3m đến &lt;5m, cách đường giao thông ≤400m.</v>
      </c>
      <c r="L156" s="143"/>
      <c r="M156" s="143"/>
      <c r="N156" s="110">
        <f t="shared" ref="N156:N161" si="239">IF(B156="VT2",T156,IF(B156="VT3",U156,IF(B156="VT2*0,8",T156,IF(B156="VT3*0,8",U156,V156))))</f>
        <v>410</v>
      </c>
      <c r="O156" s="110">
        <f t="shared" ref="O156:O161" si="240">IF(B156="VT2",AC156,IF(B156="VT3",AD156,IF(B156="VT2*0,8",AC156,IF(B156="VT3*0,8",AD156,AE156))))</f>
        <v>270</v>
      </c>
      <c r="P156" s="110">
        <v>1030</v>
      </c>
      <c r="Q156" s="110">
        <v>680</v>
      </c>
      <c r="R156" s="116">
        <f>VLOOKUP(C156,'[2]1. MA DO'!$E$5:$AJ$1933,32,0)</f>
        <v>1.21</v>
      </c>
      <c r="S156" s="25">
        <f t="shared" ref="S156:S161" si="241">S155</f>
        <v>450</v>
      </c>
      <c r="T156" s="25">
        <f t="shared" ref="T156:T161" si="242">T155</f>
        <v>410</v>
      </c>
      <c r="U156" s="25">
        <f t="shared" ref="U156:U161" si="243">U155</f>
        <v>390</v>
      </c>
      <c r="V156" s="25">
        <f t="shared" ref="V156:V161" si="244">V155</f>
        <v>370</v>
      </c>
      <c r="W156" s="94">
        <f t="shared" si="211"/>
        <v>1500</v>
      </c>
      <c r="X156" s="94">
        <f t="shared" si="212"/>
        <v>1030</v>
      </c>
      <c r="Y156" s="94">
        <f t="shared" si="213"/>
        <v>860</v>
      </c>
      <c r="Z156" s="94">
        <f t="shared" si="214"/>
        <v>670</v>
      </c>
      <c r="AA156" s="27">
        <f>'ĐẤT PNN'!U155</f>
        <v>0</v>
      </c>
      <c r="AB156" s="25">
        <f t="shared" ref="AB156:AB161" si="245">AB155</f>
        <v>290</v>
      </c>
      <c r="AC156" s="25">
        <f t="shared" ref="AC156:AC161" si="246">AC155</f>
        <v>270</v>
      </c>
      <c r="AD156" s="25">
        <f t="shared" ref="AD156:AD161" si="247">AD155</f>
        <v>260</v>
      </c>
      <c r="AE156" s="25">
        <f t="shared" ref="AE156:AE161" si="248">AE155</f>
        <v>250</v>
      </c>
      <c r="AF156" s="94">
        <f t="shared" si="215"/>
        <v>970</v>
      </c>
      <c r="AG156" s="94">
        <f t="shared" si="216"/>
        <v>680</v>
      </c>
      <c r="AH156" s="94">
        <f t="shared" si="217"/>
        <v>570</v>
      </c>
      <c r="AI156" s="94">
        <f t="shared" si="218"/>
        <v>450</v>
      </c>
      <c r="AJ156" s="27">
        <f>'ĐẤT PNN'!I155-'ĐẤT NN'!P156</f>
        <v>8870</v>
      </c>
    </row>
    <row r="157" spans="1:36" ht="126" customHeight="1">
      <c r="A157" s="107">
        <f>'ĐẤT PNN'!A156</f>
        <v>151</v>
      </c>
      <c r="B157" s="107" t="str">
        <f>'ĐẤT PNN'!B156</f>
        <v>VT3</v>
      </c>
      <c r="C157" s="122" t="s">
        <v>59</v>
      </c>
      <c r="D157" s="111" t="s">
        <v>618</v>
      </c>
      <c r="E157" s="111" t="s">
        <v>245</v>
      </c>
      <c r="F157" s="111" t="str">
        <f t="shared" si="209"/>
        <v>Phường Trấn BiênVị trí 3390</v>
      </c>
      <c r="G157" s="111" t="str">
        <f>VLOOKUP(F157,'[3]CLN.CHN'!$E$18:$H$41,2,0)</f>
        <v>TPBH1</v>
      </c>
      <c r="H157" s="111" t="str">
        <f t="shared" si="210"/>
        <v>Phường Trấn BiênTPBH1Vị trí 1450</v>
      </c>
      <c r="I157" s="108"/>
      <c r="J157" s="108"/>
      <c r="K157" s="143" t="str">
        <f>'ĐẤT PNN'!D156</f>
        <v>Các tuyến đường giao thông đấu nối trực tiếp ra Đường Nguyễn Văn Trị đoạn từ Đường Phan Chu Trinh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157" s="143"/>
      <c r="M157" s="143"/>
      <c r="N157" s="110">
        <f t="shared" si="239"/>
        <v>390</v>
      </c>
      <c r="O157" s="110">
        <f t="shared" si="240"/>
        <v>260</v>
      </c>
      <c r="P157" s="110">
        <v>860</v>
      </c>
      <c r="Q157" s="110">
        <v>570</v>
      </c>
      <c r="R157" s="116">
        <f>VLOOKUP(C157,'[2]1. MA DO'!$E$5:$AJ$1933,32,0)</f>
        <v>1.21</v>
      </c>
      <c r="S157" s="25">
        <f t="shared" si="241"/>
        <v>450</v>
      </c>
      <c r="T157" s="25">
        <f t="shared" si="242"/>
        <v>410</v>
      </c>
      <c r="U157" s="25">
        <f t="shared" si="243"/>
        <v>390</v>
      </c>
      <c r="V157" s="25">
        <f t="shared" si="244"/>
        <v>370</v>
      </c>
      <c r="W157" s="94">
        <f t="shared" si="211"/>
        <v>1500</v>
      </c>
      <c r="X157" s="94">
        <f t="shared" si="212"/>
        <v>1030</v>
      </c>
      <c r="Y157" s="94">
        <f t="shared" si="213"/>
        <v>860</v>
      </c>
      <c r="Z157" s="94">
        <f t="shared" si="214"/>
        <v>670</v>
      </c>
      <c r="AA157" s="27">
        <f>'ĐẤT PNN'!U156</f>
        <v>0</v>
      </c>
      <c r="AB157" s="25">
        <f t="shared" si="245"/>
        <v>290</v>
      </c>
      <c r="AC157" s="25">
        <f t="shared" si="246"/>
        <v>270</v>
      </c>
      <c r="AD157" s="25">
        <f t="shared" si="247"/>
        <v>260</v>
      </c>
      <c r="AE157" s="25">
        <f t="shared" si="248"/>
        <v>250</v>
      </c>
      <c r="AF157" s="94">
        <f t="shared" si="215"/>
        <v>970</v>
      </c>
      <c r="AG157" s="94">
        <f t="shared" si="216"/>
        <v>680</v>
      </c>
      <c r="AH157" s="94">
        <f t="shared" si="217"/>
        <v>570</v>
      </c>
      <c r="AI157" s="94">
        <f t="shared" si="218"/>
        <v>450</v>
      </c>
      <c r="AJ157" s="27">
        <f>'ĐẤT PNN'!I156-'ĐẤT NN'!P157</f>
        <v>4140</v>
      </c>
    </row>
    <row r="158" spans="1:36" ht="63" customHeight="1">
      <c r="A158" s="107">
        <f>'ĐẤT PNN'!A157</f>
        <v>152</v>
      </c>
      <c r="B158" s="107" t="str">
        <f>'ĐẤT PNN'!B157</f>
        <v>VT4</v>
      </c>
      <c r="C158" s="122" t="s">
        <v>59</v>
      </c>
      <c r="D158" s="111" t="s">
        <v>619</v>
      </c>
      <c r="E158" s="111" t="s">
        <v>245</v>
      </c>
      <c r="F158" s="111" t="str">
        <f t="shared" si="209"/>
        <v>Phường Trấn BiênVị trí 4370</v>
      </c>
      <c r="G158" s="111" t="str">
        <f>VLOOKUP(F158,'[3]CLN.CHN'!$E$18:$H$41,2,0)</f>
        <v>TPBH1</v>
      </c>
      <c r="H158" s="111" t="str">
        <f t="shared" si="210"/>
        <v>Phường Trấn BiênTPBH1Vị trí 1450</v>
      </c>
      <c r="I158" s="108"/>
      <c r="J158" s="108"/>
      <c r="K158" s="143" t="str">
        <f>'ĐẤT PNN'!D157</f>
        <v>Các tuyến đường giao thông đấu nối trực tiếp ra Đường Nguyễn Văn Trị đoạn từ Đường Phan Chu Trinh đến Đường Nguyễn Ái Quốc có hiện trạng là đường nhựa, bê tông xi măng:
- Có bề rộng từ ≥3m đến &lt;5m, cách đường giao thông &gt;600m.
- Có bề rộng &lt;3m, cách đường giao thông &gt;200m.</v>
      </c>
      <c r="L158" s="143"/>
      <c r="M158" s="143"/>
      <c r="N158" s="110">
        <f t="shared" si="239"/>
        <v>370</v>
      </c>
      <c r="O158" s="110">
        <f t="shared" si="240"/>
        <v>250</v>
      </c>
      <c r="P158" s="110">
        <v>670</v>
      </c>
      <c r="Q158" s="110">
        <v>450</v>
      </c>
      <c r="R158" s="116">
        <f>VLOOKUP(C158,'[2]1. MA DO'!$E$5:$AJ$1933,32,0)</f>
        <v>1.21</v>
      </c>
      <c r="S158" s="25">
        <f t="shared" si="241"/>
        <v>450</v>
      </c>
      <c r="T158" s="25">
        <f t="shared" si="242"/>
        <v>410</v>
      </c>
      <c r="U158" s="25">
        <f t="shared" si="243"/>
        <v>390</v>
      </c>
      <c r="V158" s="25">
        <f t="shared" si="244"/>
        <v>370</v>
      </c>
      <c r="W158" s="94">
        <f t="shared" si="211"/>
        <v>1500</v>
      </c>
      <c r="X158" s="94">
        <f t="shared" si="212"/>
        <v>1030</v>
      </c>
      <c r="Y158" s="94">
        <f t="shared" si="213"/>
        <v>860</v>
      </c>
      <c r="Z158" s="94">
        <f t="shared" si="214"/>
        <v>670</v>
      </c>
      <c r="AA158" s="27">
        <f>'ĐẤT PNN'!U157</f>
        <v>0</v>
      </c>
      <c r="AB158" s="25">
        <f t="shared" si="245"/>
        <v>290</v>
      </c>
      <c r="AC158" s="25">
        <f t="shared" si="246"/>
        <v>270</v>
      </c>
      <c r="AD158" s="25">
        <f t="shared" si="247"/>
        <v>260</v>
      </c>
      <c r="AE158" s="25">
        <f t="shared" si="248"/>
        <v>250</v>
      </c>
      <c r="AF158" s="94">
        <f t="shared" si="215"/>
        <v>970</v>
      </c>
      <c r="AG158" s="94">
        <f t="shared" si="216"/>
        <v>680</v>
      </c>
      <c r="AH158" s="94">
        <f t="shared" si="217"/>
        <v>570</v>
      </c>
      <c r="AI158" s="94">
        <f t="shared" si="218"/>
        <v>450</v>
      </c>
      <c r="AJ158" s="27">
        <f>'ĐẤT PNN'!I157-'ĐẤT NN'!P158</f>
        <v>3130</v>
      </c>
    </row>
    <row r="159" spans="1:36" ht="110.25" customHeight="1">
      <c r="A159" s="107">
        <f>'ĐẤT PNN'!A158</f>
        <v>153</v>
      </c>
      <c r="B159" s="107" t="str">
        <f>'ĐẤT PNN'!B158</f>
        <v>VT2*0,8</v>
      </c>
      <c r="C159" s="122" t="s">
        <v>59</v>
      </c>
      <c r="D159" s="111" t="s">
        <v>617</v>
      </c>
      <c r="E159" s="111" t="s">
        <v>245</v>
      </c>
      <c r="F159" s="111" t="str">
        <f t="shared" si="209"/>
        <v>Phường Trấn BiênVị trí 2410</v>
      </c>
      <c r="G159" s="111" t="str">
        <f>VLOOKUP(F159,'[3]CLN.CHN'!$E$18:$H$41,2,0)</f>
        <v>TPBH1</v>
      </c>
      <c r="H159" s="111" t="str">
        <f t="shared" si="210"/>
        <v>Phường Trấn BiênTPBH1Vị trí 1450</v>
      </c>
      <c r="I159" s="108"/>
      <c r="J159" s="108"/>
      <c r="K159" s="143" t="str">
        <f>'ĐẤT PNN'!D158</f>
        <v>Các tuyến đường giao thông không đấu nối trực tiếp và thông ra Đường Nguyễn Văn Trị đoạn từ Đường Phan Chu Trinh đến Đường Nguyễn Ái Quốc có hiện trạng là đường nhựa, bê tông xi măng:
- Có bề rộng ≥5m, cách đường giao thông ≤600m.
- Có bề rộng từ ≥3m đến &lt;5m, cách đường giao thông ≤400m.</v>
      </c>
      <c r="L159" s="143"/>
      <c r="M159" s="143"/>
      <c r="N159" s="110">
        <f t="shared" si="239"/>
        <v>410</v>
      </c>
      <c r="O159" s="110">
        <f t="shared" si="240"/>
        <v>270</v>
      </c>
      <c r="P159" s="110">
        <v>1030</v>
      </c>
      <c r="Q159" s="110">
        <v>680</v>
      </c>
      <c r="R159" s="116">
        <f>VLOOKUP(C159,'[2]1. MA DO'!$E$5:$AJ$1933,32,0)</f>
        <v>1.21</v>
      </c>
      <c r="S159" s="25">
        <f t="shared" si="241"/>
        <v>450</v>
      </c>
      <c r="T159" s="25">
        <f t="shared" si="242"/>
        <v>410</v>
      </c>
      <c r="U159" s="25">
        <f t="shared" si="243"/>
        <v>390</v>
      </c>
      <c r="V159" s="25">
        <f t="shared" si="244"/>
        <v>370</v>
      </c>
      <c r="W159" s="94">
        <f t="shared" si="211"/>
        <v>1500</v>
      </c>
      <c r="X159" s="94">
        <f t="shared" si="212"/>
        <v>1030</v>
      </c>
      <c r="Y159" s="94">
        <f t="shared" si="213"/>
        <v>860</v>
      </c>
      <c r="Z159" s="94">
        <f t="shared" si="214"/>
        <v>670</v>
      </c>
      <c r="AA159" s="27">
        <f>'ĐẤT PNN'!U158</f>
        <v>0</v>
      </c>
      <c r="AB159" s="25">
        <f t="shared" si="245"/>
        <v>290</v>
      </c>
      <c r="AC159" s="25">
        <f t="shared" si="246"/>
        <v>270</v>
      </c>
      <c r="AD159" s="25">
        <f t="shared" si="247"/>
        <v>260</v>
      </c>
      <c r="AE159" s="25">
        <f t="shared" si="248"/>
        <v>250</v>
      </c>
      <c r="AF159" s="94">
        <f t="shared" si="215"/>
        <v>970</v>
      </c>
      <c r="AG159" s="94">
        <f t="shared" si="216"/>
        <v>680</v>
      </c>
      <c r="AH159" s="94">
        <f t="shared" si="217"/>
        <v>570</v>
      </c>
      <c r="AI159" s="94">
        <f t="shared" si="218"/>
        <v>450</v>
      </c>
      <c r="AJ159" s="27">
        <f>'ĐẤT PNN'!I158-'ĐẤT NN'!P159</f>
        <v>7870</v>
      </c>
    </row>
    <row r="160" spans="1:36" ht="126" customHeight="1">
      <c r="A160" s="107">
        <f>'ĐẤT PNN'!A159</f>
        <v>154</v>
      </c>
      <c r="B160" s="107" t="str">
        <f>'ĐẤT PNN'!B159</f>
        <v>VT3*0,8</v>
      </c>
      <c r="C160" s="122" t="s">
        <v>59</v>
      </c>
      <c r="D160" s="111" t="s">
        <v>618</v>
      </c>
      <c r="E160" s="111" t="s">
        <v>245</v>
      </c>
      <c r="F160" s="111" t="str">
        <f t="shared" si="209"/>
        <v>Phường Trấn BiênVị trí 3390</v>
      </c>
      <c r="G160" s="111" t="str">
        <f>VLOOKUP(F160,'[3]CLN.CHN'!$E$18:$H$41,2,0)</f>
        <v>TPBH1</v>
      </c>
      <c r="H160" s="111" t="str">
        <f t="shared" si="210"/>
        <v>Phường Trấn BiênTPBH1Vị trí 1450</v>
      </c>
      <c r="I160" s="108"/>
      <c r="J160" s="108"/>
      <c r="K160" s="143" t="str">
        <f>'ĐẤT PNN'!D159</f>
        <v>Các tuyến đường giao thông không đấu nối trực tiếp và thông ra Đường Nguyễn Văn Trị đoạn từ Đường Phan Chu Trinh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160" s="143"/>
      <c r="M160" s="143"/>
      <c r="N160" s="110">
        <f t="shared" si="239"/>
        <v>390</v>
      </c>
      <c r="O160" s="110">
        <f t="shared" si="240"/>
        <v>260</v>
      </c>
      <c r="P160" s="110">
        <v>860</v>
      </c>
      <c r="Q160" s="110">
        <v>570</v>
      </c>
      <c r="R160" s="116">
        <f>VLOOKUP(C160,'[2]1. MA DO'!$E$5:$AJ$1933,32,0)</f>
        <v>1.21</v>
      </c>
      <c r="S160" s="25">
        <f t="shared" si="241"/>
        <v>450</v>
      </c>
      <c r="T160" s="25">
        <f t="shared" si="242"/>
        <v>410</v>
      </c>
      <c r="U160" s="25">
        <f t="shared" si="243"/>
        <v>390</v>
      </c>
      <c r="V160" s="25">
        <f t="shared" si="244"/>
        <v>370</v>
      </c>
      <c r="W160" s="94">
        <f t="shared" si="211"/>
        <v>1500</v>
      </c>
      <c r="X160" s="94">
        <f t="shared" si="212"/>
        <v>1030</v>
      </c>
      <c r="Y160" s="94">
        <f t="shared" si="213"/>
        <v>860</v>
      </c>
      <c r="Z160" s="94">
        <f t="shared" si="214"/>
        <v>670</v>
      </c>
      <c r="AA160" s="27">
        <f>'ĐẤT PNN'!U159</f>
        <v>0</v>
      </c>
      <c r="AB160" s="25">
        <f t="shared" si="245"/>
        <v>290</v>
      </c>
      <c r="AC160" s="25">
        <f t="shared" si="246"/>
        <v>270</v>
      </c>
      <c r="AD160" s="25">
        <f t="shared" si="247"/>
        <v>260</v>
      </c>
      <c r="AE160" s="25">
        <f t="shared" si="248"/>
        <v>250</v>
      </c>
      <c r="AF160" s="94">
        <f t="shared" si="215"/>
        <v>970</v>
      </c>
      <c r="AG160" s="94">
        <f t="shared" si="216"/>
        <v>680</v>
      </c>
      <c r="AH160" s="94">
        <f t="shared" si="217"/>
        <v>570</v>
      </c>
      <c r="AI160" s="94">
        <f t="shared" si="218"/>
        <v>450</v>
      </c>
      <c r="AJ160" s="27">
        <f>'ĐẤT PNN'!I159-'ĐẤT NN'!P160</f>
        <v>3740</v>
      </c>
    </row>
    <row r="161" spans="1:36" ht="78.75" customHeight="1">
      <c r="A161" s="107">
        <f>'ĐẤT PNN'!A160</f>
        <v>155</v>
      </c>
      <c r="B161" s="107" t="str">
        <f>'ĐẤT PNN'!B160</f>
        <v>VT4*0,8</v>
      </c>
      <c r="C161" s="122" t="s">
        <v>59</v>
      </c>
      <c r="D161" s="111" t="s">
        <v>619</v>
      </c>
      <c r="E161" s="111" t="s">
        <v>245</v>
      </c>
      <c r="F161" s="111" t="str">
        <f t="shared" si="209"/>
        <v>Phường Trấn BiênVị trí 4370</v>
      </c>
      <c r="G161" s="111" t="str">
        <f>VLOOKUP(F161,'[3]CLN.CHN'!$E$18:$H$41,2,0)</f>
        <v>TPBH1</v>
      </c>
      <c r="H161" s="111" t="str">
        <f t="shared" si="210"/>
        <v>Phường Trấn BiênTPBH1Vị trí 1450</v>
      </c>
      <c r="I161" s="108"/>
      <c r="J161" s="108"/>
      <c r="K161" s="143" t="str">
        <f>'ĐẤT PNN'!D160</f>
        <v>Các tuyến đường giao thông không đấu nối trực tiếp và thông ra Đường Nguyễn Văn Trị đoạn từ Đường Phan Chu Trinh đến Đường Nguyễn Ái Quốc có hiện trạng là đường nhựa, bê tông xi măng:
- Có bề rộng từ ≥3m đến &lt;5m, cách đường giao thông &gt;600m.
- Có bề rộng &lt;3m, cách đường giao thông &gt; 200m.</v>
      </c>
      <c r="L161" s="143"/>
      <c r="M161" s="143"/>
      <c r="N161" s="110">
        <f t="shared" si="239"/>
        <v>370</v>
      </c>
      <c r="O161" s="110">
        <f t="shared" si="240"/>
        <v>250</v>
      </c>
      <c r="P161" s="110">
        <v>670</v>
      </c>
      <c r="Q161" s="110">
        <v>450</v>
      </c>
      <c r="R161" s="116">
        <f>VLOOKUP(C161,'[2]1. MA DO'!$E$5:$AJ$1933,32,0)</f>
        <v>1.21</v>
      </c>
      <c r="S161" s="25">
        <f t="shared" si="241"/>
        <v>450</v>
      </c>
      <c r="T161" s="25">
        <f t="shared" si="242"/>
        <v>410</v>
      </c>
      <c r="U161" s="25">
        <f t="shared" si="243"/>
        <v>390</v>
      </c>
      <c r="V161" s="25">
        <f t="shared" si="244"/>
        <v>370</v>
      </c>
      <c r="W161" s="94">
        <f t="shared" si="211"/>
        <v>1500</v>
      </c>
      <c r="X161" s="94">
        <f t="shared" si="212"/>
        <v>1030</v>
      </c>
      <c r="Y161" s="94">
        <f t="shared" si="213"/>
        <v>860</v>
      </c>
      <c r="Z161" s="94">
        <f t="shared" si="214"/>
        <v>670</v>
      </c>
      <c r="AA161" s="27">
        <f>'ĐẤT PNN'!U160</f>
        <v>0</v>
      </c>
      <c r="AB161" s="25">
        <f t="shared" si="245"/>
        <v>290</v>
      </c>
      <c r="AC161" s="25">
        <f t="shared" si="246"/>
        <v>270</v>
      </c>
      <c r="AD161" s="25">
        <f t="shared" si="247"/>
        <v>260</v>
      </c>
      <c r="AE161" s="25">
        <f t="shared" si="248"/>
        <v>250</v>
      </c>
      <c r="AF161" s="94">
        <f t="shared" si="215"/>
        <v>970</v>
      </c>
      <c r="AG161" s="94">
        <f t="shared" si="216"/>
        <v>680</v>
      </c>
      <c r="AH161" s="94">
        <f t="shared" si="217"/>
        <v>570</v>
      </c>
      <c r="AI161" s="94">
        <f t="shared" si="218"/>
        <v>450</v>
      </c>
      <c r="AJ161" s="27">
        <f>'ĐẤT PNN'!I160-'ĐẤT NN'!P161</f>
        <v>2730</v>
      </c>
    </row>
    <row r="162" spans="1:36" ht="47.25">
      <c r="A162" s="107">
        <f>'ĐẤT PNN'!A161</f>
        <v>156</v>
      </c>
      <c r="B162" s="107" t="str">
        <f>'ĐẤT PNN'!B161</f>
        <v>BH12DT</v>
      </c>
      <c r="C162" s="122" t="s">
        <v>62</v>
      </c>
      <c r="D162" s="111" t="s">
        <v>616</v>
      </c>
      <c r="E162" s="111" t="s">
        <v>245</v>
      </c>
      <c r="F162" s="111" t="str">
        <f t="shared" si="209"/>
        <v>Phường Trấn BiênVị trí 1450</v>
      </c>
      <c r="G162" s="111" t="str">
        <f>VLOOKUP(F162,'[3]CLN.CHN'!$E$18:$H$41,2,0)</f>
        <v>TPBH1</v>
      </c>
      <c r="H162" s="111" t="str">
        <f t="shared" si="210"/>
        <v>Phường Trấn BiênTPBH1Vị trí 1450</v>
      </c>
      <c r="I162" s="108" t="s">
        <v>610</v>
      </c>
      <c r="J162" s="108" t="s">
        <v>611</v>
      </c>
      <c r="K162" s="109" t="str">
        <f>'ĐẤT PNN'!D161</f>
        <v>Đường Phan Đình Phùng</v>
      </c>
      <c r="L162" s="109" t="str">
        <f>'ĐẤT PNN'!E161</f>
        <v>Đường Nguyễn Ái Quốc</v>
      </c>
      <c r="M162" s="109" t="str">
        <f>'ĐẤT PNN'!F161</f>
        <v>Đường Cách Mạng Tháng 8</v>
      </c>
      <c r="N162" s="110">
        <f>S162</f>
        <v>450</v>
      </c>
      <c r="O162" s="110">
        <f>AB162</f>
        <v>290</v>
      </c>
      <c r="P162" s="110">
        <v>1500</v>
      </c>
      <c r="Q162" s="110">
        <v>970</v>
      </c>
      <c r="R162" s="116">
        <f>VLOOKUP(C162,'[2]1. MA DO'!$E$5:$AJ$1933,32,0)</f>
        <v>1.21</v>
      </c>
      <c r="S162" s="80">
        <v>450</v>
      </c>
      <c r="T162" s="80">
        <v>410</v>
      </c>
      <c r="U162" s="80">
        <v>390</v>
      </c>
      <c r="V162" s="80">
        <v>370</v>
      </c>
      <c r="W162" s="94">
        <f t="shared" si="211"/>
        <v>1500</v>
      </c>
      <c r="X162" s="94">
        <f t="shared" si="212"/>
        <v>1030</v>
      </c>
      <c r="Y162" s="94">
        <f t="shared" si="213"/>
        <v>860</v>
      </c>
      <c r="Z162" s="94">
        <f t="shared" si="214"/>
        <v>670</v>
      </c>
      <c r="AA162" s="27">
        <f>'ĐẤT PNN'!U161</f>
        <v>0</v>
      </c>
      <c r="AB162" s="90">
        <v>290</v>
      </c>
      <c r="AC162" s="90">
        <v>270</v>
      </c>
      <c r="AD162" s="90">
        <v>260</v>
      </c>
      <c r="AE162" s="90">
        <v>250</v>
      </c>
      <c r="AF162" s="94">
        <f t="shared" si="215"/>
        <v>970</v>
      </c>
      <c r="AG162" s="94">
        <f t="shared" si="216"/>
        <v>680</v>
      </c>
      <c r="AH162" s="94">
        <f t="shared" si="217"/>
        <v>570</v>
      </c>
      <c r="AI162" s="94">
        <f t="shared" si="218"/>
        <v>450</v>
      </c>
      <c r="AJ162" s="27">
        <f>'ĐẤT PNN'!I161-'ĐẤT NN'!P162</f>
        <v>20600</v>
      </c>
    </row>
    <row r="163" spans="1:36" ht="110.25" customHeight="1">
      <c r="A163" s="107">
        <f>'ĐẤT PNN'!A162</f>
        <v>157</v>
      </c>
      <c r="B163" s="107" t="str">
        <f>'ĐẤT PNN'!B162</f>
        <v>VT2</v>
      </c>
      <c r="C163" s="122" t="s">
        <v>62</v>
      </c>
      <c r="D163" s="111" t="s">
        <v>617</v>
      </c>
      <c r="E163" s="111" t="s">
        <v>245</v>
      </c>
      <c r="F163" s="111" t="str">
        <f t="shared" si="209"/>
        <v>Phường Trấn BiênVị trí 2410</v>
      </c>
      <c r="G163" s="111" t="str">
        <f>VLOOKUP(F163,'[3]CLN.CHN'!$E$18:$H$41,2,0)</f>
        <v>TPBH1</v>
      </c>
      <c r="H163" s="111" t="str">
        <f t="shared" si="210"/>
        <v>Phường Trấn BiênTPBH1Vị trí 1450</v>
      </c>
      <c r="I163" s="108"/>
      <c r="J163" s="108"/>
      <c r="K163" s="143" t="str">
        <f>'ĐẤT PNN'!D162</f>
        <v>Các tuyến đường giao thông đấu nối trực tiếp ra Đường Phan Đình Phùng đoạn từ Đường Nguyễn Ái Quốc đến Đường Cách Mạng Tháng 8 có hiện trạng là đường nhựa, bê tông xi măng:
- Có bề rộng ≥5m, cách đường giao thông ≤600m.
- Có bề rộng từ ≥3m đến &lt;5m, cách đường giao thông ≤400m.</v>
      </c>
      <c r="L163" s="143"/>
      <c r="M163" s="143"/>
      <c r="N163" s="110">
        <f t="shared" ref="N163:N168" si="249">IF(B163="VT2",T163,IF(B163="VT3",U163,IF(B163="VT2*0,8",T163,IF(B163="VT3*0,8",U163,V163))))</f>
        <v>410</v>
      </c>
      <c r="O163" s="110">
        <f t="shared" ref="O163:O168" si="250">IF(B163="VT2",AC163,IF(B163="VT3",AD163,IF(B163="VT2*0,8",AC163,IF(B163="VT3*0,8",AD163,AE163))))</f>
        <v>270</v>
      </c>
      <c r="P163" s="110">
        <v>1030</v>
      </c>
      <c r="Q163" s="110">
        <v>680</v>
      </c>
      <c r="R163" s="116">
        <f>VLOOKUP(C163,'[2]1. MA DO'!$E$5:$AJ$1933,32,0)</f>
        <v>1.21</v>
      </c>
      <c r="S163" s="25">
        <f t="shared" ref="S163:S168" si="251">S162</f>
        <v>450</v>
      </c>
      <c r="T163" s="25">
        <f t="shared" ref="T163:T168" si="252">T162</f>
        <v>410</v>
      </c>
      <c r="U163" s="25">
        <f t="shared" ref="U163:U168" si="253">U162</f>
        <v>390</v>
      </c>
      <c r="V163" s="25">
        <f t="shared" ref="V163:V168" si="254">V162</f>
        <v>370</v>
      </c>
      <c r="W163" s="94">
        <f t="shared" si="211"/>
        <v>1500</v>
      </c>
      <c r="X163" s="94">
        <f t="shared" si="212"/>
        <v>1030</v>
      </c>
      <c r="Y163" s="94">
        <f t="shared" si="213"/>
        <v>860</v>
      </c>
      <c r="Z163" s="94">
        <f t="shared" si="214"/>
        <v>670</v>
      </c>
      <c r="AA163" s="27">
        <f>'ĐẤT PNN'!U162</f>
        <v>0</v>
      </c>
      <c r="AB163" s="25">
        <f t="shared" ref="AB163:AB168" si="255">AB162</f>
        <v>290</v>
      </c>
      <c r="AC163" s="25">
        <f t="shared" ref="AC163:AC168" si="256">AC162</f>
        <v>270</v>
      </c>
      <c r="AD163" s="25">
        <f t="shared" ref="AD163:AD168" si="257">AD162</f>
        <v>260</v>
      </c>
      <c r="AE163" s="25">
        <f t="shared" ref="AE163:AE168" si="258">AE162</f>
        <v>250</v>
      </c>
      <c r="AF163" s="94">
        <f t="shared" si="215"/>
        <v>970</v>
      </c>
      <c r="AG163" s="94">
        <f t="shared" si="216"/>
        <v>680</v>
      </c>
      <c r="AH163" s="94">
        <f t="shared" si="217"/>
        <v>570</v>
      </c>
      <c r="AI163" s="94">
        <f t="shared" si="218"/>
        <v>450</v>
      </c>
      <c r="AJ163" s="27">
        <f>'ĐẤT PNN'!I162-'ĐẤT NN'!P163</f>
        <v>10370</v>
      </c>
    </row>
    <row r="164" spans="1:36" ht="126" customHeight="1">
      <c r="A164" s="107">
        <f>'ĐẤT PNN'!A163</f>
        <v>158</v>
      </c>
      <c r="B164" s="107" t="str">
        <f>'ĐẤT PNN'!B163</f>
        <v>VT3</v>
      </c>
      <c r="C164" s="122" t="s">
        <v>62</v>
      </c>
      <c r="D164" s="111" t="s">
        <v>618</v>
      </c>
      <c r="E164" s="111" t="s">
        <v>245</v>
      </c>
      <c r="F164" s="111" t="str">
        <f t="shared" si="209"/>
        <v>Phường Trấn BiênVị trí 3390</v>
      </c>
      <c r="G164" s="111" t="str">
        <f>VLOOKUP(F164,'[3]CLN.CHN'!$E$18:$H$41,2,0)</f>
        <v>TPBH1</v>
      </c>
      <c r="H164" s="111" t="str">
        <f t="shared" si="210"/>
        <v>Phường Trấn BiênTPBH1Vị trí 1450</v>
      </c>
      <c r="I164" s="108"/>
      <c r="J164" s="108"/>
      <c r="K164" s="143" t="str">
        <f>'ĐẤT PNN'!D163</f>
        <v>Các tuyến đường giao thông đấu nối trực tiếp ra Đường Phan Đình Phùng đoạn từ Đường Nguyễn Ái Quốc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164" s="143"/>
      <c r="M164" s="143"/>
      <c r="N164" s="110">
        <f t="shared" si="249"/>
        <v>390</v>
      </c>
      <c r="O164" s="110">
        <f t="shared" si="250"/>
        <v>260</v>
      </c>
      <c r="P164" s="110">
        <v>860</v>
      </c>
      <c r="Q164" s="110">
        <v>570</v>
      </c>
      <c r="R164" s="116">
        <f>VLOOKUP(C164,'[2]1. MA DO'!$E$5:$AJ$1933,32,0)</f>
        <v>1.21</v>
      </c>
      <c r="S164" s="25">
        <f t="shared" si="251"/>
        <v>450</v>
      </c>
      <c r="T164" s="25">
        <f t="shared" si="252"/>
        <v>410</v>
      </c>
      <c r="U164" s="25">
        <f t="shared" si="253"/>
        <v>390</v>
      </c>
      <c r="V164" s="25">
        <f t="shared" si="254"/>
        <v>370</v>
      </c>
      <c r="W164" s="94">
        <f t="shared" si="211"/>
        <v>1500</v>
      </c>
      <c r="X164" s="94">
        <f t="shared" si="212"/>
        <v>1030</v>
      </c>
      <c r="Y164" s="94">
        <f t="shared" si="213"/>
        <v>860</v>
      </c>
      <c r="Z164" s="94">
        <f t="shared" si="214"/>
        <v>670</v>
      </c>
      <c r="AA164" s="27">
        <f>'ĐẤT PNN'!U163</f>
        <v>0</v>
      </c>
      <c r="AB164" s="25">
        <f t="shared" si="255"/>
        <v>290</v>
      </c>
      <c r="AC164" s="25">
        <f t="shared" si="256"/>
        <v>270</v>
      </c>
      <c r="AD164" s="25">
        <f t="shared" si="257"/>
        <v>260</v>
      </c>
      <c r="AE164" s="25">
        <f t="shared" si="258"/>
        <v>250</v>
      </c>
      <c r="AF164" s="94">
        <f t="shared" si="215"/>
        <v>970</v>
      </c>
      <c r="AG164" s="94">
        <f t="shared" si="216"/>
        <v>680</v>
      </c>
      <c r="AH164" s="94">
        <f t="shared" si="217"/>
        <v>570</v>
      </c>
      <c r="AI164" s="94">
        <f t="shared" si="218"/>
        <v>450</v>
      </c>
      <c r="AJ164" s="27">
        <f>'ĐẤT PNN'!I163-'ĐẤT NN'!P164</f>
        <v>5940</v>
      </c>
    </row>
    <row r="165" spans="1:36" ht="78.75" customHeight="1">
      <c r="A165" s="107">
        <f>'ĐẤT PNN'!A164</f>
        <v>159</v>
      </c>
      <c r="B165" s="107" t="str">
        <f>'ĐẤT PNN'!B164</f>
        <v>VT4</v>
      </c>
      <c r="C165" s="122" t="s">
        <v>62</v>
      </c>
      <c r="D165" s="111" t="s">
        <v>619</v>
      </c>
      <c r="E165" s="111" t="s">
        <v>245</v>
      </c>
      <c r="F165" s="111" t="str">
        <f t="shared" si="209"/>
        <v>Phường Trấn BiênVị trí 4370</v>
      </c>
      <c r="G165" s="111" t="str">
        <f>VLOOKUP(F165,'[3]CLN.CHN'!$E$18:$H$41,2,0)</f>
        <v>TPBH1</v>
      </c>
      <c r="H165" s="111" t="str">
        <f t="shared" si="210"/>
        <v>Phường Trấn BiênTPBH1Vị trí 1450</v>
      </c>
      <c r="I165" s="108"/>
      <c r="J165" s="108"/>
      <c r="K165" s="143" t="str">
        <f>'ĐẤT PNN'!D164</f>
        <v>Các tuyến đường giao thông đấu nối trực tiếp ra Đường Phan Đình Phùng đoạn từ Đường Nguyễn Ái Quốc đến Đường Cách Mạng Tháng 8 có hiện trạng là đường nhựa, bê tông xi măng:
- Có bề rộng từ ≥3m đến &lt;5m, cách đường giao thông &gt;600m.
- Có bề rộng &lt;3m, cách đường giao thông &gt;200m.</v>
      </c>
      <c r="L165" s="143"/>
      <c r="M165" s="143"/>
      <c r="N165" s="110">
        <f t="shared" si="249"/>
        <v>370</v>
      </c>
      <c r="O165" s="110">
        <f t="shared" si="250"/>
        <v>250</v>
      </c>
      <c r="P165" s="110">
        <v>670</v>
      </c>
      <c r="Q165" s="110">
        <v>450</v>
      </c>
      <c r="R165" s="116">
        <f>VLOOKUP(C165,'[2]1. MA DO'!$E$5:$AJ$1933,32,0)</f>
        <v>1.21</v>
      </c>
      <c r="S165" s="25">
        <f t="shared" si="251"/>
        <v>450</v>
      </c>
      <c r="T165" s="25">
        <f t="shared" si="252"/>
        <v>410</v>
      </c>
      <c r="U165" s="25">
        <f t="shared" si="253"/>
        <v>390</v>
      </c>
      <c r="V165" s="25">
        <f t="shared" si="254"/>
        <v>370</v>
      </c>
      <c r="W165" s="94">
        <f t="shared" si="211"/>
        <v>1500</v>
      </c>
      <c r="X165" s="94">
        <f t="shared" si="212"/>
        <v>1030</v>
      </c>
      <c r="Y165" s="94">
        <f t="shared" si="213"/>
        <v>860</v>
      </c>
      <c r="Z165" s="94">
        <f t="shared" si="214"/>
        <v>670</v>
      </c>
      <c r="AA165" s="27">
        <f>'ĐẤT PNN'!U164</f>
        <v>0</v>
      </c>
      <c r="AB165" s="25">
        <f t="shared" si="255"/>
        <v>290</v>
      </c>
      <c r="AC165" s="25">
        <f t="shared" si="256"/>
        <v>270</v>
      </c>
      <c r="AD165" s="25">
        <f t="shared" si="257"/>
        <v>260</v>
      </c>
      <c r="AE165" s="25">
        <f t="shared" si="258"/>
        <v>250</v>
      </c>
      <c r="AF165" s="94">
        <f t="shared" si="215"/>
        <v>970</v>
      </c>
      <c r="AG165" s="94">
        <f t="shared" si="216"/>
        <v>680</v>
      </c>
      <c r="AH165" s="94">
        <f t="shared" si="217"/>
        <v>570</v>
      </c>
      <c r="AI165" s="94">
        <f t="shared" si="218"/>
        <v>450</v>
      </c>
      <c r="AJ165" s="27">
        <f>'ĐẤT PNN'!I164-'ĐẤT NN'!P165</f>
        <v>4230</v>
      </c>
    </row>
    <row r="166" spans="1:36" ht="110.25" customHeight="1">
      <c r="A166" s="107">
        <f>'ĐẤT PNN'!A165</f>
        <v>160</v>
      </c>
      <c r="B166" s="107" t="str">
        <f>'ĐẤT PNN'!B165</f>
        <v>VT2*0,8</v>
      </c>
      <c r="C166" s="122" t="s">
        <v>62</v>
      </c>
      <c r="D166" s="111" t="s">
        <v>617</v>
      </c>
      <c r="E166" s="111" t="s">
        <v>245</v>
      </c>
      <c r="F166" s="111" t="str">
        <f t="shared" si="209"/>
        <v>Phường Trấn BiênVị trí 2410</v>
      </c>
      <c r="G166" s="111" t="str">
        <f>VLOOKUP(F166,'[3]CLN.CHN'!$E$18:$H$41,2,0)</f>
        <v>TPBH1</v>
      </c>
      <c r="H166" s="111" t="str">
        <f t="shared" si="210"/>
        <v>Phường Trấn BiênTPBH1Vị trí 1450</v>
      </c>
      <c r="I166" s="108"/>
      <c r="J166" s="108"/>
      <c r="K166" s="143" t="str">
        <f>'ĐẤT PNN'!D165</f>
        <v>Các tuyến đường giao thông không đấu nối trực tiếp và thông ra Đường Phan Đình Phùng đoạn từ Đường Nguyễn Ái Quốc đến Đường Cách Mạng Tháng 8 có hiện trạng là đường nhựa, bê tông xi măng:
- Có bề rộng ≥5m, cách đường giao thông ≤600m.
- Có bề rộng từ ≥3m đến &lt;5m, cách đường giao thông ≤400m.</v>
      </c>
      <c r="L166" s="143"/>
      <c r="M166" s="143"/>
      <c r="N166" s="110">
        <f t="shared" si="249"/>
        <v>410</v>
      </c>
      <c r="O166" s="110">
        <f t="shared" si="250"/>
        <v>270</v>
      </c>
      <c r="P166" s="110">
        <v>1030</v>
      </c>
      <c r="Q166" s="110">
        <v>680</v>
      </c>
      <c r="R166" s="116">
        <f>VLOOKUP(C166,'[2]1. MA DO'!$E$5:$AJ$1933,32,0)</f>
        <v>1.21</v>
      </c>
      <c r="S166" s="25">
        <f t="shared" si="251"/>
        <v>450</v>
      </c>
      <c r="T166" s="25">
        <f t="shared" si="252"/>
        <v>410</v>
      </c>
      <c r="U166" s="25">
        <f t="shared" si="253"/>
        <v>390</v>
      </c>
      <c r="V166" s="25">
        <f t="shared" si="254"/>
        <v>370</v>
      </c>
      <c r="W166" s="94">
        <f t="shared" si="211"/>
        <v>1500</v>
      </c>
      <c r="X166" s="94">
        <f t="shared" si="212"/>
        <v>1030</v>
      </c>
      <c r="Y166" s="94">
        <f t="shared" si="213"/>
        <v>860</v>
      </c>
      <c r="Z166" s="94">
        <f t="shared" si="214"/>
        <v>670</v>
      </c>
      <c r="AA166" s="27">
        <f>'ĐẤT PNN'!U165</f>
        <v>0</v>
      </c>
      <c r="AB166" s="25">
        <f t="shared" si="255"/>
        <v>290</v>
      </c>
      <c r="AC166" s="25">
        <f t="shared" si="256"/>
        <v>270</v>
      </c>
      <c r="AD166" s="25">
        <f t="shared" si="257"/>
        <v>260</v>
      </c>
      <c r="AE166" s="25">
        <f t="shared" si="258"/>
        <v>250</v>
      </c>
      <c r="AF166" s="94">
        <f t="shared" si="215"/>
        <v>970</v>
      </c>
      <c r="AG166" s="94">
        <f t="shared" si="216"/>
        <v>680</v>
      </c>
      <c r="AH166" s="94">
        <f t="shared" si="217"/>
        <v>570</v>
      </c>
      <c r="AI166" s="94">
        <f t="shared" si="218"/>
        <v>450</v>
      </c>
      <c r="AJ166" s="27">
        <f>'ĐẤT PNN'!I165-'ĐẤT NN'!P166</f>
        <v>9270</v>
      </c>
    </row>
    <row r="167" spans="1:36" ht="126" customHeight="1">
      <c r="A167" s="107">
        <f>'ĐẤT PNN'!A166</f>
        <v>161</v>
      </c>
      <c r="B167" s="107" t="str">
        <f>'ĐẤT PNN'!B166</f>
        <v>VT3*0,8</v>
      </c>
      <c r="C167" s="122" t="s">
        <v>62</v>
      </c>
      <c r="D167" s="111" t="s">
        <v>618</v>
      </c>
      <c r="E167" s="111" t="s">
        <v>245</v>
      </c>
      <c r="F167" s="111" t="str">
        <f t="shared" si="209"/>
        <v>Phường Trấn BiênVị trí 3390</v>
      </c>
      <c r="G167" s="111" t="str">
        <f>VLOOKUP(F167,'[3]CLN.CHN'!$E$18:$H$41,2,0)</f>
        <v>TPBH1</v>
      </c>
      <c r="H167" s="111" t="str">
        <f t="shared" si="210"/>
        <v>Phường Trấn BiênTPBH1Vị trí 1450</v>
      </c>
      <c r="I167" s="108"/>
      <c r="J167" s="108"/>
      <c r="K167" s="143" t="str">
        <f>'ĐẤT PNN'!D166</f>
        <v>Các tuyến đường giao thông không đấu nối trực tiếp và thông ra Đường Phan Đình Phùng đoạn từ Đường Nguyễn Ái Quốc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167" s="143"/>
      <c r="M167" s="143"/>
      <c r="N167" s="110">
        <f t="shared" si="249"/>
        <v>390</v>
      </c>
      <c r="O167" s="110">
        <f t="shared" si="250"/>
        <v>260</v>
      </c>
      <c r="P167" s="110">
        <v>860</v>
      </c>
      <c r="Q167" s="110">
        <v>570</v>
      </c>
      <c r="R167" s="116">
        <f>VLOOKUP(C167,'[2]1. MA DO'!$E$5:$AJ$1933,32,0)</f>
        <v>1.21</v>
      </c>
      <c r="S167" s="25">
        <f t="shared" si="251"/>
        <v>450</v>
      </c>
      <c r="T167" s="25">
        <f t="shared" si="252"/>
        <v>410</v>
      </c>
      <c r="U167" s="25">
        <f t="shared" si="253"/>
        <v>390</v>
      </c>
      <c r="V167" s="25">
        <f t="shared" si="254"/>
        <v>370</v>
      </c>
      <c r="W167" s="94">
        <f t="shared" si="211"/>
        <v>1500</v>
      </c>
      <c r="X167" s="94">
        <f t="shared" si="212"/>
        <v>1030</v>
      </c>
      <c r="Y167" s="94">
        <f t="shared" si="213"/>
        <v>860</v>
      </c>
      <c r="Z167" s="94">
        <f t="shared" si="214"/>
        <v>670</v>
      </c>
      <c r="AA167" s="27">
        <f>'ĐẤT PNN'!U166</f>
        <v>0</v>
      </c>
      <c r="AB167" s="25">
        <f t="shared" si="255"/>
        <v>290</v>
      </c>
      <c r="AC167" s="25">
        <f t="shared" si="256"/>
        <v>270</v>
      </c>
      <c r="AD167" s="25">
        <f t="shared" si="257"/>
        <v>260</v>
      </c>
      <c r="AE167" s="25">
        <f t="shared" si="258"/>
        <v>250</v>
      </c>
      <c r="AF167" s="94">
        <f t="shared" si="215"/>
        <v>970</v>
      </c>
      <c r="AG167" s="94">
        <f t="shared" si="216"/>
        <v>680</v>
      </c>
      <c r="AH167" s="94">
        <f t="shared" si="217"/>
        <v>570</v>
      </c>
      <c r="AI167" s="94">
        <f t="shared" si="218"/>
        <v>450</v>
      </c>
      <c r="AJ167" s="27">
        <f>'ĐẤT PNN'!I166-'ĐẤT NN'!P167</f>
        <v>5340</v>
      </c>
    </row>
    <row r="168" spans="1:36" ht="78.75" customHeight="1">
      <c r="A168" s="107">
        <f>'ĐẤT PNN'!A167</f>
        <v>162</v>
      </c>
      <c r="B168" s="107" t="str">
        <f>'ĐẤT PNN'!B167</f>
        <v>VT4*0,8</v>
      </c>
      <c r="C168" s="122" t="s">
        <v>62</v>
      </c>
      <c r="D168" s="111" t="s">
        <v>619</v>
      </c>
      <c r="E168" s="111" t="s">
        <v>245</v>
      </c>
      <c r="F168" s="111" t="str">
        <f t="shared" si="209"/>
        <v>Phường Trấn BiênVị trí 4370</v>
      </c>
      <c r="G168" s="111" t="str">
        <f>VLOOKUP(F168,'[3]CLN.CHN'!$E$18:$H$41,2,0)</f>
        <v>TPBH1</v>
      </c>
      <c r="H168" s="111" t="str">
        <f t="shared" si="210"/>
        <v>Phường Trấn BiênTPBH1Vị trí 1450</v>
      </c>
      <c r="I168" s="108"/>
      <c r="J168" s="108"/>
      <c r="K168" s="143" t="str">
        <f>'ĐẤT PNN'!D167</f>
        <v>Các tuyến đường giao thông không đấu nối trực tiếp và thông ra Đường Phan Đình Phùng đoạn từ Đường Nguyễn Ái Quốc đến Đường Cách Mạng Tháng 8 có hiện trạng là đường nhựa, bê tông xi măng:
- Có bề rộng từ ≥3m đến &lt;5m, cách đường giao thông &gt;600m.
- Có bề rộng &lt;3m, cách đường giao thông &gt; 200m.</v>
      </c>
      <c r="L168" s="143"/>
      <c r="M168" s="143"/>
      <c r="N168" s="110">
        <f t="shared" si="249"/>
        <v>370</v>
      </c>
      <c r="O168" s="110">
        <f t="shared" si="250"/>
        <v>250</v>
      </c>
      <c r="P168" s="110">
        <v>670</v>
      </c>
      <c r="Q168" s="110">
        <v>450</v>
      </c>
      <c r="R168" s="116">
        <f>VLOOKUP(C168,'[2]1. MA DO'!$E$5:$AJ$1933,32,0)</f>
        <v>1.21</v>
      </c>
      <c r="S168" s="25">
        <f t="shared" si="251"/>
        <v>450</v>
      </c>
      <c r="T168" s="25">
        <f t="shared" si="252"/>
        <v>410</v>
      </c>
      <c r="U168" s="25">
        <f t="shared" si="253"/>
        <v>390</v>
      </c>
      <c r="V168" s="25">
        <f t="shared" si="254"/>
        <v>370</v>
      </c>
      <c r="W168" s="94">
        <f t="shared" si="211"/>
        <v>1500</v>
      </c>
      <c r="X168" s="94">
        <f t="shared" si="212"/>
        <v>1030</v>
      </c>
      <c r="Y168" s="94">
        <f t="shared" si="213"/>
        <v>860</v>
      </c>
      <c r="Z168" s="94">
        <f t="shared" si="214"/>
        <v>670</v>
      </c>
      <c r="AA168" s="27">
        <f>'ĐẤT PNN'!U167</f>
        <v>0</v>
      </c>
      <c r="AB168" s="25">
        <f t="shared" si="255"/>
        <v>290</v>
      </c>
      <c r="AC168" s="25">
        <f t="shared" si="256"/>
        <v>270</v>
      </c>
      <c r="AD168" s="25">
        <f t="shared" si="257"/>
        <v>260</v>
      </c>
      <c r="AE168" s="25">
        <f t="shared" si="258"/>
        <v>250</v>
      </c>
      <c r="AF168" s="94">
        <f t="shared" si="215"/>
        <v>970</v>
      </c>
      <c r="AG168" s="94">
        <f t="shared" si="216"/>
        <v>680</v>
      </c>
      <c r="AH168" s="94">
        <f t="shared" si="217"/>
        <v>570</v>
      </c>
      <c r="AI168" s="94">
        <f t="shared" si="218"/>
        <v>450</v>
      </c>
      <c r="AJ168" s="27">
        <f>'ĐẤT PNN'!I167-'ĐẤT NN'!P168</f>
        <v>3730</v>
      </c>
    </row>
    <row r="169" spans="1:36" ht="47.25">
      <c r="A169" s="107">
        <f>'ĐẤT PNN'!A168</f>
        <v>163</v>
      </c>
      <c r="B169" s="107" t="str">
        <f>'ĐẤT PNN'!B168</f>
        <v>BH3DT_D1</v>
      </c>
      <c r="C169" s="122" t="s">
        <v>38</v>
      </c>
      <c r="D169" s="111" t="s">
        <v>616</v>
      </c>
      <c r="E169" s="111" t="s">
        <v>245</v>
      </c>
      <c r="F169" s="111" t="str">
        <f t="shared" si="209"/>
        <v>Phường Trấn BiênVị trí 1450</v>
      </c>
      <c r="G169" s="111" t="str">
        <f>VLOOKUP(F169,'[3]CLN.CHN'!$E$18:$H$41,2,0)</f>
        <v>TPBH1</v>
      </c>
      <c r="H169" s="111" t="str">
        <f t="shared" si="210"/>
        <v>Phường Trấn BiênTPBH1Vị trí 1450</v>
      </c>
      <c r="I169" s="108" t="s">
        <v>610</v>
      </c>
      <c r="J169" s="108" t="s">
        <v>611</v>
      </c>
      <c r="K169" s="109" t="str">
        <f>'ĐẤT PNN'!D168</f>
        <v>Đường Hưng Đạo Vương</v>
      </c>
      <c r="L169" s="109" t="str">
        <f>'ĐẤT PNN'!E168</f>
        <v>Đường Phan Đình Phùng</v>
      </c>
      <c r="M169" s="109" t="str">
        <f>'ĐẤT PNN'!F168</f>
        <v>Ngã năm Biên Hùng</v>
      </c>
      <c r="N169" s="110">
        <f>S169</f>
        <v>450</v>
      </c>
      <c r="O169" s="110">
        <f>AB169</f>
        <v>290</v>
      </c>
      <c r="P169" s="110">
        <v>1500</v>
      </c>
      <c r="Q169" s="110">
        <v>970</v>
      </c>
      <c r="R169" s="116">
        <f>VLOOKUP(C169,'[2]1. MA DO'!$E$5:$AJ$1933,32,0)</f>
        <v>1.21</v>
      </c>
      <c r="S169" s="80">
        <v>450</v>
      </c>
      <c r="T169" s="80">
        <v>410</v>
      </c>
      <c r="U169" s="80">
        <v>390</v>
      </c>
      <c r="V169" s="80">
        <v>370</v>
      </c>
      <c r="W169" s="94">
        <f t="shared" si="211"/>
        <v>1500</v>
      </c>
      <c r="X169" s="94">
        <f t="shared" si="212"/>
        <v>1030</v>
      </c>
      <c r="Y169" s="94">
        <f t="shared" si="213"/>
        <v>860</v>
      </c>
      <c r="Z169" s="94">
        <f t="shared" si="214"/>
        <v>670</v>
      </c>
      <c r="AA169" s="27">
        <f>'ĐẤT PNN'!U168</f>
        <v>0</v>
      </c>
      <c r="AB169" s="90">
        <v>290</v>
      </c>
      <c r="AC169" s="90">
        <v>270</v>
      </c>
      <c r="AD169" s="90">
        <v>260</v>
      </c>
      <c r="AE169" s="90">
        <v>250</v>
      </c>
      <c r="AF169" s="94">
        <f t="shared" si="215"/>
        <v>970</v>
      </c>
      <c r="AG169" s="94">
        <f t="shared" si="216"/>
        <v>680</v>
      </c>
      <c r="AH169" s="94">
        <f t="shared" si="217"/>
        <v>570</v>
      </c>
      <c r="AI169" s="94">
        <f t="shared" si="218"/>
        <v>450</v>
      </c>
      <c r="AJ169" s="27">
        <f>'ĐẤT PNN'!I168-'ĐẤT NN'!P169</f>
        <v>21200</v>
      </c>
    </row>
    <row r="170" spans="1:36" ht="110.25" customHeight="1">
      <c r="A170" s="107">
        <f>'ĐẤT PNN'!A169</f>
        <v>164</v>
      </c>
      <c r="B170" s="107" t="str">
        <f>'ĐẤT PNN'!B169</f>
        <v>VT2</v>
      </c>
      <c r="C170" s="122" t="s">
        <v>38</v>
      </c>
      <c r="D170" s="111" t="s">
        <v>617</v>
      </c>
      <c r="E170" s="111" t="s">
        <v>245</v>
      </c>
      <c r="F170" s="111" t="str">
        <f t="shared" si="209"/>
        <v>Phường Trấn BiênVị trí 2410</v>
      </c>
      <c r="G170" s="111" t="str">
        <f>VLOOKUP(F170,'[3]CLN.CHN'!$E$18:$H$41,2,0)</f>
        <v>TPBH1</v>
      </c>
      <c r="H170" s="111" t="str">
        <f t="shared" si="210"/>
        <v>Phường Trấn BiênTPBH1Vị trí 1450</v>
      </c>
      <c r="I170" s="108"/>
      <c r="J170" s="108"/>
      <c r="K170" s="143" t="str">
        <f>'ĐẤT PNN'!D169</f>
        <v>Các tuyến đường giao thông đấu nối trực tiếp ra Đường Hưng Đạo Vương đoạn từ Đường Phan Đình Phùng đến Ngã năm Biên Hùng có hiện trạng là đường nhựa, bê tông xi măng:
- Có bề rộng ≥5m, cách đường giao thông ≤600m.
- Có bề rộng từ ≥3m đến &lt;5m, cách đường giao thông ≤400m.</v>
      </c>
      <c r="L170" s="143"/>
      <c r="M170" s="143"/>
      <c r="N170" s="110">
        <f t="shared" ref="N170:N175" si="259">IF(B170="VT2",T170,IF(B170="VT3",U170,IF(B170="VT2*0,8",T170,IF(B170="VT3*0,8",U170,V170))))</f>
        <v>410</v>
      </c>
      <c r="O170" s="110">
        <f t="shared" ref="O170:O175" si="260">IF(B170="VT2",AC170,IF(B170="VT3",AD170,IF(B170="VT2*0,8",AC170,IF(B170="VT3*0,8",AD170,AE170))))</f>
        <v>270</v>
      </c>
      <c r="P170" s="110">
        <v>1030</v>
      </c>
      <c r="Q170" s="110">
        <v>680</v>
      </c>
      <c r="R170" s="116">
        <f>VLOOKUP(C170,'[2]1. MA DO'!$E$5:$AJ$1933,32,0)</f>
        <v>1.21</v>
      </c>
      <c r="S170" s="25">
        <f t="shared" ref="S170:S175" si="261">S169</f>
        <v>450</v>
      </c>
      <c r="T170" s="25">
        <f t="shared" ref="T170:T175" si="262">T169</f>
        <v>410</v>
      </c>
      <c r="U170" s="25">
        <f t="shared" ref="U170:U175" si="263">U169</f>
        <v>390</v>
      </c>
      <c r="V170" s="25">
        <f t="shared" ref="V170:V175" si="264">V169</f>
        <v>370</v>
      </c>
      <c r="W170" s="94">
        <f t="shared" si="211"/>
        <v>1500</v>
      </c>
      <c r="X170" s="94">
        <f t="shared" si="212"/>
        <v>1030</v>
      </c>
      <c r="Y170" s="94">
        <f t="shared" si="213"/>
        <v>860</v>
      </c>
      <c r="Z170" s="94">
        <f t="shared" si="214"/>
        <v>670</v>
      </c>
      <c r="AA170" s="27">
        <f>'ĐẤT PNN'!U169</f>
        <v>0</v>
      </c>
      <c r="AB170" s="25">
        <f t="shared" ref="AB170:AB175" si="265">AB169</f>
        <v>290</v>
      </c>
      <c r="AC170" s="25">
        <f t="shared" ref="AC170:AC175" si="266">AC169</f>
        <v>270</v>
      </c>
      <c r="AD170" s="25">
        <f t="shared" ref="AD170:AD175" si="267">AD169</f>
        <v>260</v>
      </c>
      <c r="AE170" s="25">
        <f t="shared" ref="AE170:AE175" si="268">AE169</f>
        <v>250</v>
      </c>
      <c r="AF170" s="94">
        <f t="shared" si="215"/>
        <v>970</v>
      </c>
      <c r="AG170" s="94">
        <f t="shared" si="216"/>
        <v>680</v>
      </c>
      <c r="AH170" s="94">
        <f t="shared" si="217"/>
        <v>570</v>
      </c>
      <c r="AI170" s="94">
        <f t="shared" si="218"/>
        <v>450</v>
      </c>
      <c r="AJ170" s="27">
        <f>'ĐẤT PNN'!I169-'ĐẤT NN'!P170</f>
        <v>10370</v>
      </c>
    </row>
    <row r="171" spans="1:36" ht="126" customHeight="1">
      <c r="A171" s="107">
        <f>'ĐẤT PNN'!A170</f>
        <v>165</v>
      </c>
      <c r="B171" s="107" t="str">
        <f>'ĐẤT PNN'!B170</f>
        <v>VT3</v>
      </c>
      <c r="C171" s="122" t="s">
        <v>38</v>
      </c>
      <c r="D171" s="111" t="s">
        <v>618</v>
      </c>
      <c r="E171" s="111" t="s">
        <v>245</v>
      </c>
      <c r="F171" s="111" t="str">
        <f t="shared" si="209"/>
        <v>Phường Trấn BiênVị trí 3390</v>
      </c>
      <c r="G171" s="111" t="str">
        <f>VLOOKUP(F171,'[3]CLN.CHN'!$E$18:$H$41,2,0)</f>
        <v>TPBH1</v>
      </c>
      <c r="H171" s="111" t="str">
        <f t="shared" si="210"/>
        <v>Phường Trấn BiênTPBH1Vị trí 1450</v>
      </c>
      <c r="I171" s="108"/>
      <c r="J171" s="108"/>
      <c r="K171" s="143" t="str">
        <f>'ĐẤT PNN'!D170</f>
        <v>Các tuyến đường giao thông đấu nối trực tiếp ra Đường Hưng Đạo Vương đoạn từ Đường Phan Đình Phùng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L171" s="143"/>
      <c r="M171" s="143"/>
      <c r="N171" s="110">
        <f t="shared" si="259"/>
        <v>390</v>
      </c>
      <c r="O171" s="110">
        <f t="shared" si="260"/>
        <v>260</v>
      </c>
      <c r="P171" s="110">
        <v>860</v>
      </c>
      <c r="Q171" s="110">
        <v>570</v>
      </c>
      <c r="R171" s="116">
        <f>VLOOKUP(C171,'[2]1. MA DO'!$E$5:$AJ$1933,32,0)</f>
        <v>1.21</v>
      </c>
      <c r="S171" s="25">
        <f t="shared" si="261"/>
        <v>450</v>
      </c>
      <c r="T171" s="25">
        <f t="shared" si="262"/>
        <v>410</v>
      </c>
      <c r="U171" s="25">
        <f t="shared" si="263"/>
        <v>390</v>
      </c>
      <c r="V171" s="25">
        <f t="shared" si="264"/>
        <v>370</v>
      </c>
      <c r="W171" s="94">
        <f t="shared" si="211"/>
        <v>1500</v>
      </c>
      <c r="X171" s="94">
        <f t="shared" si="212"/>
        <v>1030</v>
      </c>
      <c r="Y171" s="94">
        <f t="shared" si="213"/>
        <v>860</v>
      </c>
      <c r="Z171" s="94">
        <f t="shared" si="214"/>
        <v>670</v>
      </c>
      <c r="AA171" s="27">
        <f>'ĐẤT PNN'!U170</f>
        <v>0</v>
      </c>
      <c r="AB171" s="25">
        <f t="shared" si="265"/>
        <v>290</v>
      </c>
      <c r="AC171" s="25">
        <f t="shared" si="266"/>
        <v>270</v>
      </c>
      <c r="AD171" s="25">
        <f t="shared" si="267"/>
        <v>260</v>
      </c>
      <c r="AE171" s="25">
        <f t="shared" si="268"/>
        <v>250</v>
      </c>
      <c r="AF171" s="94">
        <f t="shared" si="215"/>
        <v>970</v>
      </c>
      <c r="AG171" s="94">
        <f t="shared" si="216"/>
        <v>680</v>
      </c>
      <c r="AH171" s="94">
        <f t="shared" si="217"/>
        <v>570</v>
      </c>
      <c r="AI171" s="94">
        <f t="shared" si="218"/>
        <v>450</v>
      </c>
      <c r="AJ171" s="27">
        <f>'ĐẤT PNN'!I170-'ĐẤT NN'!P171</f>
        <v>5540</v>
      </c>
    </row>
    <row r="172" spans="1:36" ht="63" customHeight="1">
      <c r="A172" s="107">
        <f>'ĐẤT PNN'!A171</f>
        <v>166</v>
      </c>
      <c r="B172" s="107" t="str">
        <f>'ĐẤT PNN'!B171</f>
        <v>VT4</v>
      </c>
      <c r="C172" s="122" t="s">
        <v>38</v>
      </c>
      <c r="D172" s="111" t="s">
        <v>619</v>
      </c>
      <c r="E172" s="111" t="s">
        <v>245</v>
      </c>
      <c r="F172" s="111" t="str">
        <f t="shared" si="209"/>
        <v>Phường Trấn BiênVị trí 4370</v>
      </c>
      <c r="G172" s="111" t="str">
        <f>VLOOKUP(F172,'[3]CLN.CHN'!$E$18:$H$41,2,0)</f>
        <v>TPBH1</v>
      </c>
      <c r="H172" s="111" t="str">
        <f t="shared" si="210"/>
        <v>Phường Trấn BiênTPBH1Vị trí 1450</v>
      </c>
      <c r="I172" s="108"/>
      <c r="J172" s="108"/>
      <c r="K172" s="143" t="str">
        <f>'ĐẤT PNN'!D171</f>
        <v>Các tuyến đường giao thông đấu nối trực tiếp ra Đường Hưng Đạo Vương đoạn từ Đường Phan Đình Phùng đến Ngã năm Biên Hùng có hiện trạng là đường nhựa, bê tông xi măng:
- Có bề rộng từ ≥3m đến &lt;5m, cách đường giao thông &gt;600m.
- Có bề rộng &lt;3m, cách đường giao thông &gt;200m.</v>
      </c>
      <c r="L172" s="143"/>
      <c r="M172" s="143"/>
      <c r="N172" s="110">
        <f t="shared" si="259"/>
        <v>370</v>
      </c>
      <c r="O172" s="110">
        <f t="shared" si="260"/>
        <v>250</v>
      </c>
      <c r="P172" s="110">
        <v>670</v>
      </c>
      <c r="Q172" s="110">
        <v>450</v>
      </c>
      <c r="R172" s="116">
        <f>VLOOKUP(C172,'[2]1. MA DO'!$E$5:$AJ$1933,32,0)</f>
        <v>1.21</v>
      </c>
      <c r="S172" s="25">
        <f t="shared" si="261"/>
        <v>450</v>
      </c>
      <c r="T172" s="25">
        <f t="shared" si="262"/>
        <v>410</v>
      </c>
      <c r="U172" s="25">
        <f t="shared" si="263"/>
        <v>390</v>
      </c>
      <c r="V172" s="25">
        <f t="shared" si="264"/>
        <v>370</v>
      </c>
      <c r="W172" s="94">
        <f t="shared" si="211"/>
        <v>1500</v>
      </c>
      <c r="X172" s="94">
        <f t="shared" si="212"/>
        <v>1030</v>
      </c>
      <c r="Y172" s="94">
        <f t="shared" si="213"/>
        <v>860</v>
      </c>
      <c r="Z172" s="94">
        <f t="shared" si="214"/>
        <v>670</v>
      </c>
      <c r="AA172" s="27">
        <f>'ĐẤT PNN'!U171</f>
        <v>0</v>
      </c>
      <c r="AB172" s="25">
        <f t="shared" si="265"/>
        <v>290</v>
      </c>
      <c r="AC172" s="25">
        <f t="shared" si="266"/>
        <v>270</v>
      </c>
      <c r="AD172" s="25">
        <f t="shared" si="267"/>
        <v>260</v>
      </c>
      <c r="AE172" s="25">
        <f t="shared" si="268"/>
        <v>250</v>
      </c>
      <c r="AF172" s="94">
        <f t="shared" si="215"/>
        <v>970</v>
      </c>
      <c r="AG172" s="94">
        <f t="shared" si="216"/>
        <v>680</v>
      </c>
      <c r="AH172" s="94">
        <f t="shared" si="217"/>
        <v>570</v>
      </c>
      <c r="AI172" s="94">
        <f t="shared" si="218"/>
        <v>450</v>
      </c>
      <c r="AJ172" s="27">
        <f>'ĐẤT PNN'!I171-'ĐẤT NN'!P172</f>
        <v>3930</v>
      </c>
    </row>
    <row r="173" spans="1:36" ht="110.25" customHeight="1">
      <c r="A173" s="107">
        <f>'ĐẤT PNN'!A172</f>
        <v>167</v>
      </c>
      <c r="B173" s="107" t="str">
        <f>'ĐẤT PNN'!B172</f>
        <v>VT2*0,8</v>
      </c>
      <c r="C173" s="122" t="s">
        <v>38</v>
      </c>
      <c r="D173" s="111" t="s">
        <v>617</v>
      </c>
      <c r="E173" s="111" t="s">
        <v>245</v>
      </c>
      <c r="F173" s="111" t="str">
        <f t="shared" si="209"/>
        <v>Phường Trấn BiênVị trí 2410</v>
      </c>
      <c r="G173" s="111" t="str">
        <f>VLOOKUP(F173,'[3]CLN.CHN'!$E$18:$H$41,2,0)</f>
        <v>TPBH1</v>
      </c>
      <c r="H173" s="111" t="str">
        <f t="shared" si="210"/>
        <v>Phường Trấn BiênTPBH1Vị trí 1450</v>
      </c>
      <c r="I173" s="108"/>
      <c r="J173" s="108"/>
      <c r="K173" s="143" t="str">
        <f>'ĐẤT PNN'!D172</f>
        <v>Các tuyến đường giao thông không đấu nối trực tiếp và thông ra Đường Hưng Đạo Vương đoạn từ Đường Phan Đình Phùng đến Ngã năm Biên Hùng có hiện trạng là đường nhựa, bê tông xi măng:
- Có bề rộng ≥5m, cách đường giao thông ≤600m.
- Có bề rộng từ ≥3m đến &lt;5m, cách đường giao thông ≤400m.</v>
      </c>
      <c r="L173" s="143"/>
      <c r="M173" s="143"/>
      <c r="N173" s="110">
        <f t="shared" si="259"/>
        <v>410</v>
      </c>
      <c r="O173" s="110">
        <f t="shared" si="260"/>
        <v>270</v>
      </c>
      <c r="P173" s="110">
        <v>1030</v>
      </c>
      <c r="Q173" s="110">
        <v>680</v>
      </c>
      <c r="R173" s="116">
        <f>VLOOKUP(C173,'[2]1. MA DO'!$E$5:$AJ$1933,32,0)</f>
        <v>1.21</v>
      </c>
      <c r="S173" s="25">
        <f t="shared" si="261"/>
        <v>450</v>
      </c>
      <c r="T173" s="25">
        <f t="shared" si="262"/>
        <v>410</v>
      </c>
      <c r="U173" s="25">
        <f t="shared" si="263"/>
        <v>390</v>
      </c>
      <c r="V173" s="25">
        <f t="shared" si="264"/>
        <v>370</v>
      </c>
      <c r="W173" s="94">
        <f t="shared" si="211"/>
        <v>1500</v>
      </c>
      <c r="X173" s="94">
        <f t="shared" si="212"/>
        <v>1030</v>
      </c>
      <c r="Y173" s="94">
        <f t="shared" si="213"/>
        <v>860</v>
      </c>
      <c r="Z173" s="94">
        <f t="shared" si="214"/>
        <v>670</v>
      </c>
      <c r="AA173" s="27">
        <f>'ĐẤT PNN'!U172</f>
        <v>0</v>
      </c>
      <c r="AB173" s="25">
        <f t="shared" si="265"/>
        <v>290</v>
      </c>
      <c r="AC173" s="25">
        <f t="shared" si="266"/>
        <v>270</v>
      </c>
      <c r="AD173" s="25">
        <f t="shared" si="267"/>
        <v>260</v>
      </c>
      <c r="AE173" s="25">
        <f t="shared" si="268"/>
        <v>250</v>
      </c>
      <c r="AF173" s="94">
        <f t="shared" si="215"/>
        <v>970</v>
      </c>
      <c r="AG173" s="94">
        <f t="shared" si="216"/>
        <v>680</v>
      </c>
      <c r="AH173" s="94">
        <f t="shared" si="217"/>
        <v>570</v>
      </c>
      <c r="AI173" s="94">
        <f t="shared" si="218"/>
        <v>450</v>
      </c>
      <c r="AJ173" s="27">
        <f>'ĐẤT PNN'!I172-'ĐẤT NN'!P173</f>
        <v>9270</v>
      </c>
    </row>
    <row r="174" spans="1:36" ht="126" customHeight="1">
      <c r="A174" s="107">
        <f>'ĐẤT PNN'!A173</f>
        <v>168</v>
      </c>
      <c r="B174" s="107" t="str">
        <f>'ĐẤT PNN'!B173</f>
        <v>VT3*0,8</v>
      </c>
      <c r="C174" s="122" t="s">
        <v>38</v>
      </c>
      <c r="D174" s="111" t="s">
        <v>618</v>
      </c>
      <c r="E174" s="111" t="s">
        <v>245</v>
      </c>
      <c r="F174" s="111" t="str">
        <f t="shared" si="209"/>
        <v>Phường Trấn BiênVị trí 3390</v>
      </c>
      <c r="G174" s="111" t="str">
        <f>VLOOKUP(F174,'[3]CLN.CHN'!$E$18:$H$41,2,0)</f>
        <v>TPBH1</v>
      </c>
      <c r="H174" s="111" t="str">
        <f t="shared" si="210"/>
        <v>Phường Trấn BiênTPBH1Vị trí 1450</v>
      </c>
      <c r="I174" s="108"/>
      <c r="J174" s="108"/>
      <c r="K174" s="143" t="str">
        <f>'ĐẤT PNN'!D173</f>
        <v>Các tuyến đường giao thông không đấu nối trực tiếp và thông ra Đường Hưng Đạo Vương đoạn từ Đường Phan Đình Phùng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L174" s="143"/>
      <c r="M174" s="143"/>
      <c r="N174" s="110">
        <f t="shared" si="259"/>
        <v>390</v>
      </c>
      <c r="O174" s="110">
        <f t="shared" si="260"/>
        <v>260</v>
      </c>
      <c r="P174" s="110">
        <v>860</v>
      </c>
      <c r="Q174" s="110">
        <v>570</v>
      </c>
      <c r="R174" s="116">
        <f>VLOOKUP(C174,'[2]1. MA DO'!$E$5:$AJ$1933,32,0)</f>
        <v>1.21</v>
      </c>
      <c r="S174" s="25">
        <f t="shared" si="261"/>
        <v>450</v>
      </c>
      <c r="T174" s="25">
        <f t="shared" si="262"/>
        <v>410</v>
      </c>
      <c r="U174" s="25">
        <f t="shared" si="263"/>
        <v>390</v>
      </c>
      <c r="V174" s="25">
        <f t="shared" si="264"/>
        <v>370</v>
      </c>
      <c r="W174" s="94">
        <f t="shared" si="211"/>
        <v>1500</v>
      </c>
      <c r="X174" s="94">
        <f t="shared" si="212"/>
        <v>1030</v>
      </c>
      <c r="Y174" s="94">
        <f t="shared" si="213"/>
        <v>860</v>
      </c>
      <c r="Z174" s="94">
        <f t="shared" si="214"/>
        <v>670</v>
      </c>
      <c r="AA174" s="27">
        <f>'ĐẤT PNN'!U173</f>
        <v>0</v>
      </c>
      <c r="AB174" s="25">
        <f t="shared" si="265"/>
        <v>290</v>
      </c>
      <c r="AC174" s="25">
        <f t="shared" si="266"/>
        <v>270</v>
      </c>
      <c r="AD174" s="25">
        <f t="shared" si="267"/>
        <v>260</v>
      </c>
      <c r="AE174" s="25">
        <f t="shared" si="268"/>
        <v>250</v>
      </c>
      <c r="AF174" s="94">
        <f t="shared" si="215"/>
        <v>970</v>
      </c>
      <c r="AG174" s="94">
        <f t="shared" si="216"/>
        <v>680</v>
      </c>
      <c r="AH174" s="94">
        <f t="shared" si="217"/>
        <v>570</v>
      </c>
      <c r="AI174" s="94">
        <f t="shared" si="218"/>
        <v>450</v>
      </c>
      <c r="AJ174" s="27">
        <f>'ĐẤT PNN'!I173-'ĐẤT NN'!P174</f>
        <v>4940</v>
      </c>
    </row>
    <row r="175" spans="1:36" ht="78.75" customHeight="1">
      <c r="A175" s="107">
        <f>'ĐẤT PNN'!A174</f>
        <v>169</v>
      </c>
      <c r="B175" s="107" t="str">
        <f>'ĐẤT PNN'!B174</f>
        <v>VT4*0,8</v>
      </c>
      <c r="C175" s="122" t="s">
        <v>38</v>
      </c>
      <c r="D175" s="111" t="s">
        <v>619</v>
      </c>
      <c r="E175" s="111" t="s">
        <v>245</v>
      </c>
      <c r="F175" s="111" t="str">
        <f t="shared" si="209"/>
        <v>Phường Trấn BiênVị trí 4370</v>
      </c>
      <c r="G175" s="111" t="str">
        <f>VLOOKUP(F175,'[3]CLN.CHN'!$E$18:$H$41,2,0)</f>
        <v>TPBH1</v>
      </c>
      <c r="H175" s="111" t="str">
        <f t="shared" si="210"/>
        <v>Phường Trấn BiênTPBH1Vị trí 1450</v>
      </c>
      <c r="I175" s="108"/>
      <c r="J175" s="108"/>
      <c r="K175" s="143" t="str">
        <f>'ĐẤT PNN'!D174</f>
        <v>Các tuyến đường giao thông không đấu nối trực tiếp và thông ra Đường Hưng Đạo Vương đoạn từ Đường Phan Đình Phùng đến Ngã năm Biên Hùng có hiện trạng là đường nhựa, bê tông xi măng:
- Có bề rộng từ ≥3m đến &lt;5m, cách đường giao thông &gt;600m.
- Có bề rộng &lt;3m, cách đường giao thông &gt; 200m.</v>
      </c>
      <c r="L175" s="143"/>
      <c r="M175" s="143"/>
      <c r="N175" s="110">
        <f t="shared" si="259"/>
        <v>370</v>
      </c>
      <c r="O175" s="110">
        <f t="shared" si="260"/>
        <v>250</v>
      </c>
      <c r="P175" s="110">
        <v>670</v>
      </c>
      <c r="Q175" s="110">
        <v>450</v>
      </c>
      <c r="R175" s="116">
        <f>VLOOKUP(C175,'[2]1. MA DO'!$E$5:$AJ$1933,32,0)</f>
        <v>1.21</v>
      </c>
      <c r="S175" s="25">
        <f t="shared" si="261"/>
        <v>450</v>
      </c>
      <c r="T175" s="25">
        <f t="shared" si="262"/>
        <v>410</v>
      </c>
      <c r="U175" s="25">
        <f t="shared" si="263"/>
        <v>390</v>
      </c>
      <c r="V175" s="25">
        <f t="shared" si="264"/>
        <v>370</v>
      </c>
      <c r="W175" s="94">
        <f t="shared" si="211"/>
        <v>1500</v>
      </c>
      <c r="X175" s="94">
        <f t="shared" si="212"/>
        <v>1030</v>
      </c>
      <c r="Y175" s="94">
        <f t="shared" si="213"/>
        <v>860</v>
      </c>
      <c r="Z175" s="94">
        <f t="shared" si="214"/>
        <v>670</v>
      </c>
      <c r="AA175" s="27">
        <f>'ĐẤT PNN'!U174</f>
        <v>0</v>
      </c>
      <c r="AB175" s="25">
        <f t="shared" si="265"/>
        <v>290</v>
      </c>
      <c r="AC175" s="25">
        <f t="shared" si="266"/>
        <v>270</v>
      </c>
      <c r="AD175" s="25">
        <f t="shared" si="267"/>
        <v>260</v>
      </c>
      <c r="AE175" s="25">
        <f t="shared" si="268"/>
        <v>250</v>
      </c>
      <c r="AF175" s="94">
        <f t="shared" si="215"/>
        <v>970</v>
      </c>
      <c r="AG175" s="94">
        <f t="shared" si="216"/>
        <v>680</v>
      </c>
      <c r="AH175" s="94">
        <f t="shared" si="217"/>
        <v>570</v>
      </c>
      <c r="AI175" s="94">
        <f t="shared" si="218"/>
        <v>450</v>
      </c>
      <c r="AJ175" s="27">
        <f>'ĐẤT PNN'!I174-'ĐẤT NN'!P175</f>
        <v>3430</v>
      </c>
    </row>
    <row r="176" spans="1:36" ht="47.25">
      <c r="A176" s="107">
        <f>'ĐẤT PNN'!A175</f>
        <v>170</v>
      </c>
      <c r="B176" s="107" t="str">
        <f>'ĐẤT PNN'!B175</f>
        <v>BH3DT_D2</v>
      </c>
      <c r="C176" s="122" t="s">
        <v>39</v>
      </c>
      <c r="D176" s="111" t="s">
        <v>616</v>
      </c>
      <c r="E176" s="111" t="s">
        <v>245</v>
      </c>
      <c r="F176" s="111" t="str">
        <f t="shared" si="209"/>
        <v>Phường Trấn BiênVị trí 1450</v>
      </c>
      <c r="G176" s="111" t="str">
        <f>VLOOKUP(F176,'[3]CLN.CHN'!$E$18:$H$41,2,0)</f>
        <v>TPBH1</v>
      </c>
      <c r="H176" s="111" t="str">
        <f t="shared" si="210"/>
        <v>Phường Trấn BiênTPBH1Vị trí 1450</v>
      </c>
      <c r="I176" s="108" t="s">
        <v>610</v>
      </c>
      <c r="J176" s="108" t="s">
        <v>611</v>
      </c>
      <c r="K176" s="109" t="str">
        <f>'ĐẤT PNN'!D175</f>
        <v>Đường Hưng Đạo Vương</v>
      </c>
      <c r="L176" s="109" t="str">
        <f>'ĐẤT PNN'!E175</f>
        <v>Ngã năm Biên Hùng</v>
      </c>
      <c r="M176" s="109" t="str">
        <f>'ĐẤT PNN'!F175</f>
        <v>Ga Biên Hòa</v>
      </c>
      <c r="N176" s="110">
        <f>S176</f>
        <v>450</v>
      </c>
      <c r="O176" s="110">
        <f>AB176</f>
        <v>290</v>
      </c>
      <c r="P176" s="110">
        <v>1500</v>
      </c>
      <c r="Q176" s="110">
        <v>970</v>
      </c>
      <c r="R176" s="116">
        <f>VLOOKUP(C176,'[2]1. MA DO'!$E$5:$AJ$1933,32,0)</f>
        <v>1.21</v>
      </c>
      <c r="S176" s="80">
        <v>450</v>
      </c>
      <c r="T176" s="80">
        <v>410</v>
      </c>
      <c r="U176" s="80">
        <v>390</v>
      </c>
      <c r="V176" s="80">
        <v>370</v>
      </c>
      <c r="W176" s="94">
        <f t="shared" si="211"/>
        <v>1500</v>
      </c>
      <c r="X176" s="94">
        <f t="shared" si="212"/>
        <v>1030</v>
      </c>
      <c r="Y176" s="94">
        <f t="shared" si="213"/>
        <v>860</v>
      </c>
      <c r="Z176" s="94">
        <f t="shared" si="214"/>
        <v>670</v>
      </c>
      <c r="AA176" s="27">
        <f>'ĐẤT PNN'!U175</f>
        <v>0</v>
      </c>
      <c r="AB176" s="90">
        <v>290</v>
      </c>
      <c r="AC176" s="90">
        <v>270</v>
      </c>
      <c r="AD176" s="90">
        <v>260</v>
      </c>
      <c r="AE176" s="90">
        <v>250</v>
      </c>
      <c r="AF176" s="94">
        <f t="shared" si="215"/>
        <v>970</v>
      </c>
      <c r="AG176" s="94">
        <f t="shared" si="216"/>
        <v>680</v>
      </c>
      <c r="AH176" s="94">
        <f t="shared" si="217"/>
        <v>570</v>
      </c>
      <c r="AI176" s="94">
        <f t="shared" si="218"/>
        <v>450</v>
      </c>
      <c r="AJ176" s="27">
        <f>'ĐẤT PNN'!I175-'ĐẤT NN'!P176</f>
        <v>19100</v>
      </c>
    </row>
    <row r="177" spans="1:36" ht="110.25" customHeight="1">
      <c r="A177" s="107">
        <f>'ĐẤT PNN'!A176</f>
        <v>171</v>
      </c>
      <c r="B177" s="107" t="str">
        <f>'ĐẤT PNN'!B176</f>
        <v>VT2</v>
      </c>
      <c r="C177" s="122" t="s">
        <v>39</v>
      </c>
      <c r="D177" s="111" t="s">
        <v>617</v>
      </c>
      <c r="E177" s="111" t="s">
        <v>245</v>
      </c>
      <c r="F177" s="111" t="str">
        <f t="shared" si="209"/>
        <v>Phường Trấn BiênVị trí 2410</v>
      </c>
      <c r="G177" s="111" t="str">
        <f>VLOOKUP(F177,'[3]CLN.CHN'!$E$18:$H$41,2,0)</f>
        <v>TPBH1</v>
      </c>
      <c r="H177" s="111" t="str">
        <f t="shared" si="210"/>
        <v>Phường Trấn BiênTPBH1Vị trí 1450</v>
      </c>
      <c r="I177" s="108"/>
      <c r="J177" s="108"/>
      <c r="K177" s="143" t="str">
        <f>'ĐẤT PNN'!D176</f>
        <v>Các tuyến đường giao thông đấu nối trực tiếp ra Đường Hưng Đạo Vương đoạn từ Ngã năm Biên Hùng đến Ga Biên Hòa có hiện trạng là đường nhựa, bê tông xi măng:
- Có bề rộng ≥5m, cách đường giao thông ≤600m.
- Có bề rộng từ ≥3m đến &lt;5m, cách đường giao thông ≤400m.</v>
      </c>
      <c r="L177" s="143"/>
      <c r="M177" s="143"/>
      <c r="N177" s="110">
        <f t="shared" ref="N177:N182" si="269">IF(B177="VT2",T177,IF(B177="VT3",U177,IF(B177="VT2*0,8",T177,IF(B177="VT3*0,8",U177,V177))))</f>
        <v>410</v>
      </c>
      <c r="O177" s="110">
        <f t="shared" ref="O177:O182" si="270">IF(B177="VT2",AC177,IF(B177="VT3",AD177,IF(B177="VT2*0,8",AC177,IF(B177="VT3*0,8",AD177,AE177))))</f>
        <v>270</v>
      </c>
      <c r="P177" s="110">
        <v>1030</v>
      </c>
      <c r="Q177" s="110">
        <v>680</v>
      </c>
      <c r="R177" s="116">
        <f>VLOOKUP(C177,'[2]1. MA DO'!$E$5:$AJ$1933,32,0)</f>
        <v>1.21</v>
      </c>
      <c r="S177" s="25">
        <f t="shared" ref="S177:S182" si="271">S176</f>
        <v>450</v>
      </c>
      <c r="T177" s="25">
        <f t="shared" ref="T177:T182" si="272">T176</f>
        <v>410</v>
      </c>
      <c r="U177" s="25">
        <f t="shared" ref="U177:U182" si="273">U176</f>
        <v>390</v>
      </c>
      <c r="V177" s="25">
        <f t="shared" ref="V177:V182" si="274">V176</f>
        <v>370</v>
      </c>
      <c r="W177" s="94">
        <f t="shared" si="211"/>
        <v>1500</v>
      </c>
      <c r="X177" s="94">
        <f t="shared" si="212"/>
        <v>1030</v>
      </c>
      <c r="Y177" s="94">
        <f t="shared" si="213"/>
        <v>860</v>
      </c>
      <c r="Z177" s="94">
        <f t="shared" si="214"/>
        <v>670</v>
      </c>
      <c r="AA177" s="27">
        <f>'ĐẤT PNN'!U176</f>
        <v>0</v>
      </c>
      <c r="AB177" s="25">
        <f t="shared" ref="AB177:AB182" si="275">AB176</f>
        <v>290</v>
      </c>
      <c r="AC177" s="25">
        <f t="shared" ref="AC177:AC182" si="276">AC176</f>
        <v>270</v>
      </c>
      <c r="AD177" s="25">
        <f t="shared" ref="AD177:AD182" si="277">AD176</f>
        <v>260</v>
      </c>
      <c r="AE177" s="25">
        <f t="shared" ref="AE177:AE182" si="278">AE176</f>
        <v>250</v>
      </c>
      <c r="AF177" s="94">
        <f t="shared" si="215"/>
        <v>970</v>
      </c>
      <c r="AG177" s="94">
        <f t="shared" si="216"/>
        <v>680</v>
      </c>
      <c r="AH177" s="94">
        <f t="shared" si="217"/>
        <v>570</v>
      </c>
      <c r="AI177" s="94">
        <f t="shared" si="218"/>
        <v>450</v>
      </c>
      <c r="AJ177" s="27">
        <f>'ĐẤT PNN'!I176-'ĐẤT NN'!P177</f>
        <v>8170</v>
      </c>
    </row>
    <row r="178" spans="1:36" ht="126" customHeight="1">
      <c r="A178" s="107">
        <f>'ĐẤT PNN'!A177</f>
        <v>172</v>
      </c>
      <c r="B178" s="107" t="str">
        <f>'ĐẤT PNN'!B177</f>
        <v>VT3</v>
      </c>
      <c r="C178" s="122" t="s">
        <v>39</v>
      </c>
      <c r="D178" s="111" t="s">
        <v>618</v>
      </c>
      <c r="E178" s="111" t="s">
        <v>245</v>
      </c>
      <c r="F178" s="111" t="str">
        <f t="shared" si="209"/>
        <v>Phường Trấn BiênVị trí 3390</v>
      </c>
      <c r="G178" s="111" t="str">
        <f>VLOOKUP(F178,'[3]CLN.CHN'!$E$18:$H$41,2,0)</f>
        <v>TPBH1</v>
      </c>
      <c r="H178" s="111" t="str">
        <f t="shared" si="210"/>
        <v>Phường Trấn BiênTPBH1Vị trí 1450</v>
      </c>
      <c r="I178" s="108"/>
      <c r="J178" s="108"/>
      <c r="K178" s="143" t="str">
        <f>'ĐẤT PNN'!D177</f>
        <v>Các tuyến đường giao thông đấu nối trực tiếp ra Đường Hưng Đạo Vương đoạn từ Ngã năm Biên Hùng đến Ga Biên Hòa có hiện trạng là đường nhựa, bê tông xi măng:
- Có bề rộng ≥5m, cách đường giao thông &gt;600m.
- Có bề rộng từ ≥3m đến &lt;5m, cách đường giao thông từ &gt;400m đến ≤600m.
- Có bề rộng &lt;3m, cách đường giao thông ≤200m.</v>
      </c>
      <c r="L178" s="143"/>
      <c r="M178" s="143"/>
      <c r="N178" s="110">
        <f t="shared" si="269"/>
        <v>390</v>
      </c>
      <c r="O178" s="110">
        <f t="shared" si="270"/>
        <v>260</v>
      </c>
      <c r="P178" s="110">
        <v>860</v>
      </c>
      <c r="Q178" s="110">
        <v>570</v>
      </c>
      <c r="R178" s="116">
        <f>VLOOKUP(C178,'[2]1. MA DO'!$E$5:$AJ$1933,32,0)</f>
        <v>1.21</v>
      </c>
      <c r="S178" s="25">
        <f t="shared" si="271"/>
        <v>450</v>
      </c>
      <c r="T178" s="25">
        <f t="shared" si="272"/>
        <v>410</v>
      </c>
      <c r="U178" s="25">
        <f t="shared" si="273"/>
        <v>390</v>
      </c>
      <c r="V178" s="25">
        <f t="shared" si="274"/>
        <v>370</v>
      </c>
      <c r="W178" s="94">
        <f t="shared" si="211"/>
        <v>1500</v>
      </c>
      <c r="X178" s="94">
        <f t="shared" si="212"/>
        <v>1030</v>
      </c>
      <c r="Y178" s="94">
        <f t="shared" si="213"/>
        <v>860</v>
      </c>
      <c r="Z178" s="94">
        <f t="shared" si="214"/>
        <v>670</v>
      </c>
      <c r="AA178" s="27">
        <f>'ĐẤT PNN'!U177</f>
        <v>0</v>
      </c>
      <c r="AB178" s="25">
        <f t="shared" si="275"/>
        <v>290</v>
      </c>
      <c r="AC178" s="25">
        <f t="shared" si="276"/>
        <v>270</v>
      </c>
      <c r="AD178" s="25">
        <f t="shared" si="277"/>
        <v>260</v>
      </c>
      <c r="AE178" s="25">
        <f t="shared" si="278"/>
        <v>250</v>
      </c>
      <c r="AF178" s="94">
        <f t="shared" si="215"/>
        <v>970</v>
      </c>
      <c r="AG178" s="94">
        <f t="shared" si="216"/>
        <v>680</v>
      </c>
      <c r="AH178" s="94">
        <f t="shared" si="217"/>
        <v>570</v>
      </c>
      <c r="AI178" s="94">
        <f t="shared" si="218"/>
        <v>450</v>
      </c>
      <c r="AJ178" s="27">
        <f>'ĐẤT PNN'!I177-'ĐẤT NN'!P178</f>
        <v>5540</v>
      </c>
    </row>
    <row r="179" spans="1:36" ht="63" customHeight="1">
      <c r="A179" s="107">
        <f>'ĐẤT PNN'!A178</f>
        <v>173</v>
      </c>
      <c r="B179" s="107" t="str">
        <f>'ĐẤT PNN'!B178</f>
        <v>VT4</v>
      </c>
      <c r="C179" s="122" t="s">
        <v>39</v>
      </c>
      <c r="D179" s="111" t="s">
        <v>619</v>
      </c>
      <c r="E179" s="111" t="s">
        <v>245</v>
      </c>
      <c r="F179" s="111" t="str">
        <f t="shared" si="209"/>
        <v>Phường Trấn BiênVị trí 4370</v>
      </c>
      <c r="G179" s="111" t="str">
        <f>VLOOKUP(F179,'[3]CLN.CHN'!$E$18:$H$41,2,0)</f>
        <v>TPBH1</v>
      </c>
      <c r="H179" s="111" t="str">
        <f t="shared" si="210"/>
        <v>Phường Trấn BiênTPBH1Vị trí 1450</v>
      </c>
      <c r="I179" s="108"/>
      <c r="J179" s="108"/>
      <c r="K179" s="143" t="str">
        <f>'ĐẤT PNN'!D178</f>
        <v>Các tuyến đường giao thông đấu nối trực tiếp ra Đường Hưng Đạo Vương đoạn từ Ngã năm Biên Hùng đến Ga Biên Hòa có hiện trạng là đường nhựa, bê tông xi măng:
- Có bề rộng từ ≥3m đến &lt;5m, cách đường giao thông &gt;600m.
- Có bề rộng &lt;3m, cách đường giao thông &gt;200m.</v>
      </c>
      <c r="L179" s="143"/>
      <c r="M179" s="143"/>
      <c r="N179" s="110">
        <f t="shared" si="269"/>
        <v>370</v>
      </c>
      <c r="O179" s="110">
        <f t="shared" si="270"/>
        <v>250</v>
      </c>
      <c r="P179" s="110">
        <v>670</v>
      </c>
      <c r="Q179" s="110">
        <v>450</v>
      </c>
      <c r="R179" s="116">
        <f>VLOOKUP(C179,'[2]1. MA DO'!$E$5:$AJ$1933,32,0)</f>
        <v>1.21</v>
      </c>
      <c r="S179" s="25">
        <f t="shared" si="271"/>
        <v>450</v>
      </c>
      <c r="T179" s="25">
        <f t="shared" si="272"/>
        <v>410</v>
      </c>
      <c r="U179" s="25">
        <f t="shared" si="273"/>
        <v>390</v>
      </c>
      <c r="V179" s="25">
        <f t="shared" si="274"/>
        <v>370</v>
      </c>
      <c r="W179" s="94">
        <f t="shared" si="211"/>
        <v>1500</v>
      </c>
      <c r="X179" s="94">
        <f t="shared" si="212"/>
        <v>1030</v>
      </c>
      <c r="Y179" s="94">
        <f t="shared" si="213"/>
        <v>860</v>
      </c>
      <c r="Z179" s="94">
        <f t="shared" si="214"/>
        <v>670</v>
      </c>
      <c r="AA179" s="27">
        <f>'ĐẤT PNN'!U178</f>
        <v>0</v>
      </c>
      <c r="AB179" s="25">
        <f t="shared" si="275"/>
        <v>290</v>
      </c>
      <c r="AC179" s="25">
        <f t="shared" si="276"/>
        <v>270</v>
      </c>
      <c r="AD179" s="25">
        <f t="shared" si="277"/>
        <v>260</v>
      </c>
      <c r="AE179" s="25">
        <f t="shared" si="278"/>
        <v>250</v>
      </c>
      <c r="AF179" s="94">
        <f t="shared" si="215"/>
        <v>970</v>
      </c>
      <c r="AG179" s="94">
        <f t="shared" si="216"/>
        <v>680</v>
      </c>
      <c r="AH179" s="94">
        <f t="shared" si="217"/>
        <v>570</v>
      </c>
      <c r="AI179" s="94">
        <f t="shared" si="218"/>
        <v>450</v>
      </c>
      <c r="AJ179" s="27">
        <f>'ĐẤT PNN'!I178-'ĐẤT NN'!P179</f>
        <v>3930</v>
      </c>
    </row>
    <row r="180" spans="1:36" ht="110.25" customHeight="1">
      <c r="A180" s="107">
        <f>'ĐẤT PNN'!A179</f>
        <v>174</v>
      </c>
      <c r="B180" s="107" t="str">
        <f>'ĐẤT PNN'!B179</f>
        <v>VT2*0,8</v>
      </c>
      <c r="C180" s="122" t="s">
        <v>39</v>
      </c>
      <c r="D180" s="111" t="s">
        <v>617</v>
      </c>
      <c r="E180" s="111" t="s">
        <v>245</v>
      </c>
      <c r="F180" s="111" t="str">
        <f t="shared" si="209"/>
        <v>Phường Trấn BiênVị trí 2410</v>
      </c>
      <c r="G180" s="111" t="str">
        <f>VLOOKUP(F180,'[3]CLN.CHN'!$E$18:$H$41,2,0)</f>
        <v>TPBH1</v>
      </c>
      <c r="H180" s="111" t="str">
        <f t="shared" si="210"/>
        <v>Phường Trấn BiênTPBH1Vị trí 1450</v>
      </c>
      <c r="I180" s="108"/>
      <c r="J180" s="108"/>
      <c r="K180" s="143" t="str">
        <f>'ĐẤT PNN'!D179</f>
        <v>Các tuyến đường giao thông không đấu nối trực tiếp và thông ra Đường Hưng Đạo Vương đoạn từ Ngã năm Biên Hùng đến Ga Biên Hòa có hiện trạng là đường nhựa, bê tông xi măng:
- Có bề rộng ≥5m, cách đường giao thông ≤600m.
- Có bề rộng từ ≥3m đến &lt;5m, cách đường giao thông ≤400m.</v>
      </c>
      <c r="L180" s="143"/>
      <c r="M180" s="143"/>
      <c r="N180" s="110">
        <f t="shared" si="269"/>
        <v>410</v>
      </c>
      <c r="O180" s="110">
        <f t="shared" si="270"/>
        <v>270</v>
      </c>
      <c r="P180" s="110">
        <v>1030</v>
      </c>
      <c r="Q180" s="110">
        <v>680</v>
      </c>
      <c r="R180" s="116">
        <f>VLOOKUP(C180,'[2]1. MA DO'!$E$5:$AJ$1933,32,0)</f>
        <v>1.21</v>
      </c>
      <c r="S180" s="25">
        <f t="shared" si="271"/>
        <v>450</v>
      </c>
      <c r="T180" s="25">
        <f t="shared" si="272"/>
        <v>410</v>
      </c>
      <c r="U180" s="25">
        <f t="shared" si="273"/>
        <v>390</v>
      </c>
      <c r="V180" s="25">
        <f t="shared" si="274"/>
        <v>370</v>
      </c>
      <c r="W180" s="94">
        <f t="shared" si="211"/>
        <v>1500</v>
      </c>
      <c r="X180" s="94">
        <f t="shared" si="212"/>
        <v>1030</v>
      </c>
      <c r="Y180" s="94">
        <f t="shared" si="213"/>
        <v>860</v>
      </c>
      <c r="Z180" s="94">
        <f t="shared" si="214"/>
        <v>670</v>
      </c>
      <c r="AA180" s="27">
        <f>'ĐẤT PNN'!U179</f>
        <v>0</v>
      </c>
      <c r="AB180" s="25">
        <f t="shared" si="275"/>
        <v>290</v>
      </c>
      <c r="AC180" s="25">
        <f t="shared" si="276"/>
        <v>270</v>
      </c>
      <c r="AD180" s="25">
        <f t="shared" si="277"/>
        <v>260</v>
      </c>
      <c r="AE180" s="25">
        <f t="shared" si="278"/>
        <v>250</v>
      </c>
      <c r="AF180" s="94">
        <f t="shared" si="215"/>
        <v>970</v>
      </c>
      <c r="AG180" s="94">
        <f t="shared" si="216"/>
        <v>680</v>
      </c>
      <c r="AH180" s="94">
        <f t="shared" si="217"/>
        <v>570</v>
      </c>
      <c r="AI180" s="94">
        <f t="shared" si="218"/>
        <v>450</v>
      </c>
      <c r="AJ180" s="27">
        <f>'ĐẤT PNN'!I179-'ĐẤT NN'!P180</f>
        <v>7270</v>
      </c>
    </row>
    <row r="181" spans="1:36" ht="126" customHeight="1">
      <c r="A181" s="107">
        <f>'ĐẤT PNN'!A180</f>
        <v>175</v>
      </c>
      <c r="B181" s="107" t="str">
        <f>'ĐẤT PNN'!B180</f>
        <v>VT3*0,8</v>
      </c>
      <c r="C181" s="122" t="s">
        <v>39</v>
      </c>
      <c r="D181" s="111" t="s">
        <v>618</v>
      </c>
      <c r="E181" s="111" t="s">
        <v>245</v>
      </c>
      <c r="F181" s="111" t="str">
        <f t="shared" si="209"/>
        <v>Phường Trấn BiênVị trí 3390</v>
      </c>
      <c r="G181" s="111" t="str">
        <f>VLOOKUP(F181,'[3]CLN.CHN'!$E$18:$H$41,2,0)</f>
        <v>TPBH1</v>
      </c>
      <c r="H181" s="111" t="str">
        <f t="shared" si="210"/>
        <v>Phường Trấn BiênTPBH1Vị trí 1450</v>
      </c>
      <c r="I181" s="108"/>
      <c r="J181" s="108"/>
      <c r="K181" s="143" t="str">
        <f>'ĐẤT PNN'!D180</f>
        <v>Các tuyến đường giao thông không đấu nối trực tiếp và thông ra Đường Hưng Đạo Vương đoạn từ Ngã năm Biên Hùng đến Ga Biên Hòa có hiện trạng là đường nhựa, bê tông xi măng:
- Có bề rộng ≥5m, cách đường giao thông &gt;600m.
- Có bề rộng từ ≥3m đến &lt;5m, cách đường giao thông từ &gt;400m đến ≤600m.
- Có bề rộng &lt;3m, cách đường giao thông ≤200m.</v>
      </c>
      <c r="L181" s="143"/>
      <c r="M181" s="143"/>
      <c r="N181" s="110">
        <f t="shared" si="269"/>
        <v>390</v>
      </c>
      <c r="O181" s="110">
        <f t="shared" si="270"/>
        <v>260</v>
      </c>
      <c r="P181" s="110">
        <v>860</v>
      </c>
      <c r="Q181" s="110">
        <v>570</v>
      </c>
      <c r="R181" s="116">
        <f>VLOOKUP(C181,'[2]1. MA DO'!$E$5:$AJ$1933,32,0)</f>
        <v>1.21</v>
      </c>
      <c r="S181" s="25">
        <f t="shared" si="271"/>
        <v>450</v>
      </c>
      <c r="T181" s="25">
        <f t="shared" si="272"/>
        <v>410</v>
      </c>
      <c r="U181" s="25">
        <f t="shared" si="273"/>
        <v>390</v>
      </c>
      <c r="V181" s="25">
        <f t="shared" si="274"/>
        <v>370</v>
      </c>
      <c r="W181" s="94">
        <f t="shared" si="211"/>
        <v>1500</v>
      </c>
      <c r="X181" s="94">
        <f t="shared" si="212"/>
        <v>1030</v>
      </c>
      <c r="Y181" s="94">
        <f t="shared" si="213"/>
        <v>860</v>
      </c>
      <c r="Z181" s="94">
        <f t="shared" si="214"/>
        <v>670</v>
      </c>
      <c r="AA181" s="27">
        <f>'ĐẤT PNN'!U180</f>
        <v>0</v>
      </c>
      <c r="AB181" s="25">
        <f t="shared" si="275"/>
        <v>290</v>
      </c>
      <c r="AC181" s="25">
        <f t="shared" si="276"/>
        <v>270</v>
      </c>
      <c r="AD181" s="25">
        <f t="shared" si="277"/>
        <v>260</v>
      </c>
      <c r="AE181" s="25">
        <f t="shared" si="278"/>
        <v>250</v>
      </c>
      <c r="AF181" s="94">
        <f t="shared" si="215"/>
        <v>970</v>
      </c>
      <c r="AG181" s="94">
        <f t="shared" si="216"/>
        <v>680</v>
      </c>
      <c r="AH181" s="94">
        <f t="shared" si="217"/>
        <v>570</v>
      </c>
      <c r="AI181" s="94">
        <f t="shared" si="218"/>
        <v>450</v>
      </c>
      <c r="AJ181" s="27">
        <f>'ĐẤT PNN'!I180-'ĐẤT NN'!P181</f>
        <v>4940</v>
      </c>
    </row>
    <row r="182" spans="1:36" ht="63" customHeight="1">
      <c r="A182" s="107">
        <f>'ĐẤT PNN'!A181</f>
        <v>176</v>
      </c>
      <c r="B182" s="107" t="str">
        <f>'ĐẤT PNN'!B181</f>
        <v>VT4*0,8</v>
      </c>
      <c r="C182" s="122" t="s">
        <v>39</v>
      </c>
      <c r="D182" s="111" t="s">
        <v>619</v>
      </c>
      <c r="E182" s="111" t="s">
        <v>245</v>
      </c>
      <c r="F182" s="111" t="str">
        <f t="shared" si="209"/>
        <v>Phường Trấn BiênVị trí 4370</v>
      </c>
      <c r="G182" s="111" t="str">
        <f>VLOOKUP(F182,'[3]CLN.CHN'!$E$18:$H$41,2,0)</f>
        <v>TPBH1</v>
      </c>
      <c r="H182" s="111" t="str">
        <f t="shared" si="210"/>
        <v>Phường Trấn BiênTPBH1Vị trí 1450</v>
      </c>
      <c r="I182" s="108"/>
      <c r="J182" s="108"/>
      <c r="K182" s="143" t="str">
        <f>'ĐẤT PNN'!D181</f>
        <v>Các tuyến đường giao thông không đấu nối trực tiếp và thông ra Đường Hưng Đạo Vương đoạn từ Ngã năm Biên Hùng đến Ga Biên Hòa có hiện trạng là đường nhựa, bê tông xi măng:
- Có bề rộng từ ≥3m đến &lt;5m, cách đường giao thông &gt;600m.
- Có bề rộng &lt;3m, cách đường giao thông &gt; 200m.</v>
      </c>
      <c r="L182" s="143"/>
      <c r="M182" s="143"/>
      <c r="N182" s="110">
        <f t="shared" si="269"/>
        <v>370</v>
      </c>
      <c r="O182" s="110">
        <f t="shared" si="270"/>
        <v>250</v>
      </c>
      <c r="P182" s="110">
        <v>670</v>
      </c>
      <c r="Q182" s="110">
        <v>450</v>
      </c>
      <c r="R182" s="116">
        <f>VLOOKUP(C182,'[2]1. MA DO'!$E$5:$AJ$1933,32,0)</f>
        <v>1.21</v>
      </c>
      <c r="S182" s="25">
        <f t="shared" si="271"/>
        <v>450</v>
      </c>
      <c r="T182" s="25">
        <f t="shared" si="272"/>
        <v>410</v>
      </c>
      <c r="U182" s="25">
        <f t="shared" si="273"/>
        <v>390</v>
      </c>
      <c r="V182" s="25">
        <f t="shared" si="274"/>
        <v>370</v>
      </c>
      <c r="W182" s="94">
        <f t="shared" si="211"/>
        <v>1500</v>
      </c>
      <c r="X182" s="94">
        <f t="shared" si="212"/>
        <v>1030</v>
      </c>
      <c r="Y182" s="94">
        <f t="shared" si="213"/>
        <v>860</v>
      </c>
      <c r="Z182" s="94">
        <f t="shared" si="214"/>
        <v>670</v>
      </c>
      <c r="AA182" s="27">
        <f>'ĐẤT PNN'!U181</f>
        <v>0</v>
      </c>
      <c r="AB182" s="25">
        <f t="shared" si="275"/>
        <v>290</v>
      </c>
      <c r="AC182" s="25">
        <f t="shared" si="276"/>
        <v>270</v>
      </c>
      <c r="AD182" s="25">
        <f t="shared" si="277"/>
        <v>260</v>
      </c>
      <c r="AE182" s="25">
        <f t="shared" si="278"/>
        <v>250</v>
      </c>
      <c r="AF182" s="94">
        <f t="shared" si="215"/>
        <v>970</v>
      </c>
      <c r="AG182" s="94">
        <f t="shared" si="216"/>
        <v>680</v>
      </c>
      <c r="AH182" s="94">
        <f t="shared" si="217"/>
        <v>570</v>
      </c>
      <c r="AI182" s="94">
        <f t="shared" si="218"/>
        <v>450</v>
      </c>
      <c r="AJ182" s="27">
        <f>'ĐẤT PNN'!I181-'ĐẤT NN'!P182</f>
        <v>3430</v>
      </c>
    </row>
    <row r="183" spans="1:36" ht="47.25">
      <c r="A183" s="107">
        <f>'ĐẤT PNN'!A182</f>
        <v>177</v>
      </c>
      <c r="B183" s="107" t="str">
        <f>'ĐẤT PNN'!B182</f>
        <v>BH17DT</v>
      </c>
      <c r="C183" s="122" t="s">
        <v>72</v>
      </c>
      <c r="D183" s="111" t="s">
        <v>616</v>
      </c>
      <c r="E183" s="111" t="s">
        <v>245</v>
      </c>
      <c r="F183" s="111" t="str">
        <f t="shared" si="209"/>
        <v>Phường Trấn BiênVị trí 1450</v>
      </c>
      <c r="G183" s="111" t="str">
        <f>VLOOKUP(F183,'[3]CLN.CHN'!$E$18:$H$41,2,0)</f>
        <v>TPBH1</v>
      </c>
      <c r="H183" s="111" t="str">
        <f t="shared" si="210"/>
        <v>Phường Trấn BiênTPBH1Vị trí 1450</v>
      </c>
      <c r="I183" s="108" t="s">
        <v>610</v>
      </c>
      <c r="J183" s="108" t="s">
        <v>611</v>
      </c>
      <c r="K183" s="109" t="str">
        <f>'ĐẤT PNN'!D182</f>
        <v>Đường Hoàng Minh Châu</v>
      </c>
      <c r="L183" s="109" t="str">
        <f>'ĐẤT PNN'!E182</f>
        <v>Đường Nguyễn Văn Trị</v>
      </c>
      <c r="M183" s="109" t="str">
        <f>'ĐẤT PNN'!F182</f>
        <v>Đường Cách Mạng Tháng 8</v>
      </c>
      <c r="N183" s="110">
        <f>S183</f>
        <v>450</v>
      </c>
      <c r="O183" s="110">
        <f>AB183</f>
        <v>290</v>
      </c>
      <c r="P183" s="110">
        <v>1500</v>
      </c>
      <c r="Q183" s="110">
        <v>970</v>
      </c>
      <c r="R183" s="116">
        <f>VLOOKUP(C183,'[2]1. MA DO'!$E$5:$AJ$1933,32,0)</f>
        <v>1.21</v>
      </c>
      <c r="S183" s="80">
        <v>450</v>
      </c>
      <c r="T183" s="80">
        <v>410</v>
      </c>
      <c r="U183" s="80">
        <v>390</v>
      </c>
      <c r="V183" s="80">
        <v>370</v>
      </c>
      <c r="W183" s="94">
        <f t="shared" si="211"/>
        <v>1500</v>
      </c>
      <c r="X183" s="94">
        <f t="shared" si="212"/>
        <v>1030</v>
      </c>
      <c r="Y183" s="94">
        <f t="shared" si="213"/>
        <v>860</v>
      </c>
      <c r="Z183" s="94">
        <f t="shared" si="214"/>
        <v>670</v>
      </c>
      <c r="AA183" s="27">
        <f>'ĐẤT PNN'!U182</f>
        <v>0</v>
      </c>
      <c r="AB183" s="90">
        <v>290</v>
      </c>
      <c r="AC183" s="90">
        <v>270</v>
      </c>
      <c r="AD183" s="90">
        <v>260</v>
      </c>
      <c r="AE183" s="90">
        <v>250</v>
      </c>
      <c r="AF183" s="94">
        <f t="shared" si="215"/>
        <v>970</v>
      </c>
      <c r="AG183" s="94">
        <f t="shared" si="216"/>
        <v>680</v>
      </c>
      <c r="AH183" s="94">
        <f t="shared" si="217"/>
        <v>570</v>
      </c>
      <c r="AI183" s="94">
        <f t="shared" si="218"/>
        <v>450</v>
      </c>
      <c r="AJ183" s="27">
        <f>'ĐẤT PNN'!I182-'ĐẤT NN'!P183</f>
        <v>16000</v>
      </c>
    </row>
    <row r="184" spans="1:36" ht="110.25" customHeight="1">
      <c r="A184" s="107">
        <f>'ĐẤT PNN'!A183</f>
        <v>178</v>
      </c>
      <c r="B184" s="107" t="str">
        <f>'ĐẤT PNN'!B183</f>
        <v>VT2</v>
      </c>
      <c r="C184" s="122" t="s">
        <v>72</v>
      </c>
      <c r="D184" s="111" t="s">
        <v>617</v>
      </c>
      <c r="E184" s="111" t="s">
        <v>245</v>
      </c>
      <c r="F184" s="111" t="str">
        <f t="shared" si="209"/>
        <v>Phường Trấn BiênVị trí 2410</v>
      </c>
      <c r="G184" s="111" t="str">
        <f>VLOOKUP(F184,'[3]CLN.CHN'!$E$18:$H$41,2,0)</f>
        <v>TPBH1</v>
      </c>
      <c r="H184" s="111" t="str">
        <f t="shared" si="210"/>
        <v>Phường Trấn BiênTPBH1Vị trí 1450</v>
      </c>
      <c r="I184" s="108"/>
      <c r="J184" s="108"/>
      <c r="K184" s="143" t="str">
        <f>'ĐẤT PNN'!D183</f>
        <v>Các tuyến đường giao thông đấu nối trực tiếp ra Đường Hoàng Minh Châu đoạn từ Đường Nguyễn Văn Trị đến Đường Cách Mạng Tháng 8 có hiện trạng là đường nhựa, bê tông xi măng:
- Có bề rộng ≥5m, cách đường giao thông ≤600m.
- Có bề rộng từ ≥3m đến &lt;5m, cách đường giao thông ≤400m.</v>
      </c>
      <c r="L184" s="143"/>
      <c r="M184" s="143"/>
      <c r="N184" s="110">
        <f t="shared" ref="N184:N189" si="279">IF(B184="VT2",T184,IF(B184="VT3",U184,IF(B184="VT2*0,8",T184,IF(B184="VT3*0,8",U184,V184))))</f>
        <v>410</v>
      </c>
      <c r="O184" s="110">
        <f t="shared" ref="O184:O189" si="280">IF(B184="VT2",AC184,IF(B184="VT3",AD184,IF(B184="VT2*0,8",AC184,IF(B184="VT3*0,8",AD184,AE184))))</f>
        <v>270</v>
      </c>
      <c r="P184" s="110">
        <v>1030</v>
      </c>
      <c r="Q184" s="110">
        <v>680</v>
      </c>
      <c r="R184" s="116">
        <f>VLOOKUP(C184,'[2]1. MA DO'!$E$5:$AJ$1933,32,0)</f>
        <v>1.21</v>
      </c>
      <c r="S184" s="25">
        <f t="shared" ref="S184:S189" si="281">S183</f>
        <v>450</v>
      </c>
      <c r="T184" s="25">
        <f t="shared" ref="T184:T189" si="282">T183</f>
        <v>410</v>
      </c>
      <c r="U184" s="25">
        <f t="shared" ref="U184:U189" si="283">U183</f>
        <v>390</v>
      </c>
      <c r="V184" s="25">
        <f t="shared" ref="V184:V189" si="284">V183</f>
        <v>370</v>
      </c>
      <c r="W184" s="94">
        <f t="shared" si="211"/>
        <v>1500</v>
      </c>
      <c r="X184" s="94">
        <f t="shared" si="212"/>
        <v>1030</v>
      </c>
      <c r="Y184" s="94">
        <f t="shared" si="213"/>
        <v>860</v>
      </c>
      <c r="Z184" s="94">
        <f t="shared" si="214"/>
        <v>670</v>
      </c>
      <c r="AA184" s="27">
        <f>'ĐẤT PNN'!U183</f>
        <v>0</v>
      </c>
      <c r="AB184" s="25">
        <f t="shared" ref="AB184:AB189" si="285">AB183</f>
        <v>290</v>
      </c>
      <c r="AC184" s="25">
        <f t="shared" ref="AC184:AC189" si="286">AC183</f>
        <v>270</v>
      </c>
      <c r="AD184" s="25">
        <f t="shared" ref="AD184:AD189" si="287">AD183</f>
        <v>260</v>
      </c>
      <c r="AE184" s="25">
        <f t="shared" ref="AE184:AE189" si="288">AE183</f>
        <v>250</v>
      </c>
      <c r="AF184" s="94">
        <f t="shared" si="215"/>
        <v>970</v>
      </c>
      <c r="AG184" s="94">
        <f t="shared" si="216"/>
        <v>680</v>
      </c>
      <c r="AH184" s="94">
        <f t="shared" si="217"/>
        <v>570</v>
      </c>
      <c r="AI184" s="94">
        <f t="shared" si="218"/>
        <v>450</v>
      </c>
      <c r="AJ184" s="27">
        <f>'ĐẤT PNN'!I183-'ĐẤT NN'!P184</f>
        <v>8870</v>
      </c>
    </row>
    <row r="185" spans="1:36" ht="126" customHeight="1">
      <c r="A185" s="107">
        <f>'ĐẤT PNN'!A184</f>
        <v>179</v>
      </c>
      <c r="B185" s="107" t="str">
        <f>'ĐẤT PNN'!B184</f>
        <v>VT3</v>
      </c>
      <c r="C185" s="122" t="s">
        <v>72</v>
      </c>
      <c r="D185" s="111" t="s">
        <v>618</v>
      </c>
      <c r="E185" s="111" t="s">
        <v>245</v>
      </c>
      <c r="F185" s="111" t="str">
        <f t="shared" si="209"/>
        <v>Phường Trấn BiênVị trí 3390</v>
      </c>
      <c r="G185" s="111" t="str">
        <f>VLOOKUP(F185,'[3]CLN.CHN'!$E$18:$H$41,2,0)</f>
        <v>TPBH1</v>
      </c>
      <c r="H185" s="111" t="str">
        <f t="shared" si="210"/>
        <v>Phường Trấn BiênTPBH1Vị trí 1450</v>
      </c>
      <c r="I185" s="108"/>
      <c r="J185" s="108"/>
      <c r="K185" s="143" t="str">
        <f>'ĐẤT PNN'!D184</f>
        <v>Các tuyến đường giao thông đấu nối trực tiếp ra Đường Hoàng Minh Châu đoạn từ Đường Nguyễn Văn Trị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185" s="143"/>
      <c r="M185" s="143"/>
      <c r="N185" s="110">
        <f t="shared" si="279"/>
        <v>390</v>
      </c>
      <c r="O185" s="110">
        <f t="shared" si="280"/>
        <v>260</v>
      </c>
      <c r="P185" s="110">
        <v>860</v>
      </c>
      <c r="Q185" s="110">
        <v>570</v>
      </c>
      <c r="R185" s="116">
        <f>VLOOKUP(C185,'[2]1. MA DO'!$E$5:$AJ$1933,32,0)</f>
        <v>1.21</v>
      </c>
      <c r="S185" s="25">
        <f t="shared" si="281"/>
        <v>450</v>
      </c>
      <c r="T185" s="25">
        <f t="shared" si="282"/>
        <v>410</v>
      </c>
      <c r="U185" s="25">
        <f t="shared" si="283"/>
        <v>390</v>
      </c>
      <c r="V185" s="25">
        <f t="shared" si="284"/>
        <v>370</v>
      </c>
      <c r="W185" s="94">
        <f t="shared" si="211"/>
        <v>1500</v>
      </c>
      <c r="X185" s="94">
        <f t="shared" si="212"/>
        <v>1030</v>
      </c>
      <c r="Y185" s="94">
        <f t="shared" si="213"/>
        <v>860</v>
      </c>
      <c r="Z185" s="94">
        <f t="shared" si="214"/>
        <v>670</v>
      </c>
      <c r="AA185" s="27">
        <f>'ĐẤT PNN'!U184</f>
        <v>0</v>
      </c>
      <c r="AB185" s="25">
        <f t="shared" si="285"/>
        <v>290</v>
      </c>
      <c r="AC185" s="25">
        <f t="shared" si="286"/>
        <v>270</v>
      </c>
      <c r="AD185" s="25">
        <f t="shared" si="287"/>
        <v>260</v>
      </c>
      <c r="AE185" s="25">
        <f t="shared" si="288"/>
        <v>250</v>
      </c>
      <c r="AF185" s="94">
        <f t="shared" si="215"/>
        <v>970</v>
      </c>
      <c r="AG185" s="94">
        <f t="shared" si="216"/>
        <v>680</v>
      </c>
      <c r="AH185" s="94">
        <f t="shared" si="217"/>
        <v>570</v>
      </c>
      <c r="AI185" s="94">
        <f t="shared" si="218"/>
        <v>450</v>
      </c>
      <c r="AJ185" s="27">
        <f>'ĐẤT PNN'!I184-'ĐẤT NN'!P185</f>
        <v>5240</v>
      </c>
    </row>
    <row r="186" spans="1:36" ht="78.75" customHeight="1">
      <c r="A186" s="107">
        <f>'ĐẤT PNN'!A185</f>
        <v>180</v>
      </c>
      <c r="B186" s="107" t="str">
        <f>'ĐẤT PNN'!B185</f>
        <v>VT4</v>
      </c>
      <c r="C186" s="122" t="s">
        <v>72</v>
      </c>
      <c r="D186" s="111" t="s">
        <v>619</v>
      </c>
      <c r="E186" s="111" t="s">
        <v>245</v>
      </c>
      <c r="F186" s="111" t="str">
        <f t="shared" si="209"/>
        <v>Phường Trấn BiênVị trí 4370</v>
      </c>
      <c r="G186" s="111" t="str">
        <f>VLOOKUP(F186,'[3]CLN.CHN'!$E$18:$H$41,2,0)</f>
        <v>TPBH1</v>
      </c>
      <c r="H186" s="111" t="str">
        <f t="shared" si="210"/>
        <v>Phường Trấn BiênTPBH1Vị trí 1450</v>
      </c>
      <c r="I186" s="108"/>
      <c r="J186" s="108"/>
      <c r="K186" s="143" t="str">
        <f>'ĐẤT PNN'!D185</f>
        <v>Các tuyến đường giao thông đấu nối trực tiếp ra Đường Hoàng Minh Châu đoạn từ Đường Nguyễn Văn Trị đến Đường Cách Mạng Tháng 8 có hiện trạng là đường nhựa, bê tông xi măng:
- Có bề rộng từ ≥3m đến &lt;5m, cách đường giao thông &gt;600m.
- Có bề rộng &lt;3m, cách đường giao thông &gt;200m.</v>
      </c>
      <c r="L186" s="143"/>
      <c r="M186" s="143"/>
      <c r="N186" s="110">
        <f t="shared" si="279"/>
        <v>370</v>
      </c>
      <c r="O186" s="110">
        <f t="shared" si="280"/>
        <v>250</v>
      </c>
      <c r="P186" s="110">
        <v>670</v>
      </c>
      <c r="Q186" s="110">
        <v>450</v>
      </c>
      <c r="R186" s="116">
        <f>VLOOKUP(C186,'[2]1. MA DO'!$E$5:$AJ$1933,32,0)</f>
        <v>1.21</v>
      </c>
      <c r="S186" s="25">
        <f t="shared" si="281"/>
        <v>450</v>
      </c>
      <c r="T186" s="25">
        <f t="shared" si="282"/>
        <v>410</v>
      </c>
      <c r="U186" s="25">
        <f t="shared" si="283"/>
        <v>390</v>
      </c>
      <c r="V186" s="25">
        <f t="shared" si="284"/>
        <v>370</v>
      </c>
      <c r="W186" s="94">
        <f t="shared" si="211"/>
        <v>1500</v>
      </c>
      <c r="X186" s="94">
        <f t="shared" si="212"/>
        <v>1030</v>
      </c>
      <c r="Y186" s="94">
        <f t="shared" si="213"/>
        <v>860</v>
      </c>
      <c r="Z186" s="94">
        <f t="shared" si="214"/>
        <v>670</v>
      </c>
      <c r="AA186" s="27">
        <f>'ĐẤT PNN'!U185</f>
        <v>0</v>
      </c>
      <c r="AB186" s="25">
        <f t="shared" si="285"/>
        <v>290</v>
      </c>
      <c r="AC186" s="25">
        <f t="shared" si="286"/>
        <v>270</v>
      </c>
      <c r="AD186" s="25">
        <f t="shared" si="287"/>
        <v>260</v>
      </c>
      <c r="AE186" s="25">
        <f t="shared" si="288"/>
        <v>250</v>
      </c>
      <c r="AF186" s="94">
        <f t="shared" si="215"/>
        <v>970</v>
      </c>
      <c r="AG186" s="94">
        <f t="shared" si="216"/>
        <v>680</v>
      </c>
      <c r="AH186" s="94">
        <f t="shared" si="217"/>
        <v>570</v>
      </c>
      <c r="AI186" s="94">
        <f t="shared" si="218"/>
        <v>450</v>
      </c>
      <c r="AJ186" s="27">
        <f>'ĐẤT PNN'!I185-'ĐẤT NN'!P186</f>
        <v>3130</v>
      </c>
    </row>
    <row r="187" spans="1:36" ht="110.25" customHeight="1">
      <c r="A187" s="107">
        <f>'ĐẤT PNN'!A186</f>
        <v>181</v>
      </c>
      <c r="B187" s="107" t="str">
        <f>'ĐẤT PNN'!B186</f>
        <v>VT2*0,8</v>
      </c>
      <c r="C187" s="122" t="s">
        <v>72</v>
      </c>
      <c r="D187" s="111" t="s">
        <v>617</v>
      </c>
      <c r="E187" s="111" t="s">
        <v>245</v>
      </c>
      <c r="F187" s="111" t="str">
        <f t="shared" si="209"/>
        <v>Phường Trấn BiênVị trí 2410</v>
      </c>
      <c r="G187" s="111" t="str">
        <f>VLOOKUP(F187,'[3]CLN.CHN'!$E$18:$H$41,2,0)</f>
        <v>TPBH1</v>
      </c>
      <c r="H187" s="111" t="str">
        <f t="shared" si="210"/>
        <v>Phường Trấn BiênTPBH1Vị trí 1450</v>
      </c>
      <c r="I187" s="108"/>
      <c r="J187" s="108"/>
      <c r="K187" s="143" t="str">
        <f>'ĐẤT PNN'!D186</f>
        <v>Các tuyến đường giao thông không đấu nối trực tiếp và thông ra Đường Hoàng Minh Châu đoạn từ Đường Nguyễn Văn Trị đến Đường Cách Mạng Tháng 8 có hiện trạng là đường nhựa, bê tông xi măng:
- Có bề rộng ≥5m, cách đường giao thông ≤600m.
- Có bề rộng từ ≥3m đến &lt;5m, cách đường giao thông ≤400m.</v>
      </c>
      <c r="L187" s="143"/>
      <c r="M187" s="143"/>
      <c r="N187" s="110">
        <f t="shared" si="279"/>
        <v>410</v>
      </c>
      <c r="O187" s="110">
        <f t="shared" si="280"/>
        <v>270</v>
      </c>
      <c r="P187" s="110">
        <v>1030</v>
      </c>
      <c r="Q187" s="110">
        <v>680</v>
      </c>
      <c r="R187" s="116">
        <f>VLOOKUP(C187,'[2]1. MA DO'!$E$5:$AJ$1933,32,0)</f>
        <v>1.21</v>
      </c>
      <c r="S187" s="25">
        <f t="shared" si="281"/>
        <v>450</v>
      </c>
      <c r="T187" s="25">
        <f t="shared" si="282"/>
        <v>410</v>
      </c>
      <c r="U187" s="25">
        <f t="shared" si="283"/>
        <v>390</v>
      </c>
      <c r="V187" s="25">
        <f t="shared" si="284"/>
        <v>370</v>
      </c>
      <c r="W187" s="94">
        <f t="shared" si="211"/>
        <v>1500</v>
      </c>
      <c r="X187" s="94">
        <f t="shared" si="212"/>
        <v>1030</v>
      </c>
      <c r="Y187" s="94">
        <f t="shared" si="213"/>
        <v>860</v>
      </c>
      <c r="Z187" s="94">
        <f t="shared" si="214"/>
        <v>670</v>
      </c>
      <c r="AA187" s="27">
        <f>'ĐẤT PNN'!U186</f>
        <v>0</v>
      </c>
      <c r="AB187" s="25">
        <f t="shared" si="285"/>
        <v>290</v>
      </c>
      <c r="AC187" s="25">
        <f t="shared" si="286"/>
        <v>270</v>
      </c>
      <c r="AD187" s="25">
        <f t="shared" si="287"/>
        <v>260</v>
      </c>
      <c r="AE187" s="25">
        <f t="shared" si="288"/>
        <v>250</v>
      </c>
      <c r="AF187" s="94">
        <f t="shared" si="215"/>
        <v>970</v>
      </c>
      <c r="AG187" s="94">
        <f t="shared" si="216"/>
        <v>680</v>
      </c>
      <c r="AH187" s="94">
        <f t="shared" si="217"/>
        <v>570</v>
      </c>
      <c r="AI187" s="94">
        <f t="shared" si="218"/>
        <v>450</v>
      </c>
      <c r="AJ187" s="27">
        <f>'ĐẤT PNN'!I186-'ĐẤT NN'!P187</f>
        <v>7870</v>
      </c>
    </row>
    <row r="188" spans="1:36" ht="126" customHeight="1">
      <c r="A188" s="107">
        <f>'ĐẤT PNN'!A187</f>
        <v>182</v>
      </c>
      <c r="B188" s="107" t="str">
        <f>'ĐẤT PNN'!B187</f>
        <v>VT3*0,8</v>
      </c>
      <c r="C188" s="122" t="s">
        <v>72</v>
      </c>
      <c r="D188" s="111" t="s">
        <v>618</v>
      </c>
      <c r="E188" s="111" t="s">
        <v>245</v>
      </c>
      <c r="F188" s="111" t="str">
        <f t="shared" si="209"/>
        <v>Phường Trấn BiênVị trí 3390</v>
      </c>
      <c r="G188" s="111" t="str">
        <f>VLOOKUP(F188,'[3]CLN.CHN'!$E$18:$H$41,2,0)</f>
        <v>TPBH1</v>
      </c>
      <c r="H188" s="111" t="str">
        <f t="shared" si="210"/>
        <v>Phường Trấn BiênTPBH1Vị trí 1450</v>
      </c>
      <c r="I188" s="108"/>
      <c r="J188" s="108"/>
      <c r="K188" s="143" t="str">
        <f>'ĐẤT PNN'!D187</f>
        <v>Các tuyến đường giao thông không đấu nối trực tiếp và thông ra Đường Hoàng Minh Châu đoạn từ Đường Nguyễn Văn Trị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188" s="143"/>
      <c r="M188" s="143"/>
      <c r="N188" s="110">
        <f t="shared" si="279"/>
        <v>390</v>
      </c>
      <c r="O188" s="110">
        <f t="shared" si="280"/>
        <v>260</v>
      </c>
      <c r="P188" s="110">
        <v>860</v>
      </c>
      <c r="Q188" s="110">
        <v>570</v>
      </c>
      <c r="R188" s="116">
        <f>VLOOKUP(C188,'[2]1. MA DO'!$E$5:$AJ$1933,32,0)</f>
        <v>1.21</v>
      </c>
      <c r="S188" s="25">
        <f t="shared" si="281"/>
        <v>450</v>
      </c>
      <c r="T188" s="25">
        <f t="shared" si="282"/>
        <v>410</v>
      </c>
      <c r="U188" s="25">
        <f t="shared" si="283"/>
        <v>390</v>
      </c>
      <c r="V188" s="25">
        <f t="shared" si="284"/>
        <v>370</v>
      </c>
      <c r="W188" s="94">
        <f t="shared" si="211"/>
        <v>1500</v>
      </c>
      <c r="X188" s="94">
        <f t="shared" si="212"/>
        <v>1030</v>
      </c>
      <c r="Y188" s="94">
        <f t="shared" si="213"/>
        <v>860</v>
      </c>
      <c r="Z188" s="94">
        <f t="shared" si="214"/>
        <v>670</v>
      </c>
      <c r="AA188" s="27">
        <f>'ĐẤT PNN'!U187</f>
        <v>0</v>
      </c>
      <c r="AB188" s="25">
        <f t="shared" si="285"/>
        <v>290</v>
      </c>
      <c r="AC188" s="25">
        <f t="shared" si="286"/>
        <v>270</v>
      </c>
      <c r="AD188" s="25">
        <f t="shared" si="287"/>
        <v>260</v>
      </c>
      <c r="AE188" s="25">
        <f t="shared" si="288"/>
        <v>250</v>
      </c>
      <c r="AF188" s="94">
        <f t="shared" si="215"/>
        <v>970</v>
      </c>
      <c r="AG188" s="94">
        <f t="shared" si="216"/>
        <v>680</v>
      </c>
      <c r="AH188" s="94">
        <f t="shared" si="217"/>
        <v>570</v>
      </c>
      <c r="AI188" s="94">
        <f t="shared" si="218"/>
        <v>450</v>
      </c>
      <c r="AJ188" s="27">
        <f>'ĐẤT PNN'!I187-'ĐẤT NN'!P188</f>
        <v>4640</v>
      </c>
    </row>
    <row r="189" spans="1:36" ht="78.75" customHeight="1">
      <c r="A189" s="107">
        <f>'ĐẤT PNN'!A188</f>
        <v>183</v>
      </c>
      <c r="B189" s="107" t="str">
        <f>'ĐẤT PNN'!B188</f>
        <v>VT4*0,8</v>
      </c>
      <c r="C189" s="122" t="s">
        <v>72</v>
      </c>
      <c r="D189" s="111" t="s">
        <v>619</v>
      </c>
      <c r="E189" s="111" t="s">
        <v>245</v>
      </c>
      <c r="F189" s="111" t="str">
        <f t="shared" si="209"/>
        <v>Phường Trấn BiênVị trí 4370</v>
      </c>
      <c r="G189" s="111" t="str">
        <f>VLOOKUP(F189,'[3]CLN.CHN'!$E$18:$H$41,2,0)</f>
        <v>TPBH1</v>
      </c>
      <c r="H189" s="111" t="str">
        <f t="shared" si="210"/>
        <v>Phường Trấn BiênTPBH1Vị trí 1450</v>
      </c>
      <c r="I189" s="108"/>
      <c r="J189" s="108"/>
      <c r="K189" s="143" t="str">
        <f>'ĐẤT PNN'!D188</f>
        <v>Các tuyến đường giao thông không đấu nối trực tiếp và thông ra Đường Hoàng Minh Châu đoạn từ Đường Nguyễn Văn Trị đến Đường Cách Mạng Tháng 8 có hiện trạng là đường nhựa, bê tông xi măng:
- Có bề rộng từ ≥3m đến &lt;5m, cách đường giao thông &gt;600m.
- Có bề rộng &lt;3m, cách đường giao thông &gt; 200m.</v>
      </c>
      <c r="L189" s="143"/>
      <c r="M189" s="143"/>
      <c r="N189" s="110">
        <f t="shared" si="279"/>
        <v>370</v>
      </c>
      <c r="O189" s="110">
        <f t="shared" si="280"/>
        <v>250</v>
      </c>
      <c r="P189" s="110">
        <v>670</v>
      </c>
      <c r="Q189" s="110">
        <v>450</v>
      </c>
      <c r="R189" s="116">
        <f>VLOOKUP(C189,'[2]1. MA DO'!$E$5:$AJ$1933,32,0)</f>
        <v>1.21</v>
      </c>
      <c r="S189" s="25">
        <f t="shared" si="281"/>
        <v>450</v>
      </c>
      <c r="T189" s="25">
        <f t="shared" si="282"/>
        <v>410</v>
      </c>
      <c r="U189" s="25">
        <f t="shared" si="283"/>
        <v>390</v>
      </c>
      <c r="V189" s="25">
        <f t="shared" si="284"/>
        <v>370</v>
      </c>
      <c r="W189" s="94">
        <f t="shared" si="211"/>
        <v>1500</v>
      </c>
      <c r="X189" s="94">
        <f t="shared" si="212"/>
        <v>1030</v>
      </c>
      <c r="Y189" s="94">
        <f t="shared" si="213"/>
        <v>860</v>
      </c>
      <c r="Z189" s="94">
        <f t="shared" si="214"/>
        <v>670</v>
      </c>
      <c r="AA189" s="27">
        <f>'ĐẤT PNN'!U188</f>
        <v>0</v>
      </c>
      <c r="AB189" s="25">
        <f t="shared" si="285"/>
        <v>290</v>
      </c>
      <c r="AC189" s="25">
        <f t="shared" si="286"/>
        <v>270</v>
      </c>
      <c r="AD189" s="25">
        <f t="shared" si="287"/>
        <v>260</v>
      </c>
      <c r="AE189" s="25">
        <f t="shared" si="288"/>
        <v>250</v>
      </c>
      <c r="AF189" s="94">
        <f t="shared" si="215"/>
        <v>970</v>
      </c>
      <c r="AG189" s="94">
        <f t="shared" si="216"/>
        <v>680</v>
      </c>
      <c r="AH189" s="94">
        <f t="shared" si="217"/>
        <v>570</v>
      </c>
      <c r="AI189" s="94">
        <f t="shared" si="218"/>
        <v>450</v>
      </c>
      <c r="AJ189" s="27">
        <f>'ĐẤT PNN'!I188-'ĐẤT NN'!P189</f>
        <v>2730</v>
      </c>
    </row>
    <row r="190" spans="1:36" ht="47.25">
      <c r="A190" s="107">
        <f>'ĐẤT PNN'!A189</f>
        <v>184</v>
      </c>
      <c r="B190" s="107" t="str">
        <f>'ĐẤT PNN'!B189</f>
        <v>BH11DT_D1</v>
      </c>
      <c r="C190" s="122" t="s">
        <v>60</v>
      </c>
      <c r="D190" s="111" t="s">
        <v>616</v>
      </c>
      <c r="E190" s="111" t="s">
        <v>245</v>
      </c>
      <c r="F190" s="111" t="str">
        <f t="shared" si="209"/>
        <v>Phường Trấn BiênVị trí 1450</v>
      </c>
      <c r="G190" s="111" t="str">
        <f>VLOOKUP(F190,'[3]CLN.CHN'!$E$18:$H$41,2,0)</f>
        <v>TPBH1</v>
      </c>
      <c r="H190" s="111" t="str">
        <f t="shared" si="210"/>
        <v>Phường Trấn BiênTPBH1Vị trí 1450</v>
      </c>
      <c r="I190" s="108" t="s">
        <v>610</v>
      </c>
      <c r="J190" s="108" t="s">
        <v>611</v>
      </c>
      <c r="K190" s="109" t="str">
        <f>'ĐẤT PNN'!D189</f>
        <v>Đường Phan Chu Trinh</v>
      </c>
      <c r="L190" s="109" t="str">
        <f>'ĐẤT PNN'!E189</f>
        <v>Đường Nguyễn Văn Trị</v>
      </c>
      <c r="M190" s="109" t="str">
        <f>'ĐẤT PNN'!F189</f>
        <v>Đường Cách Mạng Tháng 8</v>
      </c>
      <c r="N190" s="110">
        <f>S190</f>
        <v>450</v>
      </c>
      <c r="O190" s="110">
        <f>AB190</f>
        <v>290</v>
      </c>
      <c r="P190" s="110">
        <v>1500</v>
      </c>
      <c r="Q190" s="110">
        <v>970</v>
      </c>
      <c r="R190" s="116">
        <f>VLOOKUP(C190,'[2]1. MA DO'!$E$5:$AJ$1933,32,0)</f>
        <v>1.21</v>
      </c>
      <c r="S190" s="80">
        <v>450</v>
      </c>
      <c r="T190" s="80">
        <v>410</v>
      </c>
      <c r="U190" s="80">
        <v>390</v>
      </c>
      <c r="V190" s="80">
        <v>370</v>
      </c>
      <c r="W190" s="94">
        <f t="shared" si="211"/>
        <v>1500</v>
      </c>
      <c r="X190" s="94">
        <f t="shared" si="212"/>
        <v>1030</v>
      </c>
      <c r="Y190" s="94">
        <f t="shared" si="213"/>
        <v>860</v>
      </c>
      <c r="Z190" s="94">
        <f t="shared" si="214"/>
        <v>670</v>
      </c>
      <c r="AA190" s="27">
        <f>'ĐẤT PNN'!U189</f>
        <v>0</v>
      </c>
      <c r="AB190" s="90">
        <v>290</v>
      </c>
      <c r="AC190" s="90">
        <v>270</v>
      </c>
      <c r="AD190" s="90">
        <v>260</v>
      </c>
      <c r="AE190" s="90">
        <v>250</v>
      </c>
      <c r="AF190" s="94">
        <f t="shared" si="215"/>
        <v>970</v>
      </c>
      <c r="AG190" s="94">
        <f t="shared" si="216"/>
        <v>680</v>
      </c>
      <c r="AH190" s="94">
        <f t="shared" si="217"/>
        <v>570</v>
      </c>
      <c r="AI190" s="94">
        <f t="shared" si="218"/>
        <v>450</v>
      </c>
      <c r="AJ190" s="27">
        <f>'ĐẤT PNN'!I189-'ĐẤT NN'!P190</f>
        <v>22100</v>
      </c>
    </row>
    <row r="191" spans="1:36" ht="110.25" customHeight="1">
      <c r="A191" s="107">
        <f>'ĐẤT PNN'!A190</f>
        <v>185</v>
      </c>
      <c r="B191" s="107" t="str">
        <f>'ĐẤT PNN'!B190</f>
        <v>VT2</v>
      </c>
      <c r="C191" s="122" t="s">
        <v>60</v>
      </c>
      <c r="D191" s="111" t="s">
        <v>617</v>
      </c>
      <c r="E191" s="111" t="s">
        <v>245</v>
      </c>
      <c r="F191" s="111" t="str">
        <f t="shared" si="209"/>
        <v>Phường Trấn BiênVị trí 2410</v>
      </c>
      <c r="G191" s="111" t="str">
        <f>VLOOKUP(F191,'[3]CLN.CHN'!$E$18:$H$41,2,0)</f>
        <v>TPBH1</v>
      </c>
      <c r="H191" s="111" t="str">
        <f t="shared" si="210"/>
        <v>Phường Trấn BiênTPBH1Vị trí 1450</v>
      </c>
      <c r="I191" s="108"/>
      <c r="J191" s="108"/>
      <c r="K191" s="143" t="str">
        <f>'ĐẤT PNN'!D190</f>
        <v>Các tuyến đường giao thông đấu nối trực tiếp ra Đường Phan Chu Trinh đoạn từ Đường Nguyễn Văn Trị đến Đường Cách Mạng Tháng 8 có hiện trạng là đường nhựa, bê tông xi măng:
- Có bề rộng ≥5m, cách đường giao thông ≤600m.
- Có bề rộng từ ≥3m đến &lt;5m, cách đường giao thông ≤400m.</v>
      </c>
      <c r="L191" s="143"/>
      <c r="M191" s="143"/>
      <c r="N191" s="110">
        <f t="shared" ref="N191:N196" si="289">IF(B191="VT2",T191,IF(B191="VT3",U191,IF(B191="VT2*0,8",T191,IF(B191="VT3*0,8",U191,V191))))</f>
        <v>410</v>
      </c>
      <c r="O191" s="110">
        <f t="shared" ref="O191:O196" si="290">IF(B191="VT2",AC191,IF(B191="VT3",AD191,IF(B191="VT2*0,8",AC191,IF(B191="VT3*0,8",AD191,AE191))))</f>
        <v>270</v>
      </c>
      <c r="P191" s="110">
        <v>1030</v>
      </c>
      <c r="Q191" s="110">
        <v>680</v>
      </c>
      <c r="R191" s="116">
        <f>VLOOKUP(C191,'[2]1. MA DO'!$E$5:$AJ$1933,32,0)</f>
        <v>1.21</v>
      </c>
      <c r="S191" s="25">
        <f t="shared" ref="S191:S196" si="291">S190</f>
        <v>450</v>
      </c>
      <c r="T191" s="25">
        <f t="shared" ref="T191:T196" si="292">T190</f>
        <v>410</v>
      </c>
      <c r="U191" s="25">
        <f t="shared" ref="U191:U196" si="293">U190</f>
        <v>390</v>
      </c>
      <c r="V191" s="25">
        <f t="shared" ref="V191:V196" si="294">V190</f>
        <v>370</v>
      </c>
      <c r="W191" s="94">
        <f t="shared" si="211"/>
        <v>1500</v>
      </c>
      <c r="X191" s="94">
        <f t="shared" si="212"/>
        <v>1030</v>
      </c>
      <c r="Y191" s="94">
        <f t="shared" si="213"/>
        <v>860</v>
      </c>
      <c r="Z191" s="94">
        <f t="shared" si="214"/>
        <v>670</v>
      </c>
      <c r="AA191" s="27">
        <f>'ĐẤT PNN'!U190</f>
        <v>0</v>
      </c>
      <c r="AB191" s="25">
        <f t="shared" ref="AB191:AB196" si="295">AB190</f>
        <v>290</v>
      </c>
      <c r="AC191" s="25">
        <f t="shared" ref="AC191:AC196" si="296">AC190</f>
        <v>270</v>
      </c>
      <c r="AD191" s="25">
        <f t="shared" ref="AD191:AD196" si="297">AD190</f>
        <v>260</v>
      </c>
      <c r="AE191" s="25">
        <f t="shared" ref="AE191:AE196" si="298">AE190</f>
        <v>250</v>
      </c>
      <c r="AF191" s="94">
        <f t="shared" si="215"/>
        <v>970</v>
      </c>
      <c r="AG191" s="94">
        <f t="shared" si="216"/>
        <v>680</v>
      </c>
      <c r="AH191" s="94">
        <f t="shared" si="217"/>
        <v>570</v>
      </c>
      <c r="AI191" s="94">
        <f t="shared" si="218"/>
        <v>450</v>
      </c>
      <c r="AJ191" s="27">
        <f>'ĐẤT PNN'!I190-'ĐẤT NN'!P191</f>
        <v>10370</v>
      </c>
    </row>
    <row r="192" spans="1:36" ht="126" customHeight="1">
      <c r="A192" s="107">
        <f>'ĐẤT PNN'!A191</f>
        <v>186</v>
      </c>
      <c r="B192" s="107" t="str">
        <f>'ĐẤT PNN'!B191</f>
        <v>VT3</v>
      </c>
      <c r="C192" s="122" t="s">
        <v>60</v>
      </c>
      <c r="D192" s="111" t="s">
        <v>618</v>
      </c>
      <c r="E192" s="111" t="s">
        <v>245</v>
      </c>
      <c r="F192" s="111" t="str">
        <f t="shared" si="209"/>
        <v>Phường Trấn BiênVị trí 3390</v>
      </c>
      <c r="G192" s="111" t="str">
        <f>VLOOKUP(F192,'[3]CLN.CHN'!$E$18:$H$41,2,0)</f>
        <v>TPBH1</v>
      </c>
      <c r="H192" s="111" t="str">
        <f t="shared" si="210"/>
        <v>Phường Trấn BiênTPBH1Vị trí 1450</v>
      </c>
      <c r="I192" s="108"/>
      <c r="J192" s="108"/>
      <c r="K192" s="143" t="str">
        <f>'ĐẤT PNN'!D191</f>
        <v>Các tuyến đường giao thông đấu nối trực tiếp ra Đường Phan Chu Trinh đoạn từ Đường Nguyễn Văn Trị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192" s="143"/>
      <c r="M192" s="143"/>
      <c r="N192" s="110">
        <f t="shared" si="289"/>
        <v>390</v>
      </c>
      <c r="O192" s="110">
        <f t="shared" si="290"/>
        <v>260</v>
      </c>
      <c r="P192" s="110">
        <v>860</v>
      </c>
      <c r="Q192" s="110">
        <v>570</v>
      </c>
      <c r="R192" s="116">
        <f>VLOOKUP(C192,'[2]1. MA DO'!$E$5:$AJ$1933,32,0)</f>
        <v>1.21</v>
      </c>
      <c r="S192" s="25">
        <f t="shared" si="291"/>
        <v>450</v>
      </c>
      <c r="T192" s="25">
        <f t="shared" si="292"/>
        <v>410</v>
      </c>
      <c r="U192" s="25">
        <f t="shared" si="293"/>
        <v>390</v>
      </c>
      <c r="V192" s="25">
        <f t="shared" si="294"/>
        <v>370</v>
      </c>
      <c r="W192" s="94">
        <f t="shared" si="211"/>
        <v>1500</v>
      </c>
      <c r="X192" s="94">
        <f t="shared" si="212"/>
        <v>1030</v>
      </c>
      <c r="Y192" s="94">
        <f t="shared" si="213"/>
        <v>860</v>
      </c>
      <c r="Z192" s="94">
        <f t="shared" si="214"/>
        <v>670</v>
      </c>
      <c r="AA192" s="27">
        <f>'ĐẤT PNN'!U191</f>
        <v>0</v>
      </c>
      <c r="AB192" s="25">
        <f t="shared" si="295"/>
        <v>290</v>
      </c>
      <c r="AC192" s="25">
        <f t="shared" si="296"/>
        <v>270</v>
      </c>
      <c r="AD192" s="25">
        <f t="shared" si="297"/>
        <v>260</v>
      </c>
      <c r="AE192" s="25">
        <f t="shared" si="298"/>
        <v>250</v>
      </c>
      <c r="AF192" s="94">
        <f t="shared" si="215"/>
        <v>970</v>
      </c>
      <c r="AG192" s="94">
        <f t="shared" si="216"/>
        <v>680</v>
      </c>
      <c r="AH192" s="94">
        <f t="shared" si="217"/>
        <v>570</v>
      </c>
      <c r="AI192" s="94">
        <f t="shared" si="218"/>
        <v>450</v>
      </c>
      <c r="AJ192" s="27">
        <f>'ĐẤT PNN'!I191-'ĐẤT NN'!P192</f>
        <v>6740</v>
      </c>
    </row>
    <row r="193" spans="1:36" ht="78.75" customHeight="1">
      <c r="A193" s="107">
        <f>'ĐẤT PNN'!A192</f>
        <v>187</v>
      </c>
      <c r="B193" s="107" t="str">
        <f>'ĐẤT PNN'!B192</f>
        <v>VT4</v>
      </c>
      <c r="C193" s="122" t="s">
        <v>60</v>
      </c>
      <c r="D193" s="111" t="s">
        <v>619</v>
      </c>
      <c r="E193" s="111" t="s">
        <v>245</v>
      </c>
      <c r="F193" s="111" t="str">
        <f t="shared" si="209"/>
        <v>Phường Trấn BiênVị trí 4370</v>
      </c>
      <c r="G193" s="111" t="str">
        <f>VLOOKUP(F193,'[3]CLN.CHN'!$E$18:$H$41,2,0)</f>
        <v>TPBH1</v>
      </c>
      <c r="H193" s="111" t="str">
        <f t="shared" si="210"/>
        <v>Phường Trấn BiênTPBH1Vị trí 1450</v>
      </c>
      <c r="I193" s="108"/>
      <c r="J193" s="108"/>
      <c r="K193" s="143" t="str">
        <f>'ĐẤT PNN'!D192</f>
        <v>Các tuyến đường giao thông đấu nối trực tiếp ra Đường Phan Chu Trinh đoạn từ Đường Nguyễn Văn Trị đến Đường Cách Mạng Tháng 8 có hiện trạng là đường nhựa, bê tông xi măng:
- Có bề rộng từ ≥3m đến &lt;5m, cách đường giao thông &gt;600m.
- Có bề rộng &lt;3m, cách đường giao thông &gt;200m.</v>
      </c>
      <c r="L193" s="143"/>
      <c r="M193" s="143"/>
      <c r="N193" s="110">
        <f t="shared" si="289"/>
        <v>370</v>
      </c>
      <c r="O193" s="110">
        <f t="shared" si="290"/>
        <v>250</v>
      </c>
      <c r="P193" s="110">
        <v>670</v>
      </c>
      <c r="Q193" s="110">
        <v>450</v>
      </c>
      <c r="R193" s="116">
        <f>VLOOKUP(C193,'[2]1. MA DO'!$E$5:$AJ$1933,32,0)</f>
        <v>1.21</v>
      </c>
      <c r="S193" s="25">
        <f t="shared" si="291"/>
        <v>450</v>
      </c>
      <c r="T193" s="25">
        <f t="shared" si="292"/>
        <v>410</v>
      </c>
      <c r="U193" s="25">
        <f t="shared" si="293"/>
        <v>390</v>
      </c>
      <c r="V193" s="25">
        <f t="shared" si="294"/>
        <v>370</v>
      </c>
      <c r="W193" s="94">
        <f t="shared" si="211"/>
        <v>1500</v>
      </c>
      <c r="X193" s="94">
        <f t="shared" si="212"/>
        <v>1030</v>
      </c>
      <c r="Y193" s="94">
        <f t="shared" si="213"/>
        <v>860</v>
      </c>
      <c r="Z193" s="94">
        <f t="shared" si="214"/>
        <v>670</v>
      </c>
      <c r="AA193" s="27">
        <f>'ĐẤT PNN'!U192</f>
        <v>0</v>
      </c>
      <c r="AB193" s="25">
        <f t="shared" si="295"/>
        <v>290</v>
      </c>
      <c r="AC193" s="25">
        <f t="shared" si="296"/>
        <v>270</v>
      </c>
      <c r="AD193" s="25">
        <f t="shared" si="297"/>
        <v>260</v>
      </c>
      <c r="AE193" s="25">
        <f t="shared" si="298"/>
        <v>250</v>
      </c>
      <c r="AF193" s="94">
        <f t="shared" si="215"/>
        <v>970</v>
      </c>
      <c r="AG193" s="94">
        <f t="shared" si="216"/>
        <v>680</v>
      </c>
      <c r="AH193" s="94">
        <f t="shared" si="217"/>
        <v>570</v>
      </c>
      <c r="AI193" s="94">
        <f t="shared" si="218"/>
        <v>450</v>
      </c>
      <c r="AJ193" s="27">
        <f>'ĐẤT PNN'!I192-'ĐẤT NN'!P193</f>
        <v>4630</v>
      </c>
    </row>
    <row r="194" spans="1:36" ht="110.25" customHeight="1">
      <c r="A194" s="107">
        <f>'ĐẤT PNN'!A193</f>
        <v>188</v>
      </c>
      <c r="B194" s="107" t="str">
        <f>'ĐẤT PNN'!B193</f>
        <v>VT2*0,8</v>
      </c>
      <c r="C194" s="122" t="s">
        <v>60</v>
      </c>
      <c r="D194" s="111" t="s">
        <v>617</v>
      </c>
      <c r="E194" s="111" t="s">
        <v>245</v>
      </c>
      <c r="F194" s="111" t="str">
        <f t="shared" si="209"/>
        <v>Phường Trấn BiênVị trí 2410</v>
      </c>
      <c r="G194" s="111" t="str">
        <f>VLOOKUP(F194,'[3]CLN.CHN'!$E$18:$H$41,2,0)</f>
        <v>TPBH1</v>
      </c>
      <c r="H194" s="111" t="str">
        <f t="shared" si="210"/>
        <v>Phường Trấn BiênTPBH1Vị trí 1450</v>
      </c>
      <c r="I194" s="108"/>
      <c r="J194" s="108"/>
      <c r="K194" s="143" t="str">
        <f>'ĐẤT PNN'!D193</f>
        <v>Các tuyến đường giao thông không đấu nối trực tiếp và thông ra Đường Phan Chu Trinh đoạn từ Đường Nguyễn Văn Trị đến Đường Cách Mạng Tháng 8 có hiện trạng là đường nhựa, bê tông xi măng:
- Có bề rộng ≥5m, cách đường giao thông ≤600m.
- Có bề rộng từ ≥3m đến &lt;5m, cách đường giao thông ≤400m.</v>
      </c>
      <c r="L194" s="143"/>
      <c r="M194" s="143"/>
      <c r="N194" s="110">
        <f t="shared" si="289"/>
        <v>410</v>
      </c>
      <c r="O194" s="110">
        <f t="shared" si="290"/>
        <v>270</v>
      </c>
      <c r="P194" s="110">
        <v>1030</v>
      </c>
      <c r="Q194" s="110">
        <v>680</v>
      </c>
      <c r="R194" s="116">
        <f>VLOOKUP(C194,'[2]1. MA DO'!$E$5:$AJ$1933,32,0)</f>
        <v>1.21</v>
      </c>
      <c r="S194" s="25">
        <f t="shared" si="291"/>
        <v>450</v>
      </c>
      <c r="T194" s="25">
        <f t="shared" si="292"/>
        <v>410</v>
      </c>
      <c r="U194" s="25">
        <f t="shared" si="293"/>
        <v>390</v>
      </c>
      <c r="V194" s="25">
        <f t="shared" si="294"/>
        <v>370</v>
      </c>
      <c r="W194" s="94">
        <f t="shared" si="211"/>
        <v>1500</v>
      </c>
      <c r="X194" s="94">
        <f t="shared" si="212"/>
        <v>1030</v>
      </c>
      <c r="Y194" s="94">
        <f t="shared" si="213"/>
        <v>860</v>
      </c>
      <c r="Z194" s="94">
        <f t="shared" si="214"/>
        <v>670</v>
      </c>
      <c r="AA194" s="27">
        <f>'ĐẤT PNN'!U193</f>
        <v>0</v>
      </c>
      <c r="AB194" s="25">
        <f t="shared" si="295"/>
        <v>290</v>
      </c>
      <c r="AC194" s="25">
        <f t="shared" si="296"/>
        <v>270</v>
      </c>
      <c r="AD194" s="25">
        <f t="shared" si="297"/>
        <v>260</v>
      </c>
      <c r="AE194" s="25">
        <f t="shared" si="298"/>
        <v>250</v>
      </c>
      <c r="AF194" s="94">
        <f t="shared" si="215"/>
        <v>970</v>
      </c>
      <c r="AG194" s="94">
        <f t="shared" si="216"/>
        <v>680</v>
      </c>
      <c r="AH194" s="94">
        <f t="shared" si="217"/>
        <v>570</v>
      </c>
      <c r="AI194" s="94">
        <f t="shared" si="218"/>
        <v>450</v>
      </c>
      <c r="AJ194" s="27">
        <f>'ĐẤT PNN'!I193-'ĐẤT NN'!P194</f>
        <v>9270</v>
      </c>
    </row>
    <row r="195" spans="1:36" ht="126" customHeight="1">
      <c r="A195" s="107">
        <f>'ĐẤT PNN'!A194</f>
        <v>189</v>
      </c>
      <c r="B195" s="107" t="str">
        <f>'ĐẤT PNN'!B194</f>
        <v>VT3*0,8</v>
      </c>
      <c r="C195" s="122" t="s">
        <v>60</v>
      </c>
      <c r="D195" s="111" t="s">
        <v>618</v>
      </c>
      <c r="E195" s="111" t="s">
        <v>245</v>
      </c>
      <c r="F195" s="111" t="str">
        <f t="shared" si="209"/>
        <v>Phường Trấn BiênVị trí 3390</v>
      </c>
      <c r="G195" s="111" t="str">
        <f>VLOOKUP(F195,'[3]CLN.CHN'!$E$18:$H$41,2,0)</f>
        <v>TPBH1</v>
      </c>
      <c r="H195" s="111" t="str">
        <f t="shared" si="210"/>
        <v>Phường Trấn BiênTPBH1Vị trí 1450</v>
      </c>
      <c r="I195" s="108"/>
      <c r="J195" s="108"/>
      <c r="K195" s="143" t="str">
        <f>'ĐẤT PNN'!D194</f>
        <v>Các tuyến đường giao thông không đấu nối trực tiếp và thông ra Đường Phan Chu Trinh đoạn từ Đường Nguyễn Văn Trị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195" s="143"/>
      <c r="M195" s="143"/>
      <c r="N195" s="110">
        <f t="shared" si="289"/>
        <v>390</v>
      </c>
      <c r="O195" s="110">
        <f t="shared" si="290"/>
        <v>260</v>
      </c>
      <c r="P195" s="110">
        <v>860</v>
      </c>
      <c r="Q195" s="110">
        <v>570</v>
      </c>
      <c r="R195" s="116">
        <f>VLOOKUP(C195,'[2]1. MA DO'!$E$5:$AJ$1933,32,0)</f>
        <v>1.21</v>
      </c>
      <c r="S195" s="25">
        <f t="shared" si="291"/>
        <v>450</v>
      </c>
      <c r="T195" s="25">
        <f t="shared" si="292"/>
        <v>410</v>
      </c>
      <c r="U195" s="25">
        <f t="shared" si="293"/>
        <v>390</v>
      </c>
      <c r="V195" s="25">
        <f t="shared" si="294"/>
        <v>370</v>
      </c>
      <c r="W195" s="94">
        <f t="shared" si="211"/>
        <v>1500</v>
      </c>
      <c r="X195" s="94">
        <f t="shared" si="212"/>
        <v>1030</v>
      </c>
      <c r="Y195" s="94">
        <f t="shared" si="213"/>
        <v>860</v>
      </c>
      <c r="Z195" s="94">
        <f t="shared" si="214"/>
        <v>670</v>
      </c>
      <c r="AA195" s="27">
        <f>'ĐẤT PNN'!U194</f>
        <v>0</v>
      </c>
      <c r="AB195" s="25">
        <f t="shared" si="295"/>
        <v>290</v>
      </c>
      <c r="AC195" s="25">
        <f t="shared" si="296"/>
        <v>270</v>
      </c>
      <c r="AD195" s="25">
        <f t="shared" si="297"/>
        <v>260</v>
      </c>
      <c r="AE195" s="25">
        <f t="shared" si="298"/>
        <v>250</v>
      </c>
      <c r="AF195" s="94">
        <f t="shared" si="215"/>
        <v>970</v>
      </c>
      <c r="AG195" s="94">
        <f t="shared" si="216"/>
        <v>680</v>
      </c>
      <c r="AH195" s="94">
        <f t="shared" si="217"/>
        <v>570</v>
      </c>
      <c r="AI195" s="94">
        <f t="shared" si="218"/>
        <v>450</v>
      </c>
      <c r="AJ195" s="27">
        <f>'ĐẤT PNN'!I194-'ĐẤT NN'!P195</f>
        <v>5940</v>
      </c>
    </row>
    <row r="196" spans="1:36" ht="78.75" customHeight="1">
      <c r="A196" s="107">
        <f>'ĐẤT PNN'!A195</f>
        <v>190</v>
      </c>
      <c r="B196" s="107" t="str">
        <f>'ĐẤT PNN'!B195</f>
        <v>VT4*0,8</v>
      </c>
      <c r="C196" s="122" t="s">
        <v>60</v>
      </c>
      <c r="D196" s="111" t="s">
        <v>619</v>
      </c>
      <c r="E196" s="111" t="s">
        <v>245</v>
      </c>
      <c r="F196" s="111" t="str">
        <f t="shared" si="209"/>
        <v>Phường Trấn BiênVị trí 4370</v>
      </c>
      <c r="G196" s="111" t="str">
        <f>VLOOKUP(F196,'[3]CLN.CHN'!$E$18:$H$41,2,0)</f>
        <v>TPBH1</v>
      </c>
      <c r="H196" s="111" t="str">
        <f t="shared" si="210"/>
        <v>Phường Trấn BiênTPBH1Vị trí 1450</v>
      </c>
      <c r="I196" s="108"/>
      <c r="J196" s="108"/>
      <c r="K196" s="143" t="str">
        <f>'ĐẤT PNN'!D195</f>
        <v>Các tuyến đường giao thông không đấu nối trực tiếp và thông ra Đường Phan Chu Trinh đoạn từ Đường Nguyễn Văn Trị đến Đường Cách Mạng Tháng 8 có hiện trạng là đường nhựa, bê tông xi măng:
- Có bề rộng từ ≥3m đến &lt;5m, cách đường giao thông &gt;600m.
- Có bề rộng &lt;3m, cách đường giao thông &gt; 200m.</v>
      </c>
      <c r="L196" s="143"/>
      <c r="M196" s="143"/>
      <c r="N196" s="110">
        <f t="shared" si="289"/>
        <v>370</v>
      </c>
      <c r="O196" s="110">
        <f t="shared" si="290"/>
        <v>250</v>
      </c>
      <c r="P196" s="110">
        <v>670</v>
      </c>
      <c r="Q196" s="110">
        <v>450</v>
      </c>
      <c r="R196" s="116">
        <f>VLOOKUP(C196,'[2]1. MA DO'!$E$5:$AJ$1933,32,0)</f>
        <v>1.21</v>
      </c>
      <c r="S196" s="25">
        <f t="shared" si="291"/>
        <v>450</v>
      </c>
      <c r="T196" s="25">
        <f t="shared" si="292"/>
        <v>410</v>
      </c>
      <c r="U196" s="25">
        <f t="shared" si="293"/>
        <v>390</v>
      </c>
      <c r="V196" s="25">
        <f t="shared" si="294"/>
        <v>370</v>
      </c>
      <c r="W196" s="94">
        <f t="shared" si="211"/>
        <v>1500</v>
      </c>
      <c r="X196" s="94">
        <f t="shared" si="212"/>
        <v>1030</v>
      </c>
      <c r="Y196" s="94">
        <f t="shared" si="213"/>
        <v>860</v>
      </c>
      <c r="Z196" s="94">
        <f t="shared" si="214"/>
        <v>670</v>
      </c>
      <c r="AA196" s="27">
        <f>'ĐẤT PNN'!U195</f>
        <v>0</v>
      </c>
      <c r="AB196" s="25">
        <f t="shared" si="295"/>
        <v>290</v>
      </c>
      <c r="AC196" s="25">
        <f t="shared" si="296"/>
        <v>270</v>
      </c>
      <c r="AD196" s="25">
        <f t="shared" si="297"/>
        <v>260</v>
      </c>
      <c r="AE196" s="25">
        <f t="shared" si="298"/>
        <v>250</v>
      </c>
      <c r="AF196" s="94">
        <f t="shared" si="215"/>
        <v>970</v>
      </c>
      <c r="AG196" s="94">
        <f t="shared" si="216"/>
        <v>680</v>
      </c>
      <c r="AH196" s="94">
        <f t="shared" si="217"/>
        <v>570</v>
      </c>
      <c r="AI196" s="94">
        <f t="shared" si="218"/>
        <v>450</v>
      </c>
      <c r="AJ196" s="27">
        <f>'ĐẤT PNN'!I195-'ĐẤT NN'!P196</f>
        <v>4130</v>
      </c>
    </row>
    <row r="197" spans="1:36" ht="47.25">
      <c r="A197" s="107">
        <f>'ĐẤT PNN'!A196</f>
        <v>191</v>
      </c>
      <c r="B197" s="107" t="str">
        <f>'ĐẤT PNN'!B196</f>
        <v>BH11DT_D2</v>
      </c>
      <c r="C197" s="122" t="s">
        <v>61</v>
      </c>
      <c r="D197" s="111" t="s">
        <v>616</v>
      </c>
      <c r="E197" s="111" t="s">
        <v>245</v>
      </c>
      <c r="F197" s="111" t="str">
        <f t="shared" si="209"/>
        <v>Phường Trấn BiênVị trí 1450</v>
      </c>
      <c r="G197" s="111" t="str">
        <f>VLOOKUP(F197,'[3]CLN.CHN'!$E$18:$H$41,2,0)</f>
        <v>TPBH1</v>
      </c>
      <c r="H197" s="111" t="str">
        <f t="shared" si="210"/>
        <v>Phường Trấn BiênTPBH1Vị trí 1450</v>
      </c>
      <c r="I197" s="108" t="s">
        <v>610</v>
      </c>
      <c r="J197" s="108" t="s">
        <v>611</v>
      </c>
      <c r="K197" s="109" t="str">
        <f>'ĐẤT PNN'!D196</f>
        <v>Đường Phan Chu Trinh</v>
      </c>
      <c r="L197" s="109" t="str">
        <f>'ĐẤT PNN'!E196</f>
        <v>Đường Cách Mạng Tháng 8</v>
      </c>
      <c r="M197" s="109" t="str">
        <f>'ĐẤT PNN'!F196</f>
        <v>Đường Phan Đình Phùng</v>
      </c>
      <c r="N197" s="110">
        <f>S197</f>
        <v>450</v>
      </c>
      <c r="O197" s="110">
        <f>AB197</f>
        <v>290</v>
      </c>
      <c r="P197" s="110">
        <v>1500</v>
      </c>
      <c r="Q197" s="110">
        <v>970</v>
      </c>
      <c r="R197" s="116">
        <f>VLOOKUP(C197,'[2]1. MA DO'!$E$5:$AJ$1933,32,0)</f>
        <v>1.21</v>
      </c>
      <c r="S197" s="80">
        <v>450</v>
      </c>
      <c r="T197" s="80">
        <v>410</v>
      </c>
      <c r="U197" s="80">
        <v>390</v>
      </c>
      <c r="V197" s="80">
        <v>370</v>
      </c>
      <c r="W197" s="94">
        <f t="shared" si="211"/>
        <v>1500</v>
      </c>
      <c r="X197" s="94">
        <f t="shared" si="212"/>
        <v>1030</v>
      </c>
      <c r="Y197" s="94">
        <f t="shared" si="213"/>
        <v>860</v>
      </c>
      <c r="Z197" s="94">
        <f t="shared" si="214"/>
        <v>670</v>
      </c>
      <c r="AA197" s="27">
        <f>'ĐẤT PNN'!U196</f>
        <v>0</v>
      </c>
      <c r="AB197" s="90">
        <v>290</v>
      </c>
      <c r="AC197" s="90">
        <v>270</v>
      </c>
      <c r="AD197" s="90">
        <v>260</v>
      </c>
      <c r="AE197" s="90">
        <v>250</v>
      </c>
      <c r="AF197" s="94">
        <f t="shared" si="215"/>
        <v>970</v>
      </c>
      <c r="AG197" s="94">
        <f t="shared" si="216"/>
        <v>680</v>
      </c>
      <c r="AH197" s="94">
        <f t="shared" si="217"/>
        <v>570</v>
      </c>
      <c r="AI197" s="94">
        <f t="shared" si="218"/>
        <v>450</v>
      </c>
      <c r="AJ197" s="27">
        <f>'ĐẤT PNN'!I196-'ĐẤT NN'!P197</f>
        <v>19100</v>
      </c>
    </row>
    <row r="198" spans="1:36" ht="110.25" customHeight="1">
      <c r="A198" s="107">
        <f>'ĐẤT PNN'!A197</f>
        <v>192</v>
      </c>
      <c r="B198" s="107" t="str">
        <f>'ĐẤT PNN'!B197</f>
        <v>VT2</v>
      </c>
      <c r="C198" s="122" t="s">
        <v>61</v>
      </c>
      <c r="D198" s="111" t="s">
        <v>617</v>
      </c>
      <c r="E198" s="111" t="s">
        <v>245</v>
      </c>
      <c r="F198" s="111" t="str">
        <f t="shared" si="209"/>
        <v>Phường Trấn BiênVị trí 2410</v>
      </c>
      <c r="G198" s="111" t="str">
        <f>VLOOKUP(F198,'[3]CLN.CHN'!$E$18:$H$41,2,0)</f>
        <v>TPBH1</v>
      </c>
      <c r="H198" s="111" t="str">
        <f t="shared" si="210"/>
        <v>Phường Trấn BiênTPBH1Vị trí 1450</v>
      </c>
      <c r="I198" s="108"/>
      <c r="J198" s="108"/>
      <c r="K198" s="143" t="str">
        <f>'ĐẤT PNN'!D197</f>
        <v>Các tuyến đường giao thông đấu nối trực tiếp ra Đường Phan Chu Trinh đoạn từ Đường Cách Mạng Tháng 8 đến Đường Phan Đình Phùng có hiện trạng là đường nhựa, bê tông xi măng:
- Có bề rộng ≥5m, cách đường giao thông ≤600m.
- Có bề rộng từ ≥3m đến &lt;5m, cách đường giao thông ≤400m.</v>
      </c>
      <c r="L198" s="143"/>
      <c r="M198" s="143"/>
      <c r="N198" s="110">
        <f t="shared" ref="N198:N203" si="299">IF(B198="VT2",T198,IF(B198="VT3",U198,IF(B198="VT2*0,8",T198,IF(B198="VT3*0,8",U198,V198))))</f>
        <v>410</v>
      </c>
      <c r="O198" s="110">
        <f t="shared" ref="O198:O203" si="300">IF(B198="VT2",AC198,IF(B198="VT3",AD198,IF(B198="VT2*0,8",AC198,IF(B198="VT3*0,8",AD198,AE198))))</f>
        <v>270</v>
      </c>
      <c r="P198" s="110">
        <v>1030</v>
      </c>
      <c r="Q198" s="110">
        <v>680</v>
      </c>
      <c r="R198" s="116">
        <f>VLOOKUP(C198,'[2]1. MA DO'!$E$5:$AJ$1933,32,0)</f>
        <v>1.21</v>
      </c>
      <c r="S198" s="25">
        <f t="shared" ref="S198:S203" si="301">S197</f>
        <v>450</v>
      </c>
      <c r="T198" s="25">
        <f t="shared" ref="T198:T203" si="302">T197</f>
        <v>410</v>
      </c>
      <c r="U198" s="25">
        <f t="shared" ref="U198:U203" si="303">U197</f>
        <v>390</v>
      </c>
      <c r="V198" s="25">
        <f t="shared" ref="V198:V203" si="304">V197</f>
        <v>370</v>
      </c>
      <c r="W198" s="94">
        <f t="shared" si="211"/>
        <v>1500</v>
      </c>
      <c r="X198" s="94">
        <f t="shared" si="212"/>
        <v>1030</v>
      </c>
      <c r="Y198" s="94">
        <f t="shared" si="213"/>
        <v>860</v>
      </c>
      <c r="Z198" s="94">
        <f t="shared" si="214"/>
        <v>670</v>
      </c>
      <c r="AA198" s="27">
        <f>'ĐẤT PNN'!U197</f>
        <v>0</v>
      </c>
      <c r="AB198" s="25">
        <f t="shared" ref="AB198:AB203" si="305">AB197</f>
        <v>290</v>
      </c>
      <c r="AC198" s="25">
        <f t="shared" ref="AC198:AC203" si="306">AC197</f>
        <v>270</v>
      </c>
      <c r="AD198" s="25">
        <f t="shared" ref="AD198:AD203" si="307">AD197</f>
        <v>260</v>
      </c>
      <c r="AE198" s="25">
        <f t="shared" ref="AE198:AE203" si="308">AE197</f>
        <v>250</v>
      </c>
      <c r="AF198" s="94">
        <f t="shared" si="215"/>
        <v>970</v>
      </c>
      <c r="AG198" s="94">
        <f t="shared" si="216"/>
        <v>680</v>
      </c>
      <c r="AH198" s="94">
        <f t="shared" si="217"/>
        <v>570</v>
      </c>
      <c r="AI198" s="94">
        <f t="shared" si="218"/>
        <v>450</v>
      </c>
      <c r="AJ198" s="27">
        <f>'ĐẤT PNN'!I197-'ĐẤT NN'!P198</f>
        <v>9670</v>
      </c>
    </row>
    <row r="199" spans="1:36" ht="126" customHeight="1">
      <c r="A199" s="107">
        <f>'ĐẤT PNN'!A198</f>
        <v>193</v>
      </c>
      <c r="B199" s="107" t="str">
        <f>'ĐẤT PNN'!B198</f>
        <v>VT3</v>
      </c>
      <c r="C199" s="122" t="s">
        <v>61</v>
      </c>
      <c r="D199" s="111" t="s">
        <v>618</v>
      </c>
      <c r="E199" s="111" t="s">
        <v>245</v>
      </c>
      <c r="F199" s="111" t="str">
        <f t="shared" ref="F199:F262" si="309">E199&amp;D199&amp;N199</f>
        <v>Phường Trấn BiênVị trí 3390</v>
      </c>
      <c r="G199" s="111" t="str">
        <f>VLOOKUP(F199,'[3]CLN.CHN'!$E$18:$H$41,2,0)</f>
        <v>TPBH1</v>
      </c>
      <c r="H199" s="111" t="str">
        <f t="shared" ref="H199:H262" si="310">E199&amp;G199&amp;D$7&amp;$N$7</f>
        <v>Phường Trấn BiênTPBH1Vị trí 1450</v>
      </c>
      <c r="I199" s="108"/>
      <c r="J199" s="108"/>
      <c r="K199" s="143" t="str">
        <f>'ĐẤT PNN'!D198</f>
        <v>Các tuyến đường giao thông đấu nối trực tiếp ra Đường Phan Chu Trinh đoạn từ Đường Cách Mạng Tháng 8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L199" s="143"/>
      <c r="M199" s="143"/>
      <c r="N199" s="110">
        <f t="shared" si="299"/>
        <v>390</v>
      </c>
      <c r="O199" s="110">
        <f t="shared" si="300"/>
        <v>260</v>
      </c>
      <c r="P199" s="110">
        <v>860</v>
      </c>
      <c r="Q199" s="110">
        <v>570</v>
      </c>
      <c r="R199" s="116">
        <f>VLOOKUP(C199,'[2]1. MA DO'!$E$5:$AJ$1933,32,0)</f>
        <v>1.21</v>
      </c>
      <c r="S199" s="25">
        <f t="shared" si="301"/>
        <v>450</v>
      </c>
      <c r="T199" s="25">
        <f t="shared" si="302"/>
        <v>410</v>
      </c>
      <c r="U199" s="25">
        <f t="shared" si="303"/>
        <v>390</v>
      </c>
      <c r="V199" s="25">
        <f t="shared" si="304"/>
        <v>370</v>
      </c>
      <c r="W199" s="94">
        <f t="shared" si="211"/>
        <v>1500</v>
      </c>
      <c r="X199" s="94">
        <f t="shared" si="212"/>
        <v>1030</v>
      </c>
      <c r="Y199" s="94">
        <f t="shared" si="213"/>
        <v>860</v>
      </c>
      <c r="Z199" s="94">
        <f t="shared" si="214"/>
        <v>670</v>
      </c>
      <c r="AA199" s="27">
        <f>'ĐẤT PNN'!U198</f>
        <v>0</v>
      </c>
      <c r="AB199" s="25">
        <f t="shared" si="305"/>
        <v>290</v>
      </c>
      <c r="AC199" s="25">
        <f t="shared" si="306"/>
        <v>270</v>
      </c>
      <c r="AD199" s="25">
        <f t="shared" si="307"/>
        <v>260</v>
      </c>
      <c r="AE199" s="25">
        <f t="shared" si="308"/>
        <v>250</v>
      </c>
      <c r="AF199" s="94">
        <f t="shared" si="215"/>
        <v>970</v>
      </c>
      <c r="AG199" s="94">
        <f t="shared" si="216"/>
        <v>680</v>
      </c>
      <c r="AH199" s="94">
        <f t="shared" si="217"/>
        <v>570</v>
      </c>
      <c r="AI199" s="94">
        <f t="shared" si="218"/>
        <v>450</v>
      </c>
      <c r="AJ199" s="27">
        <f>'ĐẤT PNN'!I198-'ĐẤT NN'!P199</f>
        <v>6440</v>
      </c>
    </row>
    <row r="200" spans="1:36" ht="78.75" customHeight="1">
      <c r="A200" s="107">
        <f>'ĐẤT PNN'!A199</f>
        <v>194</v>
      </c>
      <c r="B200" s="107" t="str">
        <f>'ĐẤT PNN'!B199</f>
        <v>VT4</v>
      </c>
      <c r="C200" s="122" t="s">
        <v>61</v>
      </c>
      <c r="D200" s="111" t="s">
        <v>619</v>
      </c>
      <c r="E200" s="111" t="s">
        <v>245</v>
      </c>
      <c r="F200" s="111" t="str">
        <f t="shared" si="309"/>
        <v>Phường Trấn BiênVị trí 4370</v>
      </c>
      <c r="G200" s="111" t="str">
        <f>VLOOKUP(F200,'[3]CLN.CHN'!$E$18:$H$41,2,0)</f>
        <v>TPBH1</v>
      </c>
      <c r="H200" s="111" t="str">
        <f t="shared" si="310"/>
        <v>Phường Trấn BiênTPBH1Vị trí 1450</v>
      </c>
      <c r="I200" s="108"/>
      <c r="J200" s="108"/>
      <c r="K200" s="143" t="str">
        <f>'ĐẤT PNN'!D199</f>
        <v>Các tuyến đường giao thông đấu nối trực tiếp ra Đường Phan Chu Trinh đoạn từ Đường Cách Mạng Tháng 8 đến Đường Phan Đình Phùng có hiện trạng là đường nhựa, bê tông xi măng:
- Có bề rộng từ ≥3m đến &lt;5m, cách đường giao thông &gt;600m.
- Có bề rộng &lt;3m, cách đường giao thông &gt;200m.</v>
      </c>
      <c r="L200" s="143"/>
      <c r="M200" s="143"/>
      <c r="N200" s="110">
        <f t="shared" si="299"/>
        <v>370</v>
      </c>
      <c r="O200" s="110">
        <f t="shared" si="300"/>
        <v>250</v>
      </c>
      <c r="P200" s="110">
        <v>670</v>
      </c>
      <c r="Q200" s="110">
        <v>450</v>
      </c>
      <c r="R200" s="116">
        <f>VLOOKUP(C200,'[2]1. MA DO'!$E$5:$AJ$1933,32,0)</f>
        <v>1.21</v>
      </c>
      <c r="S200" s="25">
        <f t="shared" si="301"/>
        <v>450</v>
      </c>
      <c r="T200" s="25">
        <f t="shared" si="302"/>
        <v>410</v>
      </c>
      <c r="U200" s="25">
        <f t="shared" si="303"/>
        <v>390</v>
      </c>
      <c r="V200" s="25">
        <f t="shared" si="304"/>
        <v>370</v>
      </c>
      <c r="W200" s="94">
        <f t="shared" ref="W200:W263" si="311">ROUND(S200*10/3,-1)</f>
        <v>1500</v>
      </c>
      <c r="X200" s="94">
        <f t="shared" ref="X200:X263" si="312">ROUND(T200*2.5,-1)</f>
        <v>1030</v>
      </c>
      <c r="Y200" s="94">
        <f t="shared" ref="Y200:Y263" si="313">ROUND(U200*2.2,-1)</f>
        <v>860</v>
      </c>
      <c r="Z200" s="94">
        <f t="shared" ref="Z200:Z263" si="314">ROUND(V200*1.8,-1)</f>
        <v>670</v>
      </c>
      <c r="AA200" s="27">
        <f>'ĐẤT PNN'!U199</f>
        <v>0</v>
      </c>
      <c r="AB200" s="25">
        <f t="shared" si="305"/>
        <v>290</v>
      </c>
      <c r="AC200" s="25">
        <f t="shared" si="306"/>
        <v>270</v>
      </c>
      <c r="AD200" s="25">
        <f t="shared" si="307"/>
        <v>260</v>
      </c>
      <c r="AE200" s="25">
        <f t="shared" si="308"/>
        <v>250</v>
      </c>
      <c r="AF200" s="94">
        <f t="shared" ref="AF200:AF263" si="315">ROUND(AB200*10/3,-1)</f>
        <v>970</v>
      </c>
      <c r="AG200" s="94">
        <f t="shared" ref="AG200:AG263" si="316">ROUND(AC200*2.5,-1)</f>
        <v>680</v>
      </c>
      <c r="AH200" s="94">
        <f t="shared" ref="AH200:AH263" si="317">ROUND(AD200*2.2,-1)</f>
        <v>570</v>
      </c>
      <c r="AI200" s="94">
        <f t="shared" ref="AI200:AI263" si="318">ROUND(AE200*1.8,-1)</f>
        <v>450</v>
      </c>
      <c r="AJ200" s="27">
        <f>'ĐẤT PNN'!I199-'ĐẤT NN'!P200</f>
        <v>4230</v>
      </c>
    </row>
    <row r="201" spans="1:36" ht="110.25" customHeight="1">
      <c r="A201" s="107">
        <f>'ĐẤT PNN'!A200</f>
        <v>195</v>
      </c>
      <c r="B201" s="107" t="str">
        <f>'ĐẤT PNN'!B200</f>
        <v>VT2*0,8</v>
      </c>
      <c r="C201" s="122" t="s">
        <v>61</v>
      </c>
      <c r="D201" s="111" t="s">
        <v>617</v>
      </c>
      <c r="E201" s="111" t="s">
        <v>245</v>
      </c>
      <c r="F201" s="111" t="str">
        <f t="shared" si="309"/>
        <v>Phường Trấn BiênVị trí 2410</v>
      </c>
      <c r="G201" s="111" t="str">
        <f>VLOOKUP(F201,'[3]CLN.CHN'!$E$18:$H$41,2,0)</f>
        <v>TPBH1</v>
      </c>
      <c r="H201" s="111" t="str">
        <f t="shared" si="310"/>
        <v>Phường Trấn BiênTPBH1Vị trí 1450</v>
      </c>
      <c r="I201" s="108"/>
      <c r="J201" s="108"/>
      <c r="K201" s="143" t="str">
        <f>'ĐẤT PNN'!D200</f>
        <v>Các tuyến đường giao thông không đấu nối trực tiếp và thông ra Đường Phan Chu Trinh đoạn từ Đường Cách Mạng Tháng 8 đến Đường Phan Đình Phùng có hiện trạng là đường nhựa, bê tông xi măng:
- Có bề rộng ≥5m, cách đường giao thông ≤600m.
- Có bề rộng từ ≥3m đến &lt;5m, cách đường giao thông ≤400m.</v>
      </c>
      <c r="L201" s="143"/>
      <c r="M201" s="143"/>
      <c r="N201" s="110">
        <f t="shared" si="299"/>
        <v>410</v>
      </c>
      <c r="O201" s="110">
        <f t="shared" si="300"/>
        <v>270</v>
      </c>
      <c r="P201" s="110">
        <v>1030</v>
      </c>
      <c r="Q201" s="110">
        <v>680</v>
      </c>
      <c r="R201" s="116">
        <f>VLOOKUP(C201,'[2]1. MA DO'!$E$5:$AJ$1933,32,0)</f>
        <v>1.21</v>
      </c>
      <c r="S201" s="25">
        <f t="shared" si="301"/>
        <v>450</v>
      </c>
      <c r="T201" s="25">
        <f t="shared" si="302"/>
        <v>410</v>
      </c>
      <c r="U201" s="25">
        <f t="shared" si="303"/>
        <v>390</v>
      </c>
      <c r="V201" s="25">
        <f t="shared" si="304"/>
        <v>370</v>
      </c>
      <c r="W201" s="94">
        <f t="shared" si="311"/>
        <v>1500</v>
      </c>
      <c r="X201" s="94">
        <f t="shared" si="312"/>
        <v>1030</v>
      </c>
      <c r="Y201" s="94">
        <f t="shared" si="313"/>
        <v>860</v>
      </c>
      <c r="Z201" s="94">
        <f t="shared" si="314"/>
        <v>670</v>
      </c>
      <c r="AA201" s="27">
        <f>'ĐẤT PNN'!U200</f>
        <v>0</v>
      </c>
      <c r="AB201" s="25">
        <f t="shared" si="305"/>
        <v>290</v>
      </c>
      <c r="AC201" s="25">
        <f t="shared" si="306"/>
        <v>270</v>
      </c>
      <c r="AD201" s="25">
        <f t="shared" si="307"/>
        <v>260</v>
      </c>
      <c r="AE201" s="25">
        <f t="shared" si="308"/>
        <v>250</v>
      </c>
      <c r="AF201" s="94">
        <f t="shared" si="315"/>
        <v>970</v>
      </c>
      <c r="AG201" s="94">
        <f t="shared" si="316"/>
        <v>680</v>
      </c>
      <c r="AH201" s="94">
        <f t="shared" si="317"/>
        <v>570</v>
      </c>
      <c r="AI201" s="94">
        <f t="shared" si="318"/>
        <v>450</v>
      </c>
      <c r="AJ201" s="27">
        <f>'ĐẤT PNN'!I200-'ĐẤT NN'!P201</f>
        <v>8570</v>
      </c>
    </row>
    <row r="202" spans="1:36" ht="126" customHeight="1">
      <c r="A202" s="107">
        <f>'ĐẤT PNN'!A201</f>
        <v>196</v>
      </c>
      <c r="B202" s="107" t="str">
        <f>'ĐẤT PNN'!B201</f>
        <v>VT3*0,8</v>
      </c>
      <c r="C202" s="122" t="s">
        <v>61</v>
      </c>
      <c r="D202" s="111" t="s">
        <v>618</v>
      </c>
      <c r="E202" s="111" t="s">
        <v>245</v>
      </c>
      <c r="F202" s="111" t="str">
        <f t="shared" si="309"/>
        <v>Phường Trấn BiênVị trí 3390</v>
      </c>
      <c r="G202" s="111" t="str">
        <f>VLOOKUP(F202,'[3]CLN.CHN'!$E$18:$H$41,2,0)</f>
        <v>TPBH1</v>
      </c>
      <c r="H202" s="111" t="str">
        <f t="shared" si="310"/>
        <v>Phường Trấn BiênTPBH1Vị trí 1450</v>
      </c>
      <c r="I202" s="108"/>
      <c r="J202" s="108"/>
      <c r="K202" s="143" t="str">
        <f>'ĐẤT PNN'!D201</f>
        <v>Các tuyến đường giao thông không đấu nối trực tiếp và thông ra Đường Phan Chu Trinh đoạn từ Đường Cách Mạng Tháng 8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L202" s="143"/>
      <c r="M202" s="143"/>
      <c r="N202" s="110">
        <f t="shared" si="299"/>
        <v>390</v>
      </c>
      <c r="O202" s="110">
        <f t="shared" si="300"/>
        <v>260</v>
      </c>
      <c r="P202" s="110">
        <v>860</v>
      </c>
      <c r="Q202" s="110">
        <v>570</v>
      </c>
      <c r="R202" s="116">
        <f>VLOOKUP(C202,'[2]1. MA DO'!$E$5:$AJ$1933,32,0)</f>
        <v>1.21</v>
      </c>
      <c r="S202" s="25">
        <f t="shared" si="301"/>
        <v>450</v>
      </c>
      <c r="T202" s="25">
        <f t="shared" si="302"/>
        <v>410</v>
      </c>
      <c r="U202" s="25">
        <f t="shared" si="303"/>
        <v>390</v>
      </c>
      <c r="V202" s="25">
        <f t="shared" si="304"/>
        <v>370</v>
      </c>
      <c r="W202" s="94">
        <f t="shared" si="311"/>
        <v>1500</v>
      </c>
      <c r="X202" s="94">
        <f t="shared" si="312"/>
        <v>1030</v>
      </c>
      <c r="Y202" s="94">
        <f t="shared" si="313"/>
        <v>860</v>
      </c>
      <c r="Z202" s="94">
        <f t="shared" si="314"/>
        <v>670</v>
      </c>
      <c r="AA202" s="27">
        <f>'ĐẤT PNN'!U201</f>
        <v>0</v>
      </c>
      <c r="AB202" s="25">
        <f t="shared" si="305"/>
        <v>290</v>
      </c>
      <c r="AC202" s="25">
        <f t="shared" si="306"/>
        <v>270</v>
      </c>
      <c r="AD202" s="25">
        <f t="shared" si="307"/>
        <v>260</v>
      </c>
      <c r="AE202" s="25">
        <f t="shared" si="308"/>
        <v>250</v>
      </c>
      <c r="AF202" s="94">
        <f t="shared" si="315"/>
        <v>970</v>
      </c>
      <c r="AG202" s="94">
        <f t="shared" si="316"/>
        <v>680</v>
      </c>
      <c r="AH202" s="94">
        <f t="shared" si="317"/>
        <v>570</v>
      </c>
      <c r="AI202" s="94">
        <f t="shared" si="318"/>
        <v>450</v>
      </c>
      <c r="AJ202" s="27">
        <f>'ĐẤT PNN'!I201-'ĐẤT NN'!P202</f>
        <v>5640</v>
      </c>
    </row>
    <row r="203" spans="1:36" ht="78.75" customHeight="1">
      <c r="A203" s="107">
        <f>'ĐẤT PNN'!A202</f>
        <v>197</v>
      </c>
      <c r="B203" s="107" t="str">
        <f>'ĐẤT PNN'!B202</f>
        <v>VT4*0,8</v>
      </c>
      <c r="C203" s="122" t="s">
        <v>61</v>
      </c>
      <c r="D203" s="111" t="s">
        <v>619</v>
      </c>
      <c r="E203" s="111" t="s">
        <v>245</v>
      </c>
      <c r="F203" s="111" t="str">
        <f t="shared" si="309"/>
        <v>Phường Trấn BiênVị trí 4370</v>
      </c>
      <c r="G203" s="111" t="str">
        <f>VLOOKUP(F203,'[3]CLN.CHN'!$E$18:$H$41,2,0)</f>
        <v>TPBH1</v>
      </c>
      <c r="H203" s="111" t="str">
        <f t="shared" si="310"/>
        <v>Phường Trấn BiênTPBH1Vị trí 1450</v>
      </c>
      <c r="I203" s="108"/>
      <c r="J203" s="108"/>
      <c r="K203" s="143" t="str">
        <f>'ĐẤT PNN'!D202</f>
        <v>Các tuyến đường giao thông không đấu nối trực tiếp và thông ra Đường Phan Chu Trinh đoạn từ Đường Cách Mạng Tháng 8 đến Đường Phan Đình Phùng có hiện trạng là đường nhựa, bê tông xi măng:
- Có bề rộng từ ≥3m đến &lt;5m, cách đường giao thông &gt;600m.
- Có bề rộng &lt;3m, cách đường giao thông &gt; 200m.</v>
      </c>
      <c r="L203" s="143"/>
      <c r="M203" s="143"/>
      <c r="N203" s="110">
        <f t="shared" si="299"/>
        <v>370</v>
      </c>
      <c r="O203" s="110">
        <f t="shared" si="300"/>
        <v>250</v>
      </c>
      <c r="P203" s="110">
        <v>670</v>
      </c>
      <c r="Q203" s="110">
        <v>450</v>
      </c>
      <c r="R203" s="116">
        <f>VLOOKUP(C203,'[2]1. MA DO'!$E$5:$AJ$1933,32,0)</f>
        <v>1.21</v>
      </c>
      <c r="S203" s="25">
        <f t="shared" si="301"/>
        <v>450</v>
      </c>
      <c r="T203" s="25">
        <f t="shared" si="302"/>
        <v>410</v>
      </c>
      <c r="U203" s="25">
        <f t="shared" si="303"/>
        <v>390</v>
      </c>
      <c r="V203" s="25">
        <f t="shared" si="304"/>
        <v>370</v>
      </c>
      <c r="W203" s="94">
        <f t="shared" si="311"/>
        <v>1500</v>
      </c>
      <c r="X203" s="94">
        <f t="shared" si="312"/>
        <v>1030</v>
      </c>
      <c r="Y203" s="94">
        <f t="shared" si="313"/>
        <v>860</v>
      </c>
      <c r="Z203" s="94">
        <f t="shared" si="314"/>
        <v>670</v>
      </c>
      <c r="AA203" s="27">
        <f>'ĐẤT PNN'!U202</f>
        <v>0</v>
      </c>
      <c r="AB203" s="25">
        <f t="shared" si="305"/>
        <v>290</v>
      </c>
      <c r="AC203" s="25">
        <f t="shared" si="306"/>
        <v>270</v>
      </c>
      <c r="AD203" s="25">
        <f t="shared" si="307"/>
        <v>260</v>
      </c>
      <c r="AE203" s="25">
        <f t="shared" si="308"/>
        <v>250</v>
      </c>
      <c r="AF203" s="94">
        <f t="shared" si="315"/>
        <v>970</v>
      </c>
      <c r="AG203" s="94">
        <f t="shared" si="316"/>
        <v>680</v>
      </c>
      <c r="AH203" s="94">
        <f t="shared" si="317"/>
        <v>570</v>
      </c>
      <c r="AI203" s="94">
        <f t="shared" si="318"/>
        <v>450</v>
      </c>
      <c r="AJ203" s="27">
        <f>'ĐẤT PNN'!I202-'ĐẤT NN'!P203</f>
        <v>3730</v>
      </c>
    </row>
    <row r="204" spans="1:36" ht="47.25">
      <c r="A204" s="107">
        <f>'ĐẤT PNN'!A203</f>
        <v>198</v>
      </c>
      <c r="B204" s="107" t="str">
        <f>'ĐẤT PNN'!B203</f>
        <v>BH9DT_D1</v>
      </c>
      <c r="C204" s="122" t="s">
        <v>54</v>
      </c>
      <c r="D204" s="111" t="s">
        <v>616</v>
      </c>
      <c r="E204" s="111" t="s">
        <v>245</v>
      </c>
      <c r="F204" s="111" t="str">
        <f t="shared" si="309"/>
        <v>Phường Trấn BiênVị trí 1450</v>
      </c>
      <c r="G204" s="111" t="str">
        <f>VLOOKUP(F204,'[3]CLN.CHN'!$E$18:$H$41,2,0)</f>
        <v>TPBH1</v>
      </c>
      <c r="H204" s="111" t="str">
        <f t="shared" si="310"/>
        <v>Phường Trấn BiênTPBH1Vị trí 1450</v>
      </c>
      <c r="I204" s="108" t="s">
        <v>610</v>
      </c>
      <c r="J204" s="108" t="s">
        <v>611</v>
      </c>
      <c r="K204" s="109" t="str">
        <f>'ĐẤT PNN'!D203</f>
        <v>Đường Nguyễn Trãi</v>
      </c>
      <c r="L204" s="109" t="str">
        <f>'ĐẤT PNN'!E203</f>
        <v>Đường Cách Mạng Tháng 8</v>
      </c>
      <c r="M204" s="109" t="str">
        <f>'ĐẤT PNN'!F203</f>
        <v>Đường Nguyễn Thị Hiền</v>
      </c>
      <c r="N204" s="110">
        <f>S204</f>
        <v>450</v>
      </c>
      <c r="O204" s="110">
        <f>AB204</f>
        <v>290</v>
      </c>
      <c r="P204" s="110">
        <v>1500</v>
      </c>
      <c r="Q204" s="110">
        <v>970</v>
      </c>
      <c r="R204" s="116">
        <f>VLOOKUP(C204,'[2]1. MA DO'!$E$5:$AJ$1933,32,0)</f>
        <v>1.21</v>
      </c>
      <c r="S204" s="80">
        <v>450</v>
      </c>
      <c r="T204" s="80">
        <v>410</v>
      </c>
      <c r="U204" s="80">
        <v>390</v>
      </c>
      <c r="V204" s="80">
        <v>370</v>
      </c>
      <c r="W204" s="94">
        <f t="shared" si="311"/>
        <v>1500</v>
      </c>
      <c r="X204" s="94">
        <f t="shared" si="312"/>
        <v>1030</v>
      </c>
      <c r="Y204" s="94">
        <f t="shared" si="313"/>
        <v>860</v>
      </c>
      <c r="Z204" s="94">
        <f t="shared" si="314"/>
        <v>670</v>
      </c>
      <c r="AA204" s="27">
        <f>'ĐẤT PNN'!U203</f>
        <v>0</v>
      </c>
      <c r="AB204" s="90">
        <v>290</v>
      </c>
      <c r="AC204" s="90">
        <v>270</v>
      </c>
      <c r="AD204" s="90">
        <v>260</v>
      </c>
      <c r="AE204" s="90">
        <v>250</v>
      </c>
      <c r="AF204" s="94">
        <f t="shared" si="315"/>
        <v>970</v>
      </c>
      <c r="AG204" s="94">
        <f t="shared" si="316"/>
        <v>680</v>
      </c>
      <c r="AH204" s="94">
        <f t="shared" si="317"/>
        <v>570</v>
      </c>
      <c r="AI204" s="94">
        <f t="shared" si="318"/>
        <v>450</v>
      </c>
      <c r="AJ204" s="27">
        <f>'ĐẤT PNN'!I203-'ĐẤT NN'!P204</f>
        <v>25100</v>
      </c>
    </row>
    <row r="205" spans="1:36" ht="110.25" customHeight="1">
      <c r="A205" s="107">
        <f>'ĐẤT PNN'!A204</f>
        <v>199</v>
      </c>
      <c r="B205" s="107" t="str">
        <f>'ĐẤT PNN'!B204</f>
        <v>VT2</v>
      </c>
      <c r="C205" s="122" t="s">
        <v>54</v>
      </c>
      <c r="D205" s="111" t="s">
        <v>617</v>
      </c>
      <c r="E205" s="111" t="s">
        <v>245</v>
      </c>
      <c r="F205" s="111" t="str">
        <f t="shared" si="309"/>
        <v>Phường Trấn BiênVị trí 2410</v>
      </c>
      <c r="G205" s="111" t="str">
        <f>VLOOKUP(F205,'[3]CLN.CHN'!$E$18:$H$41,2,0)</f>
        <v>TPBH1</v>
      </c>
      <c r="H205" s="111" t="str">
        <f t="shared" si="310"/>
        <v>Phường Trấn BiênTPBH1Vị trí 1450</v>
      </c>
      <c r="I205" s="108"/>
      <c r="J205" s="108"/>
      <c r="K205" s="143" t="str">
        <f>'ĐẤT PNN'!D204</f>
        <v>Các tuyến đường giao thông đấu nối trực tiếp ra Đường Nguyễn Trãi đoạn từ Đường Cách Mạng Tháng 8 đến Đường Nguyễn Thị Hiền có hiện trạng là đường nhựa, bê tông xi măng:
- Có bề rộng ≥5m, cách đường giao thông ≤600m.
- Có bề rộng từ ≥3m đến &lt;5m, cách đường giao thông ≤400m.</v>
      </c>
      <c r="L205" s="143"/>
      <c r="M205" s="143"/>
      <c r="N205" s="110">
        <f t="shared" ref="N205:N210" si="319">IF(B205="VT2",T205,IF(B205="VT3",U205,IF(B205="VT2*0,8",T205,IF(B205="VT3*0,8",U205,V205))))</f>
        <v>410</v>
      </c>
      <c r="O205" s="110">
        <f t="shared" ref="O205:O210" si="320">IF(B205="VT2",AC205,IF(B205="VT3",AD205,IF(B205="VT2*0,8",AC205,IF(B205="VT3*0,8",AD205,AE205))))</f>
        <v>270</v>
      </c>
      <c r="P205" s="110">
        <v>1030</v>
      </c>
      <c r="Q205" s="110">
        <v>680</v>
      </c>
      <c r="R205" s="116">
        <f>VLOOKUP(C205,'[2]1. MA DO'!$E$5:$AJ$1933,32,0)</f>
        <v>1.21</v>
      </c>
      <c r="S205" s="25">
        <f t="shared" ref="S205:S210" si="321">S204</f>
        <v>450</v>
      </c>
      <c r="T205" s="25">
        <f t="shared" ref="T205:T210" si="322">T204</f>
        <v>410</v>
      </c>
      <c r="U205" s="25">
        <f t="shared" ref="U205:U210" si="323">U204</f>
        <v>390</v>
      </c>
      <c r="V205" s="25">
        <f t="shared" ref="V205:V210" si="324">V204</f>
        <v>370</v>
      </c>
      <c r="W205" s="94">
        <f t="shared" si="311"/>
        <v>1500</v>
      </c>
      <c r="X205" s="94">
        <f t="shared" si="312"/>
        <v>1030</v>
      </c>
      <c r="Y205" s="94">
        <f t="shared" si="313"/>
        <v>860</v>
      </c>
      <c r="Z205" s="94">
        <f t="shared" si="314"/>
        <v>670</v>
      </c>
      <c r="AA205" s="27">
        <f>'ĐẤT PNN'!U204</f>
        <v>0</v>
      </c>
      <c r="AB205" s="25">
        <f t="shared" ref="AB205:AB210" si="325">AB204</f>
        <v>290</v>
      </c>
      <c r="AC205" s="25">
        <f t="shared" ref="AC205:AC210" si="326">AC204</f>
        <v>270</v>
      </c>
      <c r="AD205" s="25">
        <f t="shared" ref="AD205:AD210" si="327">AD204</f>
        <v>260</v>
      </c>
      <c r="AE205" s="25">
        <f t="shared" ref="AE205:AE210" si="328">AE204</f>
        <v>250</v>
      </c>
      <c r="AF205" s="94">
        <f t="shared" si="315"/>
        <v>970</v>
      </c>
      <c r="AG205" s="94">
        <f t="shared" si="316"/>
        <v>680</v>
      </c>
      <c r="AH205" s="94">
        <f t="shared" si="317"/>
        <v>570</v>
      </c>
      <c r="AI205" s="94">
        <f t="shared" si="318"/>
        <v>450</v>
      </c>
      <c r="AJ205" s="27">
        <f>'ĐẤT PNN'!I204-'ĐẤT NN'!P205</f>
        <v>11170</v>
      </c>
    </row>
    <row r="206" spans="1:36" ht="126" customHeight="1">
      <c r="A206" s="107">
        <f>'ĐẤT PNN'!A205</f>
        <v>200</v>
      </c>
      <c r="B206" s="107" t="str">
        <f>'ĐẤT PNN'!B205</f>
        <v>VT3</v>
      </c>
      <c r="C206" s="122" t="s">
        <v>54</v>
      </c>
      <c r="D206" s="111" t="s">
        <v>618</v>
      </c>
      <c r="E206" s="111" t="s">
        <v>245</v>
      </c>
      <c r="F206" s="111" t="str">
        <f t="shared" si="309"/>
        <v>Phường Trấn BiênVị trí 3390</v>
      </c>
      <c r="G206" s="111" t="str">
        <f>VLOOKUP(F206,'[3]CLN.CHN'!$E$18:$H$41,2,0)</f>
        <v>TPBH1</v>
      </c>
      <c r="H206" s="111" t="str">
        <f t="shared" si="310"/>
        <v>Phường Trấn BiênTPBH1Vị trí 1450</v>
      </c>
      <c r="I206" s="108"/>
      <c r="J206" s="108"/>
      <c r="K206" s="143" t="str">
        <f>'ĐẤT PNN'!D205</f>
        <v>Các tuyến đường giao thông đấu nối trực tiếp ra Đường Nguyễn Trãi đoạn từ Đường Cách Mạng Tháng 8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L206" s="143"/>
      <c r="M206" s="143"/>
      <c r="N206" s="110">
        <f t="shared" si="319"/>
        <v>390</v>
      </c>
      <c r="O206" s="110">
        <f t="shared" si="320"/>
        <v>260</v>
      </c>
      <c r="P206" s="110">
        <v>860</v>
      </c>
      <c r="Q206" s="110">
        <v>570</v>
      </c>
      <c r="R206" s="116">
        <f>VLOOKUP(C206,'[2]1. MA DO'!$E$5:$AJ$1933,32,0)</f>
        <v>1.21</v>
      </c>
      <c r="S206" s="25">
        <f t="shared" si="321"/>
        <v>450</v>
      </c>
      <c r="T206" s="25">
        <f t="shared" si="322"/>
        <v>410</v>
      </c>
      <c r="U206" s="25">
        <f t="shared" si="323"/>
        <v>390</v>
      </c>
      <c r="V206" s="25">
        <f t="shared" si="324"/>
        <v>370</v>
      </c>
      <c r="W206" s="94">
        <f t="shared" si="311"/>
        <v>1500</v>
      </c>
      <c r="X206" s="94">
        <f t="shared" si="312"/>
        <v>1030</v>
      </c>
      <c r="Y206" s="94">
        <f t="shared" si="313"/>
        <v>860</v>
      </c>
      <c r="Z206" s="94">
        <f t="shared" si="314"/>
        <v>670</v>
      </c>
      <c r="AA206" s="27">
        <f>'ĐẤT PNN'!U205</f>
        <v>0</v>
      </c>
      <c r="AB206" s="25">
        <f t="shared" si="325"/>
        <v>290</v>
      </c>
      <c r="AC206" s="25">
        <f t="shared" si="326"/>
        <v>270</v>
      </c>
      <c r="AD206" s="25">
        <f t="shared" si="327"/>
        <v>260</v>
      </c>
      <c r="AE206" s="25">
        <f t="shared" si="328"/>
        <v>250</v>
      </c>
      <c r="AF206" s="94">
        <f t="shared" si="315"/>
        <v>970</v>
      </c>
      <c r="AG206" s="94">
        <f t="shared" si="316"/>
        <v>680</v>
      </c>
      <c r="AH206" s="94">
        <f t="shared" si="317"/>
        <v>570</v>
      </c>
      <c r="AI206" s="94">
        <f t="shared" si="318"/>
        <v>450</v>
      </c>
      <c r="AJ206" s="27">
        <f>'ĐẤT PNN'!I205-'ĐẤT NN'!P206</f>
        <v>6740</v>
      </c>
    </row>
    <row r="207" spans="1:36" ht="78.75" customHeight="1">
      <c r="A207" s="107">
        <f>'ĐẤT PNN'!A206</f>
        <v>201</v>
      </c>
      <c r="B207" s="107" t="str">
        <f>'ĐẤT PNN'!B206</f>
        <v>VT4</v>
      </c>
      <c r="C207" s="122" t="s">
        <v>54</v>
      </c>
      <c r="D207" s="111" t="s">
        <v>619</v>
      </c>
      <c r="E207" s="111" t="s">
        <v>245</v>
      </c>
      <c r="F207" s="111" t="str">
        <f t="shared" si="309"/>
        <v>Phường Trấn BiênVị trí 4370</v>
      </c>
      <c r="G207" s="111" t="str">
        <f>VLOOKUP(F207,'[3]CLN.CHN'!$E$18:$H$41,2,0)</f>
        <v>TPBH1</v>
      </c>
      <c r="H207" s="111" t="str">
        <f t="shared" si="310"/>
        <v>Phường Trấn BiênTPBH1Vị trí 1450</v>
      </c>
      <c r="I207" s="108"/>
      <c r="J207" s="108"/>
      <c r="K207" s="143" t="str">
        <f>'ĐẤT PNN'!D206</f>
        <v>Các tuyến đường giao thông đấu nối trực tiếp ra Đường Nguyễn Trãi đoạn từ Đường Cách Mạng Tháng 8 đến Đường Nguyễn Thị Hiền có hiện trạng là đường nhựa, bê tông xi măng:
- Có bề rộng từ ≥3m đến &lt;5m, cách đường giao thông &gt;600m.
- Có bề rộng &lt;3m, cách đường giao thông &gt;200m.</v>
      </c>
      <c r="L207" s="143"/>
      <c r="M207" s="143"/>
      <c r="N207" s="110">
        <f t="shared" si="319"/>
        <v>370</v>
      </c>
      <c r="O207" s="110">
        <f t="shared" si="320"/>
        <v>250</v>
      </c>
      <c r="P207" s="110">
        <v>670</v>
      </c>
      <c r="Q207" s="110">
        <v>450</v>
      </c>
      <c r="R207" s="116">
        <f>VLOOKUP(C207,'[2]1. MA DO'!$E$5:$AJ$1933,32,0)</f>
        <v>1.21</v>
      </c>
      <c r="S207" s="25">
        <f t="shared" si="321"/>
        <v>450</v>
      </c>
      <c r="T207" s="25">
        <f t="shared" si="322"/>
        <v>410</v>
      </c>
      <c r="U207" s="25">
        <f t="shared" si="323"/>
        <v>390</v>
      </c>
      <c r="V207" s="25">
        <f t="shared" si="324"/>
        <v>370</v>
      </c>
      <c r="W207" s="94">
        <f t="shared" si="311"/>
        <v>1500</v>
      </c>
      <c r="X207" s="94">
        <f t="shared" si="312"/>
        <v>1030</v>
      </c>
      <c r="Y207" s="94">
        <f t="shared" si="313"/>
        <v>860</v>
      </c>
      <c r="Z207" s="94">
        <f t="shared" si="314"/>
        <v>670</v>
      </c>
      <c r="AA207" s="27">
        <f>'ĐẤT PNN'!U206</f>
        <v>0</v>
      </c>
      <c r="AB207" s="25">
        <f t="shared" si="325"/>
        <v>290</v>
      </c>
      <c r="AC207" s="25">
        <f t="shared" si="326"/>
        <v>270</v>
      </c>
      <c r="AD207" s="25">
        <f t="shared" si="327"/>
        <v>260</v>
      </c>
      <c r="AE207" s="25">
        <f t="shared" si="328"/>
        <v>250</v>
      </c>
      <c r="AF207" s="94">
        <f t="shared" si="315"/>
        <v>970</v>
      </c>
      <c r="AG207" s="94">
        <f t="shared" si="316"/>
        <v>680</v>
      </c>
      <c r="AH207" s="94">
        <f t="shared" si="317"/>
        <v>570</v>
      </c>
      <c r="AI207" s="94">
        <f t="shared" si="318"/>
        <v>450</v>
      </c>
      <c r="AJ207" s="27">
        <f>'ĐẤT PNN'!I206-'ĐẤT NN'!P207</f>
        <v>4630</v>
      </c>
    </row>
    <row r="208" spans="1:36" ht="110.25" customHeight="1">
      <c r="A208" s="107">
        <f>'ĐẤT PNN'!A207</f>
        <v>202</v>
      </c>
      <c r="B208" s="107" t="str">
        <f>'ĐẤT PNN'!B207</f>
        <v>VT2*0,8</v>
      </c>
      <c r="C208" s="122" t="s">
        <v>54</v>
      </c>
      <c r="D208" s="111" t="s">
        <v>617</v>
      </c>
      <c r="E208" s="111" t="s">
        <v>245</v>
      </c>
      <c r="F208" s="111" t="str">
        <f t="shared" si="309"/>
        <v>Phường Trấn BiênVị trí 2410</v>
      </c>
      <c r="G208" s="111" t="str">
        <f>VLOOKUP(F208,'[3]CLN.CHN'!$E$18:$H$41,2,0)</f>
        <v>TPBH1</v>
      </c>
      <c r="H208" s="111" t="str">
        <f t="shared" si="310"/>
        <v>Phường Trấn BiênTPBH1Vị trí 1450</v>
      </c>
      <c r="I208" s="108"/>
      <c r="J208" s="108"/>
      <c r="K208" s="143" t="str">
        <f>'ĐẤT PNN'!D207</f>
        <v>Các tuyến đường giao thông không đấu nối trực tiếp và thông ra Đường Nguyễn Trãi đoạn từ Đường Cách Mạng Tháng 8 đến Đường Nguyễn Thị Hiền có hiện trạng là đường nhựa, bê tông xi măng:
- Có bề rộng ≥5m, cách đường giao thông ≤600m.
- Có bề rộng từ ≥3m đến &lt;5m, cách đường giao thông ≤400m.</v>
      </c>
      <c r="L208" s="143"/>
      <c r="M208" s="143"/>
      <c r="N208" s="110">
        <f t="shared" si="319"/>
        <v>410</v>
      </c>
      <c r="O208" s="110">
        <f t="shared" si="320"/>
        <v>270</v>
      </c>
      <c r="P208" s="110">
        <v>1030</v>
      </c>
      <c r="Q208" s="110">
        <v>680</v>
      </c>
      <c r="R208" s="116">
        <f>VLOOKUP(C208,'[2]1. MA DO'!$E$5:$AJ$1933,32,0)</f>
        <v>1.21</v>
      </c>
      <c r="S208" s="25">
        <f t="shared" si="321"/>
        <v>450</v>
      </c>
      <c r="T208" s="25">
        <f t="shared" si="322"/>
        <v>410</v>
      </c>
      <c r="U208" s="25">
        <f t="shared" si="323"/>
        <v>390</v>
      </c>
      <c r="V208" s="25">
        <f t="shared" si="324"/>
        <v>370</v>
      </c>
      <c r="W208" s="94">
        <f t="shared" si="311"/>
        <v>1500</v>
      </c>
      <c r="X208" s="94">
        <f t="shared" si="312"/>
        <v>1030</v>
      </c>
      <c r="Y208" s="94">
        <f t="shared" si="313"/>
        <v>860</v>
      </c>
      <c r="Z208" s="94">
        <f t="shared" si="314"/>
        <v>670</v>
      </c>
      <c r="AA208" s="27">
        <f>'ĐẤT PNN'!U207</f>
        <v>0</v>
      </c>
      <c r="AB208" s="25">
        <f t="shared" si="325"/>
        <v>290</v>
      </c>
      <c r="AC208" s="25">
        <f t="shared" si="326"/>
        <v>270</v>
      </c>
      <c r="AD208" s="25">
        <f t="shared" si="327"/>
        <v>260</v>
      </c>
      <c r="AE208" s="25">
        <f t="shared" si="328"/>
        <v>250</v>
      </c>
      <c r="AF208" s="94">
        <f t="shared" si="315"/>
        <v>970</v>
      </c>
      <c r="AG208" s="94">
        <f t="shared" si="316"/>
        <v>680</v>
      </c>
      <c r="AH208" s="94">
        <f t="shared" si="317"/>
        <v>570</v>
      </c>
      <c r="AI208" s="94">
        <f t="shared" si="318"/>
        <v>450</v>
      </c>
      <c r="AJ208" s="27">
        <f>'ĐẤT PNN'!I207-'ĐẤT NN'!P208</f>
        <v>9970</v>
      </c>
    </row>
    <row r="209" spans="1:36" ht="126" customHeight="1">
      <c r="A209" s="107">
        <f>'ĐẤT PNN'!A208</f>
        <v>203</v>
      </c>
      <c r="B209" s="107" t="str">
        <f>'ĐẤT PNN'!B208</f>
        <v>VT3*0,8</v>
      </c>
      <c r="C209" s="122" t="s">
        <v>54</v>
      </c>
      <c r="D209" s="111" t="s">
        <v>618</v>
      </c>
      <c r="E209" s="111" t="s">
        <v>245</v>
      </c>
      <c r="F209" s="111" t="str">
        <f t="shared" si="309"/>
        <v>Phường Trấn BiênVị trí 3390</v>
      </c>
      <c r="G209" s="111" t="str">
        <f>VLOOKUP(F209,'[3]CLN.CHN'!$E$18:$H$41,2,0)</f>
        <v>TPBH1</v>
      </c>
      <c r="H209" s="111" t="str">
        <f t="shared" si="310"/>
        <v>Phường Trấn BiênTPBH1Vị trí 1450</v>
      </c>
      <c r="I209" s="108"/>
      <c r="J209" s="108"/>
      <c r="K209" s="143" t="str">
        <f>'ĐẤT PNN'!D208</f>
        <v>Các tuyến đường giao thông không đấu nối trực tiếp và thông ra Đường Nguyễn Trãi đoạn từ Đường Cách Mạng Tháng 8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L209" s="143"/>
      <c r="M209" s="143"/>
      <c r="N209" s="110">
        <f t="shared" si="319"/>
        <v>390</v>
      </c>
      <c r="O209" s="110">
        <f t="shared" si="320"/>
        <v>260</v>
      </c>
      <c r="P209" s="110">
        <v>860</v>
      </c>
      <c r="Q209" s="110">
        <v>570</v>
      </c>
      <c r="R209" s="116">
        <f>VLOOKUP(C209,'[2]1. MA DO'!$E$5:$AJ$1933,32,0)</f>
        <v>1.21</v>
      </c>
      <c r="S209" s="25">
        <f t="shared" si="321"/>
        <v>450</v>
      </c>
      <c r="T209" s="25">
        <f t="shared" si="322"/>
        <v>410</v>
      </c>
      <c r="U209" s="25">
        <f t="shared" si="323"/>
        <v>390</v>
      </c>
      <c r="V209" s="25">
        <f t="shared" si="324"/>
        <v>370</v>
      </c>
      <c r="W209" s="94">
        <f t="shared" si="311"/>
        <v>1500</v>
      </c>
      <c r="X209" s="94">
        <f t="shared" si="312"/>
        <v>1030</v>
      </c>
      <c r="Y209" s="94">
        <f t="shared" si="313"/>
        <v>860</v>
      </c>
      <c r="Z209" s="94">
        <f t="shared" si="314"/>
        <v>670</v>
      </c>
      <c r="AA209" s="27">
        <f>'ĐẤT PNN'!U208</f>
        <v>0</v>
      </c>
      <c r="AB209" s="25">
        <f t="shared" si="325"/>
        <v>290</v>
      </c>
      <c r="AC209" s="25">
        <f t="shared" si="326"/>
        <v>270</v>
      </c>
      <c r="AD209" s="25">
        <f t="shared" si="327"/>
        <v>260</v>
      </c>
      <c r="AE209" s="25">
        <f t="shared" si="328"/>
        <v>250</v>
      </c>
      <c r="AF209" s="94">
        <f t="shared" si="315"/>
        <v>970</v>
      </c>
      <c r="AG209" s="94">
        <f t="shared" si="316"/>
        <v>680</v>
      </c>
      <c r="AH209" s="94">
        <f t="shared" si="317"/>
        <v>570</v>
      </c>
      <c r="AI209" s="94">
        <f t="shared" si="318"/>
        <v>450</v>
      </c>
      <c r="AJ209" s="27">
        <f>'ĐẤT PNN'!I208-'ĐẤT NN'!P209</f>
        <v>5940</v>
      </c>
    </row>
    <row r="210" spans="1:36" ht="78.75" customHeight="1">
      <c r="A210" s="107">
        <f>'ĐẤT PNN'!A209</f>
        <v>204</v>
      </c>
      <c r="B210" s="107" t="str">
        <f>'ĐẤT PNN'!B209</f>
        <v>VT4*0,8</v>
      </c>
      <c r="C210" s="122" t="s">
        <v>54</v>
      </c>
      <c r="D210" s="111" t="s">
        <v>619</v>
      </c>
      <c r="E210" s="111" t="s">
        <v>245</v>
      </c>
      <c r="F210" s="111" t="str">
        <f t="shared" si="309"/>
        <v>Phường Trấn BiênVị trí 4370</v>
      </c>
      <c r="G210" s="111" t="str">
        <f>VLOOKUP(F210,'[3]CLN.CHN'!$E$18:$H$41,2,0)</f>
        <v>TPBH1</v>
      </c>
      <c r="H210" s="111" t="str">
        <f t="shared" si="310"/>
        <v>Phường Trấn BiênTPBH1Vị trí 1450</v>
      </c>
      <c r="I210" s="108"/>
      <c r="J210" s="108"/>
      <c r="K210" s="143" t="str">
        <f>'ĐẤT PNN'!D209</f>
        <v>Các tuyến đường giao thông không đấu nối trực tiếp và thông ra Đường Nguyễn Trãi đoạn từ Đường Cách Mạng Tháng 8 đến Đường Nguyễn Thị Hiền có hiện trạng là đường nhựa, bê tông xi măng:
- Có bề rộng từ ≥3m đến &lt;5m, cách đường giao thông &gt;600m.
- Có bề rộng &lt;3m, cách đường giao thông &gt; 200m.</v>
      </c>
      <c r="L210" s="143"/>
      <c r="M210" s="143"/>
      <c r="N210" s="110">
        <f t="shared" si="319"/>
        <v>370</v>
      </c>
      <c r="O210" s="110">
        <f t="shared" si="320"/>
        <v>250</v>
      </c>
      <c r="P210" s="110">
        <v>670</v>
      </c>
      <c r="Q210" s="110">
        <v>450</v>
      </c>
      <c r="R210" s="116">
        <f>VLOOKUP(C210,'[2]1. MA DO'!$E$5:$AJ$1933,32,0)</f>
        <v>1.21</v>
      </c>
      <c r="S210" s="25">
        <f t="shared" si="321"/>
        <v>450</v>
      </c>
      <c r="T210" s="25">
        <f t="shared" si="322"/>
        <v>410</v>
      </c>
      <c r="U210" s="25">
        <f t="shared" si="323"/>
        <v>390</v>
      </c>
      <c r="V210" s="25">
        <f t="shared" si="324"/>
        <v>370</v>
      </c>
      <c r="W210" s="94">
        <f t="shared" si="311"/>
        <v>1500</v>
      </c>
      <c r="X210" s="94">
        <f t="shared" si="312"/>
        <v>1030</v>
      </c>
      <c r="Y210" s="94">
        <f t="shared" si="313"/>
        <v>860</v>
      </c>
      <c r="Z210" s="94">
        <f t="shared" si="314"/>
        <v>670</v>
      </c>
      <c r="AA210" s="27">
        <f>'ĐẤT PNN'!U209</f>
        <v>0</v>
      </c>
      <c r="AB210" s="25">
        <f t="shared" si="325"/>
        <v>290</v>
      </c>
      <c r="AC210" s="25">
        <f t="shared" si="326"/>
        <v>270</v>
      </c>
      <c r="AD210" s="25">
        <f t="shared" si="327"/>
        <v>260</v>
      </c>
      <c r="AE210" s="25">
        <f t="shared" si="328"/>
        <v>250</v>
      </c>
      <c r="AF210" s="94">
        <f t="shared" si="315"/>
        <v>970</v>
      </c>
      <c r="AG210" s="94">
        <f t="shared" si="316"/>
        <v>680</v>
      </c>
      <c r="AH210" s="94">
        <f t="shared" si="317"/>
        <v>570</v>
      </c>
      <c r="AI210" s="94">
        <f t="shared" si="318"/>
        <v>450</v>
      </c>
      <c r="AJ210" s="27">
        <f>'ĐẤT PNN'!I209-'ĐẤT NN'!P210</f>
        <v>4130</v>
      </c>
    </row>
    <row r="211" spans="1:36" ht="47.25">
      <c r="A211" s="107">
        <f>'ĐẤT PNN'!A210</f>
        <v>205</v>
      </c>
      <c r="B211" s="107" t="str">
        <f>'ĐẤT PNN'!B210</f>
        <v>BH9DT_D2</v>
      </c>
      <c r="C211" s="122" t="s">
        <v>55</v>
      </c>
      <c r="D211" s="111" t="s">
        <v>616</v>
      </c>
      <c r="E211" s="111" t="s">
        <v>245</v>
      </c>
      <c r="F211" s="111" t="str">
        <f t="shared" si="309"/>
        <v>Phường Trấn BiênVị trí 1450</v>
      </c>
      <c r="G211" s="111" t="str">
        <f>VLOOKUP(F211,'[3]CLN.CHN'!$E$18:$H$41,2,0)</f>
        <v>TPBH1</v>
      </c>
      <c r="H211" s="111" t="str">
        <f t="shared" si="310"/>
        <v>Phường Trấn BiênTPBH1Vị trí 1450</v>
      </c>
      <c r="I211" s="108" t="s">
        <v>610</v>
      </c>
      <c r="J211" s="108" t="s">
        <v>611</v>
      </c>
      <c r="K211" s="109" t="str">
        <f>'ĐẤT PNN'!D210</f>
        <v>Đường Nguyễn Trãi</v>
      </c>
      <c r="L211" s="109" t="str">
        <f>'ĐẤT PNN'!E210</f>
        <v>Đường Nguyễn Thị Hiền</v>
      </c>
      <c r="M211" s="109" t="str">
        <f>'ĐẤT PNN'!F210</f>
        <v>Đường Nguyễn Văn Trị</v>
      </c>
      <c r="N211" s="110">
        <f>S211</f>
        <v>450</v>
      </c>
      <c r="O211" s="110">
        <f>AB211</f>
        <v>290</v>
      </c>
      <c r="P211" s="110">
        <v>1500</v>
      </c>
      <c r="Q211" s="110">
        <v>970</v>
      </c>
      <c r="R211" s="116">
        <f>VLOOKUP(C211,'[2]1. MA DO'!$E$5:$AJ$1933,32,0)</f>
        <v>1.21</v>
      </c>
      <c r="S211" s="80">
        <v>450</v>
      </c>
      <c r="T211" s="80">
        <v>410</v>
      </c>
      <c r="U211" s="80">
        <v>390</v>
      </c>
      <c r="V211" s="80">
        <v>370</v>
      </c>
      <c r="W211" s="94">
        <f t="shared" si="311"/>
        <v>1500</v>
      </c>
      <c r="X211" s="94">
        <f t="shared" si="312"/>
        <v>1030</v>
      </c>
      <c r="Y211" s="94">
        <f t="shared" si="313"/>
        <v>860</v>
      </c>
      <c r="Z211" s="94">
        <f t="shared" si="314"/>
        <v>670</v>
      </c>
      <c r="AA211" s="27">
        <f>'ĐẤT PNN'!U210</f>
        <v>0</v>
      </c>
      <c r="AB211" s="90">
        <v>290</v>
      </c>
      <c r="AC211" s="90">
        <v>270</v>
      </c>
      <c r="AD211" s="90">
        <v>260</v>
      </c>
      <c r="AE211" s="90">
        <v>250</v>
      </c>
      <c r="AF211" s="94">
        <f t="shared" si="315"/>
        <v>970</v>
      </c>
      <c r="AG211" s="94">
        <f t="shared" si="316"/>
        <v>680</v>
      </c>
      <c r="AH211" s="94">
        <f t="shared" si="317"/>
        <v>570</v>
      </c>
      <c r="AI211" s="94">
        <f t="shared" si="318"/>
        <v>450</v>
      </c>
      <c r="AJ211" s="27">
        <f>'ĐẤT PNN'!I210-'ĐẤT NN'!P211</f>
        <v>21400</v>
      </c>
    </row>
    <row r="212" spans="1:36" ht="110.25" customHeight="1">
      <c r="A212" s="107">
        <f>'ĐẤT PNN'!A211</f>
        <v>206</v>
      </c>
      <c r="B212" s="107" t="str">
        <f>'ĐẤT PNN'!B211</f>
        <v>VT2</v>
      </c>
      <c r="C212" s="122" t="s">
        <v>55</v>
      </c>
      <c r="D212" s="111" t="s">
        <v>617</v>
      </c>
      <c r="E212" s="111" t="s">
        <v>245</v>
      </c>
      <c r="F212" s="111" t="str">
        <f t="shared" si="309"/>
        <v>Phường Trấn BiênVị trí 2410</v>
      </c>
      <c r="G212" s="111" t="str">
        <f>VLOOKUP(F212,'[3]CLN.CHN'!$E$18:$H$41,2,0)</f>
        <v>TPBH1</v>
      </c>
      <c r="H212" s="111" t="str">
        <f t="shared" si="310"/>
        <v>Phường Trấn BiênTPBH1Vị trí 1450</v>
      </c>
      <c r="I212" s="108"/>
      <c r="J212" s="108"/>
      <c r="K212" s="143" t="str">
        <f>'ĐẤT PNN'!D211</f>
        <v>Các tuyến đường giao thông đấu nối trực tiếp ra Đường Nguyễn Trãi đoạn từ Đường Nguyễn Thị Hiền đến Đường Nguyễn Văn Trị có hiện trạng là đường nhựa, bê tông xi măng:
- Có bề rộng ≥5m, cách đường giao thông ≤600m.
- Có bề rộng từ ≥3m đến &lt;5m, cách đường giao thông ≤400m.</v>
      </c>
      <c r="L212" s="143"/>
      <c r="M212" s="143"/>
      <c r="N212" s="110">
        <f t="shared" ref="N212:N217" si="329">IF(B212="VT2",T212,IF(B212="VT3",U212,IF(B212="VT2*0,8",T212,IF(B212="VT3*0,8",U212,V212))))</f>
        <v>410</v>
      </c>
      <c r="O212" s="110">
        <f t="shared" ref="O212:O217" si="330">IF(B212="VT2",AC212,IF(B212="VT3",AD212,IF(B212="VT2*0,8",AC212,IF(B212="VT3*0,8",AD212,AE212))))</f>
        <v>270</v>
      </c>
      <c r="P212" s="110">
        <v>1030</v>
      </c>
      <c r="Q212" s="110">
        <v>680</v>
      </c>
      <c r="R212" s="116">
        <f>VLOOKUP(C212,'[2]1. MA DO'!$E$5:$AJ$1933,32,0)</f>
        <v>1.21</v>
      </c>
      <c r="S212" s="25">
        <f t="shared" ref="S212:S217" si="331">S211</f>
        <v>450</v>
      </c>
      <c r="T212" s="25">
        <f t="shared" ref="T212:T217" si="332">T211</f>
        <v>410</v>
      </c>
      <c r="U212" s="25">
        <f t="shared" ref="U212:U217" si="333">U211</f>
        <v>390</v>
      </c>
      <c r="V212" s="25">
        <f t="shared" ref="V212:V217" si="334">V211</f>
        <v>370</v>
      </c>
      <c r="W212" s="94">
        <f t="shared" si="311"/>
        <v>1500</v>
      </c>
      <c r="X212" s="94">
        <f t="shared" si="312"/>
        <v>1030</v>
      </c>
      <c r="Y212" s="94">
        <f t="shared" si="313"/>
        <v>860</v>
      </c>
      <c r="Z212" s="94">
        <f t="shared" si="314"/>
        <v>670</v>
      </c>
      <c r="AA212" s="27">
        <f>'ĐẤT PNN'!U211</f>
        <v>0</v>
      </c>
      <c r="AB212" s="25">
        <f t="shared" ref="AB212:AB217" si="335">AB211</f>
        <v>290</v>
      </c>
      <c r="AC212" s="25">
        <f t="shared" ref="AC212:AC217" si="336">AC211</f>
        <v>270</v>
      </c>
      <c r="AD212" s="25">
        <f t="shared" ref="AD212:AD217" si="337">AD211</f>
        <v>260</v>
      </c>
      <c r="AE212" s="25">
        <f t="shared" ref="AE212:AE217" si="338">AE211</f>
        <v>250</v>
      </c>
      <c r="AF212" s="94">
        <f t="shared" si="315"/>
        <v>970</v>
      </c>
      <c r="AG212" s="94">
        <f t="shared" si="316"/>
        <v>680</v>
      </c>
      <c r="AH212" s="94">
        <f t="shared" si="317"/>
        <v>570</v>
      </c>
      <c r="AI212" s="94">
        <f t="shared" si="318"/>
        <v>450</v>
      </c>
      <c r="AJ212" s="27">
        <f>'ĐẤT PNN'!I211-'ĐẤT NN'!P212</f>
        <v>10370</v>
      </c>
    </row>
    <row r="213" spans="1:36" ht="126" customHeight="1">
      <c r="A213" s="107">
        <f>'ĐẤT PNN'!A212</f>
        <v>207</v>
      </c>
      <c r="B213" s="107" t="str">
        <f>'ĐẤT PNN'!B212</f>
        <v>VT3</v>
      </c>
      <c r="C213" s="122" t="s">
        <v>55</v>
      </c>
      <c r="D213" s="111" t="s">
        <v>618</v>
      </c>
      <c r="E213" s="111" t="s">
        <v>245</v>
      </c>
      <c r="F213" s="111" t="str">
        <f t="shared" si="309"/>
        <v>Phường Trấn BiênVị trí 3390</v>
      </c>
      <c r="G213" s="111" t="str">
        <f>VLOOKUP(F213,'[3]CLN.CHN'!$E$18:$H$41,2,0)</f>
        <v>TPBH1</v>
      </c>
      <c r="H213" s="111" t="str">
        <f t="shared" si="310"/>
        <v>Phường Trấn BiênTPBH1Vị trí 1450</v>
      </c>
      <c r="I213" s="108"/>
      <c r="J213" s="108"/>
      <c r="K213" s="143" t="str">
        <f>'ĐẤT PNN'!D212</f>
        <v>Các tuyến đường giao thông đấu nối trực tiếp ra Đường Nguyễn Trãi đoạn từ Đường Nguyễn Thị Hiền đến Đường Nguyễn Văn Trị có hiện trạng là đường nhựa, bê tông xi măng:
- Có bề rộng ≥5m, cách đường giao thông &gt;600m.
- Có bề rộng từ ≥3m đến &lt;5m, cách đường giao thông từ &gt;400m đến ≤600m.
- Có bề rộng &lt;3m, cách đường giao thông ≤200m.</v>
      </c>
      <c r="L213" s="143"/>
      <c r="M213" s="143"/>
      <c r="N213" s="110">
        <f t="shared" si="329"/>
        <v>390</v>
      </c>
      <c r="O213" s="110">
        <f t="shared" si="330"/>
        <v>260</v>
      </c>
      <c r="P213" s="110">
        <v>860</v>
      </c>
      <c r="Q213" s="110">
        <v>570</v>
      </c>
      <c r="R213" s="116">
        <f>VLOOKUP(C213,'[2]1. MA DO'!$E$5:$AJ$1933,32,0)</f>
        <v>1.21</v>
      </c>
      <c r="S213" s="25">
        <f t="shared" si="331"/>
        <v>450</v>
      </c>
      <c r="T213" s="25">
        <f t="shared" si="332"/>
        <v>410</v>
      </c>
      <c r="U213" s="25">
        <f t="shared" si="333"/>
        <v>390</v>
      </c>
      <c r="V213" s="25">
        <f t="shared" si="334"/>
        <v>370</v>
      </c>
      <c r="W213" s="94">
        <f t="shared" si="311"/>
        <v>1500</v>
      </c>
      <c r="X213" s="94">
        <f t="shared" si="312"/>
        <v>1030</v>
      </c>
      <c r="Y213" s="94">
        <f t="shared" si="313"/>
        <v>860</v>
      </c>
      <c r="Z213" s="94">
        <f t="shared" si="314"/>
        <v>670</v>
      </c>
      <c r="AA213" s="27">
        <f>'ĐẤT PNN'!U212</f>
        <v>0</v>
      </c>
      <c r="AB213" s="25">
        <f t="shared" si="335"/>
        <v>290</v>
      </c>
      <c r="AC213" s="25">
        <f t="shared" si="336"/>
        <v>270</v>
      </c>
      <c r="AD213" s="25">
        <f t="shared" si="337"/>
        <v>260</v>
      </c>
      <c r="AE213" s="25">
        <f t="shared" si="338"/>
        <v>250</v>
      </c>
      <c r="AF213" s="94">
        <f t="shared" si="315"/>
        <v>970</v>
      </c>
      <c r="AG213" s="94">
        <f t="shared" si="316"/>
        <v>680</v>
      </c>
      <c r="AH213" s="94">
        <f t="shared" si="317"/>
        <v>570</v>
      </c>
      <c r="AI213" s="94">
        <f t="shared" si="318"/>
        <v>450</v>
      </c>
      <c r="AJ213" s="27">
        <f>'ĐẤT PNN'!I212-'ĐẤT NN'!P213</f>
        <v>6440</v>
      </c>
    </row>
    <row r="214" spans="1:36" ht="63" customHeight="1">
      <c r="A214" s="107">
        <f>'ĐẤT PNN'!A213</f>
        <v>208</v>
      </c>
      <c r="B214" s="107" t="str">
        <f>'ĐẤT PNN'!B213</f>
        <v>VT4</v>
      </c>
      <c r="C214" s="122" t="s">
        <v>55</v>
      </c>
      <c r="D214" s="111" t="s">
        <v>619</v>
      </c>
      <c r="E214" s="111" t="s">
        <v>245</v>
      </c>
      <c r="F214" s="111" t="str">
        <f t="shared" si="309"/>
        <v>Phường Trấn BiênVị trí 4370</v>
      </c>
      <c r="G214" s="111" t="str">
        <f>VLOOKUP(F214,'[3]CLN.CHN'!$E$18:$H$41,2,0)</f>
        <v>TPBH1</v>
      </c>
      <c r="H214" s="111" t="str">
        <f t="shared" si="310"/>
        <v>Phường Trấn BiênTPBH1Vị trí 1450</v>
      </c>
      <c r="I214" s="108"/>
      <c r="J214" s="108"/>
      <c r="K214" s="143" t="str">
        <f>'ĐẤT PNN'!D213</f>
        <v>Các tuyến đường giao thông đấu nối trực tiếp ra Đường Nguyễn Trãi đoạn từ Đường Nguyễn Thị Hiền đến Đường Nguyễn Văn Trị có hiện trạng là đường nhựa, bê tông xi măng:
- Có bề rộng từ ≥3m đến &lt;5m, cách đường giao thông &gt;600m.
- Có bề rộng &lt;3m, cách đường giao thông &gt;200m.</v>
      </c>
      <c r="L214" s="143"/>
      <c r="M214" s="143"/>
      <c r="N214" s="110">
        <f t="shared" si="329"/>
        <v>370</v>
      </c>
      <c r="O214" s="110">
        <f t="shared" si="330"/>
        <v>250</v>
      </c>
      <c r="P214" s="110">
        <v>670</v>
      </c>
      <c r="Q214" s="110">
        <v>450</v>
      </c>
      <c r="R214" s="116">
        <f>VLOOKUP(C214,'[2]1. MA DO'!$E$5:$AJ$1933,32,0)</f>
        <v>1.21</v>
      </c>
      <c r="S214" s="25">
        <f t="shared" si="331"/>
        <v>450</v>
      </c>
      <c r="T214" s="25">
        <f t="shared" si="332"/>
        <v>410</v>
      </c>
      <c r="U214" s="25">
        <f t="shared" si="333"/>
        <v>390</v>
      </c>
      <c r="V214" s="25">
        <f t="shared" si="334"/>
        <v>370</v>
      </c>
      <c r="W214" s="94">
        <f t="shared" si="311"/>
        <v>1500</v>
      </c>
      <c r="X214" s="94">
        <f t="shared" si="312"/>
        <v>1030</v>
      </c>
      <c r="Y214" s="94">
        <f t="shared" si="313"/>
        <v>860</v>
      </c>
      <c r="Z214" s="94">
        <f t="shared" si="314"/>
        <v>670</v>
      </c>
      <c r="AA214" s="27">
        <f>'ĐẤT PNN'!U213</f>
        <v>0</v>
      </c>
      <c r="AB214" s="25">
        <f t="shared" si="335"/>
        <v>290</v>
      </c>
      <c r="AC214" s="25">
        <f t="shared" si="336"/>
        <v>270</v>
      </c>
      <c r="AD214" s="25">
        <f t="shared" si="337"/>
        <v>260</v>
      </c>
      <c r="AE214" s="25">
        <f t="shared" si="338"/>
        <v>250</v>
      </c>
      <c r="AF214" s="94">
        <f t="shared" si="315"/>
        <v>970</v>
      </c>
      <c r="AG214" s="94">
        <f t="shared" si="316"/>
        <v>680</v>
      </c>
      <c r="AH214" s="94">
        <f t="shared" si="317"/>
        <v>570</v>
      </c>
      <c r="AI214" s="94">
        <f t="shared" si="318"/>
        <v>450</v>
      </c>
      <c r="AJ214" s="27">
        <f>'ĐẤT PNN'!I213-'ĐẤT NN'!P214</f>
        <v>4230</v>
      </c>
    </row>
    <row r="215" spans="1:36" ht="110.25" customHeight="1">
      <c r="A215" s="107">
        <f>'ĐẤT PNN'!A214</f>
        <v>209</v>
      </c>
      <c r="B215" s="107" t="str">
        <f>'ĐẤT PNN'!B214</f>
        <v>VT2*0,8</v>
      </c>
      <c r="C215" s="122" t="s">
        <v>55</v>
      </c>
      <c r="D215" s="111" t="s">
        <v>617</v>
      </c>
      <c r="E215" s="111" t="s">
        <v>245</v>
      </c>
      <c r="F215" s="111" t="str">
        <f t="shared" si="309"/>
        <v>Phường Trấn BiênVị trí 2410</v>
      </c>
      <c r="G215" s="111" t="str">
        <f>VLOOKUP(F215,'[3]CLN.CHN'!$E$18:$H$41,2,0)</f>
        <v>TPBH1</v>
      </c>
      <c r="H215" s="111" t="str">
        <f t="shared" si="310"/>
        <v>Phường Trấn BiênTPBH1Vị trí 1450</v>
      </c>
      <c r="I215" s="108"/>
      <c r="J215" s="108"/>
      <c r="K215" s="143" t="str">
        <f>'ĐẤT PNN'!D214</f>
        <v>Các tuyến đường giao thông không đấu nối trực tiếp và thông ra Đường Nguyễn Trãi đoạn từ Đường Nguyễn Thị Hiền đến Đường Nguyễn Văn Trị có hiện trạng là đường nhựa, bê tông xi măng:
- Có bề rộng ≥5m, cách đường giao thông ≤600m.
- Có bề rộng từ ≥3m đến &lt;5m, cách đường giao thông ≤400m.</v>
      </c>
      <c r="L215" s="143"/>
      <c r="M215" s="143"/>
      <c r="N215" s="110">
        <f t="shared" si="329"/>
        <v>410</v>
      </c>
      <c r="O215" s="110">
        <f t="shared" si="330"/>
        <v>270</v>
      </c>
      <c r="P215" s="110">
        <v>1030</v>
      </c>
      <c r="Q215" s="110">
        <v>680</v>
      </c>
      <c r="R215" s="116">
        <f>VLOOKUP(C215,'[2]1. MA DO'!$E$5:$AJ$1933,32,0)</f>
        <v>1.21</v>
      </c>
      <c r="S215" s="25">
        <f t="shared" si="331"/>
        <v>450</v>
      </c>
      <c r="T215" s="25">
        <f t="shared" si="332"/>
        <v>410</v>
      </c>
      <c r="U215" s="25">
        <f t="shared" si="333"/>
        <v>390</v>
      </c>
      <c r="V215" s="25">
        <f t="shared" si="334"/>
        <v>370</v>
      </c>
      <c r="W215" s="94">
        <f t="shared" si="311"/>
        <v>1500</v>
      </c>
      <c r="X215" s="94">
        <f t="shared" si="312"/>
        <v>1030</v>
      </c>
      <c r="Y215" s="94">
        <f t="shared" si="313"/>
        <v>860</v>
      </c>
      <c r="Z215" s="94">
        <f t="shared" si="314"/>
        <v>670</v>
      </c>
      <c r="AA215" s="27">
        <f>'ĐẤT PNN'!U214</f>
        <v>0</v>
      </c>
      <c r="AB215" s="25">
        <f t="shared" si="335"/>
        <v>290</v>
      </c>
      <c r="AC215" s="25">
        <f t="shared" si="336"/>
        <v>270</v>
      </c>
      <c r="AD215" s="25">
        <f t="shared" si="337"/>
        <v>260</v>
      </c>
      <c r="AE215" s="25">
        <f t="shared" si="338"/>
        <v>250</v>
      </c>
      <c r="AF215" s="94">
        <f t="shared" si="315"/>
        <v>970</v>
      </c>
      <c r="AG215" s="94">
        <f t="shared" si="316"/>
        <v>680</v>
      </c>
      <c r="AH215" s="94">
        <f t="shared" si="317"/>
        <v>570</v>
      </c>
      <c r="AI215" s="94">
        <f t="shared" si="318"/>
        <v>450</v>
      </c>
      <c r="AJ215" s="27">
        <f>'ĐẤT PNN'!I214-'ĐẤT NN'!P215</f>
        <v>9270</v>
      </c>
    </row>
    <row r="216" spans="1:36" ht="126" customHeight="1">
      <c r="A216" s="107">
        <f>'ĐẤT PNN'!A215</f>
        <v>210</v>
      </c>
      <c r="B216" s="107" t="str">
        <f>'ĐẤT PNN'!B215</f>
        <v>VT3*0,8</v>
      </c>
      <c r="C216" s="122" t="s">
        <v>55</v>
      </c>
      <c r="D216" s="111" t="s">
        <v>618</v>
      </c>
      <c r="E216" s="111" t="s">
        <v>245</v>
      </c>
      <c r="F216" s="111" t="str">
        <f t="shared" si="309"/>
        <v>Phường Trấn BiênVị trí 3390</v>
      </c>
      <c r="G216" s="111" t="str">
        <f>VLOOKUP(F216,'[3]CLN.CHN'!$E$18:$H$41,2,0)</f>
        <v>TPBH1</v>
      </c>
      <c r="H216" s="111" t="str">
        <f t="shared" si="310"/>
        <v>Phường Trấn BiênTPBH1Vị trí 1450</v>
      </c>
      <c r="I216" s="108"/>
      <c r="J216" s="108"/>
      <c r="K216" s="143" t="str">
        <f>'ĐẤT PNN'!D215</f>
        <v>Các tuyến đường giao thông không đấu nối trực tiếp và thông ra Đường Nguyễn Trãi đoạn từ Đường Nguyễn Thị Hiền đến Đường Nguyễn Văn Trị có hiện trạng là đường nhựa, bê tông xi măng:
- Có bề rộng ≥5m, cách đường giao thông &gt;600m.
- Có bề rộng từ ≥3m đến &lt;5m, cách đường giao thông từ &gt;400m đến ≤600m.
- Có bề rộng &lt;3m, cách đường giao thông ≤200m.</v>
      </c>
      <c r="L216" s="143"/>
      <c r="M216" s="143"/>
      <c r="N216" s="110">
        <f t="shared" si="329"/>
        <v>390</v>
      </c>
      <c r="O216" s="110">
        <f t="shared" si="330"/>
        <v>260</v>
      </c>
      <c r="P216" s="110">
        <v>860</v>
      </c>
      <c r="Q216" s="110">
        <v>570</v>
      </c>
      <c r="R216" s="116">
        <f>VLOOKUP(C216,'[2]1. MA DO'!$E$5:$AJ$1933,32,0)</f>
        <v>1.21</v>
      </c>
      <c r="S216" s="25">
        <f t="shared" si="331"/>
        <v>450</v>
      </c>
      <c r="T216" s="25">
        <f t="shared" si="332"/>
        <v>410</v>
      </c>
      <c r="U216" s="25">
        <f t="shared" si="333"/>
        <v>390</v>
      </c>
      <c r="V216" s="25">
        <f t="shared" si="334"/>
        <v>370</v>
      </c>
      <c r="W216" s="94">
        <f t="shared" si="311"/>
        <v>1500</v>
      </c>
      <c r="X216" s="94">
        <f t="shared" si="312"/>
        <v>1030</v>
      </c>
      <c r="Y216" s="94">
        <f t="shared" si="313"/>
        <v>860</v>
      </c>
      <c r="Z216" s="94">
        <f t="shared" si="314"/>
        <v>670</v>
      </c>
      <c r="AA216" s="27">
        <f>'ĐẤT PNN'!U215</f>
        <v>0</v>
      </c>
      <c r="AB216" s="25">
        <f t="shared" si="335"/>
        <v>290</v>
      </c>
      <c r="AC216" s="25">
        <f t="shared" si="336"/>
        <v>270</v>
      </c>
      <c r="AD216" s="25">
        <f t="shared" si="337"/>
        <v>260</v>
      </c>
      <c r="AE216" s="25">
        <f t="shared" si="338"/>
        <v>250</v>
      </c>
      <c r="AF216" s="94">
        <f t="shared" si="315"/>
        <v>970</v>
      </c>
      <c r="AG216" s="94">
        <f t="shared" si="316"/>
        <v>680</v>
      </c>
      <c r="AH216" s="94">
        <f t="shared" si="317"/>
        <v>570</v>
      </c>
      <c r="AI216" s="94">
        <f t="shared" si="318"/>
        <v>450</v>
      </c>
      <c r="AJ216" s="27">
        <f>'ĐẤT PNN'!I215-'ĐẤT NN'!P216</f>
        <v>5640</v>
      </c>
    </row>
    <row r="217" spans="1:36" ht="63" customHeight="1">
      <c r="A217" s="107">
        <f>'ĐẤT PNN'!A216</f>
        <v>211</v>
      </c>
      <c r="B217" s="107" t="str">
        <f>'ĐẤT PNN'!B216</f>
        <v>VT4*0,8</v>
      </c>
      <c r="C217" s="122" t="s">
        <v>55</v>
      </c>
      <c r="D217" s="111" t="s">
        <v>619</v>
      </c>
      <c r="E217" s="111" t="s">
        <v>245</v>
      </c>
      <c r="F217" s="111" t="str">
        <f t="shared" si="309"/>
        <v>Phường Trấn BiênVị trí 4370</v>
      </c>
      <c r="G217" s="111" t="str">
        <f>VLOOKUP(F217,'[3]CLN.CHN'!$E$18:$H$41,2,0)</f>
        <v>TPBH1</v>
      </c>
      <c r="H217" s="111" t="str">
        <f t="shared" si="310"/>
        <v>Phường Trấn BiênTPBH1Vị trí 1450</v>
      </c>
      <c r="I217" s="108"/>
      <c r="J217" s="108"/>
      <c r="K217" s="143" t="str">
        <f>'ĐẤT PNN'!D216</f>
        <v>Các tuyến đường giao thông không đấu nối trực tiếp và thông ra Đường Nguyễn Trãi đoạn từ Đường Nguyễn Thị Hiền đến Đường Nguyễn Văn Trị có hiện trạng là đường nhựa, bê tông xi măng:
- Có bề rộng từ ≥3m đến &lt;5m, cách đường giao thông &gt;600m.
- Có bề rộng &lt;3m, cách đường giao thông &gt; 200m.</v>
      </c>
      <c r="L217" s="143"/>
      <c r="M217" s="143"/>
      <c r="N217" s="110">
        <f t="shared" si="329"/>
        <v>370</v>
      </c>
      <c r="O217" s="110">
        <f t="shared" si="330"/>
        <v>250</v>
      </c>
      <c r="P217" s="110">
        <v>670</v>
      </c>
      <c r="Q217" s="110">
        <v>450</v>
      </c>
      <c r="R217" s="116">
        <f>VLOOKUP(C217,'[2]1. MA DO'!$E$5:$AJ$1933,32,0)</f>
        <v>1.21</v>
      </c>
      <c r="S217" s="25">
        <f t="shared" si="331"/>
        <v>450</v>
      </c>
      <c r="T217" s="25">
        <f t="shared" si="332"/>
        <v>410</v>
      </c>
      <c r="U217" s="25">
        <f t="shared" si="333"/>
        <v>390</v>
      </c>
      <c r="V217" s="25">
        <f t="shared" si="334"/>
        <v>370</v>
      </c>
      <c r="W217" s="94">
        <f t="shared" si="311"/>
        <v>1500</v>
      </c>
      <c r="X217" s="94">
        <f t="shared" si="312"/>
        <v>1030</v>
      </c>
      <c r="Y217" s="94">
        <f t="shared" si="313"/>
        <v>860</v>
      </c>
      <c r="Z217" s="94">
        <f t="shared" si="314"/>
        <v>670</v>
      </c>
      <c r="AA217" s="27">
        <f>'ĐẤT PNN'!U216</f>
        <v>0</v>
      </c>
      <c r="AB217" s="25">
        <f t="shared" si="335"/>
        <v>290</v>
      </c>
      <c r="AC217" s="25">
        <f t="shared" si="336"/>
        <v>270</v>
      </c>
      <c r="AD217" s="25">
        <f t="shared" si="337"/>
        <v>260</v>
      </c>
      <c r="AE217" s="25">
        <f t="shared" si="338"/>
        <v>250</v>
      </c>
      <c r="AF217" s="94">
        <f t="shared" si="315"/>
        <v>970</v>
      </c>
      <c r="AG217" s="94">
        <f t="shared" si="316"/>
        <v>680</v>
      </c>
      <c r="AH217" s="94">
        <f t="shared" si="317"/>
        <v>570</v>
      </c>
      <c r="AI217" s="94">
        <f t="shared" si="318"/>
        <v>450</v>
      </c>
      <c r="AJ217" s="27">
        <f>'ĐẤT PNN'!I216-'ĐẤT NN'!P217</f>
        <v>3730</v>
      </c>
    </row>
    <row r="218" spans="1:36" ht="47.25">
      <c r="A218" s="107">
        <f>'ĐẤT PNN'!A217</f>
        <v>212</v>
      </c>
      <c r="B218" s="107" t="str">
        <f>'ĐẤT PNN'!B217</f>
        <v>BH8DT</v>
      </c>
      <c r="C218" s="122" t="s">
        <v>53</v>
      </c>
      <c r="D218" s="111" t="s">
        <v>616</v>
      </c>
      <c r="E218" s="111" t="s">
        <v>245</v>
      </c>
      <c r="F218" s="111" t="str">
        <f t="shared" si="309"/>
        <v>Phường Trấn BiênVị trí 1450</v>
      </c>
      <c r="G218" s="111" t="str">
        <f>VLOOKUP(F218,'[3]CLN.CHN'!$E$18:$H$41,2,0)</f>
        <v>TPBH1</v>
      </c>
      <c r="H218" s="111" t="str">
        <f t="shared" si="310"/>
        <v>Phường Trấn BiênTPBH1Vị trí 1450</v>
      </c>
      <c r="I218" s="108" t="s">
        <v>610</v>
      </c>
      <c r="J218" s="108" t="s">
        <v>611</v>
      </c>
      <c r="K218" s="109" t="str">
        <f>'ĐẤT PNN'!D217</f>
        <v>Đường Nguyễn Thị Hiền</v>
      </c>
      <c r="L218" s="109" t="str">
        <f>'ĐẤT PNN'!E217</f>
        <v>Đường Cách Mạng tháng 8</v>
      </c>
      <c r="M218" s="109" t="str">
        <f>'ĐẤT PNN'!F217</f>
        <v>Đường Nguyễn Trãi</v>
      </c>
      <c r="N218" s="110">
        <f>S218</f>
        <v>450</v>
      </c>
      <c r="O218" s="110">
        <f>AB218</f>
        <v>290</v>
      </c>
      <c r="P218" s="110">
        <v>1500</v>
      </c>
      <c r="Q218" s="110">
        <v>970</v>
      </c>
      <c r="R218" s="116">
        <f>VLOOKUP(C218,'[2]1. MA DO'!$E$5:$AJ$1933,32,0)</f>
        <v>1.21</v>
      </c>
      <c r="S218" s="80">
        <v>450</v>
      </c>
      <c r="T218" s="80">
        <v>410</v>
      </c>
      <c r="U218" s="80">
        <v>390</v>
      </c>
      <c r="V218" s="80">
        <v>370</v>
      </c>
      <c r="W218" s="94">
        <f t="shared" si="311"/>
        <v>1500</v>
      </c>
      <c r="X218" s="94">
        <f t="shared" si="312"/>
        <v>1030</v>
      </c>
      <c r="Y218" s="94">
        <f t="shared" si="313"/>
        <v>860</v>
      </c>
      <c r="Z218" s="94">
        <f t="shared" si="314"/>
        <v>670</v>
      </c>
      <c r="AA218" s="27">
        <f>'ĐẤT PNN'!U217</f>
        <v>0</v>
      </c>
      <c r="AB218" s="90">
        <v>290</v>
      </c>
      <c r="AC218" s="90">
        <v>270</v>
      </c>
      <c r="AD218" s="90">
        <v>260</v>
      </c>
      <c r="AE218" s="90">
        <v>250</v>
      </c>
      <c r="AF218" s="94">
        <f t="shared" si="315"/>
        <v>970</v>
      </c>
      <c r="AG218" s="94">
        <f t="shared" si="316"/>
        <v>680</v>
      </c>
      <c r="AH218" s="94">
        <f t="shared" si="317"/>
        <v>570</v>
      </c>
      <c r="AI218" s="94">
        <f t="shared" si="318"/>
        <v>450</v>
      </c>
      <c r="AJ218" s="27">
        <f>'ĐẤT PNN'!I217-'ĐẤT NN'!P218</f>
        <v>22900</v>
      </c>
    </row>
    <row r="219" spans="1:36" ht="110.25" customHeight="1">
      <c r="A219" s="107">
        <f>'ĐẤT PNN'!A218</f>
        <v>213</v>
      </c>
      <c r="B219" s="107" t="str">
        <f>'ĐẤT PNN'!B218</f>
        <v>VT2</v>
      </c>
      <c r="C219" s="122" t="s">
        <v>53</v>
      </c>
      <c r="D219" s="111" t="s">
        <v>617</v>
      </c>
      <c r="E219" s="111" t="s">
        <v>245</v>
      </c>
      <c r="F219" s="111" t="str">
        <f t="shared" si="309"/>
        <v>Phường Trấn BiênVị trí 2410</v>
      </c>
      <c r="G219" s="111" t="str">
        <f>VLOOKUP(F219,'[3]CLN.CHN'!$E$18:$H$41,2,0)</f>
        <v>TPBH1</v>
      </c>
      <c r="H219" s="111" t="str">
        <f t="shared" si="310"/>
        <v>Phường Trấn BiênTPBH1Vị trí 1450</v>
      </c>
      <c r="I219" s="108"/>
      <c r="J219" s="108"/>
      <c r="K219" s="143" t="str">
        <f>'ĐẤT PNN'!D218</f>
        <v>Các tuyến đường giao thông đấu nối trực tiếp ra Đường Nguyễn Thị Hiền đoạn từ Đường Cách Mạng tháng 8 đến Đường Nguyễn Trãi có hiện trạng là đường nhựa, bê tông xi măng:
- Có bề rộng ≥5m, cách đường giao thông ≤600m.
- Có bề rộng từ ≥3m đến &lt;5m, cách đường giao thông ≤400m.</v>
      </c>
      <c r="L219" s="143"/>
      <c r="M219" s="143"/>
      <c r="N219" s="110">
        <f t="shared" ref="N219:N224" si="339">IF(B219="VT2",T219,IF(B219="VT3",U219,IF(B219="VT2*0,8",T219,IF(B219="VT3*0,8",U219,V219))))</f>
        <v>410</v>
      </c>
      <c r="O219" s="110">
        <f t="shared" ref="O219:O224" si="340">IF(B219="VT2",AC219,IF(B219="VT3",AD219,IF(B219="VT2*0,8",AC219,IF(B219="VT3*0,8",AD219,AE219))))</f>
        <v>270</v>
      </c>
      <c r="P219" s="110">
        <v>1030</v>
      </c>
      <c r="Q219" s="110">
        <v>680</v>
      </c>
      <c r="R219" s="116">
        <f>VLOOKUP(C219,'[2]1. MA DO'!$E$5:$AJ$1933,32,0)</f>
        <v>1.21</v>
      </c>
      <c r="S219" s="25">
        <f t="shared" ref="S219:S224" si="341">S218</f>
        <v>450</v>
      </c>
      <c r="T219" s="25">
        <f t="shared" ref="T219:T224" si="342">T218</f>
        <v>410</v>
      </c>
      <c r="U219" s="25">
        <f t="shared" ref="U219:U224" si="343">U218</f>
        <v>390</v>
      </c>
      <c r="V219" s="25">
        <f t="shared" ref="V219:V224" si="344">V218</f>
        <v>370</v>
      </c>
      <c r="W219" s="94">
        <f t="shared" si="311"/>
        <v>1500</v>
      </c>
      <c r="X219" s="94">
        <f t="shared" si="312"/>
        <v>1030</v>
      </c>
      <c r="Y219" s="94">
        <f t="shared" si="313"/>
        <v>860</v>
      </c>
      <c r="Z219" s="94">
        <f t="shared" si="314"/>
        <v>670</v>
      </c>
      <c r="AA219" s="27">
        <f>'ĐẤT PNN'!U218</f>
        <v>0</v>
      </c>
      <c r="AB219" s="25">
        <f t="shared" ref="AB219:AB224" si="345">AB218</f>
        <v>290</v>
      </c>
      <c r="AC219" s="25">
        <f t="shared" ref="AC219:AC224" si="346">AC218</f>
        <v>270</v>
      </c>
      <c r="AD219" s="25">
        <f t="shared" ref="AD219:AD224" si="347">AD218</f>
        <v>260</v>
      </c>
      <c r="AE219" s="25">
        <f t="shared" ref="AE219:AE224" si="348">AE218</f>
        <v>250</v>
      </c>
      <c r="AF219" s="94">
        <f t="shared" si="315"/>
        <v>970</v>
      </c>
      <c r="AG219" s="94">
        <f t="shared" si="316"/>
        <v>680</v>
      </c>
      <c r="AH219" s="94">
        <f t="shared" si="317"/>
        <v>570</v>
      </c>
      <c r="AI219" s="94">
        <f t="shared" si="318"/>
        <v>450</v>
      </c>
      <c r="AJ219" s="27">
        <f>'ĐẤT PNN'!I218-'ĐẤT NN'!P219</f>
        <v>11170</v>
      </c>
    </row>
    <row r="220" spans="1:36" ht="126" customHeight="1">
      <c r="A220" s="107">
        <f>'ĐẤT PNN'!A219</f>
        <v>214</v>
      </c>
      <c r="B220" s="107" t="str">
        <f>'ĐẤT PNN'!B219</f>
        <v>VT3</v>
      </c>
      <c r="C220" s="122" t="s">
        <v>53</v>
      </c>
      <c r="D220" s="111" t="s">
        <v>618</v>
      </c>
      <c r="E220" s="111" t="s">
        <v>245</v>
      </c>
      <c r="F220" s="111" t="str">
        <f t="shared" si="309"/>
        <v>Phường Trấn BiênVị trí 3390</v>
      </c>
      <c r="G220" s="111" t="str">
        <f>VLOOKUP(F220,'[3]CLN.CHN'!$E$18:$H$41,2,0)</f>
        <v>TPBH1</v>
      </c>
      <c r="H220" s="111" t="str">
        <f t="shared" si="310"/>
        <v>Phường Trấn BiênTPBH1Vị trí 1450</v>
      </c>
      <c r="I220" s="108"/>
      <c r="J220" s="108"/>
      <c r="K220" s="143" t="str">
        <f>'ĐẤT PNN'!D219</f>
        <v>Các tuyến đường giao thông đấu nối trực tiếp ra Đường Nguyễn Thị Hiền đoạn từ Đường Cách Mạng tháng 8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L220" s="143"/>
      <c r="M220" s="143"/>
      <c r="N220" s="110">
        <f t="shared" si="339"/>
        <v>390</v>
      </c>
      <c r="O220" s="110">
        <f t="shared" si="340"/>
        <v>260</v>
      </c>
      <c r="P220" s="110">
        <v>860</v>
      </c>
      <c r="Q220" s="110">
        <v>570</v>
      </c>
      <c r="R220" s="116">
        <f>VLOOKUP(C220,'[2]1. MA DO'!$E$5:$AJ$1933,32,0)</f>
        <v>1.21</v>
      </c>
      <c r="S220" s="25">
        <f t="shared" si="341"/>
        <v>450</v>
      </c>
      <c r="T220" s="25">
        <f t="shared" si="342"/>
        <v>410</v>
      </c>
      <c r="U220" s="25">
        <f t="shared" si="343"/>
        <v>390</v>
      </c>
      <c r="V220" s="25">
        <f t="shared" si="344"/>
        <v>370</v>
      </c>
      <c r="W220" s="94">
        <f t="shared" si="311"/>
        <v>1500</v>
      </c>
      <c r="X220" s="94">
        <f t="shared" si="312"/>
        <v>1030</v>
      </c>
      <c r="Y220" s="94">
        <f t="shared" si="313"/>
        <v>860</v>
      </c>
      <c r="Z220" s="94">
        <f t="shared" si="314"/>
        <v>670</v>
      </c>
      <c r="AA220" s="27">
        <f>'ĐẤT PNN'!U219</f>
        <v>0</v>
      </c>
      <c r="AB220" s="25">
        <f t="shared" si="345"/>
        <v>290</v>
      </c>
      <c r="AC220" s="25">
        <f t="shared" si="346"/>
        <v>270</v>
      </c>
      <c r="AD220" s="25">
        <f t="shared" si="347"/>
        <v>260</v>
      </c>
      <c r="AE220" s="25">
        <f t="shared" si="348"/>
        <v>250</v>
      </c>
      <c r="AF220" s="94">
        <f t="shared" si="315"/>
        <v>970</v>
      </c>
      <c r="AG220" s="94">
        <f t="shared" si="316"/>
        <v>680</v>
      </c>
      <c r="AH220" s="94">
        <f t="shared" si="317"/>
        <v>570</v>
      </c>
      <c r="AI220" s="94">
        <f t="shared" si="318"/>
        <v>450</v>
      </c>
      <c r="AJ220" s="27">
        <f>'ĐẤT PNN'!I219-'ĐẤT NN'!P220</f>
        <v>6740</v>
      </c>
    </row>
    <row r="221" spans="1:36" ht="78.75" customHeight="1">
      <c r="A221" s="107">
        <f>'ĐẤT PNN'!A220</f>
        <v>215</v>
      </c>
      <c r="B221" s="107" t="str">
        <f>'ĐẤT PNN'!B220</f>
        <v>VT4</v>
      </c>
      <c r="C221" s="122" t="s">
        <v>53</v>
      </c>
      <c r="D221" s="111" t="s">
        <v>619</v>
      </c>
      <c r="E221" s="111" t="s">
        <v>245</v>
      </c>
      <c r="F221" s="111" t="str">
        <f t="shared" si="309"/>
        <v>Phường Trấn BiênVị trí 4370</v>
      </c>
      <c r="G221" s="111" t="str">
        <f>VLOOKUP(F221,'[3]CLN.CHN'!$E$18:$H$41,2,0)</f>
        <v>TPBH1</v>
      </c>
      <c r="H221" s="111" t="str">
        <f t="shared" si="310"/>
        <v>Phường Trấn BiênTPBH1Vị trí 1450</v>
      </c>
      <c r="I221" s="108"/>
      <c r="J221" s="108"/>
      <c r="K221" s="143" t="str">
        <f>'ĐẤT PNN'!D220</f>
        <v>Các tuyến đường giao thông đấu nối trực tiếp ra Đường Nguyễn Thị Hiền đoạn từ Đường Cách Mạng tháng 8 đến Đường Nguyễn Trãi có hiện trạng là đường nhựa, bê tông xi măng:
- Có bề rộng từ ≥3m đến &lt;5m, cách đường giao thông &gt;600m.
- Có bề rộng &lt;3m, cách đường giao thông &gt;200m.</v>
      </c>
      <c r="L221" s="143"/>
      <c r="M221" s="143"/>
      <c r="N221" s="110">
        <f t="shared" si="339"/>
        <v>370</v>
      </c>
      <c r="O221" s="110">
        <f t="shared" si="340"/>
        <v>250</v>
      </c>
      <c r="P221" s="110">
        <v>670</v>
      </c>
      <c r="Q221" s="110">
        <v>450</v>
      </c>
      <c r="R221" s="116">
        <f>VLOOKUP(C221,'[2]1. MA DO'!$E$5:$AJ$1933,32,0)</f>
        <v>1.21</v>
      </c>
      <c r="S221" s="25">
        <f t="shared" si="341"/>
        <v>450</v>
      </c>
      <c r="T221" s="25">
        <f t="shared" si="342"/>
        <v>410</v>
      </c>
      <c r="U221" s="25">
        <f t="shared" si="343"/>
        <v>390</v>
      </c>
      <c r="V221" s="25">
        <f t="shared" si="344"/>
        <v>370</v>
      </c>
      <c r="W221" s="94">
        <f t="shared" si="311"/>
        <v>1500</v>
      </c>
      <c r="X221" s="94">
        <f t="shared" si="312"/>
        <v>1030</v>
      </c>
      <c r="Y221" s="94">
        <f t="shared" si="313"/>
        <v>860</v>
      </c>
      <c r="Z221" s="94">
        <f t="shared" si="314"/>
        <v>670</v>
      </c>
      <c r="AA221" s="27">
        <f>'ĐẤT PNN'!U220</f>
        <v>0</v>
      </c>
      <c r="AB221" s="25">
        <f t="shared" si="345"/>
        <v>290</v>
      </c>
      <c r="AC221" s="25">
        <f t="shared" si="346"/>
        <v>270</v>
      </c>
      <c r="AD221" s="25">
        <f t="shared" si="347"/>
        <v>260</v>
      </c>
      <c r="AE221" s="25">
        <f t="shared" si="348"/>
        <v>250</v>
      </c>
      <c r="AF221" s="94">
        <f t="shared" si="315"/>
        <v>970</v>
      </c>
      <c r="AG221" s="94">
        <f t="shared" si="316"/>
        <v>680</v>
      </c>
      <c r="AH221" s="94">
        <f t="shared" si="317"/>
        <v>570</v>
      </c>
      <c r="AI221" s="94">
        <f t="shared" si="318"/>
        <v>450</v>
      </c>
      <c r="AJ221" s="27">
        <f>'ĐẤT PNN'!I220-'ĐẤT NN'!P221</f>
        <v>4630</v>
      </c>
    </row>
    <row r="222" spans="1:36" ht="110.25" customHeight="1">
      <c r="A222" s="107">
        <f>'ĐẤT PNN'!A221</f>
        <v>216</v>
      </c>
      <c r="B222" s="107" t="str">
        <f>'ĐẤT PNN'!B221</f>
        <v>VT2*0,8</v>
      </c>
      <c r="C222" s="122" t="s">
        <v>53</v>
      </c>
      <c r="D222" s="111" t="s">
        <v>617</v>
      </c>
      <c r="E222" s="111" t="s">
        <v>245</v>
      </c>
      <c r="F222" s="111" t="str">
        <f t="shared" si="309"/>
        <v>Phường Trấn BiênVị trí 2410</v>
      </c>
      <c r="G222" s="111" t="str">
        <f>VLOOKUP(F222,'[3]CLN.CHN'!$E$18:$H$41,2,0)</f>
        <v>TPBH1</v>
      </c>
      <c r="H222" s="111" t="str">
        <f t="shared" si="310"/>
        <v>Phường Trấn BiênTPBH1Vị trí 1450</v>
      </c>
      <c r="I222" s="108"/>
      <c r="J222" s="108"/>
      <c r="K222" s="143" t="str">
        <f>'ĐẤT PNN'!D221</f>
        <v>Các tuyến đường giao thông không đấu nối trực tiếp và thông ra Đường Nguyễn Thị Hiền đoạn từ Đường Cách Mạng tháng 8 đến Đường Nguyễn Trãi có hiện trạng là đường nhựa, bê tông xi măng:
- Có bề rộng ≥5m, cách đường giao thông ≤600m.
- Có bề rộng từ ≥3m đến &lt;5m, cách đường giao thông ≤400m.</v>
      </c>
      <c r="L222" s="143"/>
      <c r="M222" s="143"/>
      <c r="N222" s="110">
        <f t="shared" si="339"/>
        <v>410</v>
      </c>
      <c r="O222" s="110">
        <f t="shared" si="340"/>
        <v>270</v>
      </c>
      <c r="P222" s="110">
        <v>1030</v>
      </c>
      <c r="Q222" s="110">
        <v>680</v>
      </c>
      <c r="R222" s="116">
        <f>VLOOKUP(C222,'[2]1. MA DO'!$E$5:$AJ$1933,32,0)</f>
        <v>1.21</v>
      </c>
      <c r="S222" s="25">
        <f t="shared" si="341"/>
        <v>450</v>
      </c>
      <c r="T222" s="25">
        <f t="shared" si="342"/>
        <v>410</v>
      </c>
      <c r="U222" s="25">
        <f t="shared" si="343"/>
        <v>390</v>
      </c>
      <c r="V222" s="25">
        <f t="shared" si="344"/>
        <v>370</v>
      </c>
      <c r="W222" s="94">
        <f t="shared" si="311"/>
        <v>1500</v>
      </c>
      <c r="X222" s="94">
        <f t="shared" si="312"/>
        <v>1030</v>
      </c>
      <c r="Y222" s="94">
        <f t="shared" si="313"/>
        <v>860</v>
      </c>
      <c r="Z222" s="94">
        <f t="shared" si="314"/>
        <v>670</v>
      </c>
      <c r="AA222" s="27">
        <f>'ĐẤT PNN'!U221</f>
        <v>0</v>
      </c>
      <c r="AB222" s="25">
        <f t="shared" si="345"/>
        <v>290</v>
      </c>
      <c r="AC222" s="25">
        <f t="shared" si="346"/>
        <v>270</v>
      </c>
      <c r="AD222" s="25">
        <f t="shared" si="347"/>
        <v>260</v>
      </c>
      <c r="AE222" s="25">
        <f t="shared" si="348"/>
        <v>250</v>
      </c>
      <c r="AF222" s="94">
        <f t="shared" si="315"/>
        <v>970</v>
      </c>
      <c r="AG222" s="94">
        <f t="shared" si="316"/>
        <v>680</v>
      </c>
      <c r="AH222" s="94">
        <f t="shared" si="317"/>
        <v>570</v>
      </c>
      <c r="AI222" s="94">
        <f t="shared" si="318"/>
        <v>450</v>
      </c>
      <c r="AJ222" s="27">
        <f>'ĐẤT PNN'!I221-'ĐẤT NN'!P222</f>
        <v>9970</v>
      </c>
    </row>
    <row r="223" spans="1:36" ht="126" customHeight="1">
      <c r="A223" s="107">
        <f>'ĐẤT PNN'!A222</f>
        <v>217</v>
      </c>
      <c r="B223" s="107" t="str">
        <f>'ĐẤT PNN'!B222</f>
        <v>VT3*0,8</v>
      </c>
      <c r="C223" s="122" t="s">
        <v>53</v>
      </c>
      <c r="D223" s="111" t="s">
        <v>618</v>
      </c>
      <c r="E223" s="111" t="s">
        <v>245</v>
      </c>
      <c r="F223" s="111" t="str">
        <f t="shared" si="309"/>
        <v>Phường Trấn BiênVị trí 3390</v>
      </c>
      <c r="G223" s="111" t="str">
        <f>VLOOKUP(F223,'[3]CLN.CHN'!$E$18:$H$41,2,0)</f>
        <v>TPBH1</v>
      </c>
      <c r="H223" s="111" t="str">
        <f t="shared" si="310"/>
        <v>Phường Trấn BiênTPBH1Vị trí 1450</v>
      </c>
      <c r="I223" s="108"/>
      <c r="J223" s="108"/>
      <c r="K223" s="143" t="str">
        <f>'ĐẤT PNN'!D222</f>
        <v>Các tuyến đường giao thông không đấu nối trực tiếp và thông ra Đường Nguyễn Thị Hiền đoạn từ Đường Cách Mạng tháng 8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L223" s="143"/>
      <c r="M223" s="143"/>
      <c r="N223" s="110">
        <f t="shared" si="339"/>
        <v>390</v>
      </c>
      <c r="O223" s="110">
        <f t="shared" si="340"/>
        <v>260</v>
      </c>
      <c r="P223" s="110">
        <v>860</v>
      </c>
      <c r="Q223" s="110">
        <v>570</v>
      </c>
      <c r="R223" s="116">
        <f>VLOOKUP(C223,'[2]1. MA DO'!$E$5:$AJ$1933,32,0)</f>
        <v>1.21</v>
      </c>
      <c r="S223" s="25">
        <f t="shared" si="341"/>
        <v>450</v>
      </c>
      <c r="T223" s="25">
        <f t="shared" si="342"/>
        <v>410</v>
      </c>
      <c r="U223" s="25">
        <f t="shared" si="343"/>
        <v>390</v>
      </c>
      <c r="V223" s="25">
        <f t="shared" si="344"/>
        <v>370</v>
      </c>
      <c r="W223" s="94">
        <f t="shared" si="311"/>
        <v>1500</v>
      </c>
      <c r="X223" s="94">
        <f t="shared" si="312"/>
        <v>1030</v>
      </c>
      <c r="Y223" s="94">
        <f t="shared" si="313"/>
        <v>860</v>
      </c>
      <c r="Z223" s="94">
        <f t="shared" si="314"/>
        <v>670</v>
      </c>
      <c r="AA223" s="27">
        <f>'ĐẤT PNN'!U222</f>
        <v>0</v>
      </c>
      <c r="AB223" s="25">
        <f t="shared" si="345"/>
        <v>290</v>
      </c>
      <c r="AC223" s="25">
        <f t="shared" si="346"/>
        <v>270</v>
      </c>
      <c r="AD223" s="25">
        <f t="shared" si="347"/>
        <v>260</v>
      </c>
      <c r="AE223" s="25">
        <f t="shared" si="348"/>
        <v>250</v>
      </c>
      <c r="AF223" s="94">
        <f t="shared" si="315"/>
        <v>970</v>
      </c>
      <c r="AG223" s="94">
        <f t="shared" si="316"/>
        <v>680</v>
      </c>
      <c r="AH223" s="94">
        <f t="shared" si="317"/>
        <v>570</v>
      </c>
      <c r="AI223" s="94">
        <f t="shared" si="318"/>
        <v>450</v>
      </c>
      <c r="AJ223" s="27">
        <f>'ĐẤT PNN'!I222-'ĐẤT NN'!P223</f>
        <v>5940</v>
      </c>
    </row>
    <row r="224" spans="1:36" ht="78.75" customHeight="1">
      <c r="A224" s="107">
        <f>'ĐẤT PNN'!A223</f>
        <v>218</v>
      </c>
      <c r="B224" s="107" t="str">
        <f>'ĐẤT PNN'!B223</f>
        <v>VT4*0,8</v>
      </c>
      <c r="C224" s="122" t="s">
        <v>53</v>
      </c>
      <c r="D224" s="111" t="s">
        <v>619</v>
      </c>
      <c r="E224" s="111" t="s">
        <v>245</v>
      </c>
      <c r="F224" s="111" t="str">
        <f t="shared" si="309"/>
        <v>Phường Trấn BiênVị trí 4370</v>
      </c>
      <c r="G224" s="111" t="str">
        <f>VLOOKUP(F224,'[3]CLN.CHN'!$E$18:$H$41,2,0)</f>
        <v>TPBH1</v>
      </c>
      <c r="H224" s="111" t="str">
        <f t="shared" si="310"/>
        <v>Phường Trấn BiênTPBH1Vị trí 1450</v>
      </c>
      <c r="I224" s="108"/>
      <c r="J224" s="108"/>
      <c r="K224" s="143" t="str">
        <f>'ĐẤT PNN'!D223</f>
        <v>Các tuyến đường giao thông không đấu nối trực tiếp và thông ra Đường Nguyễn Thị Hiền đoạn từ Đường Cách Mạng tháng 8 đến Đường Nguyễn Trãi có hiện trạng là đường nhựa, bê tông xi măng:
- Có bề rộng từ ≥3m đến &lt;5m, cách đường giao thông &gt;600m.
- Có bề rộng &lt;3m, cách đường giao thông &gt; 200m.</v>
      </c>
      <c r="L224" s="143"/>
      <c r="M224" s="143"/>
      <c r="N224" s="110">
        <f t="shared" si="339"/>
        <v>370</v>
      </c>
      <c r="O224" s="110">
        <f t="shared" si="340"/>
        <v>250</v>
      </c>
      <c r="P224" s="110">
        <v>670</v>
      </c>
      <c r="Q224" s="110">
        <v>450</v>
      </c>
      <c r="R224" s="116">
        <f>VLOOKUP(C224,'[2]1. MA DO'!$E$5:$AJ$1933,32,0)</f>
        <v>1.21</v>
      </c>
      <c r="S224" s="25">
        <f t="shared" si="341"/>
        <v>450</v>
      </c>
      <c r="T224" s="25">
        <f t="shared" si="342"/>
        <v>410</v>
      </c>
      <c r="U224" s="25">
        <f t="shared" si="343"/>
        <v>390</v>
      </c>
      <c r="V224" s="25">
        <f t="shared" si="344"/>
        <v>370</v>
      </c>
      <c r="W224" s="94">
        <f t="shared" si="311"/>
        <v>1500</v>
      </c>
      <c r="X224" s="94">
        <f t="shared" si="312"/>
        <v>1030</v>
      </c>
      <c r="Y224" s="94">
        <f t="shared" si="313"/>
        <v>860</v>
      </c>
      <c r="Z224" s="94">
        <f t="shared" si="314"/>
        <v>670</v>
      </c>
      <c r="AA224" s="27">
        <f>'ĐẤT PNN'!U223</f>
        <v>0</v>
      </c>
      <c r="AB224" s="25">
        <f t="shared" si="345"/>
        <v>290</v>
      </c>
      <c r="AC224" s="25">
        <f t="shared" si="346"/>
        <v>270</v>
      </c>
      <c r="AD224" s="25">
        <f t="shared" si="347"/>
        <v>260</v>
      </c>
      <c r="AE224" s="25">
        <f t="shared" si="348"/>
        <v>250</v>
      </c>
      <c r="AF224" s="94">
        <f t="shared" si="315"/>
        <v>970</v>
      </c>
      <c r="AG224" s="94">
        <f t="shared" si="316"/>
        <v>680</v>
      </c>
      <c r="AH224" s="94">
        <f t="shared" si="317"/>
        <v>570</v>
      </c>
      <c r="AI224" s="94">
        <f t="shared" si="318"/>
        <v>450</v>
      </c>
      <c r="AJ224" s="27">
        <f>'ĐẤT PNN'!I223-'ĐẤT NN'!P224</f>
        <v>4130</v>
      </c>
    </row>
    <row r="225" spans="1:36" ht="47.25">
      <c r="A225" s="107">
        <f>'ĐẤT PNN'!A224</f>
        <v>219</v>
      </c>
      <c r="B225" s="107" t="str">
        <f>'ĐẤT PNN'!B224</f>
        <v>BH5DT</v>
      </c>
      <c r="C225" s="122" t="s">
        <v>45</v>
      </c>
      <c r="D225" s="111" t="s">
        <v>616</v>
      </c>
      <c r="E225" s="111" t="s">
        <v>245</v>
      </c>
      <c r="F225" s="111" t="str">
        <f t="shared" si="309"/>
        <v>Phường Trấn BiênVị trí 1450</v>
      </c>
      <c r="G225" s="111" t="str">
        <f>VLOOKUP(F225,'[3]CLN.CHN'!$E$18:$H$41,2,0)</f>
        <v>TPBH1</v>
      </c>
      <c r="H225" s="111" t="str">
        <f t="shared" si="310"/>
        <v>Phường Trấn BiênTPBH1Vị trí 1450</v>
      </c>
      <c r="I225" s="108" t="s">
        <v>610</v>
      </c>
      <c r="J225" s="108" t="s">
        <v>611</v>
      </c>
      <c r="K225" s="109" t="str">
        <f>'ĐẤT PNN'!D224</f>
        <v>Đường Lý Thường Kiệt</v>
      </c>
      <c r="L225" s="109" t="str">
        <f>'ĐẤT PNN'!E224</f>
        <v>Đường Phan Chu Trinh</v>
      </c>
      <c r="M225" s="109" t="str">
        <f>'ĐẤT PNN'!F224</f>
        <v>Đường Nguyễn Trãi</v>
      </c>
      <c r="N225" s="110">
        <f>S225</f>
        <v>450</v>
      </c>
      <c r="O225" s="110">
        <f>AB225</f>
        <v>290</v>
      </c>
      <c r="P225" s="110">
        <v>1500</v>
      </c>
      <c r="Q225" s="110">
        <v>970</v>
      </c>
      <c r="R225" s="116">
        <f>VLOOKUP(C225,'[2]1. MA DO'!$E$5:$AJ$1933,32,0)</f>
        <v>1.21</v>
      </c>
      <c r="S225" s="80">
        <v>450</v>
      </c>
      <c r="T225" s="80">
        <v>410</v>
      </c>
      <c r="U225" s="80">
        <v>390</v>
      </c>
      <c r="V225" s="80">
        <v>370</v>
      </c>
      <c r="W225" s="94">
        <f t="shared" si="311"/>
        <v>1500</v>
      </c>
      <c r="X225" s="94">
        <f t="shared" si="312"/>
        <v>1030</v>
      </c>
      <c r="Y225" s="94">
        <f t="shared" si="313"/>
        <v>860</v>
      </c>
      <c r="Z225" s="94">
        <f t="shared" si="314"/>
        <v>670</v>
      </c>
      <c r="AA225" s="27">
        <f>'ĐẤT PNN'!U224</f>
        <v>0</v>
      </c>
      <c r="AB225" s="90">
        <v>290</v>
      </c>
      <c r="AC225" s="90">
        <v>270</v>
      </c>
      <c r="AD225" s="90">
        <v>260</v>
      </c>
      <c r="AE225" s="90">
        <v>250</v>
      </c>
      <c r="AF225" s="94">
        <f t="shared" si="315"/>
        <v>970</v>
      </c>
      <c r="AG225" s="94">
        <f t="shared" si="316"/>
        <v>680</v>
      </c>
      <c r="AH225" s="94">
        <f t="shared" si="317"/>
        <v>570</v>
      </c>
      <c r="AI225" s="94">
        <f t="shared" si="318"/>
        <v>450</v>
      </c>
      <c r="AJ225" s="27">
        <f>'ĐẤT PNN'!I224-'ĐẤT NN'!P225</f>
        <v>21400</v>
      </c>
    </row>
    <row r="226" spans="1:36" ht="110.25" customHeight="1">
      <c r="A226" s="107">
        <f>'ĐẤT PNN'!A225</f>
        <v>220</v>
      </c>
      <c r="B226" s="107" t="str">
        <f>'ĐẤT PNN'!B225</f>
        <v>VT2</v>
      </c>
      <c r="C226" s="122" t="s">
        <v>45</v>
      </c>
      <c r="D226" s="111" t="s">
        <v>617</v>
      </c>
      <c r="E226" s="111" t="s">
        <v>245</v>
      </c>
      <c r="F226" s="111" t="str">
        <f t="shared" si="309"/>
        <v>Phường Trấn BiênVị trí 2410</v>
      </c>
      <c r="G226" s="111" t="str">
        <f>VLOOKUP(F226,'[3]CLN.CHN'!$E$18:$H$41,2,0)</f>
        <v>TPBH1</v>
      </c>
      <c r="H226" s="111" t="str">
        <f t="shared" si="310"/>
        <v>Phường Trấn BiênTPBH1Vị trí 1450</v>
      </c>
      <c r="I226" s="108"/>
      <c r="J226" s="108"/>
      <c r="K226" s="143" t="str">
        <f>'ĐẤT PNN'!D225</f>
        <v>Các tuyến đường giao thông đấu nối trực tiếp ra Đường Lý Thường Kiệt đoạn từ Đường Phan Chu Trinh đến Đường Nguyễn Trãi có hiện trạng là đường nhựa, bê tông xi măng:
- Có bề rộng ≥5m, cách đường giao thông ≤600m.
- Có bề rộng từ ≥3m đến &lt;5m, cách đường giao thông ≤400m.</v>
      </c>
      <c r="L226" s="143"/>
      <c r="M226" s="143"/>
      <c r="N226" s="110">
        <f t="shared" ref="N226:N231" si="349">IF(B226="VT2",T226,IF(B226="VT3",U226,IF(B226="VT2*0,8",T226,IF(B226="VT3*0,8",U226,V226))))</f>
        <v>410</v>
      </c>
      <c r="O226" s="110">
        <f t="shared" ref="O226:O231" si="350">IF(B226="VT2",AC226,IF(B226="VT3",AD226,IF(B226="VT2*0,8",AC226,IF(B226="VT3*0,8",AD226,AE226))))</f>
        <v>270</v>
      </c>
      <c r="P226" s="110">
        <v>1030</v>
      </c>
      <c r="Q226" s="110">
        <v>680</v>
      </c>
      <c r="R226" s="116">
        <f>VLOOKUP(C226,'[2]1. MA DO'!$E$5:$AJ$1933,32,0)</f>
        <v>1.21</v>
      </c>
      <c r="S226" s="25">
        <f t="shared" ref="S226:S231" si="351">S225</f>
        <v>450</v>
      </c>
      <c r="T226" s="25">
        <f t="shared" ref="T226:T231" si="352">T225</f>
        <v>410</v>
      </c>
      <c r="U226" s="25">
        <f t="shared" ref="U226:U231" si="353">U225</f>
        <v>390</v>
      </c>
      <c r="V226" s="25">
        <f t="shared" ref="V226:V231" si="354">V225</f>
        <v>370</v>
      </c>
      <c r="W226" s="94">
        <f t="shared" si="311"/>
        <v>1500</v>
      </c>
      <c r="X226" s="94">
        <f t="shared" si="312"/>
        <v>1030</v>
      </c>
      <c r="Y226" s="94">
        <f t="shared" si="313"/>
        <v>860</v>
      </c>
      <c r="Z226" s="94">
        <f t="shared" si="314"/>
        <v>670</v>
      </c>
      <c r="AA226" s="27">
        <f>'ĐẤT PNN'!U225</f>
        <v>0</v>
      </c>
      <c r="AB226" s="25">
        <f t="shared" ref="AB226:AB231" si="355">AB225</f>
        <v>290</v>
      </c>
      <c r="AC226" s="25">
        <f t="shared" ref="AC226:AC231" si="356">AC225</f>
        <v>270</v>
      </c>
      <c r="AD226" s="25">
        <f t="shared" ref="AD226:AD231" si="357">AD225</f>
        <v>260</v>
      </c>
      <c r="AE226" s="25">
        <f t="shared" ref="AE226:AE231" si="358">AE225</f>
        <v>250</v>
      </c>
      <c r="AF226" s="94">
        <f t="shared" si="315"/>
        <v>970</v>
      </c>
      <c r="AG226" s="94">
        <f t="shared" si="316"/>
        <v>680</v>
      </c>
      <c r="AH226" s="94">
        <f t="shared" si="317"/>
        <v>570</v>
      </c>
      <c r="AI226" s="94">
        <f t="shared" si="318"/>
        <v>450</v>
      </c>
      <c r="AJ226" s="27">
        <f>'ĐẤT PNN'!I225-'ĐẤT NN'!P226</f>
        <v>10370</v>
      </c>
    </row>
    <row r="227" spans="1:36" ht="126" customHeight="1">
      <c r="A227" s="107">
        <f>'ĐẤT PNN'!A226</f>
        <v>221</v>
      </c>
      <c r="B227" s="107" t="str">
        <f>'ĐẤT PNN'!B226</f>
        <v>VT3</v>
      </c>
      <c r="C227" s="122" t="s">
        <v>45</v>
      </c>
      <c r="D227" s="111" t="s">
        <v>618</v>
      </c>
      <c r="E227" s="111" t="s">
        <v>245</v>
      </c>
      <c r="F227" s="111" t="str">
        <f t="shared" si="309"/>
        <v>Phường Trấn BiênVị trí 3390</v>
      </c>
      <c r="G227" s="111" t="str">
        <f>VLOOKUP(F227,'[3]CLN.CHN'!$E$18:$H$41,2,0)</f>
        <v>TPBH1</v>
      </c>
      <c r="H227" s="111" t="str">
        <f t="shared" si="310"/>
        <v>Phường Trấn BiênTPBH1Vị trí 1450</v>
      </c>
      <c r="I227" s="108"/>
      <c r="J227" s="108"/>
      <c r="K227" s="143" t="str">
        <f>'ĐẤT PNN'!D226</f>
        <v>Các tuyến đường giao thông đấu nối trực tiếp ra Đường Lý Thường Kiệt đoạn từ Đường Phan Chu Trinh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L227" s="143"/>
      <c r="M227" s="143"/>
      <c r="N227" s="110">
        <f t="shared" si="349"/>
        <v>390</v>
      </c>
      <c r="O227" s="110">
        <f t="shared" si="350"/>
        <v>260</v>
      </c>
      <c r="P227" s="110">
        <v>860</v>
      </c>
      <c r="Q227" s="110">
        <v>570</v>
      </c>
      <c r="R227" s="116">
        <f>VLOOKUP(C227,'[2]1. MA DO'!$E$5:$AJ$1933,32,0)</f>
        <v>1.21</v>
      </c>
      <c r="S227" s="25">
        <f t="shared" si="351"/>
        <v>450</v>
      </c>
      <c r="T227" s="25">
        <f t="shared" si="352"/>
        <v>410</v>
      </c>
      <c r="U227" s="25">
        <f t="shared" si="353"/>
        <v>390</v>
      </c>
      <c r="V227" s="25">
        <f t="shared" si="354"/>
        <v>370</v>
      </c>
      <c r="W227" s="94">
        <f t="shared" si="311"/>
        <v>1500</v>
      </c>
      <c r="X227" s="94">
        <f t="shared" si="312"/>
        <v>1030</v>
      </c>
      <c r="Y227" s="94">
        <f t="shared" si="313"/>
        <v>860</v>
      </c>
      <c r="Z227" s="94">
        <f t="shared" si="314"/>
        <v>670</v>
      </c>
      <c r="AA227" s="27">
        <f>'ĐẤT PNN'!U226</f>
        <v>0</v>
      </c>
      <c r="AB227" s="25">
        <f t="shared" si="355"/>
        <v>290</v>
      </c>
      <c r="AC227" s="25">
        <f t="shared" si="356"/>
        <v>270</v>
      </c>
      <c r="AD227" s="25">
        <f t="shared" si="357"/>
        <v>260</v>
      </c>
      <c r="AE227" s="25">
        <f t="shared" si="358"/>
        <v>250</v>
      </c>
      <c r="AF227" s="94">
        <f t="shared" si="315"/>
        <v>970</v>
      </c>
      <c r="AG227" s="94">
        <f t="shared" si="316"/>
        <v>680</v>
      </c>
      <c r="AH227" s="94">
        <f t="shared" si="317"/>
        <v>570</v>
      </c>
      <c r="AI227" s="94">
        <f t="shared" si="318"/>
        <v>450</v>
      </c>
      <c r="AJ227" s="27">
        <f>'ĐẤT PNN'!I226-'ĐẤT NN'!P227</f>
        <v>6440</v>
      </c>
    </row>
    <row r="228" spans="1:36" ht="63" customHeight="1">
      <c r="A228" s="107">
        <f>'ĐẤT PNN'!A227</f>
        <v>222</v>
      </c>
      <c r="B228" s="107" t="str">
        <f>'ĐẤT PNN'!B227</f>
        <v>VT4</v>
      </c>
      <c r="C228" s="122" t="s">
        <v>45</v>
      </c>
      <c r="D228" s="111" t="s">
        <v>619</v>
      </c>
      <c r="E228" s="111" t="s">
        <v>245</v>
      </c>
      <c r="F228" s="111" t="str">
        <f t="shared" si="309"/>
        <v>Phường Trấn BiênVị trí 4370</v>
      </c>
      <c r="G228" s="111" t="str">
        <f>VLOOKUP(F228,'[3]CLN.CHN'!$E$18:$H$41,2,0)</f>
        <v>TPBH1</v>
      </c>
      <c r="H228" s="111" t="str">
        <f t="shared" si="310"/>
        <v>Phường Trấn BiênTPBH1Vị trí 1450</v>
      </c>
      <c r="I228" s="108"/>
      <c r="J228" s="108"/>
      <c r="K228" s="143" t="str">
        <f>'ĐẤT PNN'!D227</f>
        <v>Các tuyến đường giao thông đấu nối trực tiếp ra Đường Lý Thường Kiệt đoạn từ Đường Phan Chu Trinh đến Đường Nguyễn Trãi có hiện trạng là đường nhựa, bê tông xi măng:
- Có bề rộng từ ≥3m đến &lt;5m, cách đường giao thông &gt;600m.
- Có bề rộng &lt;3m, cách đường giao thông &gt;200m.</v>
      </c>
      <c r="L228" s="143"/>
      <c r="M228" s="143"/>
      <c r="N228" s="110">
        <f t="shared" si="349"/>
        <v>370</v>
      </c>
      <c r="O228" s="110">
        <f t="shared" si="350"/>
        <v>250</v>
      </c>
      <c r="P228" s="110">
        <v>670</v>
      </c>
      <c r="Q228" s="110">
        <v>450</v>
      </c>
      <c r="R228" s="116">
        <f>VLOOKUP(C228,'[2]1. MA DO'!$E$5:$AJ$1933,32,0)</f>
        <v>1.21</v>
      </c>
      <c r="S228" s="25">
        <f t="shared" si="351"/>
        <v>450</v>
      </c>
      <c r="T228" s="25">
        <f t="shared" si="352"/>
        <v>410</v>
      </c>
      <c r="U228" s="25">
        <f t="shared" si="353"/>
        <v>390</v>
      </c>
      <c r="V228" s="25">
        <f t="shared" si="354"/>
        <v>370</v>
      </c>
      <c r="W228" s="94">
        <f t="shared" si="311"/>
        <v>1500</v>
      </c>
      <c r="X228" s="94">
        <f t="shared" si="312"/>
        <v>1030</v>
      </c>
      <c r="Y228" s="94">
        <f t="shared" si="313"/>
        <v>860</v>
      </c>
      <c r="Z228" s="94">
        <f t="shared" si="314"/>
        <v>670</v>
      </c>
      <c r="AA228" s="27">
        <f>'ĐẤT PNN'!U227</f>
        <v>0</v>
      </c>
      <c r="AB228" s="25">
        <f t="shared" si="355"/>
        <v>290</v>
      </c>
      <c r="AC228" s="25">
        <f t="shared" si="356"/>
        <v>270</v>
      </c>
      <c r="AD228" s="25">
        <f t="shared" si="357"/>
        <v>260</v>
      </c>
      <c r="AE228" s="25">
        <f t="shared" si="358"/>
        <v>250</v>
      </c>
      <c r="AF228" s="94">
        <f t="shared" si="315"/>
        <v>970</v>
      </c>
      <c r="AG228" s="94">
        <f t="shared" si="316"/>
        <v>680</v>
      </c>
      <c r="AH228" s="94">
        <f t="shared" si="317"/>
        <v>570</v>
      </c>
      <c r="AI228" s="94">
        <f t="shared" si="318"/>
        <v>450</v>
      </c>
      <c r="AJ228" s="27">
        <f>'ĐẤT PNN'!I227-'ĐẤT NN'!P228</f>
        <v>4230</v>
      </c>
    </row>
    <row r="229" spans="1:36" ht="110.25" customHeight="1">
      <c r="A229" s="107">
        <f>'ĐẤT PNN'!A228</f>
        <v>223</v>
      </c>
      <c r="B229" s="107" t="str">
        <f>'ĐẤT PNN'!B228</f>
        <v>VT2*0,8</v>
      </c>
      <c r="C229" s="122" t="s">
        <v>45</v>
      </c>
      <c r="D229" s="111" t="s">
        <v>617</v>
      </c>
      <c r="E229" s="111" t="s">
        <v>245</v>
      </c>
      <c r="F229" s="111" t="str">
        <f t="shared" si="309"/>
        <v>Phường Trấn BiênVị trí 2410</v>
      </c>
      <c r="G229" s="111" t="str">
        <f>VLOOKUP(F229,'[3]CLN.CHN'!$E$18:$H$41,2,0)</f>
        <v>TPBH1</v>
      </c>
      <c r="H229" s="111" t="str">
        <f t="shared" si="310"/>
        <v>Phường Trấn BiênTPBH1Vị trí 1450</v>
      </c>
      <c r="I229" s="108"/>
      <c r="J229" s="108"/>
      <c r="K229" s="143" t="str">
        <f>'ĐẤT PNN'!D228</f>
        <v>Các tuyến đường giao thông không đấu nối trực tiếp và thông ra Đường Lý Thường Kiệt đoạn từ Đường Phan Chu Trinh đến Đường Nguyễn Trãi có hiện trạng là đường nhựa, bê tông xi măng:
- Có bề rộng ≥5m, cách đường giao thông ≤600m.
- Có bề rộng từ ≥3m đến &lt;5m, cách đường giao thông ≤400m.</v>
      </c>
      <c r="L229" s="143"/>
      <c r="M229" s="143"/>
      <c r="N229" s="110">
        <f t="shared" si="349"/>
        <v>410</v>
      </c>
      <c r="O229" s="110">
        <f t="shared" si="350"/>
        <v>270</v>
      </c>
      <c r="P229" s="110">
        <v>1030</v>
      </c>
      <c r="Q229" s="110">
        <v>680</v>
      </c>
      <c r="R229" s="116">
        <f>VLOOKUP(C229,'[2]1. MA DO'!$E$5:$AJ$1933,32,0)</f>
        <v>1.21</v>
      </c>
      <c r="S229" s="25">
        <f t="shared" si="351"/>
        <v>450</v>
      </c>
      <c r="T229" s="25">
        <f t="shared" si="352"/>
        <v>410</v>
      </c>
      <c r="U229" s="25">
        <f t="shared" si="353"/>
        <v>390</v>
      </c>
      <c r="V229" s="25">
        <f t="shared" si="354"/>
        <v>370</v>
      </c>
      <c r="W229" s="94">
        <f t="shared" si="311"/>
        <v>1500</v>
      </c>
      <c r="X229" s="94">
        <f t="shared" si="312"/>
        <v>1030</v>
      </c>
      <c r="Y229" s="94">
        <f t="shared" si="313"/>
        <v>860</v>
      </c>
      <c r="Z229" s="94">
        <f t="shared" si="314"/>
        <v>670</v>
      </c>
      <c r="AA229" s="27">
        <f>'ĐẤT PNN'!U228</f>
        <v>0</v>
      </c>
      <c r="AB229" s="25">
        <f t="shared" si="355"/>
        <v>290</v>
      </c>
      <c r="AC229" s="25">
        <f t="shared" si="356"/>
        <v>270</v>
      </c>
      <c r="AD229" s="25">
        <f t="shared" si="357"/>
        <v>260</v>
      </c>
      <c r="AE229" s="25">
        <f t="shared" si="358"/>
        <v>250</v>
      </c>
      <c r="AF229" s="94">
        <f t="shared" si="315"/>
        <v>970</v>
      </c>
      <c r="AG229" s="94">
        <f t="shared" si="316"/>
        <v>680</v>
      </c>
      <c r="AH229" s="94">
        <f t="shared" si="317"/>
        <v>570</v>
      </c>
      <c r="AI229" s="94">
        <f t="shared" si="318"/>
        <v>450</v>
      </c>
      <c r="AJ229" s="27">
        <f>'ĐẤT PNN'!I228-'ĐẤT NN'!P229</f>
        <v>9270</v>
      </c>
    </row>
    <row r="230" spans="1:36" ht="126" customHeight="1">
      <c r="A230" s="107">
        <f>'ĐẤT PNN'!A229</f>
        <v>224</v>
      </c>
      <c r="B230" s="107" t="str">
        <f>'ĐẤT PNN'!B229</f>
        <v>VT3*0,8</v>
      </c>
      <c r="C230" s="122" t="s">
        <v>45</v>
      </c>
      <c r="D230" s="111" t="s">
        <v>618</v>
      </c>
      <c r="E230" s="111" t="s">
        <v>245</v>
      </c>
      <c r="F230" s="111" t="str">
        <f t="shared" si="309"/>
        <v>Phường Trấn BiênVị trí 3390</v>
      </c>
      <c r="G230" s="111" t="str">
        <f>VLOOKUP(F230,'[3]CLN.CHN'!$E$18:$H$41,2,0)</f>
        <v>TPBH1</v>
      </c>
      <c r="H230" s="111" t="str">
        <f t="shared" si="310"/>
        <v>Phường Trấn BiênTPBH1Vị trí 1450</v>
      </c>
      <c r="I230" s="108"/>
      <c r="J230" s="108"/>
      <c r="K230" s="143" t="str">
        <f>'ĐẤT PNN'!D229</f>
        <v>Các tuyến đường giao thông không đấu nối trực tiếp và thông ra Đường Lý Thường Kiệt đoạn từ Đường Phan Chu Trinh đến Đường Nguyễn Trãi có hiện trạng là đường nhựa, bê tông xi măng:
- Có bề rộng ≥5m, cách đường giao thông &gt;600m.
- Có bề rộng từ ≥3m đến &lt;5m, cách đường giao thông từ &gt;400m đến ≤600m.
- Có bề rộng &lt;3m, cách đường giao thông ≤200m.</v>
      </c>
      <c r="L230" s="143"/>
      <c r="M230" s="143"/>
      <c r="N230" s="110">
        <f t="shared" si="349"/>
        <v>390</v>
      </c>
      <c r="O230" s="110">
        <f t="shared" si="350"/>
        <v>260</v>
      </c>
      <c r="P230" s="110">
        <v>860</v>
      </c>
      <c r="Q230" s="110">
        <v>570</v>
      </c>
      <c r="R230" s="116">
        <f>VLOOKUP(C230,'[2]1. MA DO'!$E$5:$AJ$1933,32,0)</f>
        <v>1.21</v>
      </c>
      <c r="S230" s="25">
        <f t="shared" si="351"/>
        <v>450</v>
      </c>
      <c r="T230" s="25">
        <f t="shared" si="352"/>
        <v>410</v>
      </c>
      <c r="U230" s="25">
        <f t="shared" si="353"/>
        <v>390</v>
      </c>
      <c r="V230" s="25">
        <f t="shared" si="354"/>
        <v>370</v>
      </c>
      <c r="W230" s="94">
        <f t="shared" si="311"/>
        <v>1500</v>
      </c>
      <c r="X230" s="94">
        <f t="shared" si="312"/>
        <v>1030</v>
      </c>
      <c r="Y230" s="94">
        <f t="shared" si="313"/>
        <v>860</v>
      </c>
      <c r="Z230" s="94">
        <f t="shared" si="314"/>
        <v>670</v>
      </c>
      <c r="AA230" s="27">
        <f>'ĐẤT PNN'!U229</f>
        <v>0</v>
      </c>
      <c r="AB230" s="25">
        <f t="shared" si="355"/>
        <v>290</v>
      </c>
      <c r="AC230" s="25">
        <f t="shared" si="356"/>
        <v>270</v>
      </c>
      <c r="AD230" s="25">
        <f t="shared" si="357"/>
        <v>260</v>
      </c>
      <c r="AE230" s="25">
        <f t="shared" si="358"/>
        <v>250</v>
      </c>
      <c r="AF230" s="94">
        <f t="shared" si="315"/>
        <v>970</v>
      </c>
      <c r="AG230" s="94">
        <f t="shared" si="316"/>
        <v>680</v>
      </c>
      <c r="AH230" s="94">
        <f t="shared" si="317"/>
        <v>570</v>
      </c>
      <c r="AI230" s="94">
        <f t="shared" si="318"/>
        <v>450</v>
      </c>
      <c r="AJ230" s="27">
        <f>'ĐẤT PNN'!I229-'ĐẤT NN'!P230</f>
        <v>5640</v>
      </c>
    </row>
    <row r="231" spans="1:36" ht="63" customHeight="1">
      <c r="A231" s="107">
        <f>'ĐẤT PNN'!A230</f>
        <v>225</v>
      </c>
      <c r="B231" s="107" t="str">
        <f>'ĐẤT PNN'!B230</f>
        <v>VT4*0,8</v>
      </c>
      <c r="C231" s="122" t="s">
        <v>45</v>
      </c>
      <c r="D231" s="111" t="s">
        <v>619</v>
      </c>
      <c r="E231" s="111" t="s">
        <v>245</v>
      </c>
      <c r="F231" s="111" t="str">
        <f t="shared" si="309"/>
        <v>Phường Trấn BiênVị trí 4370</v>
      </c>
      <c r="G231" s="111" t="str">
        <f>VLOOKUP(F231,'[3]CLN.CHN'!$E$18:$H$41,2,0)</f>
        <v>TPBH1</v>
      </c>
      <c r="H231" s="111" t="str">
        <f t="shared" si="310"/>
        <v>Phường Trấn BiênTPBH1Vị trí 1450</v>
      </c>
      <c r="I231" s="108"/>
      <c r="J231" s="108"/>
      <c r="K231" s="143" t="str">
        <f>'ĐẤT PNN'!D230</f>
        <v>Các tuyến đường giao thông không đấu nối trực tiếp và thông ra Đường Lý Thường Kiệt đoạn từ Đường Phan Chu Trinh đến Đường Nguyễn Trãi có hiện trạng là đường nhựa, bê tông xi măng:
- Có bề rộng từ ≥3m đến &lt;5m, cách đường giao thông &gt;600m.
- Có bề rộng &lt;3m, cách đường giao thông &gt; 200m.</v>
      </c>
      <c r="L231" s="143"/>
      <c r="M231" s="143"/>
      <c r="N231" s="110">
        <f t="shared" si="349"/>
        <v>370</v>
      </c>
      <c r="O231" s="110">
        <f t="shared" si="350"/>
        <v>250</v>
      </c>
      <c r="P231" s="110">
        <v>670</v>
      </c>
      <c r="Q231" s="110">
        <v>450</v>
      </c>
      <c r="R231" s="116">
        <f>VLOOKUP(C231,'[2]1. MA DO'!$E$5:$AJ$1933,32,0)</f>
        <v>1.21</v>
      </c>
      <c r="S231" s="25">
        <f t="shared" si="351"/>
        <v>450</v>
      </c>
      <c r="T231" s="25">
        <f t="shared" si="352"/>
        <v>410</v>
      </c>
      <c r="U231" s="25">
        <f t="shared" si="353"/>
        <v>390</v>
      </c>
      <c r="V231" s="25">
        <f t="shared" si="354"/>
        <v>370</v>
      </c>
      <c r="W231" s="94">
        <f t="shared" si="311"/>
        <v>1500</v>
      </c>
      <c r="X231" s="94">
        <f t="shared" si="312"/>
        <v>1030</v>
      </c>
      <c r="Y231" s="94">
        <f t="shared" si="313"/>
        <v>860</v>
      </c>
      <c r="Z231" s="94">
        <f t="shared" si="314"/>
        <v>670</v>
      </c>
      <c r="AA231" s="27">
        <f>'ĐẤT PNN'!U230</f>
        <v>0</v>
      </c>
      <c r="AB231" s="25">
        <f t="shared" si="355"/>
        <v>290</v>
      </c>
      <c r="AC231" s="25">
        <f t="shared" si="356"/>
        <v>270</v>
      </c>
      <c r="AD231" s="25">
        <f t="shared" si="357"/>
        <v>260</v>
      </c>
      <c r="AE231" s="25">
        <f t="shared" si="358"/>
        <v>250</v>
      </c>
      <c r="AF231" s="94">
        <f t="shared" si="315"/>
        <v>970</v>
      </c>
      <c r="AG231" s="94">
        <f t="shared" si="316"/>
        <v>680</v>
      </c>
      <c r="AH231" s="94">
        <f t="shared" si="317"/>
        <v>570</v>
      </c>
      <c r="AI231" s="94">
        <f t="shared" si="318"/>
        <v>450</v>
      </c>
      <c r="AJ231" s="27">
        <f>'ĐẤT PNN'!I230-'ĐẤT NN'!P231</f>
        <v>3730</v>
      </c>
    </row>
    <row r="232" spans="1:36" ht="47.25">
      <c r="A232" s="107">
        <f>'ĐẤT PNN'!A231</f>
        <v>226</v>
      </c>
      <c r="B232" s="107" t="str">
        <f>'ĐẤT PNN'!B231</f>
        <v>BH15DT</v>
      </c>
      <c r="C232" s="122" t="s">
        <v>69</v>
      </c>
      <c r="D232" s="111" t="s">
        <v>616</v>
      </c>
      <c r="E232" s="111" t="s">
        <v>245</v>
      </c>
      <c r="F232" s="111" t="str">
        <f t="shared" si="309"/>
        <v>Phường Trấn BiênVị trí 1450</v>
      </c>
      <c r="G232" s="111" t="str">
        <f>VLOOKUP(F232,'[3]CLN.CHN'!$E$18:$H$41,2,0)</f>
        <v>TPBH1</v>
      </c>
      <c r="H232" s="111" t="str">
        <f t="shared" si="310"/>
        <v>Phường Trấn BiênTPBH1Vị trí 1450</v>
      </c>
      <c r="I232" s="108" t="s">
        <v>610</v>
      </c>
      <c r="J232" s="108" t="s">
        <v>611</v>
      </c>
      <c r="K232" s="109" t="str">
        <f>'ĐẤT PNN'!D231</f>
        <v>Đường Võ Tánh</v>
      </c>
      <c r="L232" s="109" t="str">
        <f>'ĐẤT PNN'!E231</f>
        <v>Đường Nguyễn Văn Trị</v>
      </c>
      <c r="M232" s="109" t="str">
        <f>'ĐẤT PNN'!F231</f>
        <v>Đường Nguyễn Thị Hiền</v>
      </c>
      <c r="N232" s="110">
        <f>S232</f>
        <v>450</v>
      </c>
      <c r="O232" s="110">
        <f>AB232</f>
        <v>290</v>
      </c>
      <c r="P232" s="110">
        <v>1500</v>
      </c>
      <c r="Q232" s="110">
        <v>970</v>
      </c>
      <c r="R232" s="116">
        <f>VLOOKUP(C232,'[2]1. MA DO'!$E$5:$AJ$1933,32,0)</f>
        <v>1.21</v>
      </c>
      <c r="S232" s="80">
        <v>450</v>
      </c>
      <c r="T232" s="80">
        <v>410</v>
      </c>
      <c r="U232" s="80">
        <v>390</v>
      </c>
      <c r="V232" s="80">
        <v>370</v>
      </c>
      <c r="W232" s="94">
        <f t="shared" si="311"/>
        <v>1500</v>
      </c>
      <c r="X232" s="94">
        <f t="shared" si="312"/>
        <v>1030</v>
      </c>
      <c r="Y232" s="94">
        <f t="shared" si="313"/>
        <v>860</v>
      </c>
      <c r="Z232" s="94">
        <f t="shared" si="314"/>
        <v>670</v>
      </c>
      <c r="AA232" s="27">
        <f>'ĐẤT PNN'!U231</f>
        <v>0</v>
      </c>
      <c r="AB232" s="90">
        <v>290</v>
      </c>
      <c r="AC232" s="90">
        <v>270</v>
      </c>
      <c r="AD232" s="90">
        <v>260</v>
      </c>
      <c r="AE232" s="90">
        <v>250</v>
      </c>
      <c r="AF232" s="94">
        <f t="shared" si="315"/>
        <v>970</v>
      </c>
      <c r="AG232" s="94">
        <f t="shared" si="316"/>
        <v>680</v>
      </c>
      <c r="AH232" s="94">
        <f t="shared" si="317"/>
        <v>570</v>
      </c>
      <c r="AI232" s="94">
        <f t="shared" si="318"/>
        <v>450</v>
      </c>
      <c r="AJ232" s="27">
        <f>'ĐẤT PNN'!I231-'ĐẤT NN'!P232</f>
        <v>21400</v>
      </c>
    </row>
    <row r="233" spans="1:36" ht="110.25" customHeight="1">
      <c r="A233" s="107">
        <f>'ĐẤT PNN'!A232</f>
        <v>227</v>
      </c>
      <c r="B233" s="107" t="str">
        <f>'ĐẤT PNN'!B232</f>
        <v>VT2</v>
      </c>
      <c r="C233" s="122" t="s">
        <v>69</v>
      </c>
      <c r="D233" s="111" t="s">
        <v>617</v>
      </c>
      <c r="E233" s="111" t="s">
        <v>245</v>
      </c>
      <c r="F233" s="111" t="str">
        <f t="shared" si="309"/>
        <v>Phường Trấn BiênVị trí 2410</v>
      </c>
      <c r="G233" s="111" t="str">
        <f>VLOOKUP(F233,'[3]CLN.CHN'!$E$18:$H$41,2,0)</f>
        <v>TPBH1</v>
      </c>
      <c r="H233" s="111" t="str">
        <f t="shared" si="310"/>
        <v>Phường Trấn BiênTPBH1Vị trí 1450</v>
      </c>
      <c r="I233" s="108"/>
      <c r="J233" s="108"/>
      <c r="K233" s="143" t="str">
        <f>'ĐẤT PNN'!D232</f>
        <v>Các tuyến đường giao thông đấu nối trực tiếp ra Đường Võ Tánh đoạn từ Đường Nguyễn Văn Trị đến Đường Nguyễn Thị Hiền có hiện trạng là đường nhựa, bê tông xi măng:
- Có bề rộng ≥5m, cách đường giao thông ≤600m.
- Có bề rộng từ ≥3m đến &lt;5m, cách đường giao thông ≤400m.</v>
      </c>
      <c r="L233" s="143"/>
      <c r="M233" s="143"/>
      <c r="N233" s="110">
        <f t="shared" ref="N233:N238" si="359">IF(B233="VT2",T233,IF(B233="VT3",U233,IF(B233="VT2*0,8",T233,IF(B233="VT3*0,8",U233,V233))))</f>
        <v>410</v>
      </c>
      <c r="O233" s="110">
        <f t="shared" ref="O233:O238" si="360">IF(B233="VT2",AC233,IF(B233="VT3",AD233,IF(B233="VT2*0,8",AC233,IF(B233="VT3*0,8",AD233,AE233))))</f>
        <v>270</v>
      </c>
      <c r="P233" s="110">
        <v>1030</v>
      </c>
      <c r="Q233" s="110">
        <v>680</v>
      </c>
      <c r="R233" s="116">
        <f>VLOOKUP(C233,'[2]1. MA DO'!$E$5:$AJ$1933,32,0)</f>
        <v>1.21</v>
      </c>
      <c r="S233" s="25">
        <f t="shared" ref="S233:S238" si="361">S232</f>
        <v>450</v>
      </c>
      <c r="T233" s="25">
        <f t="shared" ref="T233:T238" si="362">T232</f>
        <v>410</v>
      </c>
      <c r="U233" s="25">
        <f t="shared" ref="U233:U238" si="363">U232</f>
        <v>390</v>
      </c>
      <c r="V233" s="25">
        <f t="shared" ref="V233:V238" si="364">V232</f>
        <v>370</v>
      </c>
      <c r="W233" s="94">
        <f t="shared" si="311"/>
        <v>1500</v>
      </c>
      <c r="X233" s="94">
        <f t="shared" si="312"/>
        <v>1030</v>
      </c>
      <c r="Y233" s="94">
        <f t="shared" si="313"/>
        <v>860</v>
      </c>
      <c r="Z233" s="94">
        <f t="shared" si="314"/>
        <v>670</v>
      </c>
      <c r="AA233" s="27">
        <f>'ĐẤT PNN'!U232</f>
        <v>0</v>
      </c>
      <c r="AB233" s="25">
        <f t="shared" ref="AB233:AB238" si="365">AB232</f>
        <v>290</v>
      </c>
      <c r="AC233" s="25">
        <f t="shared" ref="AC233:AC238" si="366">AC232</f>
        <v>270</v>
      </c>
      <c r="AD233" s="25">
        <f t="shared" ref="AD233:AD238" si="367">AD232</f>
        <v>260</v>
      </c>
      <c r="AE233" s="25">
        <f t="shared" ref="AE233:AE238" si="368">AE232</f>
        <v>250</v>
      </c>
      <c r="AF233" s="94">
        <f t="shared" si="315"/>
        <v>970</v>
      </c>
      <c r="AG233" s="94">
        <f t="shared" si="316"/>
        <v>680</v>
      </c>
      <c r="AH233" s="94">
        <f t="shared" si="317"/>
        <v>570</v>
      </c>
      <c r="AI233" s="94">
        <f t="shared" si="318"/>
        <v>450</v>
      </c>
      <c r="AJ233" s="27">
        <f>'ĐẤT PNN'!I232-'ĐẤT NN'!P233</f>
        <v>11170</v>
      </c>
    </row>
    <row r="234" spans="1:36" ht="126" customHeight="1">
      <c r="A234" s="107">
        <f>'ĐẤT PNN'!A233</f>
        <v>228</v>
      </c>
      <c r="B234" s="107" t="str">
        <f>'ĐẤT PNN'!B233</f>
        <v>VT3</v>
      </c>
      <c r="C234" s="122" t="s">
        <v>69</v>
      </c>
      <c r="D234" s="111" t="s">
        <v>618</v>
      </c>
      <c r="E234" s="111" t="s">
        <v>245</v>
      </c>
      <c r="F234" s="111" t="str">
        <f t="shared" si="309"/>
        <v>Phường Trấn BiênVị trí 3390</v>
      </c>
      <c r="G234" s="111" t="str">
        <f>VLOOKUP(F234,'[3]CLN.CHN'!$E$18:$H$41,2,0)</f>
        <v>TPBH1</v>
      </c>
      <c r="H234" s="111" t="str">
        <f t="shared" si="310"/>
        <v>Phường Trấn BiênTPBH1Vị trí 1450</v>
      </c>
      <c r="I234" s="108"/>
      <c r="J234" s="108"/>
      <c r="K234" s="143" t="str">
        <f>'ĐẤT PNN'!D233</f>
        <v>Các tuyến đường giao thông đấu nối trực tiếp ra Đường Võ Tánh đoạn từ Đường Nguyễn Văn Trị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L234" s="143"/>
      <c r="M234" s="143"/>
      <c r="N234" s="110">
        <f t="shared" si="359"/>
        <v>390</v>
      </c>
      <c r="O234" s="110">
        <f t="shared" si="360"/>
        <v>260</v>
      </c>
      <c r="P234" s="110">
        <v>860</v>
      </c>
      <c r="Q234" s="110">
        <v>570</v>
      </c>
      <c r="R234" s="116">
        <f>VLOOKUP(C234,'[2]1. MA DO'!$E$5:$AJ$1933,32,0)</f>
        <v>1.21</v>
      </c>
      <c r="S234" s="25">
        <f t="shared" si="361"/>
        <v>450</v>
      </c>
      <c r="T234" s="25">
        <f t="shared" si="362"/>
        <v>410</v>
      </c>
      <c r="U234" s="25">
        <f t="shared" si="363"/>
        <v>390</v>
      </c>
      <c r="V234" s="25">
        <f t="shared" si="364"/>
        <v>370</v>
      </c>
      <c r="W234" s="94">
        <f t="shared" si="311"/>
        <v>1500</v>
      </c>
      <c r="X234" s="94">
        <f t="shared" si="312"/>
        <v>1030</v>
      </c>
      <c r="Y234" s="94">
        <f t="shared" si="313"/>
        <v>860</v>
      </c>
      <c r="Z234" s="94">
        <f t="shared" si="314"/>
        <v>670</v>
      </c>
      <c r="AA234" s="27">
        <f>'ĐẤT PNN'!U233</f>
        <v>0</v>
      </c>
      <c r="AB234" s="25">
        <f t="shared" si="365"/>
        <v>290</v>
      </c>
      <c r="AC234" s="25">
        <f t="shared" si="366"/>
        <v>270</v>
      </c>
      <c r="AD234" s="25">
        <f t="shared" si="367"/>
        <v>260</v>
      </c>
      <c r="AE234" s="25">
        <f t="shared" si="368"/>
        <v>250</v>
      </c>
      <c r="AF234" s="94">
        <f t="shared" si="315"/>
        <v>970</v>
      </c>
      <c r="AG234" s="94">
        <f t="shared" si="316"/>
        <v>680</v>
      </c>
      <c r="AH234" s="94">
        <f t="shared" si="317"/>
        <v>570</v>
      </c>
      <c r="AI234" s="94">
        <f t="shared" si="318"/>
        <v>450</v>
      </c>
      <c r="AJ234" s="27">
        <f>'ĐẤT PNN'!I233-'ĐẤT NN'!P234</f>
        <v>6440</v>
      </c>
    </row>
    <row r="235" spans="1:36" ht="63" customHeight="1">
      <c r="A235" s="107">
        <f>'ĐẤT PNN'!A234</f>
        <v>229</v>
      </c>
      <c r="B235" s="107" t="str">
        <f>'ĐẤT PNN'!B234</f>
        <v>VT4</v>
      </c>
      <c r="C235" s="122" t="s">
        <v>69</v>
      </c>
      <c r="D235" s="111" t="s">
        <v>619</v>
      </c>
      <c r="E235" s="111" t="s">
        <v>245</v>
      </c>
      <c r="F235" s="111" t="str">
        <f t="shared" si="309"/>
        <v>Phường Trấn BiênVị trí 4370</v>
      </c>
      <c r="G235" s="111" t="str">
        <f>VLOOKUP(F235,'[3]CLN.CHN'!$E$18:$H$41,2,0)</f>
        <v>TPBH1</v>
      </c>
      <c r="H235" s="111" t="str">
        <f t="shared" si="310"/>
        <v>Phường Trấn BiênTPBH1Vị trí 1450</v>
      </c>
      <c r="I235" s="108"/>
      <c r="J235" s="108"/>
      <c r="K235" s="143" t="str">
        <f>'ĐẤT PNN'!D234</f>
        <v>Các tuyến đường giao thông đấu nối trực tiếp ra Đường Võ Tánh đoạn từ Đường Nguyễn Văn Trị đến Đường Nguyễn Thị Hiền có hiện trạng là đường nhựa, bê tông xi măng:
- Có bề rộng từ ≥3m đến &lt;5m, cách đường giao thông &gt;600m.
- Có bề rộng &lt;3m, cách đường giao thông &gt;200m.</v>
      </c>
      <c r="L235" s="143"/>
      <c r="M235" s="143"/>
      <c r="N235" s="110">
        <f t="shared" si="359"/>
        <v>370</v>
      </c>
      <c r="O235" s="110">
        <f t="shared" si="360"/>
        <v>250</v>
      </c>
      <c r="P235" s="110">
        <v>670</v>
      </c>
      <c r="Q235" s="110">
        <v>450</v>
      </c>
      <c r="R235" s="116">
        <f>VLOOKUP(C235,'[2]1. MA DO'!$E$5:$AJ$1933,32,0)</f>
        <v>1.21</v>
      </c>
      <c r="S235" s="25">
        <f t="shared" si="361"/>
        <v>450</v>
      </c>
      <c r="T235" s="25">
        <f t="shared" si="362"/>
        <v>410</v>
      </c>
      <c r="U235" s="25">
        <f t="shared" si="363"/>
        <v>390</v>
      </c>
      <c r="V235" s="25">
        <f t="shared" si="364"/>
        <v>370</v>
      </c>
      <c r="W235" s="94">
        <f t="shared" si="311"/>
        <v>1500</v>
      </c>
      <c r="X235" s="94">
        <f t="shared" si="312"/>
        <v>1030</v>
      </c>
      <c r="Y235" s="94">
        <f t="shared" si="313"/>
        <v>860</v>
      </c>
      <c r="Z235" s="94">
        <f t="shared" si="314"/>
        <v>670</v>
      </c>
      <c r="AA235" s="27">
        <f>'ĐẤT PNN'!U234</f>
        <v>0</v>
      </c>
      <c r="AB235" s="25">
        <f t="shared" si="365"/>
        <v>290</v>
      </c>
      <c r="AC235" s="25">
        <f t="shared" si="366"/>
        <v>270</v>
      </c>
      <c r="AD235" s="25">
        <f t="shared" si="367"/>
        <v>260</v>
      </c>
      <c r="AE235" s="25">
        <f t="shared" si="368"/>
        <v>250</v>
      </c>
      <c r="AF235" s="94">
        <f t="shared" si="315"/>
        <v>970</v>
      </c>
      <c r="AG235" s="94">
        <f t="shared" si="316"/>
        <v>680</v>
      </c>
      <c r="AH235" s="94">
        <f t="shared" si="317"/>
        <v>570</v>
      </c>
      <c r="AI235" s="94">
        <f t="shared" si="318"/>
        <v>450</v>
      </c>
      <c r="AJ235" s="27">
        <f>'ĐẤT PNN'!I234-'ĐẤT NN'!P235</f>
        <v>4230</v>
      </c>
    </row>
    <row r="236" spans="1:36" ht="110.25" customHeight="1">
      <c r="A236" s="107">
        <f>'ĐẤT PNN'!A235</f>
        <v>230</v>
      </c>
      <c r="B236" s="107" t="str">
        <f>'ĐẤT PNN'!B235</f>
        <v>VT2*0,8</v>
      </c>
      <c r="C236" s="122" t="s">
        <v>69</v>
      </c>
      <c r="D236" s="111" t="s">
        <v>617</v>
      </c>
      <c r="E236" s="111" t="s">
        <v>245</v>
      </c>
      <c r="F236" s="111" t="str">
        <f t="shared" si="309"/>
        <v>Phường Trấn BiênVị trí 2410</v>
      </c>
      <c r="G236" s="111" t="str">
        <f>VLOOKUP(F236,'[3]CLN.CHN'!$E$18:$H$41,2,0)</f>
        <v>TPBH1</v>
      </c>
      <c r="H236" s="111" t="str">
        <f t="shared" si="310"/>
        <v>Phường Trấn BiênTPBH1Vị trí 1450</v>
      </c>
      <c r="I236" s="108"/>
      <c r="J236" s="108"/>
      <c r="K236" s="143" t="str">
        <f>'ĐẤT PNN'!D235</f>
        <v>Các tuyến đường giao thông không đấu nối trực tiếp và thông ra Đường Võ Tánh đoạn từ Đường Nguyễn Văn Trị đến Đường Nguyễn Thị Hiền có hiện trạng là đường nhựa, bê tông xi măng:
- Có bề rộng ≥5m, cách đường giao thông ≤600m.
- Có bề rộng từ ≥3m đến &lt;5m, cách đường giao thông ≤400m.</v>
      </c>
      <c r="L236" s="143"/>
      <c r="M236" s="143"/>
      <c r="N236" s="110">
        <f t="shared" si="359"/>
        <v>410</v>
      </c>
      <c r="O236" s="110">
        <f t="shared" si="360"/>
        <v>270</v>
      </c>
      <c r="P236" s="110">
        <v>1030</v>
      </c>
      <c r="Q236" s="110">
        <v>680</v>
      </c>
      <c r="R236" s="116">
        <f>VLOOKUP(C236,'[2]1. MA DO'!$E$5:$AJ$1933,32,0)</f>
        <v>1.21</v>
      </c>
      <c r="S236" s="25">
        <f t="shared" si="361"/>
        <v>450</v>
      </c>
      <c r="T236" s="25">
        <f t="shared" si="362"/>
        <v>410</v>
      </c>
      <c r="U236" s="25">
        <f t="shared" si="363"/>
        <v>390</v>
      </c>
      <c r="V236" s="25">
        <f t="shared" si="364"/>
        <v>370</v>
      </c>
      <c r="W236" s="94">
        <f t="shared" si="311"/>
        <v>1500</v>
      </c>
      <c r="X236" s="94">
        <f t="shared" si="312"/>
        <v>1030</v>
      </c>
      <c r="Y236" s="94">
        <f t="shared" si="313"/>
        <v>860</v>
      </c>
      <c r="Z236" s="94">
        <f t="shared" si="314"/>
        <v>670</v>
      </c>
      <c r="AA236" s="27">
        <f>'ĐẤT PNN'!U235</f>
        <v>0</v>
      </c>
      <c r="AB236" s="25">
        <f t="shared" si="365"/>
        <v>290</v>
      </c>
      <c r="AC236" s="25">
        <f t="shared" si="366"/>
        <v>270</v>
      </c>
      <c r="AD236" s="25">
        <f t="shared" si="367"/>
        <v>260</v>
      </c>
      <c r="AE236" s="25">
        <f t="shared" si="368"/>
        <v>250</v>
      </c>
      <c r="AF236" s="94">
        <f t="shared" si="315"/>
        <v>970</v>
      </c>
      <c r="AG236" s="94">
        <f t="shared" si="316"/>
        <v>680</v>
      </c>
      <c r="AH236" s="94">
        <f t="shared" si="317"/>
        <v>570</v>
      </c>
      <c r="AI236" s="94">
        <f t="shared" si="318"/>
        <v>450</v>
      </c>
      <c r="AJ236" s="27">
        <f>'ĐẤT PNN'!I235-'ĐẤT NN'!P236</f>
        <v>9970</v>
      </c>
    </row>
    <row r="237" spans="1:36" ht="126" customHeight="1">
      <c r="A237" s="107">
        <f>'ĐẤT PNN'!A236</f>
        <v>231</v>
      </c>
      <c r="B237" s="107" t="str">
        <f>'ĐẤT PNN'!B236</f>
        <v>VT3*0,8</v>
      </c>
      <c r="C237" s="122" t="s">
        <v>69</v>
      </c>
      <c r="D237" s="111" t="s">
        <v>618</v>
      </c>
      <c r="E237" s="111" t="s">
        <v>245</v>
      </c>
      <c r="F237" s="111" t="str">
        <f t="shared" si="309"/>
        <v>Phường Trấn BiênVị trí 3390</v>
      </c>
      <c r="G237" s="111" t="str">
        <f>VLOOKUP(F237,'[3]CLN.CHN'!$E$18:$H$41,2,0)</f>
        <v>TPBH1</v>
      </c>
      <c r="H237" s="111" t="str">
        <f t="shared" si="310"/>
        <v>Phường Trấn BiênTPBH1Vị trí 1450</v>
      </c>
      <c r="I237" s="108"/>
      <c r="J237" s="108"/>
      <c r="K237" s="143" t="str">
        <f>'ĐẤT PNN'!D236</f>
        <v>Các tuyến đường giao thông không đấu nối trực tiếp và thông ra Đường Võ Tánh đoạn từ Đường Nguyễn Văn Trị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L237" s="143"/>
      <c r="M237" s="143"/>
      <c r="N237" s="110">
        <f t="shared" si="359"/>
        <v>390</v>
      </c>
      <c r="O237" s="110">
        <f t="shared" si="360"/>
        <v>260</v>
      </c>
      <c r="P237" s="110">
        <v>860</v>
      </c>
      <c r="Q237" s="110">
        <v>570</v>
      </c>
      <c r="R237" s="116">
        <f>VLOOKUP(C237,'[2]1. MA DO'!$E$5:$AJ$1933,32,0)</f>
        <v>1.21</v>
      </c>
      <c r="S237" s="25">
        <f t="shared" si="361"/>
        <v>450</v>
      </c>
      <c r="T237" s="25">
        <f t="shared" si="362"/>
        <v>410</v>
      </c>
      <c r="U237" s="25">
        <f t="shared" si="363"/>
        <v>390</v>
      </c>
      <c r="V237" s="25">
        <f t="shared" si="364"/>
        <v>370</v>
      </c>
      <c r="W237" s="94">
        <f t="shared" si="311"/>
        <v>1500</v>
      </c>
      <c r="X237" s="94">
        <f t="shared" si="312"/>
        <v>1030</v>
      </c>
      <c r="Y237" s="94">
        <f t="shared" si="313"/>
        <v>860</v>
      </c>
      <c r="Z237" s="94">
        <f t="shared" si="314"/>
        <v>670</v>
      </c>
      <c r="AA237" s="27">
        <f>'ĐẤT PNN'!U236</f>
        <v>0</v>
      </c>
      <c r="AB237" s="25">
        <f t="shared" si="365"/>
        <v>290</v>
      </c>
      <c r="AC237" s="25">
        <f t="shared" si="366"/>
        <v>270</v>
      </c>
      <c r="AD237" s="25">
        <f t="shared" si="367"/>
        <v>260</v>
      </c>
      <c r="AE237" s="25">
        <f t="shared" si="368"/>
        <v>250</v>
      </c>
      <c r="AF237" s="94">
        <f t="shared" si="315"/>
        <v>970</v>
      </c>
      <c r="AG237" s="94">
        <f t="shared" si="316"/>
        <v>680</v>
      </c>
      <c r="AH237" s="94">
        <f t="shared" si="317"/>
        <v>570</v>
      </c>
      <c r="AI237" s="94">
        <f t="shared" si="318"/>
        <v>450</v>
      </c>
      <c r="AJ237" s="27">
        <f>'ĐẤT PNN'!I236-'ĐẤT NN'!P237</f>
        <v>5640</v>
      </c>
    </row>
    <row r="238" spans="1:36" ht="63" customHeight="1">
      <c r="A238" s="107">
        <f>'ĐẤT PNN'!A237</f>
        <v>232</v>
      </c>
      <c r="B238" s="107" t="str">
        <f>'ĐẤT PNN'!B237</f>
        <v>VT4*0,8</v>
      </c>
      <c r="C238" s="122" t="s">
        <v>69</v>
      </c>
      <c r="D238" s="111" t="s">
        <v>619</v>
      </c>
      <c r="E238" s="111" t="s">
        <v>245</v>
      </c>
      <c r="F238" s="111" t="str">
        <f t="shared" si="309"/>
        <v>Phường Trấn BiênVị trí 4370</v>
      </c>
      <c r="G238" s="111" t="str">
        <f>VLOOKUP(F238,'[3]CLN.CHN'!$E$18:$H$41,2,0)</f>
        <v>TPBH1</v>
      </c>
      <c r="H238" s="111" t="str">
        <f t="shared" si="310"/>
        <v>Phường Trấn BiênTPBH1Vị trí 1450</v>
      </c>
      <c r="I238" s="108"/>
      <c r="J238" s="108"/>
      <c r="K238" s="143" t="str">
        <f>'ĐẤT PNN'!D237</f>
        <v>Các tuyến đường giao thông không đấu nối trực tiếp và thông ra Đường Võ Tánh đoạn từ Đường Nguyễn Văn Trị đến Đường Nguyễn Thị Hiền có hiện trạng là đường nhựa, bê tông xi măng:
- Có bề rộng từ ≥3m đến &lt;5m, cách đường giao thông &gt;600m.
- Có bề rộng &lt;3m, cách đường giao thông &gt; 200m.</v>
      </c>
      <c r="L238" s="143"/>
      <c r="M238" s="143"/>
      <c r="N238" s="110">
        <f t="shared" si="359"/>
        <v>370</v>
      </c>
      <c r="O238" s="110">
        <f t="shared" si="360"/>
        <v>250</v>
      </c>
      <c r="P238" s="110">
        <v>670</v>
      </c>
      <c r="Q238" s="110">
        <v>450</v>
      </c>
      <c r="R238" s="116">
        <f>VLOOKUP(C238,'[2]1. MA DO'!$E$5:$AJ$1933,32,0)</f>
        <v>1.21</v>
      </c>
      <c r="S238" s="25">
        <f t="shared" si="361"/>
        <v>450</v>
      </c>
      <c r="T238" s="25">
        <f t="shared" si="362"/>
        <v>410</v>
      </c>
      <c r="U238" s="25">
        <f t="shared" si="363"/>
        <v>390</v>
      </c>
      <c r="V238" s="25">
        <f t="shared" si="364"/>
        <v>370</v>
      </c>
      <c r="W238" s="94">
        <f t="shared" si="311"/>
        <v>1500</v>
      </c>
      <c r="X238" s="94">
        <f t="shared" si="312"/>
        <v>1030</v>
      </c>
      <c r="Y238" s="94">
        <f t="shared" si="313"/>
        <v>860</v>
      </c>
      <c r="Z238" s="94">
        <f t="shared" si="314"/>
        <v>670</v>
      </c>
      <c r="AA238" s="27">
        <f>'ĐẤT PNN'!U237</f>
        <v>0</v>
      </c>
      <c r="AB238" s="25">
        <f t="shared" si="365"/>
        <v>290</v>
      </c>
      <c r="AC238" s="25">
        <f t="shared" si="366"/>
        <v>270</v>
      </c>
      <c r="AD238" s="25">
        <f t="shared" si="367"/>
        <v>260</v>
      </c>
      <c r="AE238" s="25">
        <f t="shared" si="368"/>
        <v>250</v>
      </c>
      <c r="AF238" s="94">
        <f t="shared" si="315"/>
        <v>970</v>
      </c>
      <c r="AG238" s="94">
        <f t="shared" si="316"/>
        <v>680</v>
      </c>
      <c r="AH238" s="94">
        <f t="shared" si="317"/>
        <v>570</v>
      </c>
      <c r="AI238" s="94">
        <f t="shared" si="318"/>
        <v>450</v>
      </c>
      <c r="AJ238" s="27">
        <f>'ĐẤT PNN'!I237-'ĐẤT NN'!P238</f>
        <v>3730</v>
      </c>
    </row>
    <row r="239" spans="1:36" ht="47.25">
      <c r="A239" s="107">
        <f>'ĐẤT PNN'!A238</f>
        <v>233</v>
      </c>
      <c r="B239" s="107" t="str">
        <f>'ĐẤT PNN'!B238</f>
        <v>BH13DT_D1</v>
      </c>
      <c r="C239" s="122" t="s">
        <v>66</v>
      </c>
      <c r="D239" s="111" t="s">
        <v>616</v>
      </c>
      <c r="E239" s="111" t="s">
        <v>245</v>
      </c>
      <c r="F239" s="111" t="str">
        <f t="shared" si="309"/>
        <v>Phường Trấn BiênVị trí 1450</v>
      </c>
      <c r="G239" s="111" t="str">
        <f>VLOOKUP(F239,'[3]CLN.CHN'!$E$18:$H$41,2,0)</f>
        <v>TPBH1</v>
      </c>
      <c r="H239" s="111" t="str">
        <f t="shared" si="310"/>
        <v>Phường Trấn BiênTPBH1Vị trí 1450</v>
      </c>
      <c r="I239" s="108" t="s">
        <v>610</v>
      </c>
      <c r="J239" s="108" t="s">
        <v>611</v>
      </c>
      <c r="K239" s="109" t="str">
        <f>'ĐẤT PNN'!D238</f>
        <v>Đường Quang Trung</v>
      </c>
      <c r="L239" s="109" t="str">
        <f>'ĐẤT PNN'!E238</f>
        <v>Đường Cách Mạng tháng 8</v>
      </c>
      <c r="M239" s="109" t="str">
        <f>'ĐẤT PNN'!F238</f>
        <v>Đường Phan Chu Trinh</v>
      </c>
      <c r="N239" s="110">
        <f>S239</f>
        <v>450</v>
      </c>
      <c r="O239" s="110">
        <f>AB239</f>
        <v>290</v>
      </c>
      <c r="P239" s="110">
        <v>1500</v>
      </c>
      <c r="Q239" s="110">
        <v>970</v>
      </c>
      <c r="R239" s="116">
        <f>VLOOKUP(C239,'[2]1. MA DO'!$E$5:$AJ$1933,32,0)</f>
        <v>1.21</v>
      </c>
      <c r="S239" s="80">
        <v>450</v>
      </c>
      <c r="T239" s="80">
        <v>410</v>
      </c>
      <c r="U239" s="80">
        <v>390</v>
      </c>
      <c r="V239" s="80">
        <v>370</v>
      </c>
      <c r="W239" s="94">
        <f t="shared" si="311"/>
        <v>1500</v>
      </c>
      <c r="X239" s="94">
        <f t="shared" si="312"/>
        <v>1030</v>
      </c>
      <c r="Y239" s="94">
        <f t="shared" si="313"/>
        <v>860</v>
      </c>
      <c r="Z239" s="94">
        <f t="shared" si="314"/>
        <v>670</v>
      </c>
      <c r="AA239" s="27">
        <f>'ĐẤT PNN'!U238</f>
        <v>0</v>
      </c>
      <c r="AB239" s="90">
        <v>290</v>
      </c>
      <c r="AC239" s="90">
        <v>270</v>
      </c>
      <c r="AD239" s="90">
        <v>260</v>
      </c>
      <c r="AE239" s="90">
        <v>250</v>
      </c>
      <c r="AF239" s="94">
        <f t="shared" si="315"/>
        <v>970</v>
      </c>
      <c r="AG239" s="94">
        <f t="shared" si="316"/>
        <v>680</v>
      </c>
      <c r="AH239" s="94">
        <f t="shared" si="317"/>
        <v>570</v>
      </c>
      <c r="AI239" s="94">
        <f t="shared" si="318"/>
        <v>450</v>
      </c>
      <c r="AJ239" s="27">
        <f>'ĐẤT PNN'!I238-'ĐẤT NN'!P239</f>
        <v>19100</v>
      </c>
    </row>
    <row r="240" spans="1:36" ht="110.25" customHeight="1">
      <c r="A240" s="107">
        <f>'ĐẤT PNN'!A239</f>
        <v>234</v>
      </c>
      <c r="B240" s="107" t="str">
        <f>'ĐẤT PNN'!B239</f>
        <v>VT2</v>
      </c>
      <c r="C240" s="122" t="s">
        <v>66</v>
      </c>
      <c r="D240" s="111" t="s">
        <v>617</v>
      </c>
      <c r="E240" s="111" t="s">
        <v>245</v>
      </c>
      <c r="F240" s="111" t="str">
        <f t="shared" si="309"/>
        <v>Phường Trấn BiênVị trí 2410</v>
      </c>
      <c r="G240" s="111" t="str">
        <f>VLOOKUP(F240,'[3]CLN.CHN'!$E$18:$H$41,2,0)</f>
        <v>TPBH1</v>
      </c>
      <c r="H240" s="111" t="str">
        <f t="shared" si="310"/>
        <v>Phường Trấn BiênTPBH1Vị trí 1450</v>
      </c>
      <c r="I240" s="108"/>
      <c r="J240" s="108"/>
      <c r="K240" s="143" t="str">
        <f>'ĐẤT PNN'!D239</f>
        <v>Các tuyến đường giao thông đấu nối trực tiếp ra Đường Quang Trung đoạn từ Đường Cách Mạng tháng 8 đến Đường Phan Chu Trinh có hiện trạng là đường nhựa, bê tông xi măng:
- Có bề rộng ≥5m, cách đường giao thông ≤600m.
- Có bề rộng từ ≥3m đến &lt;5m, cách đường giao thông ≤400m.</v>
      </c>
      <c r="L240" s="143"/>
      <c r="M240" s="143"/>
      <c r="N240" s="110">
        <f t="shared" ref="N240:N245" si="369">IF(B240="VT2",T240,IF(B240="VT3",U240,IF(B240="VT2*0,8",T240,IF(B240="VT3*0,8",U240,V240))))</f>
        <v>410</v>
      </c>
      <c r="O240" s="110">
        <f t="shared" ref="O240:O245" si="370">IF(B240="VT2",AC240,IF(B240="VT3",AD240,IF(B240="VT2*0,8",AC240,IF(B240="VT3*0,8",AD240,AE240))))</f>
        <v>270</v>
      </c>
      <c r="P240" s="110">
        <v>1030</v>
      </c>
      <c r="Q240" s="110">
        <v>680</v>
      </c>
      <c r="R240" s="116">
        <f>VLOOKUP(C240,'[2]1. MA DO'!$E$5:$AJ$1933,32,0)</f>
        <v>1.21</v>
      </c>
      <c r="S240" s="25">
        <f t="shared" ref="S240:S245" si="371">S239</f>
        <v>450</v>
      </c>
      <c r="T240" s="25">
        <f t="shared" ref="T240:T245" si="372">T239</f>
        <v>410</v>
      </c>
      <c r="U240" s="25">
        <f t="shared" ref="U240:U245" si="373">U239</f>
        <v>390</v>
      </c>
      <c r="V240" s="25">
        <f t="shared" ref="V240:V245" si="374">V239</f>
        <v>370</v>
      </c>
      <c r="W240" s="94">
        <f t="shared" si="311"/>
        <v>1500</v>
      </c>
      <c r="X240" s="94">
        <f t="shared" si="312"/>
        <v>1030</v>
      </c>
      <c r="Y240" s="94">
        <f t="shared" si="313"/>
        <v>860</v>
      </c>
      <c r="Z240" s="94">
        <f t="shared" si="314"/>
        <v>670</v>
      </c>
      <c r="AA240" s="27">
        <f>'ĐẤT PNN'!U239</f>
        <v>0</v>
      </c>
      <c r="AB240" s="25">
        <f t="shared" ref="AB240:AB245" si="375">AB239</f>
        <v>290</v>
      </c>
      <c r="AC240" s="25">
        <f t="shared" ref="AC240:AC245" si="376">AC239</f>
        <v>270</v>
      </c>
      <c r="AD240" s="25">
        <f t="shared" ref="AD240:AD245" si="377">AD239</f>
        <v>260</v>
      </c>
      <c r="AE240" s="25">
        <f t="shared" ref="AE240:AE245" si="378">AE239</f>
        <v>250</v>
      </c>
      <c r="AF240" s="94">
        <f t="shared" si="315"/>
        <v>970</v>
      </c>
      <c r="AG240" s="94">
        <f t="shared" si="316"/>
        <v>680</v>
      </c>
      <c r="AH240" s="94">
        <f t="shared" si="317"/>
        <v>570</v>
      </c>
      <c r="AI240" s="94">
        <f t="shared" si="318"/>
        <v>450</v>
      </c>
      <c r="AJ240" s="27">
        <f>'ĐẤT PNN'!I239-'ĐẤT NN'!P240</f>
        <v>9670</v>
      </c>
    </row>
    <row r="241" spans="1:36" ht="126" customHeight="1">
      <c r="A241" s="107">
        <f>'ĐẤT PNN'!A240</f>
        <v>235</v>
      </c>
      <c r="B241" s="107" t="str">
        <f>'ĐẤT PNN'!B240</f>
        <v>VT3</v>
      </c>
      <c r="C241" s="122" t="s">
        <v>66</v>
      </c>
      <c r="D241" s="111" t="s">
        <v>618</v>
      </c>
      <c r="E241" s="111" t="s">
        <v>245</v>
      </c>
      <c r="F241" s="111" t="str">
        <f t="shared" si="309"/>
        <v>Phường Trấn BiênVị trí 3390</v>
      </c>
      <c r="G241" s="111" t="str">
        <f>VLOOKUP(F241,'[3]CLN.CHN'!$E$18:$H$41,2,0)</f>
        <v>TPBH1</v>
      </c>
      <c r="H241" s="111" t="str">
        <f t="shared" si="310"/>
        <v>Phường Trấn BiênTPBH1Vị trí 1450</v>
      </c>
      <c r="I241" s="108"/>
      <c r="J241" s="108"/>
      <c r="K241" s="143" t="str">
        <f>'ĐẤT PNN'!D240</f>
        <v>Các tuyến đường giao thông đấu nối trực tiếp ra Đường Quang Trung đoạn từ Đường Cách Mạng tháng 8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241" s="143"/>
      <c r="M241" s="143"/>
      <c r="N241" s="110">
        <f t="shared" si="369"/>
        <v>390</v>
      </c>
      <c r="O241" s="110">
        <f t="shared" si="370"/>
        <v>260</v>
      </c>
      <c r="P241" s="110">
        <v>860</v>
      </c>
      <c r="Q241" s="110">
        <v>570</v>
      </c>
      <c r="R241" s="116">
        <f>VLOOKUP(C241,'[2]1. MA DO'!$E$5:$AJ$1933,32,0)</f>
        <v>1.21</v>
      </c>
      <c r="S241" s="25">
        <f t="shared" si="371"/>
        <v>450</v>
      </c>
      <c r="T241" s="25">
        <f t="shared" si="372"/>
        <v>410</v>
      </c>
      <c r="U241" s="25">
        <f t="shared" si="373"/>
        <v>390</v>
      </c>
      <c r="V241" s="25">
        <f t="shared" si="374"/>
        <v>370</v>
      </c>
      <c r="W241" s="94">
        <f t="shared" si="311"/>
        <v>1500</v>
      </c>
      <c r="X241" s="94">
        <f t="shared" si="312"/>
        <v>1030</v>
      </c>
      <c r="Y241" s="94">
        <f t="shared" si="313"/>
        <v>860</v>
      </c>
      <c r="Z241" s="94">
        <f t="shared" si="314"/>
        <v>670</v>
      </c>
      <c r="AA241" s="27">
        <f>'ĐẤT PNN'!U240</f>
        <v>0</v>
      </c>
      <c r="AB241" s="25">
        <f t="shared" si="375"/>
        <v>290</v>
      </c>
      <c r="AC241" s="25">
        <f t="shared" si="376"/>
        <v>270</v>
      </c>
      <c r="AD241" s="25">
        <f t="shared" si="377"/>
        <v>260</v>
      </c>
      <c r="AE241" s="25">
        <f t="shared" si="378"/>
        <v>250</v>
      </c>
      <c r="AF241" s="94">
        <f t="shared" si="315"/>
        <v>970</v>
      </c>
      <c r="AG241" s="94">
        <f t="shared" si="316"/>
        <v>680</v>
      </c>
      <c r="AH241" s="94">
        <f t="shared" si="317"/>
        <v>570</v>
      </c>
      <c r="AI241" s="94">
        <f t="shared" si="318"/>
        <v>450</v>
      </c>
      <c r="AJ241" s="27">
        <f>'ĐẤT PNN'!I240-'ĐẤT NN'!P241</f>
        <v>5940</v>
      </c>
    </row>
    <row r="242" spans="1:36" ht="63" customHeight="1">
      <c r="A242" s="107">
        <f>'ĐẤT PNN'!A241</f>
        <v>236</v>
      </c>
      <c r="B242" s="107" t="str">
        <f>'ĐẤT PNN'!B241</f>
        <v>VT4</v>
      </c>
      <c r="C242" s="122" t="s">
        <v>66</v>
      </c>
      <c r="D242" s="111" t="s">
        <v>619</v>
      </c>
      <c r="E242" s="111" t="s">
        <v>245</v>
      </c>
      <c r="F242" s="111" t="str">
        <f t="shared" si="309"/>
        <v>Phường Trấn BiênVị trí 4370</v>
      </c>
      <c r="G242" s="111" t="str">
        <f>VLOOKUP(F242,'[3]CLN.CHN'!$E$18:$H$41,2,0)</f>
        <v>TPBH1</v>
      </c>
      <c r="H242" s="111" t="str">
        <f t="shared" si="310"/>
        <v>Phường Trấn BiênTPBH1Vị trí 1450</v>
      </c>
      <c r="I242" s="108"/>
      <c r="J242" s="108"/>
      <c r="K242" s="143" t="str">
        <f>'ĐẤT PNN'!D241</f>
        <v>Các tuyến đường giao thông đấu nối trực tiếp ra Đường Quang Trung đoạn từ Đường Cách Mạng tháng 8 đến Đường Phan Chu Trinh có hiện trạng là đường nhựa, bê tông xi măng:
- Có bề rộng từ ≥3m đến &lt;5m, cách đường giao thông &gt;600m.
- Có bề rộng &lt;3m, cách đường giao thông &gt;200m.</v>
      </c>
      <c r="L242" s="143"/>
      <c r="M242" s="143"/>
      <c r="N242" s="110">
        <f t="shared" si="369"/>
        <v>370</v>
      </c>
      <c r="O242" s="110">
        <f t="shared" si="370"/>
        <v>250</v>
      </c>
      <c r="P242" s="110">
        <v>670</v>
      </c>
      <c r="Q242" s="110">
        <v>450</v>
      </c>
      <c r="R242" s="116">
        <f>VLOOKUP(C242,'[2]1. MA DO'!$E$5:$AJ$1933,32,0)</f>
        <v>1.21</v>
      </c>
      <c r="S242" s="25">
        <f t="shared" si="371"/>
        <v>450</v>
      </c>
      <c r="T242" s="25">
        <f t="shared" si="372"/>
        <v>410</v>
      </c>
      <c r="U242" s="25">
        <f t="shared" si="373"/>
        <v>390</v>
      </c>
      <c r="V242" s="25">
        <f t="shared" si="374"/>
        <v>370</v>
      </c>
      <c r="W242" s="94">
        <f t="shared" si="311"/>
        <v>1500</v>
      </c>
      <c r="X242" s="94">
        <f t="shared" si="312"/>
        <v>1030</v>
      </c>
      <c r="Y242" s="94">
        <f t="shared" si="313"/>
        <v>860</v>
      </c>
      <c r="Z242" s="94">
        <f t="shared" si="314"/>
        <v>670</v>
      </c>
      <c r="AA242" s="27">
        <f>'ĐẤT PNN'!U241</f>
        <v>0</v>
      </c>
      <c r="AB242" s="25">
        <f t="shared" si="375"/>
        <v>290</v>
      </c>
      <c r="AC242" s="25">
        <f t="shared" si="376"/>
        <v>270</v>
      </c>
      <c r="AD242" s="25">
        <f t="shared" si="377"/>
        <v>260</v>
      </c>
      <c r="AE242" s="25">
        <f t="shared" si="378"/>
        <v>250</v>
      </c>
      <c r="AF242" s="94">
        <f t="shared" si="315"/>
        <v>970</v>
      </c>
      <c r="AG242" s="94">
        <f t="shared" si="316"/>
        <v>680</v>
      </c>
      <c r="AH242" s="94">
        <f t="shared" si="317"/>
        <v>570</v>
      </c>
      <c r="AI242" s="94">
        <f t="shared" si="318"/>
        <v>450</v>
      </c>
      <c r="AJ242" s="27">
        <f>'ĐẤT PNN'!I241-'ĐẤT NN'!P242</f>
        <v>3930</v>
      </c>
    </row>
    <row r="243" spans="1:36" ht="110.25" customHeight="1">
      <c r="A243" s="107">
        <f>'ĐẤT PNN'!A242</f>
        <v>237</v>
      </c>
      <c r="B243" s="107" t="str">
        <f>'ĐẤT PNN'!B242</f>
        <v>VT2*0,8</v>
      </c>
      <c r="C243" s="122" t="s">
        <v>66</v>
      </c>
      <c r="D243" s="111" t="s">
        <v>617</v>
      </c>
      <c r="E243" s="111" t="s">
        <v>245</v>
      </c>
      <c r="F243" s="111" t="str">
        <f t="shared" si="309"/>
        <v>Phường Trấn BiênVị trí 2410</v>
      </c>
      <c r="G243" s="111" t="str">
        <f>VLOOKUP(F243,'[3]CLN.CHN'!$E$18:$H$41,2,0)</f>
        <v>TPBH1</v>
      </c>
      <c r="H243" s="111" t="str">
        <f t="shared" si="310"/>
        <v>Phường Trấn BiênTPBH1Vị trí 1450</v>
      </c>
      <c r="I243" s="108"/>
      <c r="J243" s="108"/>
      <c r="K243" s="143" t="str">
        <f>'ĐẤT PNN'!D242</f>
        <v>Các tuyến đường giao thông không đấu nối trực tiếp và thông ra Đường Quang Trung đoạn từ Đường Cách Mạng tháng 8 đến Đường Phan Chu Trinh có hiện trạng là đường nhựa, bê tông xi măng:
- Có bề rộng ≥5m, cách đường giao thông ≤600m.
- Có bề rộng từ ≥3m đến &lt;5m, cách đường giao thông ≤400m.</v>
      </c>
      <c r="L243" s="143"/>
      <c r="M243" s="143"/>
      <c r="N243" s="110">
        <f t="shared" si="369"/>
        <v>410</v>
      </c>
      <c r="O243" s="110">
        <f t="shared" si="370"/>
        <v>270</v>
      </c>
      <c r="P243" s="110">
        <v>1030</v>
      </c>
      <c r="Q243" s="110">
        <v>680</v>
      </c>
      <c r="R243" s="116">
        <f>VLOOKUP(C243,'[2]1. MA DO'!$E$5:$AJ$1933,32,0)</f>
        <v>1.21</v>
      </c>
      <c r="S243" s="25">
        <f t="shared" si="371"/>
        <v>450</v>
      </c>
      <c r="T243" s="25">
        <f t="shared" si="372"/>
        <v>410</v>
      </c>
      <c r="U243" s="25">
        <f t="shared" si="373"/>
        <v>390</v>
      </c>
      <c r="V243" s="25">
        <f t="shared" si="374"/>
        <v>370</v>
      </c>
      <c r="W243" s="94">
        <f t="shared" si="311"/>
        <v>1500</v>
      </c>
      <c r="X243" s="94">
        <f t="shared" si="312"/>
        <v>1030</v>
      </c>
      <c r="Y243" s="94">
        <f t="shared" si="313"/>
        <v>860</v>
      </c>
      <c r="Z243" s="94">
        <f t="shared" si="314"/>
        <v>670</v>
      </c>
      <c r="AA243" s="27">
        <f>'ĐẤT PNN'!U242</f>
        <v>0</v>
      </c>
      <c r="AB243" s="25">
        <f t="shared" si="375"/>
        <v>290</v>
      </c>
      <c r="AC243" s="25">
        <f t="shared" si="376"/>
        <v>270</v>
      </c>
      <c r="AD243" s="25">
        <f t="shared" si="377"/>
        <v>260</v>
      </c>
      <c r="AE243" s="25">
        <f t="shared" si="378"/>
        <v>250</v>
      </c>
      <c r="AF243" s="94">
        <f t="shared" si="315"/>
        <v>970</v>
      </c>
      <c r="AG243" s="94">
        <f t="shared" si="316"/>
        <v>680</v>
      </c>
      <c r="AH243" s="94">
        <f t="shared" si="317"/>
        <v>570</v>
      </c>
      <c r="AI243" s="94">
        <f t="shared" si="318"/>
        <v>450</v>
      </c>
      <c r="AJ243" s="27">
        <f>'ĐẤT PNN'!I242-'ĐẤT NN'!P243</f>
        <v>8570</v>
      </c>
    </row>
    <row r="244" spans="1:36" ht="126" customHeight="1">
      <c r="A244" s="107">
        <f>'ĐẤT PNN'!A243</f>
        <v>238</v>
      </c>
      <c r="B244" s="107" t="str">
        <f>'ĐẤT PNN'!B243</f>
        <v>VT3*0,8</v>
      </c>
      <c r="C244" s="122" t="s">
        <v>66</v>
      </c>
      <c r="D244" s="111" t="s">
        <v>618</v>
      </c>
      <c r="E244" s="111" t="s">
        <v>245</v>
      </c>
      <c r="F244" s="111" t="str">
        <f t="shared" si="309"/>
        <v>Phường Trấn BiênVị trí 3390</v>
      </c>
      <c r="G244" s="111" t="str">
        <f>VLOOKUP(F244,'[3]CLN.CHN'!$E$18:$H$41,2,0)</f>
        <v>TPBH1</v>
      </c>
      <c r="H244" s="111" t="str">
        <f t="shared" si="310"/>
        <v>Phường Trấn BiênTPBH1Vị trí 1450</v>
      </c>
      <c r="I244" s="108"/>
      <c r="J244" s="108"/>
      <c r="K244" s="143" t="str">
        <f>'ĐẤT PNN'!D243</f>
        <v>Các tuyến đường giao thông không đấu nối trực tiếp và thông ra Đường Quang Trung đoạn từ Đường Cách Mạng tháng 8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244" s="143"/>
      <c r="M244" s="143"/>
      <c r="N244" s="110">
        <f t="shared" si="369"/>
        <v>390</v>
      </c>
      <c r="O244" s="110">
        <f t="shared" si="370"/>
        <v>260</v>
      </c>
      <c r="P244" s="110">
        <v>860</v>
      </c>
      <c r="Q244" s="110">
        <v>570</v>
      </c>
      <c r="R244" s="116">
        <f>VLOOKUP(C244,'[2]1. MA DO'!$E$5:$AJ$1933,32,0)</f>
        <v>1.21</v>
      </c>
      <c r="S244" s="25">
        <f t="shared" si="371"/>
        <v>450</v>
      </c>
      <c r="T244" s="25">
        <f t="shared" si="372"/>
        <v>410</v>
      </c>
      <c r="U244" s="25">
        <f t="shared" si="373"/>
        <v>390</v>
      </c>
      <c r="V244" s="25">
        <f t="shared" si="374"/>
        <v>370</v>
      </c>
      <c r="W244" s="94">
        <f t="shared" si="311"/>
        <v>1500</v>
      </c>
      <c r="X244" s="94">
        <f t="shared" si="312"/>
        <v>1030</v>
      </c>
      <c r="Y244" s="94">
        <f t="shared" si="313"/>
        <v>860</v>
      </c>
      <c r="Z244" s="94">
        <f t="shared" si="314"/>
        <v>670</v>
      </c>
      <c r="AA244" s="27">
        <f>'ĐẤT PNN'!U243</f>
        <v>0</v>
      </c>
      <c r="AB244" s="25">
        <f t="shared" si="375"/>
        <v>290</v>
      </c>
      <c r="AC244" s="25">
        <f t="shared" si="376"/>
        <v>270</v>
      </c>
      <c r="AD244" s="25">
        <f t="shared" si="377"/>
        <v>260</v>
      </c>
      <c r="AE244" s="25">
        <f t="shared" si="378"/>
        <v>250</v>
      </c>
      <c r="AF244" s="94">
        <f t="shared" si="315"/>
        <v>970</v>
      </c>
      <c r="AG244" s="94">
        <f t="shared" si="316"/>
        <v>680</v>
      </c>
      <c r="AH244" s="94">
        <f t="shared" si="317"/>
        <v>570</v>
      </c>
      <c r="AI244" s="94">
        <f t="shared" si="318"/>
        <v>450</v>
      </c>
      <c r="AJ244" s="27">
        <f>'ĐẤT PNN'!I243-'ĐẤT NN'!P244</f>
        <v>5340</v>
      </c>
    </row>
    <row r="245" spans="1:36" ht="78.75" customHeight="1">
      <c r="A245" s="107">
        <f>'ĐẤT PNN'!A244</f>
        <v>239</v>
      </c>
      <c r="B245" s="107" t="str">
        <f>'ĐẤT PNN'!B244</f>
        <v>VT4*0,8</v>
      </c>
      <c r="C245" s="122" t="s">
        <v>66</v>
      </c>
      <c r="D245" s="111" t="s">
        <v>619</v>
      </c>
      <c r="E245" s="111" t="s">
        <v>245</v>
      </c>
      <c r="F245" s="111" t="str">
        <f t="shared" si="309"/>
        <v>Phường Trấn BiênVị trí 4370</v>
      </c>
      <c r="G245" s="111" t="str">
        <f>VLOOKUP(F245,'[3]CLN.CHN'!$E$18:$H$41,2,0)</f>
        <v>TPBH1</v>
      </c>
      <c r="H245" s="111" t="str">
        <f t="shared" si="310"/>
        <v>Phường Trấn BiênTPBH1Vị trí 1450</v>
      </c>
      <c r="I245" s="108"/>
      <c r="J245" s="108"/>
      <c r="K245" s="143" t="str">
        <f>'ĐẤT PNN'!D244</f>
        <v>Các tuyến đường giao thông không đấu nối trực tiếp và thông ra Đường Quang Trung đoạn từ Đường Cách Mạng tháng 8 đến Đường Phan Chu Trinh có hiện trạng là đường nhựa, bê tông xi măng:
- Có bề rộng từ ≥3m đến &lt;5m, cách đường giao thông &gt;600m.
- Có bề rộng &lt;3m, cách đường giao thông &gt; 200m.</v>
      </c>
      <c r="L245" s="143"/>
      <c r="M245" s="143"/>
      <c r="N245" s="110">
        <f t="shared" si="369"/>
        <v>370</v>
      </c>
      <c r="O245" s="110">
        <f t="shared" si="370"/>
        <v>250</v>
      </c>
      <c r="P245" s="110">
        <v>670</v>
      </c>
      <c r="Q245" s="110">
        <v>450</v>
      </c>
      <c r="R245" s="116">
        <f>VLOOKUP(C245,'[2]1. MA DO'!$E$5:$AJ$1933,32,0)</f>
        <v>1.21</v>
      </c>
      <c r="S245" s="25">
        <f t="shared" si="371"/>
        <v>450</v>
      </c>
      <c r="T245" s="25">
        <f t="shared" si="372"/>
        <v>410</v>
      </c>
      <c r="U245" s="25">
        <f t="shared" si="373"/>
        <v>390</v>
      </c>
      <c r="V245" s="25">
        <f t="shared" si="374"/>
        <v>370</v>
      </c>
      <c r="W245" s="94">
        <f t="shared" si="311"/>
        <v>1500</v>
      </c>
      <c r="X245" s="94">
        <f t="shared" si="312"/>
        <v>1030</v>
      </c>
      <c r="Y245" s="94">
        <f t="shared" si="313"/>
        <v>860</v>
      </c>
      <c r="Z245" s="94">
        <f t="shared" si="314"/>
        <v>670</v>
      </c>
      <c r="AA245" s="27">
        <f>'ĐẤT PNN'!U244</f>
        <v>0</v>
      </c>
      <c r="AB245" s="25">
        <f t="shared" si="375"/>
        <v>290</v>
      </c>
      <c r="AC245" s="25">
        <f t="shared" si="376"/>
        <v>270</v>
      </c>
      <c r="AD245" s="25">
        <f t="shared" si="377"/>
        <v>260</v>
      </c>
      <c r="AE245" s="25">
        <f t="shared" si="378"/>
        <v>250</v>
      </c>
      <c r="AF245" s="94">
        <f t="shared" si="315"/>
        <v>970</v>
      </c>
      <c r="AG245" s="94">
        <f t="shared" si="316"/>
        <v>680</v>
      </c>
      <c r="AH245" s="94">
        <f t="shared" si="317"/>
        <v>570</v>
      </c>
      <c r="AI245" s="94">
        <f t="shared" si="318"/>
        <v>450</v>
      </c>
      <c r="AJ245" s="27">
        <f>'ĐẤT PNN'!I244-'ĐẤT NN'!P245</f>
        <v>3430</v>
      </c>
    </row>
    <row r="246" spans="1:36" ht="47.25">
      <c r="A246" s="107">
        <f>'ĐẤT PNN'!A245</f>
        <v>240</v>
      </c>
      <c r="B246" s="107" t="str">
        <f>'ĐẤT PNN'!B245</f>
        <v>BH13DT_D2</v>
      </c>
      <c r="C246" s="122" t="s">
        <v>67</v>
      </c>
      <c r="D246" s="111" t="s">
        <v>616</v>
      </c>
      <c r="E246" s="111" t="s">
        <v>245</v>
      </c>
      <c r="F246" s="111" t="str">
        <f t="shared" si="309"/>
        <v>Phường Trấn BiênVị trí 1450</v>
      </c>
      <c r="G246" s="111" t="str">
        <f>VLOOKUP(F246,'[3]CLN.CHN'!$E$18:$H$41,2,0)</f>
        <v>TPBH1</v>
      </c>
      <c r="H246" s="111" t="str">
        <f t="shared" si="310"/>
        <v>Phường Trấn BiênTPBH1Vị trí 1450</v>
      </c>
      <c r="I246" s="108" t="s">
        <v>610</v>
      </c>
      <c r="J246" s="108" t="s">
        <v>611</v>
      </c>
      <c r="K246" s="109" t="str">
        <f>'ĐẤT PNN'!D245</f>
        <v>Đường Quang Trung</v>
      </c>
      <c r="L246" s="109" t="str">
        <f>'ĐẤT PNN'!E245</f>
        <v>Đường Phan Chu Trinh</v>
      </c>
      <c r="M246" s="109" t="str">
        <f>'ĐẤT PNN'!F245</f>
        <v>Đường Lê Thánh Tôn</v>
      </c>
      <c r="N246" s="110">
        <f>S246</f>
        <v>450</v>
      </c>
      <c r="O246" s="110">
        <f>AB246</f>
        <v>290</v>
      </c>
      <c r="P246" s="110">
        <v>1500</v>
      </c>
      <c r="Q246" s="110">
        <v>970</v>
      </c>
      <c r="R246" s="116">
        <f>VLOOKUP(C246,'[2]1. MA DO'!$E$5:$AJ$1933,32,0)</f>
        <v>1.21</v>
      </c>
      <c r="S246" s="80">
        <v>450</v>
      </c>
      <c r="T246" s="80">
        <v>410</v>
      </c>
      <c r="U246" s="80">
        <v>390</v>
      </c>
      <c r="V246" s="80">
        <v>370</v>
      </c>
      <c r="W246" s="94">
        <f t="shared" si="311"/>
        <v>1500</v>
      </c>
      <c r="X246" s="94">
        <f t="shared" si="312"/>
        <v>1030</v>
      </c>
      <c r="Y246" s="94">
        <f t="shared" si="313"/>
        <v>860</v>
      </c>
      <c r="Z246" s="94">
        <f t="shared" si="314"/>
        <v>670</v>
      </c>
      <c r="AA246" s="27">
        <f>'ĐẤT PNN'!U245</f>
        <v>0</v>
      </c>
      <c r="AB246" s="90">
        <v>290</v>
      </c>
      <c r="AC246" s="90">
        <v>270</v>
      </c>
      <c r="AD246" s="90">
        <v>260</v>
      </c>
      <c r="AE246" s="90">
        <v>250</v>
      </c>
      <c r="AF246" s="94">
        <f t="shared" si="315"/>
        <v>970</v>
      </c>
      <c r="AG246" s="94">
        <f t="shared" si="316"/>
        <v>680</v>
      </c>
      <c r="AH246" s="94">
        <f t="shared" si="317"/>
        <v>570</v>
      </c>
      <c r="AI246" s="94">
        <f t="shared" si="318"/>
        <v>450</v>
      </c>
      <c r="AJ246" s="27">
        <f>'ĐẤT PNN'!I245-'ĐẤT NN'!P246</f>
        <v>21400</v>
      </c>
    </row>
    <row r="247" spans="1:36" ht="110.25" customHeight="1">
      <c r="A247" s="107">
        <f>'ĐẤT PNN'!A246</f>
        <v>241</v>
      </c>
      <c r="B247" s="107" t="str">
        <f>'ĐẤT PNN'!B246</f>
        <v>VT2</v>
      </c>
      <c r="C247" s="122" t="s">
        <v>67</v>
      </c>
      <c r="D247" s="111" t="s">
        <v>617</v>
      </c>
      <c r="E247" s="111" t="s">
        <v>245</v>
      </c>
      <c r="F247" s="111" t="str">
        <f t="shared" si="309"/>
        <v>Phường Trấn BiênVị trí 2410</v>
      </c>
      <c r="G247" s="111" t="str">
        <f>VLOOKUP(F247,'[3]CLN.CHN'!$E$18:$H$41,2,0)</f>
        <v>TPBH1</v>
      </c>
      <c r="H247" s="111" t="str">
        <f t="shared" si="310"/>
        <v>Phường Trấn BiênTPBH1Vị trí 1450</v>
      </c>
      <c r="I247" s="108"/>
      <c r="J247" s="108"/>
      <c r="K247" s="143" t="str">
        <f>'ĐẤT PNN'!D246</f>
        <v>Các tuyến đường giao thông đấu nối trực tiếp ra Đường Quang Trung đoạn từ Đường Phan Chu Trinh đến Đường Lê Thánh Tôn có hiện trạng là đường nhựa, bê tông xi măng:
- Có bề rộng ≥5m, cách đường giao thông ≤600m.
- Có bề rộng từ ≥3m đến &lt;5m, cách đường giao thông ≤400m.</v>
      </c>
      <c r="L247" s="143"/>
      <c r="M247" s="143"/>
      <c r="N247" s="110">
        <f t="shared" ref="N247:N252" si="379">IF(B247="VT2",T247,IF(B247="VT3",U247,IF(B247="VT2*0,8",T247,IF(B247="VT3*0,8",U247,V247))))</f>
        <v>410</v>
      </c>
      <c r="O247" s="110">
        <f t="shared" ref="O247:O252" si="380">IF(B247="VT2",AC247,IF(B247="VT3",AD247,IF(B247="VT2*0,8",AC247,IF(B247="VT3*0,8",AD247,AE247))))</f>
        <v>270</v>
      </c>
      <c r="P247" s="110">
        <v>1030</v>
      </c>
      <c r="Q247" s="110">
        <v>680</v>
      </c>
      <c r="R247" s="116">
        <f>VLOOKUP(C247,'[2]1. MA DO'!$E$5:$AJ$1933,32,0)</f>
        <v>1.21</v>
      </c>
      <c r="S247" s="25">
        <f t="shared" ref="S247:S252" si="381">S246</f>
        <v>450</v>
      </c>
      <c r="T247" s="25">
        <f t="shared" ref="T247:T252" si="382">T246</f>
        <v>410</v>
      </c>
      <c r="U247" s="25">
        <f t="shared" ref="U247:U252" si="383">U246</f>
        <v>390</v>
      </c>
      <c r="V247" s="25">
        <f t="shared" ref="V247:V252" si="384">V246</f>
        <v>370</v>
      </c>
      <c r="W247" s="94">
        <f t="shared" si="311"/>
        <v>1500</v>
      </c>
      <c r="X247" s="94">
        <f t="shared" si="312"/>
        <v>1030</v>
      </c>
      <c r="Y247" s="94">
        <f t="shared" si="313"/>
        <v>860</v>
      </c>
      <c r="Z247" s="94">
        <f t="shared" si="314"/>
        <v>670</v>
      </c>
      <c r="AA247" s="27">
        <f>'ĐẤT PNN'!U246</f>
        <v>0</v>
      </c>
      <c r="AB247" s="25">
        <f t="shared" ref="AB247:AB252" si="385">AB246</f>
        <v>290</v>
      </c>
      <c r="AC247" s="25">
        <f t="shared" ref="AC247:AC252" si="386">AC246</f>
        <v>270</v>
      </c>
      <c r="AD247" s="25">
        <f t="shared" ref="AD247:AD252" si="387">AD246</f>
        <v>260</v>
      </c>
      <c r="AE247" s="25">
        <f t="shared" ref="AE247:AE252" si="388">AE246</f>
        <v>250</v>
      </c>
      <c r="AF247" s="94">
        <f t="shared" si="315"/>
        <v>970</v>
      </c>
      <c r="AG247" s="94">
        <f t="shared" si="316"/>
        <v>680</v>
      </c>
      <c r="AH247" s="94">
        <f t="shared" si="317"/>
        <v>570</v>
      </c>
      <c r="AI247" s="94">
        <f t="shared" si="318"/>
        <v>450</v>
      </c>
      <c r="AJ247" s="27">
        <f>'ĐẤT PNN'!I246-'ĐẤT NN'!P247</f>
        <v>10370</v>
      </c>
    </row>
    <row r="248" spans="1:36" ht="126" customHeight="1">
      <c r="A248" s="107">
        <f>'ĐẤT PNN'!A247</f>
        <v>242</v>
      </c>
      <c r="B248" s="107" t="str">
        <f>'ĐẤT PNN'!B247</f>
        <v>VT3</v>
      </c>
      <c r="C248" s="122" t="s">
        <v>67</v>
      </c>
      <c r="D248" s="111" t="s">
        <v>618</v>
      </c>
      <c r="E248" s="111" t="s">
        <v>245</v>
      </c>
      <c r="F248" s="111" t="str">
        <f t="shared" si="309"/>
        <v>Phường Trấn BiênVị trí 3390</v>
      </c>
      <c r="G248" s="111" t="str">
        <f>VLOOKUP(F248,'[3]CLN.CHN'!$E$18:$H$41,2,0)</f>
        <v>TPBH1</v>
      </c>
      <c r="H248" s="111" t="str">
        <f t="shared" si="310"/>
        <v>Phường Trấn BiênTPBH1Vị trí 1450</v>
      </c>
      <c r="I248" s="108"/>
      <c r="J248" s="108"/>
      <c r="K248" s="143" t="str">
        <f>'ĐẤT PNN'!D247</f>
        <v>Các tuyến đường giao thông đấu nối trực tiếp ra Đường Quang Trung đoạn từ Đường Phan Chu Trinh đến Đường Lê Thánh Tôn có hiện trạng là đường nhựa, bê tông xi măng:
- Có bề rộng ≥5m, cách đường giao thông &gt;600m.
- Có bề rộng từ ≥3m đến &lt;5m, cách đường giao thông từ &gt;400m đến ≤600m.
- Có bề rộng &lt;3m, cách đường giao thông ≤200m.</v>
      </c>
      <c r="L248" s="143"/>
      <c r="M248" s="143"/>
      <c r="N248" s="110">
        <f t="shared" si="379"/>
        <v>390</v>
      </c>
      <c r="O248" s="110">
        <f t="shared" si="380"/>
        <v>260</v>
      </c>
      <c r="P248" s="110">
        <v>860</v>
      </c>
      <c r="Q248" s="110">
        <v>570</v>
      </c>
      <c r="R248" s="116">
        <f>VLOOKUP(C248,'[2]1. MA DO'!$E$5:$AJ$1933,32,0)</f>
        <v>1.21</v>
      </c>
      <c r="S248" s="25">
        <f t="shared" si="381"/>
        <v>450</v>
      </c>
      <c r="T248" s="25">
        <f t="shared" si="382"/>
        <v>410</v>
      </c>
      <c r="U248" s="25">
        <f t="shared" si="383"/>
        <v>390</v>
      </c>
      <c r="V248" s="25">
        <f t="shared" si="384"/>
        <v>370</v>
      </c>
      <c r="W248" s="94">
        <f t="shared" si="311"/>
        <v>1500</v>
      </c>
      <c r="X248" s="94">
        <f t="shared" si="312"/>
        <v>1030</v>
      </c>
      <c r="Y248" s="94">
        <f t="shared" si="313"/>
        <v>860</v>
      </c>
      <c r="Z248" s="94">
        <f t="shared" si="314"/>
        <v>670</v>
      </c>
      <c r="AA248" s="27">
        <f>'ĐẤT PNN'!U247</f>
        <v>0</v>
      </c>
      <c r="AB248" s="25">
        <f t="shared" si="385"/>
        <v>290</v>
      </c>
      <c r="AC248" s="25">
        <f t="shared" si="386"/>
        <v>270</v>
      </c>
      <c r="AD248" s="25">
        <f t="shared" si="387"/>
        <v>260</v>
      </c>
      <c r="AE248" s="25">
        <f t="shared" si="388"/>
        <v>250</v>
      </c>
      <c r="AF248" s="94">
        <f t="shared" si="315"/>
        <v>970</v>
      </c>
      <c r="AG248" s="94">
        <f t="shared" si="316"/>
        <v>680</v>
      </c>
      <c r="AH248" s="94">
        <f t="shared" si="317"/>
        <v>570</v>
      </c>
      <c r="AI248" s="94">
        <f t="shared" si="318"/>
        <v>450</v>
      </c>
      <c r="AJ248" s="27">
        <f>'ĐẤT PNN'!I247-'ĐẤT NN'!P248</f>
        <v>6440</v>
      </c>
    </row>
    <row r="249" spans="1:36" ht="63" customHeight="1">
      <c r="A249" s="107">
        <f>'ĐẤT PNN'!A248</f>
        <v>243</v>
      </c>
      <c r="B249" s="107" t="str">
        <f>'ĐẤT PNN'!B248</f>
        <v>VT4</v>
      </c>
      <c r="C249" s="122" t="s">
        <v>67</v>
      </c>
      <c r="D249" s="111" t="s">
        <v>619</v>
      </c>
      <c r="E249" s="111" t="s">
        <v>245</v>
      </c>
      <c r="F249" s="111" t="str">
        <f t="shared" si="309"/>
        <v>Phường Trấn BiênVị trí 4370</v>
      </c>
      <c r="G249" s="111" t="str">
        <f>VLOOKUP(F249,'[3]CLN.CHN'!$E$18:$H$41,2,0)</f>
        <v>TPBH1</v>
      </c>
      <c r="H249" s="111" t="str">
        <f t="shared" si="310"/>
        <v>Phường Trấn BiênTPBH1Vị trí 1450</v>
      </c>
      <c r="I249" s="108"/>
      <c r="J249" s="108"/>
      <c r="K249" s="143" t="str">
        <f>'ĐẤT PNN'!D248</f>
        <v>Các tuyến đường giao thông đấu nối trực tiếp ra Đường Quang Trung đoạn từ Đường Phan Chu Trinh đến Đường Lê Thánh Tôn có hiện trạng là đường nhựa, bê tông xi măng:
- Có bề rộng từ ≥3m đến &lt;5m, cách đường giao thông &gt;600m.
- Có bề rộng &lt;3m, cách đường giao thông &gt;200m.</v>
      </c>
      <c r="L249" s="143"/>
      <c r="M249" s="143"/>
      <c r="N249" s="110">
        <f t="shared" si="379"/>
        <v>370</v>
      </c>
      <c r="O249" s="110">
        <f t="shared" si="380"/>
        <v>250</v>
      </c>
      <c r="P249" s="110">
        <v>670</v>
      </c>
      <c r="Q249" s="110">
        <v>450</v>
      </c>
      <c r="R249" s="116">
        <f>VLOOKUP(C249,'[2]1. MA DO'!$E$5:$AJ$1933,32,0)</f>
        <v>1.21</v>
      </c>
      <c r="S249" s="25">
        <f t="shared" si="381"/>
        <v>450</v>
      </c>
      <c r="T249" s="25">
        <f t="shared" si="382"/>
        <v>410</v>
      </c>
      <c r="U249" s="25">
        <f t="shared" si="383"/>
        <v>390</v>
      </c>
      <c r="V249" s="25">
        <f t="shared" si="384"/>
        <v>370</v>
      </c>
      <c r="W249" s="94">
        <f t="shared" si="311"/>
        <v>1500</v>
      </c>
      <c r="X249" s="94">
        <f t="shared" si="312"/>
        <v>1030</v>
      </c>
      <c r="Y249" s="94">
        <f t="shared" si="313"/>
        <v>860</v>
      </c>
      <c r="Z249" s="94">
        <f t="shared" si="314"/>
        <v>670</v>
      </c>
      <c r="AA249" s="27">
        <f>'ĐẤT PNN'!U248</f>
        <v>0</v>
      </c>
      <c r="AB249" s="25">
        <f t="shared" si="385"/>
        <v>290</v>
      </c>
      <c r="AC249" s="25">
        <f t="shared" si="386"/>
        <v>270</v>
      </c>
      <c r="AD249" s="25">
        <f t="shared" si="387"/>
        <v>260</v>
      </c>
      <c r="AE249" s="25">
        <f t="shared" si="388"/>
        <v>250</v>
      </c>
      <c r="AF249" s="94">
        <f t="shared" si="315"/>
        <v>970</v>
      </c>
      <c r="AG249" s="94">
        <f t="shared" si="316"/>
        <v>680</v>
      </c>
      <c r="AH249" s="94">
        <f t="shared" si="317"/>
        <v>570</v>
      </c>
      <c r="AI249" s="94">
        <f t="shared" si="318"/>
        <v>450</v>
      </c>
      <c r="AJ249" s="27">
        <f>'ĐẤT PNN'!I248-'ĐẤT NN'!P249</f>
        <v>4130</v>
      </c>
    </row>
    <row r="250" spans="1:36" ht="110.25" customHeight="1">
      <c r="A250" s="107">
        <f>'ĐẤT PNN'!A249</f>
        <v>244</v>
      </c>
      <c r="B250" s="107" t="str">
        <f>'ĐẤT PNN'!B249</f>
        <v>VT2*0,8</v>
      </c>
      <c r="C250" s="122" t="s">
        <v>67</v>
      </c>
      <c r="D250" s="111" t="s">
        <v>617</v>
      </c>
      <c r="E250" s="111" t="s">
        <v>245</v>
      </c>
      <c r="F250" s="111" t="str">
        <f t="shared" si="309"/>
        <v>Phường Trấn BiênVị trí 2410</v>
      </c>
      <c r="G250" s="111" t="str">
        <f>VLOOKUP(F250,'[3]CLN.CHN'!$E$18:$H$41,2,0)</f>
        <v>TPBH1</v>
      </c>
      <c r="H250" s="111" t="str">
        <f t="shared" si="310"/>
        <v>Phường Trấn BiênTPBH1Vị trí 1450</v>
      </c>
      <c r="I250" s="108"/>
      <c r="J250" s="108"/>
      <c r="K250" s="143" t="str">
        <f>'ĐẤT PNN'!D249</f>
        <v>Các tuyến đường giao thông không đấu nối trực tiếp và thông ra Đường Quang Trung đoạn từ Đường Phan Chu Trinh đến Đường Lê Thánh Tôn có hiện trạng là đường nhựa, bê tông xi măng:
- Có bề rộng ≥5m, cách đường giao thông ≤600m.
- Có bề rộng từ ≥3m đến &lt;5m, cách đường giao thông ≤400m.</v>
      </c>
      <c r="L250" s="143"/>
      <c r="M250" s="143"/>
      <c r="N250" s="110">
        <f t="shared" si="379"/>
        <v>410</v>
      </c>
      <c r="O250" s="110">
        <f t="shared" si="380"/>
        <v>270</v>
      </c>
      <c r="P250" s="110">
        <v>1030</v>
      </c>
      <c r="Q250" s="110">
        <v>680</v>
      </c>
      <c r="R250" s="116">
        <f>VLOOKUP(C250,'[2]1. MA DO'!$E$5:$AJ$1933,32,0)</f>
        <v>1.21</v>
      </c>
      <c r="S250" s="25">
        <f t="shared" si="381"/>
        <v>450</v>
      </c>
      <c r="T250" s="25">
        <f t="shared" si="382"/>
        <v>410</v>
      </c>
      <c r="U250" s="25">
        <f t="shared" si="383"/>
        <v>390</v>
      </c>
      <c r="V250" s="25">
        <f t="shared" si="384"/>
        <v>370</v>
      </c>
      <c r="W250" s="94">
        <f t="shared" si="311"/>
        <v>1500</v>
      </c>
      <c r="X250" s="94">
        <f t="shared" si="312"/>
        <v>1030</v>
      </c>
      <c r="Y250" s="94">
        <f t="shared" si="313"/>
        <v>860</v>
      </c>
      <c r="Z250" s="94">
        <f t="shared" si="314"/>
        <v>670</v>
      </c>
      <c r="AA250" s="27">
        <f>'ĐẤT PNN'!U249</f>
        <v>0</v>
      </c>
      <c r="AB250" s="25">
        <f t="shared" si="385"/>
        <v>290</v>
      </c>
      <c r="AC250" s="25">
        <f t="shared" si="386"/>
        <v>270</v>
      </c>
      <c r="AD250" s="25">
        <f t="shared" si="387"/>
        <v>260</v>
      </c>
      <c r="AE250" s="25">
        <f t="shared" si="388"/>
        <v>250</v>
      </c>
      <c r="AF250" s="94">
        <f t="shared" si="315"/>
        <v>970</v>
      </c>
      <c r="AG250" s="94">
        <f t="shared" si="316"/>
        <v>680</v>
      </c>
      <c r="AH250" s="94">
        <f t="shared" si="317"/>
        <v>570</v>
      </c>
      <c r="AI250" s="94">
        <f t="shared" si="318"/>
        <v>450</v>
      </c>
      <c r="AJ250" s="27">
        <f>'ĐẤT PNN'!I249-'ĐẤT NN'!P250</f>
        <v>9270</v>
      </c>
    </row>
    <row r="251" spans="1:36" ht="126" customHeight="1">
      <c r="A251" s="107">
        <f>'ĐẤT PNN'!A250</f>
        <v>245</v>
      </c>
      <c r="B251" s="107" t="str">
        <f>'ĐẤT PNN'!B250</f>
        <v>VT3*0,8</v>
      </c>
      <c r="C251" s="122" t="s">
        <v>67</v>
      </c>
      <c r="D251" s="111" t="s">
        <v>618</v>
      </c>
      <c r="E251" s="111" t="s">
        <v>245</v>
      </c>
      <c r="F251" s="111" t="str">
        <f t="shared" si="309"/>
        <v>Phường Trấn BiênVị trí 3390</v>
      </c>
      <c r="G251" s="111" t="str">
        <f>VLOOKUP(F251,'[3]CLN.CHN'!$E$18:$H$41,2,0)</f>
        <v>TPBH1</v>
      </c>
      <c r="H251" s="111" t="str">
        <f t="shared" si="310"/>
        <v>Phường Trấn BiênTPBH1Vị trí 1450</v>
      </c>
      <c r="I251" s="108"/>
      <c r="J251" s="108"/>
      <c r="K251" s="143" t="str">
        <f>'ĐẤT PNN'!D250</f>
        <v>Các tuyến đường giao thông không đấu nối trực tiếp và thông ra Đường Quang Trung đoạn từ Đường Phan Chu Trinh đến Đường Lê Thánh Tôn có hiện trạng là đường nhựa, bê tông xi măng:
- Có bề rộng ≥5m, cách đường giao thông &gt;600m.
- Có bề rộng từ ≥3m đến &lt;5m, cách đường giao thông từ &gt;400m đến ≤600m.
- Có bề rộng &lt;3m, cách đường giao thông ≤200m.</v>
      </c>
      <c r="L251" s="143"/>
      <c r="M251" s="143"/>
      <c r="N251" s="110">
        <f t="shared" si="379"/>
        <v>390</v>
      </c>
      <c r="O251" s="110">
        <f t="shared" si="380"/>
        <v>260</v>
      </c>
      <c r="P251" s="110">
        <v>860</v>
      </c>
      <c r="Q251" s="110">
        <v>570</v>
      </c>
      <c r="R251" s="116">
        <f>VLOOKUP(C251,'[2]1. MA DO'!$E$5:$AJ$1933,32,0)</f>
        <v>1.21</v>
      </c>
      <c r="S251" s="25">
        <f t="shared" si="381"/>
        <v>450</v>
      </c>
      <c r="T251" s="25">
        <f t="shared" si="382"/>
        <v>410</v>
      </c>
      <c r="U251" s="25">
        <f t="shared" si="383"/>
        <v>390</v>
      </c>
      <c r="V251" s="25">
        <f t="shared" si="384"/>
        <v>370</v>
      </c>
      <c r="W251" s="94">
        <f t="shared" si="311"/>
        <v>1500</v>
      </c>
      <c r="X251" s="94">
        <f t="shared" si="312"/>
        <v>1030</v>
      </c>
      <c r="Y251" s="94">
        <f t="shared" si="313"/>
        <v>860</v>
      </c>
      <c r="Z251" s="94">
        <f t="shared" si="314"/>
        <v>670</v>
      </c>
      <c r="AA251" s="27">
        <f>'ĐẤT PNN'!U250</f>
        <v>0</v>
      </c>
      <c r="AB251" s="25">
        <f t="shared" si="385"/>
        <v>290</v>
      </c>
      <c r="AC251" s="25">
        <f t="shared" si="386"/>
        <v>270</v>
      </c>
      <c r="AD251" s="25">
        <f t="shared" si="387"/>
        <v>260</v>
      </c>
      <c r="AE251" s="25">
        <f t="shared" si="388"/>
        <v>250</v>
      </c>
      <c r="AF251" s="94">
        <f t="shared" si="315"/>
        <v>970</v>
      </c>
      <c r="AG251" s="94">
        <f t="shared" si="316"/>
        <v>680</v>
      </c>
      <c r="AH251" s="94">
        <f t="shared" si="317"/>
        <v>570</v>
      </c>
      <c r="AI251" s="94">
        <f t="shared" si="318"/>
        <v>450</v>
      </c>
      <c r="AJ251" s="27">
        <f>'ĐẤT PNN'!I250-'ĐẤT NN'!P251</f>
        <v>5640</v>
      </c>
    </row>
    <row r="252" spans="1:36" ht="63" customHeight="1">
      <c r="A252" s="107">
        <f>'ĐẤT PNN'!A251</f>
        <v>246</v>
      </c>
      <c r="B252" s="107" t="str">
        <f>'ĐẤT PNN'!B251</f>
        <v>VT4*0,8</v>
      </c>
      <c r="C252" s="122" t="s">
        <v>67</v>
      </c>
      <c r="D252" s="111" t="s">
        <v>619</v>
      </c>
      <c r="E252" s="111" t="s">
        <v>245</v>
      </c>
      <c r="F252" s="111" t="str">
        <f t="shared" si="309"/>
        <v>Phường Trấn BiênVị trí 4370</v>
      </c>
      <c r="G252" s="111" t="str">
        <f>VLOOKUP(F252,'[3]CLN.CHN'!$E$18:$H$41,2,0)</f>
        <v>TPBH1</v>
      </c>
      <c r="H252" s="111" t="str">
        <f t="shared" si="310"/>
        <v>Phường Trấn BiênTPBH1Vị trí 1450</v>
      </c>
      <c r="I252" s="108"/>
      <c r="J252" s="108"/>
      <c r="K252" s="143" t="str">
        <f>'ĐẤT PNN'!D251</f>
        <v>Các tuyến đường giao thông không đấu nối trực tiếp và thông ra Đường Quang Trung đoạn từ Đường Phan Chu Trinh đến Đường Lê Thánh Tôn có hiện trạng là đường nhựa, bê tông xi măng:
- Có bề rộng từ ≥3m đến &lt;5m, cách đường giao thông &gt;600m.
- Có bề rộng &lt;3m, cách đường giao thông &gt; 200m.</v>
      </c>
      <c r="L252" s="143"/>
      <c r="M252" s="143"/>
      <c r="N252" s="110">
        <f t="shared" si="379"/>
        <v>370</v>
      </c>
      <c r="O252" s="110">
        <f t="shared" si="380"/>
        <v>250</v>
      </c>
      <c r="P252" s="110">
        <v>670</v>
      </c>
      <c r="Q252" s="110">
        <v>450</v>
      </c>
      <c r="R252" s="116">
        <f>VLOOKUP(C252,'[2]1. MA DO'!$E$5:$AJ$1933,32,0)</f>
        <v>1.21</v>
      </c>
      <c r="S252" s="25">
        <f t="shared" si="381"/>
        <v>450</v>
      </c>
      <c r="T252" s="25">
        <f t="shared" si="382"/>
        <v>410</v>
      </c>
      <c r="U252" s="25">
        <f t="shared" si="383"/>
        <v>390</v>
      </c>
      <c r="V252" s="25">
        <f t="shared" si="384"/>
        <v>370</v>
      </c>
      <c r="W252" s="94">
        <f t="shared" si="311"/>
        <v>1500</v>
      </c>
      <c r="X252" s="94">
        <f t="shared" si="312"/>
        <v>1030</v>
      </c>
      <c r="Y252" s="94">
        <f t="shared" si="313"/>
        <v>860</v>
      </c>
      <c r="Z252" s="94">
        <f t="shared" si="314"/>
        <v>670</v>
      </c>
      <c r="AA252" s="27">
        <f>'ĐẤT PNN'!U251</f>
        <v>0</v>
      </c>
      <c r="AB252" s="25">
        <f t="shared" si="385"/>
        <v>290</v>
      </c>
      <c r="AC252" s="25">
        <f t="shared" si="386"/>
        <v>270</v>
      </c>
      <c r="AD252" s="25">
        <f t="shared" si="387"/>
        <v>260</v>
      </c>
      <c r="AE252" s="25">
        <f t="shared" si="388"/>
        <v>250</v>
      </c>
      <c r="AF252" s="94">
        <f t="shared" si="315"/>
        <v>970</v>
      </c>
      <c r="AG252" s="94">
        <f t="shared" si="316"/>
        <v>680</v>
      </c>
      <c r="AH252" s="94">
        <f t="shared" si="317"/>
        <v>570</v>
      </c>
      <c r="AI252" s="94">
        <f t="shared" si="318"/>
        <v>450</v>
      </c>
      <c r="AJ252" s="27">
        <f>'ĐẤT PNN'!I251-'ĐẤT NN'!P252</f>
        <v>3630</v>
      </c>
    </row>
    <row r="253" spans="1:36" ht="47.25">
      <c r="A253" s="107">
        <f>'ĐẤT PNN'!A252</f>
        <v>247</v>
      </c>
      <c r="B253" s="107" t="str">
        <f>'ĐẤT PNN'!B252</f>
        <v>BH16DT</v>
      </c>
      <c r="C253" s="122" t="s">
        <v>71</v>
      </c>
      <c r="D253" s="111" t="s">
        <v>616</v>
      </c>
      <c r="E253" s="111" t="s">
        <v>245</v>
      </c>
      <c r="F253" s="111" t="str">
        <f t="shared" si="309"/>
        <v>Phường Trấn BiênVị trí 1450</v>
      </c>
      <c r="G253" s="111" t="str">
        <f>VLOOKUP(F253,'[3]CLN.CHN'!$E$18:$H$41,2,0)</f>
        <v>TPBH1</v>
      </c>
      <c r="H253" s="111" t="str">
        <f t="shared" si="310"/>
        <v>Phường Trấn BiênTPBH1Vị trí 1450</v>
      </c>
      <c r="I253" s="108" t="s">
        <v>610</v>
      </c>
      <c r="J253" s="108" t="s">
        <v>611</v>
      </c>
      <c r="K253" s="109" t="str">
        <f>'ĐẤT PNN'!D252</f>
        <v>Đường Lê Thánh Tôn</v>
      </c>
      <c r="L253" s="109" t="str">
        <f>'ĐẤT PNN'!E252</f>
        <v>Đường Nguyễn Văn Trị</v>
      </c>
      <c r="M253" s="109" t="str">
        <f>'ĐẤT PNN'!F252</f>
        <v>Đường Nguyễn Thị Hiền</v>
      </c>
      <c r="N253" s="110">
        <f>S253</f>
        <v>450</v>
      </c>
      <c r="O253" s="110">
        <f>AB253</f>
        <v>290</v>
      </c>
      <c r="P253" s="110">
        <v>1500</v>
      </c>
      <c r="Q253" s="110">
        <v>970</v>
      </c>
      <c r="R253" s="116">
        <f>VLOOKUP(C253,'[2]1. MA DO'!$E$5:$AJ$1933,32,0)</f>
        <v>1.21</v>
      </c>
      <c r="S253" s="80">
        <v>450</v>
      </c>
      <c r="T253" s="80">
        <v>410</v>
      </c>
      <c r="U253" s="80">
        <v>390</v>
      </c>
      <c r="V253" s="80">
        <v>370</v>
      </c>
      <c r="W253" s="94">
        <f t="shared" si="311"/>
        <v>1500</v>
      </c>
      <c r="X253" s="94">
        <f t="shared" si="312"/>
        <v>1030</v>
      </c>
      <c r="Y253" s="94">
        <f t="shared" si="313"/>
        <v>860</v>
      </c>
      <c r="Z253" s="94">
        <f t="shared" si="314"/>
        <v>670</v>
      </c>
      <c r="AA253" s="27">
        <f>'ĐẤT PNN'!U252</f>
        <v>0</v>
      </c>
      <c r="AB253" s="90">
        <v>290</v>
      </c>
      <c r="AC253" s="90">
        <v>270</v>
      </c>
      <c r="AD253" s="90">
        <v>260</v>
      </c>
      <c r="AE253" s="90">
        <v>250</v>
      </c>
      <c r="AF253" s="94">
        <f t="shared" si="315"/>
        <v>970</v>
      </c>
      <c r="AG253" s="94">
        <f t="shared" si="316"/>
        <v>680</v>
      </c>
      <c r="AH253" s="94">
        <f t="shared" si="317"/>
        <v>570</v>
      </c>
      <c r="AI253" s="94">
        <f t="shared" si="318"/>
        <v>450</v>
      </c>
      <c r="AJ253" s="27">
        <f>'ĐẤT PNN'!I252-'ĐẤT NN'!P253</f>
        <v>22100</v>
      </c>
    </row>
    <row r="254" spans="1:36" ht="110.25" customHeight="1">
      <c r="A254" s="107">
        <f>'ĐẤT PNN'!A253</f>
        <v>248</v>
      </c>
      <c r="B254" s="107" t="str">
        <f>'ĐẤT PNN'!B253</f>
        <v>VT2</v>
      </c>
      <c r="C254" s="122" t="s">
        <v>71</v>
      </c>
      <c r="D254" s="111" t="s">
        <v>617</v>
      </c>
      <c r="E254" s="111" t="s">
        <v>245</v>
      </c>
      <c r="F254" s="111" t="str">
        <f t="shared" si="309"/>
        <v>Phường Trấn BiênVị trí 2410</v>
      </c>
      <c r="G254" s="111" t="str">
        <f>VLOOKUP(F254,'[3]CLN.CHN'!$E$18:$H$41,2,0)</f>
        <v>TPBH1</v>
      </c>
      <c r="H254" s="111" t="str">
        <f t="shared" si="310"/>
        <v>Phường Trấn BiênTPBH1Vị trí 1450</v>
      </c>
      <c r="I254" s="108"/>
      <c r="J254" s="108"/>
      <c r="K254" s="143" t="str">
        <f>'ĐẤT PNN'!D253</f>
        <v>Các tuyến đường giao thông đấu nối trực tiếp ra Đường Lê Thánh Tôn đoạn từ Đường Nguyễn Văn Trị đến Đường Nguyễn Thị Hiền có hiện trạng là đường nhựa, bê tông xi măng:
- Có bề rộng ≥5m, cách đường giao thông ≤600m.
- Có bề rộng từ ≥3m đến &lt;5m, cách đường giao thông ≤400m.</v>
      </c>
      <c r="L254" s="143"/>
      <c r="M254" s="143"/>
      <c r="N254" s="110">
        <f t="shared" ref="N254:N259" si="389">IF(B254="VT2",T254,IF(B254="VT3",U254,IF(B254="VT2*0,8",T254,IF(B254="VT3*0,8",U254,V254))))</f>
        <v>410</v>
      </c>
      <c r="O254" s="110">
        <f t="shared" ref="O254:O259" si="390">IF(B254="VT2",AC254,IF(B254="VT3",AD254,IF(B254="VT2*0,8",AC254,IF(B254="VT3*0,8",AD254,AE254))))</f>
        <v>270</v>
      </c>
      <c r="P254" s="110">
        <v>1030</v>
      </c>
      <c r="Q254" s="110">
        <v>680</v>
      </c>
      <c r="R254" s="116">
        <f>VLOOKUP(C254,'[2]1. MA DO'!$E$5:$AJ$1933,32,0)</f>
        <v>1.21</v>
      </c>
      <c r="S254" s="25">
        <f t="shared" ref="S254:S259" si="391">S253</f>
        <v>450</v>
      </c>
      <c r="T254" s="25">
        <f t="shared" ref="T254:T259" si="392">T253</f>
        <v>410</v>
      </c>
      <c r="U254" s="25">
        <f t="shared" ref="U254:U259" si="393">U253</f>
        <v>390</v>
      </c>
      <c r="V254" s="25">
        <f t="shared" ref="V254:V259" si="394">V253</f>
        <v>370</v>
      </c>
      <c r="W254" s="94">
        <f t="shared" si="311"/>
        <v>1500</v>
      </c>
      <c r="X254" s="94">
        <f t="shared" si="312"/>
        <v>1030</v>
      </c>
      <c r="Y254" s="94">
        <f t="shared" si="313"/>
        <v>860</v>
      </c>
      <c r="Z254" s="94">
        <f t="shared" si="314"/>
        <v>670</v>
      </c>
      <c r="AA254" s="27">
        <f>'ĐẤT PNN'!U253</f>
        <v>0</v>
      </c>
      <c r="AB254" s="25">
        <f t="shared" ref="AB254:AB259" si="395">AB253</f>
        <v>290</v>
      </c>
      <c r="AC254" s="25">
        <f t="shared" ref="AC254:AC259" si="396">AC253</f>
        <v>270</v>
      </c>
      <c r="AD254" s="25">
        <f t="shared" ref="AD254:AD259" si="397">AD253</f>
        <v>260</v>
      </c>
      <c r="AE254" s="25">
        <f t="shared" ref="AE254:AE259" si="398">AE253</f>
        <v>250</v>
      </c>
      <c r="AF254" s="94">
        <f t="shared" si="315"/>
        <v>970</v>
      </c>
      <c r="AG254" s="94">
        <f t="shared" si="316"/>
        <v>680</v>
      </c>
      <c r="AH254" s="94">
        <f t="shared" si="317"/>
        <v>570</v>
      </c>
      <c r="AI254" s="94">
        <f t="shared" si="318"/>
        <v>450</v>
      </c>
      <c r="AJ254" s="27">
        <f>'ĐẤT PNN'!I253-'ĐẤT NN'!P254</f>
        <v>11170</v>
      </c>
    </row>
    <row r="255" spans="1:36" ht="126" customHeight="1">
      <c r="A255" s="107">
        <f>'ĐẤT PNN'!A254</f>
        <v>249</v>
      </c>
      <c r="B255" s="107" t="str">
        <f>'ĐẤT PNN'!B254</f>
        <v>VT3</v>
      </c>
      <c r="C255" s="122" t="s">
        <v>71</v>
      </c>
      <c r="D255" s="111" t="s">
        <v>618</v>
      </c>
      <c r="E255" s="111" t="s">
        <v>245</v>
      </c>
      <c r="F255" s="111" t="str">
        <f t="shared" si="309"/>
        <v>Phường Trấn BiênVị trí 3390</v>
      </c>
      <c r="G255" s="111" t="str">
        <f>VLOOKUP(F255,'[3]CLN.CHN'!$E$18:$H$41,2,0)</f>
        <v>TPBH1</v>
      </c>
      <c r="H255" s="111" t="str">
        <f t="shared" si="310"/>
        <v>Phường Trấn BiênTPBH1Vị trí 1450</v>
      </c>
      <c r="I255" s="108"/>
      <c r="J255" s="108"/>
      <c r="K255" s="143" t="str">
        <f>'ĐẤT PNN'!D254</f>
        <v>Các tuyến đường giao thông đấu nối trực tiếp ra Đường Lê Thánh Tôn đoạn từ Đường Nguyễn Văn Trị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L255" s="143"/>
      <c r="M255" s="143"/>
      <c r="N255" s="110">
        <f t="shared" si="389"/>
        <v>390</v>
      </c>
      <c r="O255" s="110">
        <f t="shared" si="390"/>
        <v>260</v>
      </c>
      <c r="P255" s="110">
        <v>860</v>
      </c>
      <c r="Q255" s="110">
        <v>570</v>
      </c>
      <c r="R255" s="116">
        <f>VLOOKUP(C255,'[2]1. MA DO'!$E$5:$AJ$1933,32,0)</f>
        <v>1.21</v>
      </c>
      <c r="S255" s="25">
        <f t="shared" si="391"/>
        <v>450</v>
      </c>
      <c r="T255" s="25">
        <f t="shared" si="392"/>
        <v>410</v>
      </c>
      <c r="U255" s="25">
        <f t="shared" si="393"/>
        <v>390</v>
      </c>
      <c r="V255" s="25">
        <f t="shared" si="394"/>
        <v>370</v>
      </c>
      <c r="W255" s="94">
        <f t="shared" si="311"/>
        <v>1500</v>
      </c>
      <c r="X255" s="94">
        <f t="shared" si="312"/>
        <v>1030</v>
      </c>
      <c r="Y255" s="94">
        <f t="shared" si="313"/>
        <v>860</v>
      </c>
      <c r="Z255" s="94">
        <f t="shared" si="314"/>
        <v>670</v>
      </c>
      <c r="AA255" s="27">
        <f>'ĐẤT PNN'!U254</f>
        <v>0</v>
      </c>
      <c r="AB255" s="25">
        <f t="shared" si="395"/>
        <v>290</v>
      </c>
      <c r="AC255" s="25">
        <f t="shared" si="396"/>
        <v>270</v>
      </c>
      <c r="AD255" s="25">
        <f t="shared" si="397"/>
        <v>260</v>
      </c>
      <c r="AE255" s="25">
        <f t="shared" si="398"/>
        <v>250</v>
      </c>
      <c r="AF255" s="94">
        <f t="shared" si="315"/>
        <v>970</v>
      </c>
      <c r="AG255" s="94">
        <f t="shared" si="316"/>
        <v>680</v>
      </c>
      <c r="AH255" s="94">
        <f t="shared" si="317"/>
        <v>570</v>
      </c>
      <c r="AI255" s="94">
        <f t="shared" si="318"/>
        <v>450</v>
      </c>
      <c r="AJ255" s="27">
        <f>'ĐẤT PNN'!I254-'ĐẤT NN'!P255</f>
        <v>6440</v>
      </c>
    </row>
    <row r="256" spans="1:36" ht="63" customHeight="1">
      <c r="A256" s="107">
        <f>'ĐẤT PNN'!A255</f>
        <v>250</v>
      </c>
      <c r="B256" s="107" t="str">
        <f>'ĐẤT PNN'!B255</f>
        <v>VT4</v>
      </c>
      <c r="C256" s="122" t="s">
        <v>71</v>
      </c>
      <c r="D256" s="111" t="s">
        <v>619</v>
      </c>
      <c r="E256" s="111" t="s">
        <v>245</v>
      </c>
      <c r="F256" s="111" t="str">
        <f t="shared" si="309"/>
        <v>Phường Trấn BiênVị trí 4370</v>
      </c>
      <c r="G256" s="111" t="str">
        <f>VLOOKUP(F256,'[3]CLN.CHN'!$E$18:$H$41,2,0)</f>
        <v>TPBH1</v>
      </c>
      <c r="H256" s="111" t="str">
        <f t="shared" si="310"/>
        <v>Phường Trấn BiênTPBH1Vị trí 1450</v>
      </c>
      <c r="I256" s="108"/>
      <c r="J256" s="108"/>
      <c r="K256" s="143" t="str">
        <f>'ĐẤT PNN'!D255</f>
        <v>Các tuyến đường giao thông đấu nối trực tiếp ra Đường Lê Thánh Tôn đoạn từ Đường Nguyễn Văn Trị đến Đường Nguyễn Thị Hiền có hiện trạng là đường nhựa, bê tông xi măng:
- Có bề rộng từ ≥3m đến &lt;5m, cách đường giao thông &gt;600m.
- Có bề rộng &lt;3m, cách đường giao thông &gt;200m.</v>
      </c>
      <c r="L256" s="143"/>
      <c r="M256" s="143"/>
      <c r="N256" s="110">
        <f t="shared" si="389"/>
        <v>370</v>
      </c>
      <c r="O256" s="110">
        <f t="shared" si="390"/>
        <v>250</v>
      </c>
      <c r="P256" s="110">
        <v>670</v>
      </c>
      <c r="Q256" s="110">
        <v>450</v>
      </c>
      <c r="R256" s="116">
        <f>VLOOKUP(C256,'[2]1. MA DO'!$E$5:$AJ$1933,32,0)</f>
        <v>1.21</v>
      </c>
      <c r="S256" s="25">
        <f t="shared" si="391"/>
        <v>450</v>
      </c>
      <c r="T256" s="25">
        <f t="shared" si="392"/>
        <v>410</v>
      </c>
      <c r="U256" s="25">
        <f t="shared" si="393"/>
        <v>390</v>
      </c>
      <c r="V256" s="25">
        <f t="shared" si="394"/>
        <v>370</v>
      </c>
      <c r="W256" s="94">
        <f t="shared" si="311"/>
        <v>1500</v>
      </c>
      <c r="X256" s="94">
        <f t="shared" si="312"/>
        <v>1030</v>
      </c>
      <c r="Y256" s="94">
        <f t="shared" si="313"/>
        <v>860</v>
      </c>
      <c r="Z256" s="94">
        <f t="shared" si="314"/>
        <v>670</v>
      </c>
      <c r="AA256" s="27">
        <f>'ĐẤT PNN'!U255</f>
        <v>0</v>
      </c>
      <c r="AB256" s="25">
        <f t="shared" si="395"/>
        <v>290</v>
      </c>
      <c r="AC256" s="25">
        <f t="shared" si="396"/>
        <v>270</v>
      </c>
      <c r="AD256" s="25">
        <f t="shared" si="397"/>
        <v>260</v>
      </c>
      <c r="AE256" s="25">
        <f t="shared" si="398"/>
        <v>250</v>
      </c>
      <c r="AF256" s="94">
        <f t="shared" si="315"/>
        <v>970</v>
      </c>
      <c r="AG256" s="94">
        <f t="shared" si="316"/>
        <v>680</v>
      </c>
      <c r="AH256" s="94">
        <f t="shared" si="317"/>
        <v>570</v>
      </c>
      <c r="AI256" s="94">
        <f t="shared" si="318"/>
        <v>450</v>
      </c>
      <c r="AJ256" s="27">
        <f>'ĐẤT PNN'!I255-'ĐẤT NN'!P256</f>
        <v>4230</v>
      </c>
    </row>
    <row r="257" spans="1:36" ht="110.25" customHeight="1">
      <c r="A257" s="107">
        <f>'ĐẤT PNN'!A256</f>
        <v>251</v>
      </c>
      <c r="B257" s="107" t="str">
        <f>'ĐẤT PNN'!B256</f>
        <v>VT2*0,8</v>
      </c>
      <c r="C257" s="122" t="s">
        <v>71</v>
      </c>
      <c r="D257" s="111" t="s">
        <v>617</v>
      </c>
      <c r="E257" s="111" t="s">
        <v>245</v>
      </c>
      <c r="F257" s="111" t="str">
        <f t="shared" si="309"/>
        <v>Phường Trấn BiênVị trí 2410</v>
      </c>
      <c r="G257" s="111" t="str">
        <f>VLOOKUP(F257,'[3]CLN.CHN'!$E$18:$H$41,2,0)</f>
        <v>TPBH1</v>
      </c>
      <c r="H257" s="111" t="str">
        <f t="shared" si="310"/>
        <v>Phường Trấn BiênTPBH1Vị trí 1450</v>
      </c>
      <c r="I257" s="108"/>
      <c r="J257" s="108"/>
      <c r="K257" s="143" t="str">
        <f>'ĐẤT PNN'!D256</f>
        <v>Các tuyến đường giao thông không đấu nối trực tiếp và thông ra Đường Lê Thánh Tôn đoạn từ Đường Nguyễn Văn Trị đến Đường Nguyễn Thị Hiền có hiện trạng là đường nhựa, bê tông xi măng:
- Có bề rộng ≥5m, cách đường giao thông ≤600m.
- Có bề rộng từ ≥3m đến &lt;5m, cách đường giao thông ≤400m.</v>
      </c>
      <c r="L257" s="143"/>
      <c r="M257" s="143"/>
      <c r="N257" s="110">
        <f t="shared" si="389"/>
        <v>410</v>
      </c>
      <c r="O257" s="110">
        <f t="shared" si="390"/>
        <v>270</v>
      </c>
      <c r="P257" s="110">
        <v>1030</v>
      </c>
      <c r="Q257" s="110">
        <v>680</v>
      </c>
      <c r="R257" s="116">
        <f>VLOOKUP(C257,'[2]1. MA DO'!$E$5:$AJ$1933,32,0)</f>
        <v>1.21</v>
      </c>
      <c r="S257" s="25">
        <f t="shared" si="391"/>
        <v>450</v>
      </c>
      <c r="T257" s="25">
        <f t="shared" si="392"/>
        <v>410</v>
      </c>
      <c r="U257" s="25">
        <f t="shared" si="393"/>
        <v>390</v>
      </c>
      <c r="V257" s="25">
        <f t="shared" si="394"/>
        <v>370</v>
      </c>
      <c r="W257" s="94">
        <f t="shared" si="311"/>
        <v>1500</v>
      </c>
      <c r="X257" s="94">
        <f t="shared" si="312"/>
        <v>1030</v>
      </c>
      <c r="Y257" s="94">
        <f t="shared" si="313"/>
        <v>860</v>
      </c>
      <c r="Z257" s="94">
        <f t="shared" si="314"/>
        <v>670</v>
      </c>
      <c r="AA257" s="27">
        <f>'ĐẤT PNN'!U256</f>
        <v>0</v>
      </c>
      <c r="AB257" s="25">
        <f t="shared" si="395"/>
        <v>290</v>
      </c>
      <c r="AC257" s="25">
        <f t="shared" si="396"/>
        <v>270</v>
      </c>
      <c r="AD257" s="25">
        <f t="shared" si="397"/>
        <v>260</v>
      </c>
      <c r="AE257" s="25">
        <f t="shared" si="398"/>
        <v>250</v>
      </c>
      <c r="AF257" s="94">
        <f t="shared" si="315"/>
        <v>970</v>
      </c>
      <c r="AG257" s="94">
        <f t="shared" si="316"/>
        <v>680</v>
      </c>
      <c r="AH257" s="94">
        <f t="shared" si="317"/>
        <v>570</v>
      </c>
      <c r="AI257" s="94">
        <f t="shared" si="318"/>
        <v>450</v>
      </c>
      <c r="AJ257" s="27">
        <f>'ĐẤT PNN'!I256-'ĐẤT NN'!P257</f>
        <v>9970</v>
      </c>
    </row>
    <row r="258" spans="1:36" ht="126" customHeight="1">
      <c r="A258" s="107">
        <f>'ĐẤT PNN'!A257</f>
        <v>252</v>
      </c>
      <c r="B258" s="107" t="str">
        <f>'ĐẤT PNN'!B257</f>
        <v>VT3*0,8</v>
      </c>
      <c r="C258" s="122" t="s">
        <v>71</v>
      </c>
      <c r="D258" s="111" t="s">
        <v>618</v>
      </c>
      <c r="E258" s="111" t="s">
        <v>245</v>
      </c>
      <c r="F258" s="111" t="str">
        <f t="shared" si="309"/>
        <v>Phường Trấn BiênVị trí 3390</v>
      </c>
      <c r="G258" s="111" t="str">
        <f>VLOOKUP(F258,'[3]CLN.CHN'!$E$18:$H$41,2,0)</f>
        <v>TPBH1</v>
      </c>
      <c r="H258" s="111" t="str">
        <f t="shared" si="310"/>
        <v>Phường Trấn BiênTPBH1Vị trí 1450</v>
      </c>
      <c r="I258" s="108"/>
      <c r="J258" s="108"/>
      <c r="K258" s="143" t="str">
        <f>'ĐẤT PNN'!D257</f>
        <v>Các tuyến đường giao thông không đấu nối trực tiếp và thông ra Đường Lê Thánh Tôn đoạn từ Đường Nguyễn Văn Trị đến Đường Nguyễn Thị Hiền có hiện trạng là đường nhựa, bê tông xi măng:
- Có bề rộng ≥5m, cách đường giao thông &gt;600m.
- Có bề rộng từ ≥3m đến &lt;5m, cách đường giao thông từ &gt;400m đến ≤600m.
- Có bề rộng &lt;3m, cách đường giao thông ≤200m.</v>
      </c>
      <c r="L258" s="143"/>
      <c r="M258" s="143"/>
      <c r="N258" s="110">
        <f t="shared" si="389"/>
        <v>390</v>
      </c>
      <c r="O258" s="110">
        <f t="shared" si="390"/>
        <v>260</v>
      </c>
      <c r="P258" s="110">
        <v>860</v>
      </c>
      <c r="Q258" s="110">
        <v>570</v>
      </c>
      <c r="R258" s="116">
        <f>VLOOKUP(C258,'[2]1. MA DO'!$E$5:$AJ$1933,32,0)</f>
        <v>1.21</v>
      </c>
      <c r="S258" s="25">
        <f t="shared" si="391"/>
        <v>450</v>
      </c>
      <c r="T258" s="25">
        <f t="shared" si="392"/>
        <v>410</v>
      </c>
      <c r="U258" s="25">
        <f t="shared" si="393"/>
        <v>390</v>
      </c>
      <c r="V258" s="25">
        <f t="shared" si="394"/>
        <v>370</v>
      </c>
      <c r="W258" s="94">
        <f t="shared" si="311"/>
        <v>1500</v>
      </c>
      <c r="X258" s="94">
        <f t="shared" si="312"/>
        <v>1030</v>
      </c>
      <c r="Y258" s="94">
        <f t="shared" si="313"/>
        <v>860</v>
      </c>
      <c r="Z258" s="94">
        <f t="shared" si="314"/>
        <v>670</v>
      </c>
      <c r="AA258" s="27">
        <f>'ĐẤT PNN'!U257</f>
        <v>0</v>
      </c>
      <c r="AB258" s="25">
        <f t="shared" si="395"/>
        <v>290</v>
      </c>
      <c r="AC258" s="25">
        <f t="shared" si="396"/>
        <v>270</v>
      </c>
      <c r="AD258" s="25">
        <f t="shared" si="397"/>
        <v>260</v>
      </c>
      <c r="AE258" s="25">
        <f t="shared" si="398"/>
        <v>250</v>
      </c>
      <c r="AF258" s="94">
        <f t="shared" si="315"/>
        <v>970</v>
      </c>
      <c r="AG258" s="94">
        <f t="shared" si="316"/>
        <v>680</v>
      </c>
      <c r="AH258" s="94">
        <f t="shared" si="317"/>
        <v>570</v>
      </c>
      <c r="AI258" s="94">
        <f t="shared" si="318"/>
        <v>450</v>
      </c>
      <c r="AJ258" s="27">
        <f>'ĐẤT PNN'!I257-'ĐẤT NN'!P258</f>
        <v>5640</v>
      </c>
    </row>
    <row r="259" spans="1:36" ht="63" customHeight="1">
      <c r="A259" s="107">
        <f>'ĐẤT PNN'!A258</f>
        <v>253</v>
      </c>
      <c r="B259" s="107" t="str">
        <f>'ĐẤT PNN'!B258</f>
        <v>VT4*0,8</v>
      </c>
      <c r="C259" s="122" t="s">
        <v>71</v>
      </c>
      <c r="D259" s="111" t="s">
        <v>619</v>
      </c>
      <c r="E259" s="111" t="s">
        <v>245</v>
      </c>
      <c r="F259" s="111" t="str">
        <f t="shared" si="309"/>
        <v>Phường Trấn BiênVị trí 4370</v>
      </c>
      <c r="G259" s="111" t="str">
        <f>VLOOKUP(F259,'[3]CLN.CHN'!$E$18:$H$41,2,0)</f>
        <v>TPBH1</v>
      </c>
      <c r="H259" s="111" t="str">
        <f t="shared" si="310"/>
        <v>Phường Trấn BiênTPBH1Vị trí 1450</v>
      </c>
      <c r="I259" s="108"/>
      <c r="J259" s="108"/>
      <c r="K259" s="143" t="str">
        <f>'ĐẤT PNN'!D258</f>
        <v>Các tuyến đường giao thông không đấu nối trực tiếp và thông ra Đường Lê Thánh Tôn đoạn từ Đường Nguyễn Văn Trị đến Đường Nguyễn Thị Hiền có hiện trạng là đường nhựa, bê tông xi măng:
- Có bề rộng từ ≥3m đến &lt;5m, cách đường giao thông &gt;600m.
- Có bề rộng &lt;3m, cách đường giao thông &gt; 200m.</v>
      </c>
      <c r="L259" s="143"/>
      <c r="M259" s="143"/>
      <c r="N259" s="110">
        <f t="shared" si="389"/>
        <v>370</v>
      </c>
      <c r="O259" s="110">
        <f t="shared" si="390"/>
        <v>250</v>
      </c>
      <c r="P259" s="110">
        <v>670</v>
      </c>
      <c r="Q259" s="110">
        <v>450</v>
      </c>
      <c r="R259" s="116">
        <f>VLOOKUP(C259,'[2]1. MA DO'!$E$5:$AJ$1933,32,0)</f>
        <v>1.21</v>
      </c>
      <c r="S259" s="25">
        <f t="shared" si="391"/>
        <v>450</v>
      </c>
      <c r="T259" s="25">
        <f t="shared" si="392"/>
        <v>410</v>
      </c>
      <c r="U259" s="25">
        <f t="shared" si="393"/>
        <v>390</v>
      </c>
      <c r="V259" s="25">
        <f t="shared" si="394"/>
        <v>370</v>
      </c>
      <c r="W259" s="94">
        <f t="shared" si="311"/>
        <v>1500</v>
      </c>
      <c r="X259" s="94">
        <f t="shared" si="312"/>
        <v>1030</v>
      </c>
      <c r="Y259" s="94">
        <f t="shared" si="313"/>
        <v>860</v>
      </c>
      <c r="Z259" s="94">
        <f t="shared" si="314"/>
        <v>670</v>
      </c>
      <c r="AA259" s="27">
        <f>'ĐẤT PNN'!U258</f>
        <v>0</v>
      </c>
      <c r="AB259" s="25">
        <f t="shared" si="395"/>
        <v>290</v>
      </c>
      <c r="AC259" s="25">
        <f t="shared" si="396"/>
        <v>270</v>
      </c>
      <c r="AD259" s="25">
        <f t="shared" si="397"/>
        <v>260</v>
      </c>
      <c r="AE259" s="25">
        <f t="shared" si="398"/>
        <v>250</v>
      </c>
      <c r="AF259" s="94">
        <f t="shared" si="315"/>
        <v>970</v>
      </c>
      <c r="AG259" s="94">
        <f t="shared" si="316"/>
        <v>680</v>
      </c>
      <c r="AH259" s="94">
        <f t="shared" si="317"/>
        <v>570</v>
      </c>
      <c r="AI259" s="94">
        <f t="shared" si="318"/>
        <v>450</v>
      </c>
      <c r="AJ259" s="27">
        <f>'ĐẤT PNN'!I258-'ĐẤT NN'!P259</f>
        <v>3730</v>
      </c>
    </row>
    <row r="260" spans="1:36" ht="47.25">
      <c r="A260" s="107">
        <f>'ĐẤT PNN'!A259</f>
        <v>254</v>
      </c>
      <c r="B260" s="107" t="str">
        <f>'ĐẤT PNN'!B259</f>
        <v>BH22DT</v>
      </c>
      <c r="C260" s="122" t="s">
        <v>83</v>
      </c>
      <c r="D260" s="111" t="s">
        <v>616</v>
      </c>
      <c r="E260" s="111" t="s">
        <v>245</v>
      </c>
      <c r="F260" s="111" t="str">
        <f t="shared" si="309"/>
        <v>Phường Trấn BiênVị trí 1450</v>
      </c>
      <c r="G260" s="111" t="str">
        <f>VLOOKUP(F260,'[3]CLN.CHN'!$E$18:$H$41,2,0)</f>
        <v>TPBH1</v>
      </c>
      <c r="H260" s="111" t="str">
        <f t="shared" si="310"/>
        <v>Phường Trấn BiênTPBH1Vị trí 1450</v>
      </c>
      <c r="I260" s="108" t="s">
        <v>610</v>
      </c>
      <c r="J260" s="108" t="s">
        <v>611</v>
      </c>
      <c r="K260" s="109" t="str">
        <f>'ĐẤT PNN'!D259</f>
        <v>Đường Nguyễn Văn Nghĩa</v>
      </c>
      <c r="L260" s="109" t="str">
        <f>'ĐẤT PNN'!E259</f>
        <v>Đường Phan Chu Trinh</v>
      </c>
      <c r="M260" s="109" t="str">
        <f>'ĐẤT PNN'!F259</f>
        <v>Đường Phan Đình Phùng</v>
      </c>
      <c r="N260" s="110">
        <f>S260</f>
        <v>450</v>
      </c>
      <c r="O260" s="110">
        <f>AB260</f>
        <v>290</v>
      </c>
      <c r="P260" s="110">
        <v>1500</v>
      </c>
      <c r="Q260" s="110">
        <v>970</v>
      </c>
      <c r="R260" s="116">
        <f>VLOOKUP(C260,'[2]1. MA DO'!$E$5:$AJ$1933,32,0)</f>
        <v>1.21</v>
      </c>
      <c r="S260" s="80">
        <v>450</v>
      </c>
      <c r="T260" s="80">
        <v>410</v>
      </c>
      <c r="U260" s="80">
        <v>390</v>
      </c>
      <c r="V260" s="80">
        <v>370</v>
      </c>
      <c r="W260" s="94">
        <f t="shared" si="311"/>
        <v>1500</v>
      </c>
      <c r="X260" s="94">
        <f t="shared" si="312"/>
        <v>1030</v>
      </c>
      <c r="Y260" s="94">
        <f t="shared" si="313"/>
        <v>860</v>
      </c>
      <c r="Z260" s="94">
        <f t="shared" si="314"/>
        <v>670</v>
      </c>
      <c r="AA260" s="27">
        <f>'ĐẤT PNN'!U259</f>
        <v>0</v>
      </c>
      <c r="AB260" s="90">
        <v>290</v>
      </c>
      <c r="AC260" s="90">
        <v>270</v>
      </c>
      <c r="AD260" s="90">
        <v>260</v>
      </c>
      <c r="AE260" s="90">
        <v>250</v>
      </c>
      <c r="AF260" s="94">
        <f t="shared" si="315"/>
        <v>970</v>
      </c>
      <c r="AG260" s="94">
        <f t="shared" si="316"/>
        <v>680</v>
      </c>
      <c r="AH260" s="94">
        <f t="shared" si="317"/>
        <v>570</v>
      </c>
      <c r="AI260" s="94">
        <f t="shared" si="318"/>
        <v>450</v>
      </c>
      <c r="AJ260" s="27">
        <f>'ĐẤT PNN'!I259-'ĐẤT NN'!P260</f>
        <v>16000</v>
      </c>
    </row>
    <row r="261" spans="1:36" ht="110.25" customHeight="1">
      <c r="A261" s="107">
        <f>'ĐẤT PNN'!A260</f>
        <v>255</v>
      </c>
      <c r="B261" s="107" t="str">
        <f>'ĐẤT PNN'!B260</f>
        <v>VT2</v>
      </c>
      <c r="C261" s="122" t="s">
        <v>83</v>
      </c>
      <c r="D261" s="111" t="s">
        <v>617</v>
      </c>
      <c r="E261" s="111" t="s">
        <v>245</v>
      </c>
      <c r="F261" s="111" t="str">
        <f t="shared" si="309"/>
        <v>Phường Trấn BiênVị trí 2410</v>
      </c>
      <c r="G261" s="111" t="str">
        <f>VLOOKUP(F261,'[3]CLN.CHN'!$E$18:$H$41,2,0)</f>
        <v>TPBH1</v>
      </c>
      <c r="H261" s="111" t="str">
        <f t="shared" si="310"/>
        <v>Phường Trấn BiênTPBH1Vị trí 1450</v>
      </c>
      <c r="I261" s="108"/>
      <c r="J261" s="108"/>
      <c r="K261" s="143" t="str">
        <f>'ĐẤT PNN'!D260</f>
        <v>Các tuyến đường giao thông đấu nối trực tiếp ra Đường Nguyễn Văn Nghĩa đoạn từ Đường Phan Chu Trinh đến Đường Phan Đình Phùng có hiện trạng là đường nhựa, bê tông xi măng:
- Có bề rộng ≥5m, cách đường giao thông ≤600m.
- Có bề rộng từ ≥3m đến &lt;5m, cách đường giao thông ≤400m.</v>
      </c>
      <c r="L261" s="143"/>
      <c r="M261" s="143"/>
      <c r="N261" s="110">
        <f t="shared" ref="N261:N266" si="399">IF(B261="VT2",T261,IF(B261="VT3",U261,IF(B261="VT2*0,8",T261,IF(B261="VT3*0,8",U261,V261))))</f>
        <v>410</v>
      </c>
      <c r="O261" s="110">
        <f t="shared" ref="O261:O266" si="400">IF(B261="VT2",AC261,IF(B261="VT3",AD261,IF(B261="VT2*0,8",AC261,IF(B261="VT3*0,8",AD261,AE261))))</f>
        <v>270</v>
      </c>
      <c r="P261" s="110">
        <v>1030</v>
      </c>
      <c r="Q261" s="110">
        <v>680</v>
      </c>
      <c r="R261" s="116">
        <f>VLOOKUP(C261,'[2]1. MA DO'!$E$5:$AJ$1933,32,0)</f>
        <v>1.21</v>
      </c>
      <c r="S261" s="25">
        <f t="shared" ref="S261:S266" si="401">S260</f>
        <v>450</v>
      </c>
      <c r="T261" s="25">
        <f t="shared" ref="T261:T266" si="402">T260</f>
        <v>410</v>
      </c>
      <c r="U261" s="25">
        <f t="shared" ref="U261:U266" si="403">U260</f>
        <v>390</v>
      </c>
      <c r="V261" s="25">
        <f t="shared" ref="V261:V266" si="404">V260</f>
        <v>370</v>
      </c>
      <c r="W261" s="94">
        <f t="shared" si="311"/>
        <v>1500</v>
      </c>
      <c r="X261" s="94">
        <f t="shared" si="312"/>
        <v>1030</v>
      </c>
      <c r="Y261" s="94">
        <f t="shared" si="313"/>
        <v>860</v>
      </c>
      <c r="Z261" s="94">
        <f t="shared" si="314"/>
        <v>670</v>
      </c>
      <c r="AA261" s="27">
        <f>'ĐẤT PNN'!U260</f>
        <v>0</v>
      </c>
      <c r="AB261" s="25">
        <f t="shared" ref="AB261:AB266" si="405">AB260</f>
        <v>290</v>
      </c>
      <c r="AC261" s="25">
        <f t="shared" ref="AC261:AC266" si="406">AC260</f>
        <v>270</v>
      </c>
      <c r="AD261" s="25">
        <f t="shared" ref="AD261:AD266" si="407">AD260</f>
        <v>260</v>
      </c>
      <c r="AE261" s="25">
        <f t="shared" ref="AE261:AE266" si="408">AE260</f>
        <v>250</v>
      </c>
      <c r="AF261" s="94">
        <f t="shared" si="315"/>
        <v>970</v>
      </c>
      <c r="AG261" s="94">
        <f t="shared" si="316"/>
        <v>680</v>
      </c>
      <c r="AH261" s="94">
        <f t="shared" si="317"/>
        <v>570</v>
      </c>
      <c r="AI261" s="94">
        <f t="shared" si="318"/>
        <v>450</v>
      </c>
      <c r="AJ261" s="27">
        <f>'ĐẤT PNN'!I260-'ĐẤT NN'!P261</f>
        <v>8870</v>
      </c>
    </row>
    <row r="262" spans="1:36" ht="126" customHeight="1">
      <c r="A262" s="107">
        <f>'ĐẤT PNN'!A261</f>
        <v>256</v>
      </c>
      <c r="B262" s="107" t="str">
        <f>'ĐẤT PNN'!B261</f>
        <v>VT3</v>
      </c>
      <c r="C262" s="122" t="s">
        <v>83</v>
      </c>
      <c r="D262" s="111" t="s">
        <v>618</v>
      </c>
      <c r="E262" s="111" t="s">
        <v>245</v>
      </c>
      <c r="F262" s="111" t="str">
        <f t="shared" si="309"/>
        <v>Phường Trấn BiênVị trí 3390</v>
      </c>
      <c r="G262" s="111" t="str">
        <f>VLOOKUP(F262,'[3]CLN.CHN'!$E$18:$H$41,2,0)</f>
        <v>TPBH1</v>
      </c>
      <c r="H262" s="111" t="str">
        <f t="shared" si="310"/>
        <v>Phường Trấn BiênTPBH1Vị trí 1450</v>
      </c>
      <c r="I262" s="108"/>
      <c r="J262" s="108"/>
      <c r="K262" s="143" t="str">
        <f>'ĐẤT PNN'!D261</f>
        <v>Các tuyến đường giao thông đấu nối trực tiếp ra Đường Nguyễn Văn Nghĩa đoạn từ Đường Phan Chu Trinh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L262" s="143"/>
      <c r="M262" s="143"/>
      <c r="N262" s="110">
        <f t="shared" si="399"/>
        <v>390</v>
      </c>
      <c r="O262" s="110">
        <f t="shared" si="400"/>
        <v>260</v>
      </c>
      <c r="P262" s="110">
        <v>860</v>
      </c>
      <c r="Q262" s="110">
        <v>570</v>
      </c>
      <c r="R262" s="116">
        <f>VLOOKUP(C262,'[2]1. MA DO'!$E$5:$AJ$1933,32,0)</f>
        <v>1.21</v>
      </c>
      <c r="S262" s="25">
        <f t="shared" si="401"/>
        <v>450</v>
      </c>
      <c r="T262" s="25">
        <f t="shared" si="402"/>
        <v>410</v>
      </c>
      <c r="U262" s="25">
        <f t="shared" si="403"/>
        <v>390</v>
      </c>
      <c r="V262" s="25">
        <f t="shared" si="404"/>
        <v>370</v>
      </c>
      <c r="W262" s="94">
        <f t="shared" si="311"/>
        <v>1500</v>
      </c>
      <c r="X262" s="94">
        <f t="shared" si="312"/>
        <v>1030</v>
      </c>
      <c r="Y262" s="94">
        <f t="shared" si="313"/>
        <v>860</v>
      </c>
      <c r="Z262" s="94">
        <f t="shared" si="314"/>
        <v>670</v>
      </c>
      <c r="AA262" s="27">
        <f>'ĐẤT PNN'!U261</f>
        <v>0</v>
      </c>
      <c r="AB262" s="25">
        <f t="shared" si="405"/>
        <v>290</v>
      </c>
      <c r="AC262" s="25">
        <f t="shared" si="406"/>
        <v>270</v>
      </c>
      <c r="AD262" s="25">
        <f t="shared" si="407"/>
        <v>260</v>
      </c>
      <c r="AE262" s="25">
        <f t="shared" si="408"/>
        <v>250</v>
      </c>
      <c r="AF262" s="94">
        <f t="shared" si="315"/>
        <v>970</v>
      </c>
      <c r="AG262" s="94">
        <f t="shared" si="316"/>
        <v>680</v>
      </c>
      <c r="AH262" s="94">
        <f t="shared" si="317"/>
        <v>570</v>
      </c>
      <c r="AI262" s="94">
        <f t="shared" si="318"/>
        <v>450</v>
      </c>
      <c r="AJ262" s="27">
        <f>'ĐẤT PNN'!I261-'ĐẤT NN'!P262</f>
        <v>3640</v>
      </c>
    </row>
    <row r="263" spans="1:36" ht="78.75" customHeight="1">
      <c r="A263" s="107">
        <f>'ĐẤT PNN'!A262</f>
        <v>257</v>
      </c>
      <c r="B263" s="107" t="str">
        <f>'ĐẤT PNN'!B262</f>
        <v>VT4</v>
      </c>
      <c r="C263" s="122" t="s">
        <v>83</v>
      </c>
      <c r="D263" s="111" t="s">
        <v>619</v>
      </c>
      <c r="E263" s="111" t="s">
        <v>245</v>
      </c>
      <c r="F263" s="111" t="str">
        <f t="shared" ref="F263:F326" si="409">E263&amp;D263&amp;N263</f>
        <v>Phường Trấn BiênVị trí 4370</v>
      </c>
      <c r="G263" s="111" t="str">
        <f>VLOOKUP(F263,'[3]CLN.CHN'!$E$18:$H$41,2,0)</f>
        <v>TPBH1</v>
      </c>
      <c r="H263" s="111" t="str">
        <f t="shared" ref="H263:H326" si="410">E263&amp;G263&amp;D$7&amp;$N$7</f>
        <v>Phường Trấn BiênTPBH1Vị trí 1450</v>
      </c>
      <c r="I263" s="108"/>
      <c r="J263" s="108"/>
      <c r="K263" s="143" t="str">
        <f>'ĐẤT PNN'!D262</f>
        <v>Các tuyến đường giao thông đấu nối trực tiếp ra Đường Nguyễn Văn Nghĩa đoạn từ Đường Phan Chu Trinh đến Đường Phan Đình Phùng có hiện trạng là đường nhựa, bê tông xi măng:
- Có bề rộng từ ≥3m đến &lt;5m, cách đường giao thông &gt;600m.
- Có bề rộng &lt;3m, cách đường giao thông &gt;200m.</v>
      </c>
      <c r="L263" s="143"/>
      <c r="M263" s="143"/>
      <c r="N263" s="110">
        <f t="shared" si="399"/>
        <v>370</v>
      </c>
      <c r="O263" s="110">
        <f t="shared" si="400"/>
        <v>250</v>
      </c>
      <c r="P263" s="110">
        <v>670</v>
      </c>
      <c r="Q263" s="110">
        <v>450</v>
      </c>
      <c r="R263" s="116">
        <f>VLOOKUP(C263,'[2]1. MA DO'!$E$5:$AJ$1933,32,0)</f>
        <v>1.21</v>
      </c>
      <c r="S263" s="25">
        <f t="shared" si="401"/>
        <v>450</v>
      </c>
      <c r="T263" s="25">
        <f t="shared" si="402"/>
        <v>410</v>
      </c>
      <c r="U263" s="25">
        <f t="shared" si="403"/>
        <v>390</v>
      </c>
      <c r="V263" s="25">
        <f t="shared" si="404"/>
        <v>370</v>
      </c>
      <c r="W263" s="94">
        <f t="shared" si="311"/>
        <v>1500</v>
      </c>
      <c r="X263" s="94">
        <f t="shared" si="312"/>
        <v>1030</v>
      </c>
      <c r="Y263" s="94">
        <f t="shared" si="313"/>
        <v>860</v>
      </c>
      <c r="Z263" s="94">
        <f t="shared" si="314"/>
        <v>670</v>
      </c>
      <c r="AA263" s="27">
        <f>'ĐẤT PNN'!U262</f>
        <v>0</v>
      </c>
      <c r="AB263" s="25">
        <f t="shared" si="405"/>
        <v>290</v>
      </c>
      <c r="AC263" s="25">
        <f t="shared" si="406"/>
        <v>270</v>
      </c>
      <c r="AD263" s="25">
        <f t="shared" si="407"/>
        <v>260</v>
      </c>
      <c r="AE263" s="25">
        <f t="shared" si="408"/>
        <v>250</v>
      </c>
      <c r="AF263" s="94">
        <f t="shared" si="315"/>
        <v>970</v>
      </c>
      <c r="AG263" s="94">
        <f t="shared" si="316"/>
        <v>680</v>
      </c>
      <c r="AH263" s="94">
        <f t="shared" si="317"/>
        <v>570</v>
      </c>
      <c r="AI263" s="94">
        <f t="shared" si="318"/>
        <v>450</v>
      </c>
      <c r="AJ263" s="27">
        <f>'ĐẤT PNN'!I262-'ĐẤT NN'!P263</f>
        <v>2530</v>
      </c>
    </row>
    <row r="264" spans="1:36" ht="110.25" customHeight="1">
      <c r="A264" s="107">
        <f>'ĐẤT PNN'!A263</f>
        <v>258</v>
      </c>
      <c r="B264" s="107" t="str">
        <f>'ĐẤT PNN'!B263</f>
        <v>VT2*0,8</v>
      </c>
      <c r="C264" s="122" t="s">
        <v>83</v>
      </c>
      <c r="D264" s="111" t="s">
        <v>617</v>
      </c>
      <c r="E264" s="111" t="s">
        <v>245</v>
      </c>
      <c r="F264" s="111" t="str">
        <f t="shared" si="409"/>
        <v>Phường Trấn BiênVị trí 2410</v>
      </c>
      <c r="G264" s="111" t="str">
        <f>VLOOKUP(F264,'[3]CLN.CHN'!$E$18:$H$41,2,0)</f>
        <v>TPBH1</v>
      </c>
      <c r="H264" s="111" t="str">
        <f t="shared" si="410"/>
        <v>Phường Trấn BiênTPBH1Vị trí 1450</v>
      </c>
      <c r="I264" s="108"/>
      <c r="J264" s="108"/>
      <c r="K264" s="143" t="str">
        <f>'ĐẤT PNN'!D263</f>
        <v>Các tuyến đường giao thông không đấu nối trực tiếp và thông ra Đường Nguyễn Văn Nghĩa đoạn từ Đường Phan Chu Trinh đến Đường Phan Đình Phùng có hiện trạng là đường nhựa, bê tông xi măng:
- Có bề rộng ≥5m, cách đường giao thông ≤600m.
- Có bề rộng từ ≥3m đến &lt;5m, cách đường giao thông ≤400m.</v>
      </c>
      <c r="L264" s="143"/>
      <c r="M264" s="143"/>
      <c r="N264" s="110">
        <f t="shared" si="399"/>
        <v>410</v>
      </c>
      <c r="O264" s="110">
        <f t="shared" si="400"/>
        <v>270</v>
      </c>
      <c r="P264" s="110">
        <v>1030</v>
      </c>
      <c r="Q264" s="110">
        <v>680</v>
      </c>
      <c r="R264" s="116">
        <f>VLOOKUP(C264,'[2]1. MA DO'!$E$5:$AJ$1933,32,0)</f>
        <v>1.21</v>
      </c>
      <c r="S264" s="25">
        <f t="shared" si="401"/>
        <v>450</v>
      </c>
      <c r="T264" s="25">
        <f t="shared" si="402"/>
        <v>410</v>
      </c>
      <c r="U264" s="25">
        <f t="shared" si="403"/>
        <v>390</v>
      </c>
      <c r="V264" s="25">
        <f t="shared" si="404"/>
        <v>370</v>
      </c>
      <c r="W264" s="94">
        <f t="shared" ref="W264:W327" si="411">ROUND(S264*10/3,-1)</f>
        <v>1500</v>
      </c>
      <c r="X264" s="94">
        <f t="shared" ref="X264:X327" si="412">ROUND(T264*2.5,-1)</f>
        <v>1030</v>
      </c>
      <c r="Y264" s="94">
        <f t="shared" ref="Y264:Y327" si="413">ROUND(U264*2.2,-1)</f>
        <v>860</v>
      </c>
      <c r="Z264" s="94">
        <f t="shared" ref="Z264:Z327" si="414">ROUND(V264*1.8,-1)</f>
        <v>670</v>
      </c>
      <c r="AA264" s="27">
        <f>'ĐẤT PNN'!U263</f>
        <v>0</v>
      </c>
      <c r="AB264" s="25">
        <f t="shared" si="405"/>
        <v>290</v>
      </c>
      <c r="AC264" s="25">
        <f t="shared" si="406"/>
        <v>270</v>
      </c>
      <c r="AD264" s="25">
        <f t="shared" si="407"/>
        <v>260</v>
      </c>
      <c r="AE264" s="25">
        <f t="shared" si="408"/>
        <v>250</v>
      </c>
      <c r="AF264" s="94">
        <f t="shared" ref="AF264:AF327" si="415">ROUND(AB264*10/3,-1)</f>
        <v>970</v>
      </c>
      <c r="AG264" s="94">
        <f t="shared" ref="AG264:AG327" si="416">ROUND(AC264*2.5,-1)</f>
        <v>680</v>
      </c>
      <c r="AH264" s="94">
        <f t="shared" ref="AH264:AH327" si="417">ROUND(AD264*2.2,-1)</f>
        <v>570</v>
      </c>
      <c r="AI264" s="94">
        <f t="shared" ref="AI264:AI327" si="418">ROUND(AE264*1.8,-1)</f>
        <v>450</v>
      </c>
      <c r="AJ264" s="27">
        <f>'ĐẤT PNN'!I263-'ĐẤT NN'!P264</f>
        <v>7870</v>
      </c>
    </row>
    <row r="265" spans="1:36" ht="126" customHeight="1">
      <c r="A265" s="107">
        <f>'ĐẤT PNN'!A264</f>
        <v>259</v>
      </c>
      <c r="B265" s="107" t="str">
        <f>'ĐẤT PNN'!B264</f>
        <v>VT3*0,8</v>
      </c>
      <c r="C265" s="122" t="s">
        <v>83</v>
      </c>
      <c r="D265" s="111" t="s">
        <v>618</v>
      </c>
      <c r="E265" s="111" t="s">
        <v>245</v>
      </c>
      <c r="F265" s="111" t="str">
        <f t="shared" si="409"/>
        <v>Phường Trấn BiênVị trí 3390</v>
      </c>
      <c r="G265" s="111" t="str">
        <f>VLOOKUP(F265,'[3]CLN.CHN'!$E$18:$H$41,2,0)</f>
        <v>TPBH1</v>
      </c>
      <c r="H265" s="111" t="str">
        <f t="shared" si="410"/>
        <v>Phường Trấn BiênTPBH1Vị trí 1450</v>
      </c>
      <c r="I265" s="108"/>
      <c r="J265" s="108"/>
      <c r="K265" s="143" t="str">
        <f>'ĐẤT PNN'!D264</f>
        <v>Các tuyến đường giao thông không đấu nối trực tiếp và thông ra Đường Nguyễn Văn Nghĩa đoạn từ Đường Phan Chu Trinh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L265" s="143"/>
      <c r="M265" s="143"/>
      <c r="N265" s="110">
        <f t="shared" si="399"/>
        <v>390</v>
      </c>
      <c r="O265" s="110">
        <f t="shared" si="400"/>
        <v>260</v>
      </c>
      <c r="P265" s="110">
        <v>860</v>
      </c>
      <c r="Q265" s="110">
        <v>570</v>
      </c>
      <c r="R265" s="116">
        <f>VLOOKUP(C265,'[2]1. MA DO'!$E$5:$AJ$1933,32,0)</f>
        <v>1.21</v>
      </c>
      <c r="S265" s="25">
        <f t="shared" si="401"/>
        <v>450</v>
      </c>
      <c r="T265" s="25">
        <f t="shared" si="402"/>
        <v>410</v>
      </c>
      <c r="U265" s="25">
        <f t="shared" si="403"/>
        <v>390</v>
      </c>
      <c r="V265" s="25">
        <f t="shared" si="404"/>
        <v>370</v>
      </c>
      <c r="W265" s="94">
        <f t="shared" si="411"/>
        <v>1500</v>
      </c>
      <c r="X265" s="94">
        <f t="shared" si="412"/>
        <v>1030</v>
      </c>
      <c r="Y265" s="94">
        <f t="shared" si="413"/>
        <v>860</v>
      </c>
      <c r="Z265" s="94">
        <f t="shared" si="414"/>
        <v>670</v>
      </c>
      <c r="AA265" s="27">
        <f>'ĐẤT PNN'!U264</f>
        <v>0</v>
      </c>
      <c r="AB265" s="25">
        <f t="shared" si="405"/>
        <v>290</v>
      </c>
      <c r="AC265" s="25">
        <f t="shared" si="406"/>
        <v>270</v>
      </c>
      <c r="AD265" s="25">
        <f t="shared" si="407"/>
        <v>260</v>
      </c>
      <c r="AE265" s="25">
        <f t="shared" si="408"/>
        <v>250</v>
      </c>
      <c r="AF265" s="94">
        <f t="shared" si="415"/>
        <v>970</v>
      </c>
      <c r="AG265" s="94">
        <f t="shared" si="416"/>
        <v>680</v>
      </c>
      <c r="AH265" s="94">
        <f t="shared" si="417"/>
        <v>570</v>
      </c>
      <c r="AI265" s="94">
        <f t="shared" si="418"/>
        <v>450</v>
      </c>
      <c r="AJ265" s="27">
        <f>'ĐẤT PNN'!I264-'ĐẤT NN'!P265</f>
        <v>3240</v>
      </c>
    </row>
    <row r="266" spans="1:36" ht="78.75" customHeight="1">
      <c r="A266" s="107">
        <f>'ĐẤT PNN'!A265</f>
        <v>260</v>
      </c>
      <c r="B266" s="107" t="str">
        <f>'ĐẤT PNN'!B265</f>
        <v>VT4*0,8</v>
      </c>
      <c r="C266" s="122" t="s">
        <v>83</v>
      </c>
      <c r="D266" s="111" t="s">
        <v>619</v>
      </c>
      <c r="E266" s="111" t="s">
        <v>245</v>
      </c>
      <c r="F266" s="111" t="str">
        <f t="shared" si="409"/>
        <v>Phường Trấn BiênVị trí 4370</v>
      </c>
      <c r="G266" s="111" t="str">
        <f>VLOOKUP(F266,'[3]CLN.CHN'!$E$18:$H$41,2,0)</f>
        <v>TPBH1</v>
      </c>
      <c r="H266" s="111" t="str">
        <f t="shared" si="410"/>
        <v>Phường Trấn BiênTPBH1Vị trí 1450</v>
      </c>
      <c r="I266" s="108"/>
      <c r="J266" s="108"/>
      <c r="K266" s="143" t="str">
        <f>'ĐẤT PNN'!D265</f>
        <v>Các tuyến đường giao thông không đấu nối trực tiếp và thông ra Đường Nguyễn Văn Nghĩa đoạn từ Đường Phan Chu Trinh đến Đường Phan Đình Phùng có hiện trạng là đường nhựa, bê tông xi măng:
- Có bề rộng từ ≥3m đến &lt;5m, cách đường giao thông &gt;600m.
- Có bề rộng &lt;3m, cách đường giao thông &gt; 200m.</v>
      </c>
      <c r="L266" s="143"/>
      <c r="M266" s="143"/>
      <c r="N266" s="110">
        <f t="shared" si="399"/>
        <v>370</v>
      </c>
      <c r="O266" s="110">
        <f t="shared" si="400"/>
        <v>250</v>
      </c>
      <c r="P266" s="110">
        <v>670</v>
      </c>
      <c r="Q266" s="110">
        <v>450</v>
      </c>
      <c r="R266" s="116">
        <f>VLOOKUP(C266,'[2]1. MA DO'!$E$5:$AJ$1933,32,0)</f>
        <v>1.21</v>
      </c>
      <c r="S266" s="25">
        <f t="shared" si="401"/>
        <v>450</v>
      </c>
      <c r="T266" s="25">
        <f t="shared" si="402"/>
        <v>410</v>
      </c>
      <c r="U266" s="25">
        <f t="shared" si="403"/>
        <v>390</v>
      </c>
      <c r="V266" s="25">
        <f t="shared" si="404"/>
        <v>370</v>
      </c>
      <c r="W266" s="94">
        <f t="shared" si="411"/>
        <v>1500</v>
      </c>
      <c r="X266" s="94">
        <f t="shared" si="412"/>
        <v>1030</v>
      </c>
      <c r="Y266" s="94">
        <f t="shared" si="413"/>
        <v>860</v>
      </c>
      <c r="Z266" s="94">
        <f t="shared" si="414"/>
        <v>670</v>
      </c>
      <c r="AA266" s="27">
        <f>'ĐẤT PNN'!U265</f>
        <v>0</v>
      </c>
      <c r="AB266" s="25">
        <f t="shared" si="405"/>
        <v>290</v>
      </c>
      <c r="AC266" s="25">
        <f t="shared" si="406"/>
        <v>270</v>
      </c>
      <c r="AD266" s="25">
        <f t="shared" si="407"/>
        <v>260</v>
      </c>
      <c r="AE266" s="25">
        <f t="shared" si="408"/>
        <v>250</v>
      </c>
      <c r="AF266" s="94">
        <f t="shared" si="415"/>
        <v>970</v>
      </c>
      <c r="AG266" s="94">
        <f t="shared" si="416"/>
        <v>680</v>
      </c>
      <c r="AH266" s="94">
        <f t="shared" si="417"/>
        <v>570</v>
      </c>
      <c r="AI266" s="94">
        <f t="shared" si="418"/>
        <v>450</v>
      </c>
      <c r="AJ266" s="27">
        <f>'ĐẤT PNN'!I265-'ĐẤT NN'!P266</f>
        <v>2230</v>
      </c>
    </row>
    <row r="267" spans="1:36" ht="47.25">
      <c r="A267" s="107">
        <f>'ĐẤT PNN'!A266</f>
        <v>261</v>
      </c>
      <c r="B267" s="107" t="str">
        <f>'ĐẤT PNN'!B266</f>
        <v>BH21DT</v>
      </c>
      <c r="C267" s="122" t="s">
        <v>81</v>
      </c>
      <c r="D267" s="111" t="s">
        <v>616</v>
      </c>
      <c r="E267" s="111" t="s">
        <v>245</v>
      </c>
      <c r="F267" s="111" t="str">
        <f t="shared" si="409"/>
        <v>Phường Trấn BiênVị trí 1450</v>
      </c>
      <c r="G267" s="111" t="str">
        <f>VLOOKUP(F267,'[3]CLN.CHN'!$E$18:$H$41,2,0)</f>
        <v>TPBH1</v>
      </c>
      <c r="H267" s="111" t="str">
        <f t="shared" si="410"/>
        <v>Phường Trấn BiênTPBH1Vị trí 1450</v>
      </c>
      <c r="I267" s="108" t="s">
        <v>610</v>
      </c>
      <c r="J267" s="108" t="s">
        <v>611</v>
      </c>
      <c r="K267" s="109" t="str">
        <f>'ĐẤT PNN'!D266</f>
        <v>Đường Nguyễn Văn Ký</v>
      </c>
      <c r="L267" s="109" t="str">
        <f>'ĐẤT PNN'!E266</f>
        <v>Đường Phan Chu Trinh</v>
      </c>
      <c r="M267" s="109" t="str">
        <f>'ĐẤT PNN'!F266</f>
        <v>Đường Phan Đình Phùng</v>
      </c>
      <c r="N267" s="110">
        <f>S267</f>
        <v>450</v>
      </c>
      <c r="O267" s="110">
        <f>AB267</f>
        <v>290</v>
      </c>
      <c r="P267" s="110">
        <v>1500</v>
      </c>
      <c r="Q267" s="110">
        <v>970</v>
      </c>
      <c r="R267" s="116">
        <f>VLOOKUP(C267,'[2]1. MA DO'!$E$5:$AJ$1933,32,0)</f>
        <v>1.21</v>
      </c>
      <c r="S267" s="80">
        <v>450</v>
      </c>
      <c r="T267" s="80">
        <v>410</v>
      </c>
      <c r="U267" s="80">
        <v>390</v>
      </c>
      <c r="V267" s="80">
        <v>370</v>
      </c>
      <c r="W267" s="94">
        <f t="shared" si="411"/>
        <v>1500</v>
      </c>
      <c r="X267" s="94">
        <f t="shared" si="412"/>
        <v>1030</v>
      </c>
      <c r="Y267" s="94">
        <f t="shared" si="413"/>
        <v>860</v>
      </c>
      <c r="Z267" s="94">
        <f t="shared" si="414"/>
        <v>670</v>
      </c>
      <c r="AA267" s="27">
        <f>'ĐẤT PNN'!U266</f>
        <v>0</v>
      </c>
      <c r="AB267" s="90">
        <v>290</v>
      </c>
      <c r="AC267" s="90">
        <v>270</v>
      </c>
      <c r="AD267" s="90">
        <v>260</v>
      </c>
      <c r="AE267" s="90">
        <v>250</v>
      </c>
      <c r="AF267" s="94">
        <f t="shared" si="415"/>
        <v>970</v>
      </c>
      <c r="AG267" s="94">
        <f t="shared" si="416"/>
        <v>680</v>
      </c>
      <c r="AH267" s="94">
        <f t="shared" si="417"/>
        <v>570</v>
      </c>
      <c r="AI267" s="94">
        <f t="shared" si="418"/>
        <v>450</v>
      </c>
      <c r="AJ267" s="27">
        <f>'ĐẤT PNN'!I266-'ĐẤT NN'!P267</f>
        <v>16000</v>
      </c>
    </row>
    <row r="268" spans="1:36" ht="110.25" customHeight="1">
      <c r="A268" s="107">
        <f>'ĐẤT PNN'!A267</f>
        <v>262</v>
      </c>
      <c r="B268" s="107" t="str">
        <f>'ĐẤT PNN'!B267</f>
        <v>VT2</v>
      </c>
      <c r="C268" s="122" t="s">
        <v>81</v>
      </c>
      <c r="D268" s="111" t="s">
        <v>617</v>
      </c>
      <c r="E268" s="111" t="s">
        <v>245</v>
      </c>
      <c r="F268" s="111" t="str">
        <f t="shared" si="409"/>
        <v>Phường Trấn BiênVị trí 2410</v>
      </c>
      <c r="G268" s="111" t="str">
        <f>VLOOKUP(F268,'[3]CLN.CHN'!$E$18:$H$41,2,0)</f>
        <v>TPBH1</v>
      </c>
      <c r="H268" s="111" t="str">
        <f t="shared" si="410"/>
        <v>Phường Trấn BiênTPBH1Vị trí 1450</v>
      </c>
      <c r="I268" s="108"/>
      <c r="J268" s="108"/>
      <c r="K268" s="143" t="str">
        <f>'ĐẤT PNN'!D267</f>
        <v>Các tuyến đường giao thông đấu nối trực tiếp ra Đường Nguyễn Văn Ký đoạn từ Đường Phan Chu Trinh đến Đường Phan Đình Phùng có hiện trạng là đường nhựa, bê tông xi măng:
- Có bề rộng ≥5m, cách đường giao thông ≤600m.
- Có bề rộng từ ≥3m đến &lt;5m, cách đường giao thông ≤400m.</v>
      </c>
      <c r="L268" s="143"/>
      <c r="M268" s="143"/>
      <c r="N268" s="110">
        <f t="shared" ref="N268:N273" si="419">IF(B268="VT2",T268,IF(B268="VT3",U268,IF(B268="VT2*0,8",T268,IF(B268="VT3*0,8",U268,V268))))</f>
        <v>410</v>
      </c>
      <c r="O268" s="110">
        <f t="shared" ref="O268:O273" si="420">IF(B268="VT2",AC268,IF(B268="VT3",AD268,IF(B268="VT2*0,8",AC268,IF(B268="VT3*0,8",AD268,AE268))))</f>
        <v>270</v>
      </c>
      <c r="P268" s="110">
        <v>1030</v>
      </c>
      <c r="Q268" s="110">
        <v>680</v>
      </c>
      <c r="R268" s="116">
        <f>VLOOKUP(C268,'[2]1. MA DO'!$E$5:$AJ$1933,32,0)</f>
        <v>1.21</v>
      </c>
      <c r="S268" s="25">
        <f t="shared" ref="S268:S273" si="421">S267</f>
        <v>450</v>
      </c>
      <c r="T268" s="25">
        <f t="shared" ref="T268:T273" si="422">T267</f>
        <v>410</v>
      </c>
      <c r="U268" s="25">
        <f t="shared" ref="U268:U273" si="423">U267</f>
        <v>390</v>
      </c>
      <c r="V268" s="25">
        <f t="shared" ref="V268:V273" si="424">V267</f>
        <v>370</v>
      </c>
      <c r="W268" s="94">
        <f t="shared" si="411"/>
        <v>1500</v>
      </c>
      <c r="X268" s="94">
        <f t="shared" si="412"/>
        <v>1030</v>
      </c>
      <c r="Y268" s="94">
        <f t="shared" si="413"/>
        <v>860</v>
      </c>
      <c r="Z268" s="94">
        <f t="shared" si="414"/>
        <v>670</v>
      </c>
      <c r="AA268" s="27">
        <f>'ĐẤT PNN'!U267</f>
        <v>0</v>
      </c>
      <c r="AB268" s="25">
        <f t="shared" ref="AB268:AB273" si="425">AB267</f>
        <v>290</v>
      </c>
      <c r="AC268" s="25">
        <f t="shared" ref="AC268:AC273" si="426">AC267</f>
        <v>270</v>
      </c>
      <c r="AD268" s="25">
        <f t="shared" ref="AD268:AD273" si="427">AD267</f>
        <v>260</v>
      </c>
      <c r="AE268" s="25">
        <f t="shared" ref="AE268:AE273" si="428">AE267</f>
        <v>250</v>
      </c>
      <c r="AF268" s="94">
        <f t="shared" si="415"/>
        <v>970</v>
      </c>
      <c r="AG268" s="94">
        <f t="shared" si="416"/>
        <v>680</v>
      </c>
      <c r="AH268" s="94">
        <f t="shared" si="417"/>
        <v>570</v>
      </c>
      <c r="AI268" s="94">
        <f t="shared" si="418"/>
        <v>450</v>
      </c>
      <c r="AJ268" s="27">
        <f>'ĐẤT PNN'!I267-'ĐẤT NN'!P268</f>
        <v>8870</v>
      </c>
    </row>
    <row r="269" spans="1:36" ht="126" customHeight="1">
      <c r="A269" s="107">
        <f>'ĐẤT PNN'!A268</f>
        <v>263</v>
      </c>
      <c r="B269" s="107" t="str">
        <f>'ĐẤT PNN'!B268</f>
        <v>VT3</v>
      </c>
      <c r="C269" s="122" t="s">
        <v>81</v>
      </c>
      <c r="D269" s="111" t="s">
        <v>618</v>
      </c>
      <c r="E269" s="111" t="s">
        <v>245</v>
      </c>
      <c r="F269" s="111" t="str">
        <f t="shared" si="409"/>
        <v>Phường Trấn BiênVị trí 3390</v>
      </c>
      <c r="G269" s="111" t="str">
        <f>VLOOKUP(F269,'[3]CLN.CHN'!$E$18:$H$41,2,0)</f>
        <v>TPBH1</v>
      </c>
      <c r="H269" s="111" t="str">
        <f t="shared" si="410"/>
        <v>Phường Trấn BiênTPBH1Vị trí 1450</v>
      </c>
      <c r="I269" s="108"/>
      <c r="J269" s="108"/>
      <c r="K269" s="143" t="str">
        <f>'ĐẤT PNN'!D268</f>
        <v>Các tuyến đường giao thông đấu nối trực tiếp ra Đường Nguyễn Văn Ký đoạn từ Đường Phan Chu Trinh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L269" s="143"/>
      <c r="M269" s="143"/>
      <c r="N269" s="110">
        <f t="shared" si="419"/>
        <v>390</v>
      </c>
      <c r="O269" s="110">
        <f t="shared" si="420"/>
        <v>260</v>
      </c>
      <c r="P269" s="110">
        <v>860</v>
      </c>
      <c r="Q269" s="110">
        <v>570</v>
      </c>
      <c r="R269" s="116">
        <f>VLOOKUP(C269,'[2]1. MA DO'!$E$5:$AJ$1933,32,0)</f>
        <v>1.21</v>
      </c>
      <c r="S269" s="25">
        <f t="shared" si="421"/>
        <v>450</v>
      </c>
      <c r="T269" s="25">
        <f t="shared" si="422"/>
        <v>410</v>
      </c>
      <c r="U269" s="25">
        <f t="shared" si="423"/>
        <v>390</v>
      </c>
      <c r="V269" s="25">
        <f t="shared" si="424"/>
        <v>370</v>
      </c>
      <c r="W269" s="94">
        <f t="shared" si="411"/>
        <v>1500</v>
      </c>
      <c r="X269" s="94">
        <f t="shared" si="412"/>
        <v>1030</v>
      </c>
      <c r="Y269" s="94">
        <f t="shared" si="413"/>
        <v>860</v>
      </c>
      <c r="Z269" s="94">
        <f t="shared" si="414"/>
        <v>670</v>
      </c>
      <c r="AA269" s="27">
        <f>'ĐẤT PNN'!U268</f>
        <v>0</v>
      </c>
      <c r="AB269" s="25">
        <f t="shared" si="425"/>
        <v>290</v>
      </c>
      <c r="AC269" s="25">
        <f t="shared" si="426"/>
        <v>270</v>
      </c>
      <c r="AD269" s="25">
        <f t="shared" si="427"/>
        <v>260</v>
      </c>
      <c r="AE269" s="25">
        <f t="shared" si="428"/>
        <v>250</v>
      </c>
      <c r="AF269" s="94">
        <f t="shared" si="415"/>
        <v>970</v>
      </c>
      <c r="AG269" s="94">
        <f t="shared" si="416"/>
        <v>680</v>
      </c>
      <c r="AH269" s="94">
        <f t="shared" si="417"/>
        <v>570</v>
      </c>
      <c r="AI269" s="94">
        <f t="shared" si="418"/>
        <v>450</v>
      </c>
      <c r="AJ269" s="27">
        <f>'ĐẤT PNN'!I268-'ĐẤT NN'!P269</f>
        <v>3640</v>
      </c>
    </row>
    <row r="270" spans="1:36" ht="63" customHeight="1">
      <c r="A270" s="107">
        <f>'ĐẤT PNN'!A269</f>
        <v>264</v>
      </c>
      <c r="B270" s="107" t="str">
        <f>'ĐẤT PNN'!B269</f>
        <v>VT4</v>
      </c>
      <c r="C270" s="122" t="s">
        <v>81</v>
      </c>
      <c r="D270" s="111" t="s">
        <v>619</v>
      </c>
      <c r="E270" s="111" t="s">
        <v>245</v>
      </c>
      <c r="F270" s="111" t="str">
        <f t="shared" si="409"/>
        <v>Phường Trấn BiênVị trí 4370</v>
      </c>
      <c r="G270" s="111" t="str">
        <f>VLOOKUP(F270,'[3]CLN.CHN'!$E$18:$H$41,2,0)</f>
        <v>TPBH1</v>
      </c>
      <c r="H270" s="111" t="str">
        <f t="shared" si="410"/>
        <v>Phường Trấn BiênTPBH1Vị trí 1450</v>
      </c>
      <c r="I270" s="108"/>
      <c r="J270" s="108"/>
      <c r="K270" s="143" t="str">
        <f>'ĐẤT PNN'!D269</f>
        <v>Các tuyến đường giao thông đấu nối trực tiếp ra Đường Nguyễn Văn Ký đoạn từ Đường Phan Chu Trinh đến Đường Phan Đình Phùng có hiện trạng là đường nhựa, bê tông xi măng:
- Có bề rộng từ ≥3m đến &lt;5m, cách đường giao thông &gt;600m.
- Có bề rộng &lt;3m, cách đường giao thông &gt;200m.</v>
      </c>
      <c r="L270" s="143"/>
      <c r="M270" s="143"/>
      <c r="N270" s="110">
        <f t="shared" si="419"/>
        <v>370</v>
      </c>
      <c r="O270" s="110">
        <f t="shared" si="420"/>
        <v>250</v>
      </c>
      <c r="P270" s="110">
        <v>670</v>
      </c>
      <c r="Q270" s="110">
        <v>450</v>
      </c>
      <c r="R270" s="116">
        <f>VLOOKUP(C270,'[2]1. MA DO'!$E$5:$AJ$1933,32,0)</f>
        <v>1.21</v>
      </c>
      <c r="S270" s="25">
        <f t="shared" si="421"/>
        <v>450</v>
      </c>
      <c r="T270" s="25">
        <f t="shared" si="422"/>
        <v>410</v>
      </c>
      <c r="U270" s="25">
        <f t="shared" si="423"/>
        <v>390</v>
      </c>
      <c r="V270" s="25">
        <f t="shared" si="424"/>
        <v>370</v>
      </c>
      <c r="W270" s="94">
        <f t="shared" si="411"/>
        <v>1500</v>
      </c>
      <c r="X270" s="94">
        <f t="shared" si="412"/>
        <v>1030</v>
      </c>
      <c r="Y270" s="94">
        <f t="shared" si="413"/>
        <v>860</v>
      </c>
      <c r="Z270" s="94">
        <f t="shared" si="414"/>
        <v>670</v>
      </c>
      <c r="AA270" s="27">
        <f>'ĐẤT PNN'!U269</f>
        <v>0</v>
      </c>
      <c r="AB270" s="25">
        <f t="shared" si="425"/>
        <v>290</v>
      </c>
      <c r="AC270" s="25">
        <f t="shared" si="426"/>
        <v>270</v>
      </c>
      <c r="AD270" s="25">
        <f t="shared" si="427"/>
        <v>260</v>
      </c>
      <c r="AE270" s="25">
        <f t="shared" si="428"/>
        <v>250</v>
      </c>
      <c r="AF270" s="94">
        <f t="shared" si="415"/>
        <v>970</v>
      </c>
      <c r="AG270" s="94">
        <f t="shared" si="416"/>
        <v>680</v>
      </c>
      <c r="AH270" s="94">
        <f t="shared" si="417"/>
        <v>570</v>
      </c>
      <c r="AI270" s="94">
        <f t="shared" si="418"/>
        <v>450</v>
      </c>
      <c r="AJ270" s="27">
        <f>'ĐẤT PNN'!I269-'ĐẤT NN'!P270</f>
        <v>2530</v>
      </c>
    </row>
    <row r="271" spans="1:36" ht="110.25" customHeight="1">
      <c r="A271" s="107">
        <f>'ĐẤT PNN'!A270</f>
        <v>265</v>
      </c>
      <c r="B271" s="107" t="str">
        <f>'ĐẤT PNN'!B270</f>
        <v>VT2*0,8</v>
      </c>
      <c r="C271" s="122" t="s">
        <v>81</v>
      </c>
      <c r="D271" s="111" t="s">
        <v>617</v>
      </c>
      <c r="E271" s="111" t="s">
        <v>245</v>
      </c>
      <c r="F271" s="111" t="str">
        <f t="shared" si="409"/>
        <v>Phường Trấn BiênVị trí 2410</v>
      </c>
      <c r="G271" s="111" t="str">
        <f>VLOOKUP(F271,'[3]CLN.CHN'!$E$18:$H$41,2,0)</f>
        <v>TPBH1</v>
      </c>
      <c r="H271" s="111" t="str">
        <f t="shared" si="410"/>
        <v>Phường Trấn BiênTPBH1Vị trí 1450</v>
      </c>
      <c r="I271" s="108"/>
      <c r="J271" s="108"/>
      <c r="K271" s="143" t="str">
        <f>'ĐẤT PNN'!D270</f>
        <v>Các tuyến đường giao thông không đấu nối trực tiếp và thông ra Đường Nguyễn Văn Ký đoạn từ Đường Phan Chu Trinh đến Đường Phan Đình Phùng có hiện trạng là đường nhựa, bê tông xi măng:
- Có bề rộng ≥5m, cách đường giao thông ≤600m.
- Có bề rộng từ ≥3m đến &lt;5m, cách đường giao thông ≤400m.</v>
      </c>
      <c r="L271" s="143"/>
      <c r="M271" s="143"/>
      <c r="N271" s="110">
        <f t="shared" si="419"/>
        <v>410</v>
      </c>
      <c r="O271" s="110">
        <f t="shared" si="420"/>
        <v>270</v>
      </c>
      <c r="P271" s="110">
        <v>1030</v>
      </c>
      <c r="Q271" s="110">
        <v>680</v>
      </c>
      <c r="R271" s="116">
        <f>VLOOKUP(C271,'[2]1. MA DO'!$E$5:$AJ$1933,32,0)</f>
        <v>1.21</v>
      </c>
      <c r="S271" s="25">
        <f t="shared" si="421"/>
        <v>450</v>
      </c>
      <c r="T271" s="25">
        <f t="shared" si="422"/>
        <v>410</v>
      </c>
      <c r="U271" s="25">
        <f t="shared" si="423"/>
        <v>390</v>
      </c>
      <c r="V271" s="25">
        <f t="shared" si="424"/>
        <v>370</v>
      </c>
      <c r="W271" s="94">
        <f t="shared" si="411"/>
        <v>1500</v>
      </c>
      <c r="X271" s="94">
        <f t="shared" si="412"/>
        <v>1030</v>
      </c>
      <c r="Y271" s="94">
        <f t="shared" si="413"/>
        <v>860</v>
      </c>
      <c r="Z271" s="94">
        <f t="shared" si="414"/>
        <v>670</v>
      </c>
      <c r="AA271" s="27">
        <f>'ĐẤT PNN'!U270</f>
        <v>0</v>
      </c>
      <c r="AB271" s="25">
        <f t="shared" si="425"/>
        <v>290</v>
      </c>
      <c r="AC271" s="25">
        <f t="shared" si="426"/>
        <v>270</v>
      </c>
      <c r="AD271" s="25">
        <f t="shared" si="427"/>
        <v>260</v>
      </c>
      <c r="AE271" s="25">
        <f t="shared" si="428"/>
        <v>250</v>
      </c>
      <c r="AF271" s="94">
        <f t="shared" si="415"/>
        <v>970</v>
      </c>
      <c r="AG271" s="94">
        <f t="shared" si="416"/>
        <v>680</v>
      </c>
      <c r="AH271" s="94">
        <f t="shared" si="417"/>
        <v>570</v>
      </c>
      <c r="AI271" s="94">
        <f t="shared" si="418"/>
        <v>450</v>
      </c>
      <c r="AJ271" s="27">
        <f>'ĐẤT PNN'!I270-'ĐẤT NN'!P271</f>
        <v>7870</v>
      </c>
    </row>
    <row r="272" spans="1:36" ht="126" customHeight="1">
      <c r="A272" s="107">
        <f>'ĐẤT PNN'!A271</f>
        <v>266</v>
      </c>
      <c r="B272" s="107" t="str">
        <f>'ĐẤT PNN'!B271</f>
        <v>VT3*0,8</v>
      </c>
      <c r="C272" s="122" t="s">
        <v>81</v>
      </c>
      <c r="D272" s="111" t="s">
        <v>618</v>
      </c>
      <c r="E272" s="111" t="s">
        <v>245</v>
      </c>
      <c r="F272" s="111" t="str">
        <f t="shared" si="409"/>
        <v>Phường Trấn BiênVị trí 3390</v>
      </c>
      <c r="G272" s="111" t="str">
        <f>VLOOKUP(F272,'[3]CLN.CHN'!$E$18:$H$41,2,0)</f>
        <v>TPBH1</v>
      </c>
      <c r="H272" s="111" t="str">
        <f t="shared" si="410"/>
        <v>Phường Trấn BiênTPBH1Vị trí 1450</v>
      </c>
      <c r="I272" s="108"/>
      <c r="J272" s="108"/>
      <c r="K272" s="143" t="str">
        <f>'ĐẤT PNN'!D271</f>
        <v>Các tuyến đường giao thông không đấu nối trực tiếp và thông ra Đường Nguyễn Văn Ký đoạn từ Đường Phan Chu Trinh đến Đường Phan Đình Phùng có hiện trạng là đường nhựa, bê tông xi măng:
- Có bề rộng ≥5m, cách đường giao thông &gt;600m.
- Có bề rộng từ ≥3m đến &lt;5m, cách đường giao thông từ &gt;400m đến ≤600m.
- Có bề rộng &lt;3m, cách đường giao thông ≤200m.</v>
      </c>
      <c r="L272" s="143"/>
      <c r="M272" s="143"/>
      <c r="N272" s="110">
        <f t="shared" si="419"/>
        <v>390</v>
      </c>
      <c r="O272" s="110">
        <f t="shared" si="420"/>
        <v>260</v>
      </c>
      <c r="P272" s="110">
        <v>860</v>
      </c>
      <c r="Q272" s="110">
        <v>570</v>
      </c>
      <c r="R272" s="116">
        <f>VLOOKUP(C272,'[2]1. MA DO'!$E$5:$AJ$1933,32,0)</f>
        <v>1.21</v>
      </c>
      <c r="S272" s="25">
        <f t="shared" si="421"/>
        <v>450</v>
      </c>
      <c r="T272" s="25">
        <f t="shared" si="422"/>
        <v>410</v>
      </c>
      <c r="U272" s="25">
        <f t="shared" si="423"/>
        <v>390</v>
      </c>
      <c r="V272" s="25">
        <f t="shared" si="424"/>
        <v>370</v>
      </c>
      <c r="W272" s="94">
        <f t="shared" si="411"/>
        <v>1500</v>
      </c>
      <c r="X272" s="94">
        <f t="shared" si="412"/>
        <v>1030</v>
      </c>
      <c r="Y272" s="94">
        <f t="shared" si="413"/>
        <v>860</v>
      </c>
      <c r="Z272" s="94">
        <f t="shared" si="414"/>
        <v>670</v>
      </c>
      <c r="AA272" s="27">
        <f>'ĐẤT PNN'!U271</f>
        <v>0</v>
      </c>
      <c r="AB272" s="25">
        <f t="shared" si="425"/>
        <v>290</v>
      </c>
      <c r="AC272" s="25">
        <f t="shared" si="426"/>
        <v>270</v>
      </c>
      <c r="AD272" s="25">
        <f t="shared" si="427"/>
        <v>260</v>
      </c>
      <c r="AE272" s="25">
        <f t="shared" si="428"/>
        <v>250</v>
      </c>
      <c r="AF272" s="94">
        <f t="shared" si="415"/>
        <v>970</v>
      </c>
      <c r="AG272" s="94">
        <f t="shared" si="416"/>
        <v>680</v>
      </c>
      <c r="AH272" s="94">
        <f t="shared" si="417"/>
        <v>570</v>
      </c>
      <c r="AI272" s="94">
        <f t="shared" si="418"/>
        <v>450</v>
      </c>
      <c r="AJ272" s="27">
        <f>'ĐẤT PNN'!I271-'ĐẤT NN'!P272</f>
        <v>3240</v>
      </c>
    </row>
    <row r="273" spans="1:36" ht="78.75" customHeight="1">
      <c r="A273" s="107">
        <f>'ĐẤT PNN'!A272</f>
        <v>267</v>
      </c>
      <c r="B273" s="107" t="str">
        <f>'ĐẤT PNN'!B272</f>
        <v>VT4*0,8</v>
      </c>
      <c r="C273" s="122" t="s">
        <v>81</v>
      </c>
      <c r="D273" s="111" t="s">
        <v>619</v>
      </c>
      <c r="E273" s="111" t="s">
        <v>245</v>
      </c>
      <c r="F273" s="111" t="str">
        <f t="shared" si="409"/>
        <v>Phường Trấn BiênVị trí 4370</v>
      </c>
      <c r="G273" s="111" t="str">
        <f>VLOOKUP(F273,'[3]CLN.CHN'!$E$18:$H$41,2,0)</f>
        <v>TPBH1</v>
      </c>
      <c r="H273" s="111" t="str">
        <f t="shared" si="410"/>
        <v>Phường Trấn BiênTPBH1Vị trí 1450</v>
      </c>
      <c r="I273" s="108"/>
      <c r="J273" s="108"/>
      <c r="K273" s="143" t="str">
        <f>'ĐẤT PNN'!D272</f>
        <v>Các tuyến đường giao thông không đấu nối trực tiếp và thông ra Đường Nguyễn Văn Ký đoạn từ Đường Phan Chu Trinh đến Đường Phan Đình Phùng có hiện trạng là đường nhựa, bê tông xi măng:
- Có bề rộng từ ≥3m đến &lt;5m, cách đường giao thông &gt;600m.
- Có bề rộng &lt;3m, cách đường giao thông &gt; 200m.</v>
      </c>
      <c r="L273" s="143"/>
      <c r="M273" s="143"/>
      <c r="N273" s="110">
        <f t="shared" si="419"/>
        <v>370</v>
      </c>
      <c r="O273" s="110">
        <f t="shared" si="420"/>
        <v>250</v>
      </c>
      <c r="P273" s="110">
        <v>670</v>
      </c>
      <c r="Q273" s="110">
        <v>450</v>
      </c>
      <c r="R273" s="116">
        <f>VLOOKUP(C273,'[2]1. MA DO'!$E$5:$AJ$1933,32,0)</f>
        <v>1.21</v>
      </c>
      <c r="S273" s="25">
        <f t="shared" si="421"/>
        <v>450</v>
      </c>
      <c r="T273" s="25">
        <f t="shared" si="422"/>
        <v>410</v>
      </c>
      <c r="U273" s="25">
        <f t="shared" si="423"/>
        <v>390</v>
      </c>
      <c r="V273" s="25">
        <f t="shared" si="424"/>
        <v>370</v>
      </c>
      <c r="W273" s="94">
        <f t="shared" si="411"/>
        <v>1500</v>
      </c>
      <c r="X273" s="94">
        <f t="shared" si="412"/>
        <v>1030</v>
      </c>
      <c r="Y273" s="94">
        <f t="shared" si="413"/>
        <v>860</v>
      </c>
      <c r="Z273" s="94">
        <f t="shared" si="414"/>
        <v>670</v>
      </c>
      <c r="AA273" s="27">
        <f>'ĐẤT PNN'!U272</f>
        <v>0</v>
      </c>
      <c r="AB273" s="25">
        <f t="shared" si="425"/>
        <v>290</v>
      </c>
      <c r="AC273" s="25">
        <f t="shared" si="426"/>
        <v>270</v>
      </c>
      <c r="AD273" s="25">
        <f t="shared" si="427"/>
        <v>260</v>
      </c>
      <c r="AE273" s="25">
        <f t="shared" si="428"/>
        <v>250</v>
      </c>
      <c r="AF273" s="94">
        <f t="shared" si="415"/>
        <v>970</v>
      </c>
      <c r="AG273" s="94">
        <f t="shared" si="416"/>
        <v>680</v>
      </c>
      <c r="AH273" s="94">
        <f t="shared" si="417"/>
        <v>570</v>
      </c>
      <c r="AI273" s="94">
        <f t="shared" si="418"/>
        <v>450</v>
      </c>
      <c r="AJ273" s="27">
        <f>'ĐẤT PNN'!I272-'ĐẤT NN'!P273</f>
        <v>2230</v>
      </c>
    </row>
    <row r="274" spans="1:36" ht="47.25">
      <c r="A274" s="107">
        <f>'ĐẤT PNN'!A273</f>
        <v>268</v>
      </c>
      <c r="B274" s="107" t="str">
        <f>'ĐẤT PNN'!B273</f>
        <v>BH32DT_D1</v>
      </c>
      <c r="C274" s="122" t="s">
        <v>102</v>
      </c>
      <c r="D274" s="111" t="s">
        <v>616</v>
      </c>
      <c r="E274" s="111" t="s">
        <v>245</v>
      </c>
      <c r="F274" s="111" t="str">
        <f t="shared" si="409"/>
        <v>Phường Trấn BiênVị trí 1450</v>
      </c>
      <c r="G274" s="111" t="str">
        <f>VLOOKUP(F274,'[3]CLN.CHN'!$E$18:$H$41,2,0)</f>
        <v>TPBH1</v>
      </c>
      <c r="H274" s="111" t="str">
        <f t="shared" si="410"/>
        <v>Phường Trấn BiênTPBH1Vị trí 1450</v>
      </c>
      <c r="I274" s="108" t="s">
        <v>610</v>
      </c>
      <c r="J274" s="108" t="s">
        <v>611</v>
      </c>
      <c r="K274" s="109" t="str">
        <f>'ĐẤT PNN'!D273</f>
        <v>Đường Hà Huy Giáp</v>
      </c>
      <c r="L274" s="109" t="str">
        <f>'ĐẤT PNN'!E273</f>
        <v>Cầu Rạch Cát</v>
      </c>
      <c r="M274" s="109" t="str">
        <f>'ĐẤT PNN'!F273</f>
        <v>Đường Võ Thị Sáu</v>
      </c>
      <c r="N274" s="110">
        <f>S274</f>
        <v>450</v>
      </c>
      <c r="O274" s="110">
        <f>AB274</f>
        <v>290</v>
      </c>
      <c r="P274" s="110">
        <v>1500</v>
      </c>
      <c r="Q274" s="110">
        <v>970</v>
      </c>
      <c r="R274" s="116">
        <f>VLOOKUP(C274,'[2]1. MA DO'!$E$5:$AJ$1933,32,0)</f>
        <v>1.21</v>
      </c>
      <c r="S274" s="80">
        <v>450</v>
      </c>
      <c r="T274" s="80">
        <v>410</v>
      </c>
      <c r="U274" s="80">
        <v>390</v>
      </c>
      <c r="V274" s="80">
        <v>370</v>
      </c>
      <c r="W274" s="94">
        <f t="shared" si="411"/>
        <v>1500</v>
      </c>
      <c r="X274" s="94">
        <f t="shared" si="412"/>
        <v>1030</v>
      </c>
      <c r="Y274" s="94">
        <f t="shared" si="413"/>
        <v>860</v>
      </c>
      <c r="Z274" s="94">
        <f t="shared" si="414"/>
        <v>670</v>
      </c>
      <c r="AA274" s="27">
        <f>'ĐẤT PNN'!U273</f>
        <v>0</v>
      </c>
      <c r="AB274" s="90">
        <v>290</v>
      </c>
      <c r="AC274" s="90">
        <v>270</v>
      </c>
      <c r="AD274" s="90">
        <v>260</v>
      </c>
      <c r="AE274" s="90">
        <v>250</v>
      </c>
      <c r="AF274" s="94">
        <f t="shared" si="415"/>
        <v>970</v>
      </c>
      <c r="AG274" s="94">
        <f t="shared" si="416"/>
        <v>680</v>
      </c>
      <c r="AH274" s="94">
        <f t="shared" si="417"/>
        <v>570</v>
      </c>
      <c r="AI274" s="94">
        <f t="shared" si="418"/>
        <v>450</v>
      </c>
      <c r="AJ274" s="27">
        <f>'ĐẤT PNN'!I273-'ĐẤT NN'!P274</f>
        <v>19900</v>
      </c>
    </row>
    <row r="275" spans="1:36" ht="110.25" customHeight="1">
      <c r="A275" s="107">
        <f>'ĐẤT PNN'!A274</f>
        <v>269</v>
      </c>
      <c r="B275" s="107" t="str">
        <f>'ĐẤT PNN'!B274</f>
        <v>VT2</v>
      </c>
      <c r="C275" s="122" t="s">
        <v>102</v>
      </c>
      <c r="D275" s="111" t="s">
        <v>617</v>
      </c>
      <c r="E275" s="111" t="s">
        <v>245</v>
      </c>
      <c r="F275" s="111" t="str">
        <f t="shared" si="409"/>
        <v>Phường Trấn BiênVị trí 2410</v>
      </c>
      <c r="G275" s="111" t="str">
        <f>VLOOKUP(F275,'[3]CLN.CHN'!$E$18:$H$41,2,0)</f>
        <v>TPBH1</v>
      </c>
      <c r="H275" s="111" t="str">
        <f t="shared" si="410"/>
        <v>Phường Trấn BiênTPBH1Vị trí 1450</v>
      </c>
      <c r="I275" s="108"/>
      <c r="J275" s="108"/>
      <c r="K275" s="143" t="str">
        <f>'ĐẤT PNN'!D274</f>
        <v>Các tuyến đường giao thông đấu nối trực tiếp ra Đường Hà Huy Giáp đoạn từ Cầu Rạch Cát đến Đường Võ Thị Sáu có hiện trạng là đường nhựa, bê tông xi măng:
- Có bề rộng ≥5m, cách đường giao thông ≤600m.
- Có bề rộng từ ≥3m đến &lt;5m, cách đường giao thông ≤400m.</v>
      </c>
      <c r="L275" s="143"/>
      <c r="M275" s="143"/>
      <c r="N275" s="110">
        <f t="shared" ref="N275:N280" si="429">IF(B275="VT2",T275,IF(B275="VT3",U275,IF(B275="VT2*0,8",T275,IF(B275="VT3*0,8",U275,V275))))</f>
        <v>410</v>
      </c>
      <c r="O275" s="110">
        <f t="shared" ref="O275:O280" si="430">IF(B275="VT2",AC275,IF(B275="VT3",AD275,IF(B275="VT2*0,8",AC275,IF(B275="VT3*0,8",AD275,AE275))))</f>
        <v>270</v>
      </c>
      <c r="P275" s="110">
        <v>1030</v>
      </c>
      <c r="Q275" s="110">
        <v>680</v>
      </c>
      <c r="R275" s="116">
        <f>VLOOKUP(C275,'[2]1. MA DO'!$E$5:$AJ$1933,32,0)</f>
        <v>1.21</v>
      </c>
      <c r="S275" s="25">
        <f t="shared" ref="S275:S280" si="431">S274</f>
        <v>450</v>
      </c>
      <c r="T275" s="25">
        <f t="shared" ref="T275:T280" si="432">T274</f>
        <v>410</v>
      </c>
      <c r="U275" s="25">
        <f t="shared" ref="U275:U280" si="433">U274</f>
        <v>390</v>
      </c>
      <c r="V275" s="25">
        <f t="shared" ref="V275:V280" si="434">V274</f>
        <v>370</v>
      </c>
      <c r="W275" s="94">
        <f t="shared" si="411"/>
        <v>1500</v>
      </c>
      <c r="X275" s="94">
        <f t="shared" si="412"/>
        <v>1030</v>
      </c>
      <c r="Y275" s="94">
        <f t="shared" si="413"/>
        <v>860</v>
      </c>
      <c r="Z275" s="94">
        <f t="shared" si="414"/>
        <v>670</v>
      </c>
      <c r="AA275" s="27">
        <f>'ĐẤT PNN'!U274</f>
        <v>0</v>
      </c>
      <c r="AB275" s="25">
        <f t="shared" ref="AB275:AB280" si="435">AB274</f>
        <v>290</v>
      </c>
      <c r="AC275" s="25">
        <f t="shared" ref="AC275:AC280" si="436">AC274</f>
        <v>270</v>
      </c>
      <c r="AD275" s="25">
        <f t="shared" ref="AD275:AD280" si="437">AD274</f>
        <v>260</v>
      </c>
      <c r="AE275" s="25">
        <f t="shared" ref="AE275:AE280" si="438">AE274</f>
        <v>250</v>
      </c>
      <c r="AF275" s="94">
        <f t="shared" si="415"/>
        <v>970</v>
      </c>
      <c r="AG275" s="94">
        <f t="shared" si="416"/>
        <v>680</v>
      </c>
      <c r="AH275" s="94">
        <f t="shared" si="417"/>
        <v>570</v>
      </c>
      <c r="AI275" s="94">
        <f t="shared" si="418"/>
        <v>450</v>
      </c>
      <c r="AJ275" s="27">
        <f>'ĐẤT PNN'!I274-'ĐẤT NN'!P275</f>
        <v>8670</v>
      </c>
    </row>
    <row r="276" spans="1:36" ht="126" customHeight="1">
      <c r="A276" s="107">
        <f>'ĐẤT PNN'!A275</f>
        <v>270</v>
      </c>
      <c r="B276" s="107" t="str">
        <f>'ĐẤT PNN'!B275</f>
        <v>VT3</v>
      </c>
      <c r="C276" s="122" t="s">
        <v>102</v>
      </c>
      <c r="D276" s="111" t="s">
        <v>618</v>
      </c>
      <c r="E276" s="111" t="s">
        <v>245</v>
      </c>
      <c r="F276" s="111" t="str">
        <f t="shared" si="409"/>
        <v>Phường Trấn BiênVị trí 3390</v>
      </c>
      <c r="G276" s="111" t="str">
        <f>VLOOKUP(F276,'[3]CLN.CHN'!$E$18:$H$41,2,0)</f>
        <v>TPBH1</v>
      </c>
      <c r="H276" s="111" t="str">
        <f t="shared" si="410"/>
        <v>Phường Trấn BiênTPBH1Vị trí 1450</v>
      </c>
      <c r="I276" s="108"/>
      <c r="J276" s="108"/>
      <c r="K276" s="143" t="str">
        <f>'ĐẤT PNN'!D275</f>
        <v>Các tuyến đường giao thông đấu nối trực tiếp ra Đường Hà Huy Giáp đoạn từ Cầu Rạch Cát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L276" s="143"/>
      <c r="M276" s="143"/>
      <c r="N276" s="110">
        <f t="shared" si="429"/>
        <v>390</v>
      </c>
      <c r="O276" s="110">
        <f t="shared" si="430"/>
        <v>260</v>
      </c>
      <c r="P276" s="110">
        <v>860</v>
      </c>
      <c r="Q276" s="110">
        <v>570</v>
      </c>
      <c r="R276" s="116">
        <f>VLOOKUP(C276,'[2]1. MA DO'!$E$5:$AJ$1933,32,0)</f>
        <v>1.21</v>
      </c>
      <c r="S276" s="25">
        <f t="shared" si="431"/>
        <v>450</v>
      </c>
      <c r="T276" s="25">
        <f t="shared" si="432"/>
        <v>410</v>
      </c>
      <c r="U276" s="25">
        <f t="shared" si="433"/>
        <v>390</v>
      </c>
      <c r="V276" s="25">
        <f t="shared" si="434"/>
        <v>370</v>
      </c>
      <c r="W276" s="94">
        <f t="shared" si="411"/>
        <v>1500</v>
      </c>
      <c r="X276" s="94">
        <f t="shared" si="412"/>
        <v>1030</v>
      </c>
      <c r="Y276" s="94">
        <f t="shared" si="413"/>
        <v>860</v>
      </c>
      <c r="Z276" s="94">
        <f t="shared" si="414"/>
        <v>670</v>
      </c>
      <c r="AA276" s="27">
        <f>'ĐẤT PNN'!U275</f>
        <v>0</v>
      </c>
      <c r="AB276" s="25">
        <f t="shared" si="435"/>
        <v>290</v>
      </c>
      <c r="AC276" s="25">
        <f t="shared" si="436"/>
        <v>270</v>
      </c>
      <c r="AD276" s="25">
        <f t="shared" si="437"/>
        <v>260</v>
      </c>
      <c r="AE276" s="25">
        <f t="shared" si="438"/>
        <v>250</v>
      </c>
      <c r="AF276" s="94">
        <f t="shared" si="415"/>
        <v>970</v>
      </c>
      <c r="AG276" s="94">
        <f t="shared" si="416"/>
        <v>680</v>
      </c>
      <c r="AH276" s="94">
        <f t="shared" si="417"/>
        <v>570</v>
      </c>
      <c r="AI276" s="94">
        <f t="shared" si="418"/>
        <v>450</v>
      </c>
      <c r="AJ276" s="27">
        <f>'ĐẤT PNN'!I275-'ĐẤT NN'!P276</f>
        <v>5040</v>
      </c>
    </row>
    <row r="277" spans="1:36" ht="63" customHeight="1">
      <c r="A277" s="107">
        <f>'ĐẤT PNN'!A276</f>
        <v>271</v>
      </c>
      <c r="B277" s="107" t="str">
        <f>'ĐẤT PNN'!B276</f>
        <v>VT4</v>
      </c>
      <c r="C277" s="122" t="s">
        <v>102</v>
      </c>
      <c r="D277" s="111" t="s">
        <v>619</v>
      </c>
      <c r="E277" s="111" t="s">
        <v>245</v>
      </c>
      <c r="F277" s="111" t="str">
        <f t="shared" si="409"/>
        <v>Phường Trấn BiênVị trí 4370</v>
      </c>
      <c r="G277" s="111" t="str">
        <f>VLOOKUP(F277,'[3]CLN.CHN'!$E$18:$H$41,2,0)</f>
        <v>TPBH1</v>
      </c>
      <c r="H277" s="111" t="str">
        <f t="shared" si="410"/>
        <v>Phường Trấn BiênTPBH1Vị trí 1450</v>
      </c>
      <c r="I277" s="108"/>
      <c r="J277" s="108"/>
      <c r="K277" s="143" t="str">
        <f>'ĐẤT PNN'!D276</f>
        <v>Các tuyến đường giao thông đấu nối trực tiếp ra Đường Hà Huy Giáp đoạn từ Cầu Rạch Cát đến Đường Võ Thị Sáu có hiện trạng là đường nhựa, bê tông xi măng:
- Có bề rộng từ ≥3m đến &lt;5m, cách đường giao thông &gt;600m.
- Có bề rộng &lt;3m, cách đường giao thông &gt;200m.</v>
      </c>
      <c r="L277" s="143"/>
      <c r="M277" s="143"/>
      <c r="N277" s="110">
        <f t="shared" si="429"/>
        <v>370</v>
      </c>
      <c r="O277" s="110">
        <f t="shared" si="430"/>
        <v>250</v>
      </c>
      <c r="P277" s="110">
        <v>670</v>
      </c>
      <c r="Q277" s="110">
        <v>450</v>
      </c>
      <c r="R277" s="116">
        <f>VLOOKUP(C277,'[2]1. MA DO'!$E$5:$AJ$1933,32,0)</f>
        <v>1.21</v>
      </c>
      <c r="S277" s="25">
        <f t="shared" si="431"/>
        <v>450</v>
      </c>
      <c r="T277" s="25">
        <f t="shared" si="432"/>
        <v>410</v>
      </c>
      <c r="U277" s="25">
        <f t="shared" si="433"/>
        <v>390</v>
      </c>
      <c r="V277" s="25">
        <f t="shared" si="434"/>
        <v>370</v>
      </c>
      <c r="W277" s="94">
        <f t="shared" si="411"/>
        <v>1500</v>
      </c>
      <c r="X277" s="94">
        <f t="shared" si="412"/>
        <v>1030</v>
      </c>
      <c r="Y277" s="94">
        <f t="shared" si="413"/>
        <v>860</v>
      </c>
      <c r="Z277" s="94">
        <f t="shared" si="414"/>
        <v>670</v>
      </c>
      <c r="AA277" s="27">
        <f>'ĐẤT PNN'!U276</f>
        <v>0</v>
      </c>
      <c r="AB277" s="25">
        <f t="shared" si="435"/>
        <v>290</v>
      </c>
      <c r="AC277" s="25">
        <f t="shared" si="436"/>
        <v>270</v>
      </c>
      <c r="AD277" s="25">
        <f t="shared" si="437"/>
        <v>260</v>
      </c>
      <c r="AE277" s="25">
        <f t="shared" si="438"/>
        <v>250</v>
      </c>
      <c r="AF277" s="94">
        <f t="shared" si="415"/>
        <v>970</v>
      </c>
      <c r="AG277" s="94">
        <f t="shared" si="416"/>
        <v>680</v>
      </c>
      <c r="AH277" s="94">
        <f t="shared" si="417"/>
        <v>570</v>
      </c>
      <c r="AI277" s="94">
        <f t="shared" si="418"/>
        <v>450</v>
      </c>
      <c r="AJ277" s="27">
        <f>'ĐẤT PNN'!I276-'ĐẤT NN'!P277</f>
        <v>3430</v>
      </c>
    </row>
    <row r="278" spans="1:36" ht="110.25" customHeight="1">
      <c r="A278" s="107">
        <f>'ĐẤT PNN'!A277</f>
        <v>272</v>
      </c>
      <c r="B278" s="107" t="str">
        <f>'ĐẤT PNN'!B277</f>
        <v>VT2*0,8</v>
      </c>
      <c r="C278" s="122" t="s">
        <v>102</v>
      </c>
      <c r="D278" s="111" t="s">
        <v>617</v>
      </c>
      <c r="E278" s="111" t="s">
        <v>245</v>
      </c>
      <c r="F278" s="111" t="str">
        <f t="shared" si="409"/>
        <v>Phường Trấn BiênVị trí 2410</v>
      </c>
      <c r="G278" s="111" t="str">
        <f>VLOOKUP(F278,'[3]CLN.CHN'!$E$18:$H$41,2,0)</f>
        <v>TPBH1</v>
      </c>
      <c r="H278" s="111" t="str">
        <f t="shared" si="410"/>
        <v>Phường Trấn BiênTPBH1Vị trí 1450</v>
      </c>
      <c r="I278" s="108"/>
      <c r="J278" s="108"/>
      <c r="K278" s="143" t="str">
        <f>'ĐẤT PNN'!D277</f>
        <v>Các tuyến đường giao thông không đấu nối trực tiếp và thông ra Đường Hà Huy Giáp đoạn từ Cầu Rạch Cát đến Đường Võ Thị Sáu có hiện trạng là đường nhựa, bê tông xi măng:
- Có bề rộng ≥5m, cách đường giao thông ≤600m.
- Có bề rộng từ ≥3m đến &lt;5m, cách đường giao thông ≤400m.</v>
      </c>
      <c r="L278" s="143"/>
      <c r="M278" s="143"/>
      <c r="N278" s="110">
        <f t="shared" si="429"/>
        <v>410</v>
      </c>
      <c r="O278" s="110">
        <f t="shared" si="430"/>
        <v>270</v>
      </c>
      <c r="P278" s="110">
        <v>1030</v>
      </c>
      <c r="Q278" s="110">
        <v>680</v>
      </c>
      <c r="R278" s="116">
        <f>VLOOKUP(C278,'[2]1. MA DO'!$E$5:$AJ$1933,32,0)</f>
        <v>1.21</v>
      </c>
      <c r="S278" s="25">
        <f t="shared" si="431"/>
        <v>450</v>
      </c>
      <c r="T278" s="25">
        <f t="shared" si="432"/>
        <v>410</v>
      </c>
      <c r="U278" s="25">
        <f t="shared" si="433"/>
        <v>390</v>
      </c>
      <c r="V278" s="25">
        <f t="shared" si="434"/>
        <v>370</v>
      </c>
      <c r="W278" s="94">
        <f t="shared" si="411"/>
        <v>1500</v>
      </c>
      <c r="X278" s="94">
        <f t="shared" si="412"/>
        <v>1030</v>
      </c>
      <c r="Y278" s="94">
        <f t="shared" si="413"/>
        <v>860</v>
      </c>
      <c r="Z278" s="94">
        <f t="shared" si="414"/>
        <v>670</v>
      </c>
      <c r="AA278" s="27">
        <f>'ĐẤT PNN'!U277</f>
        <v>0</v>
      </c>
      <c r="AB278" s="25">
        <f t="shared" si="435"/>
        <v>290</v>
      </c>
      <c r="AC278" s="25">
        <f t="shared" si="436"/>
        <v>270</v>
      </c>
      <c r="AD278" s="25">
        <f t="shared" si="437"/>
        <v>260</v>
      </c>
      <c r="AE278" s="25">
        <f t="shared" si="438"/>
        <v>250</v>
      </c>
      <c r="AF278" s="94">
        <f t="shared" si="415"/>
        <v>970</v>
      </c>
      <c r="AG278" s="94">
        <f t="shared" si="416"/>
        <v>680</v>
      </c>
      <c r="AH278" s="94">
        <f t="shared" si="417"/>
        <v>570</v>
      </c>
      <c r="AI278" s="94">
        <f t="shared" si="418"/>
        <v>450</v>
      </c>
      <c r="AJ278" s="27">
        <f>'ĐẤT PNN'!I277-'ĐẤT NN'!P278</f>
        <v>7670</v>
      </c>
    </row>
    <row r="279" spans="1:36" ht="126" customHeight="1">
      <c r="A279" s="107">
        <f>'ĐẤT PNN'!A278</f>
        <v>273</v>
      </c>
      <c r="B279" s="107" t="str">
        <f>'ĐẤT PNN'!B278</f>
        <v>VT3*0,8</v>
      </c>
      <c r="C279" s="122" t="s">
        <v>102</v>
      </c>
      <c r="D279" s="111" t="s">
        <v>618</v>
      </c>
      <c r="E279" s="111" t="s">
        <v>245</v>
      </c>
      <c r="F279" s="111" t="str">
        <f t="shared" si="409"/>
        <v>Phường Trấn BiênVị trí 3390</v>
      </c>
      <c r="G279" s="111" t="str">
        <f>VLOOKUP(F279,'[3]CLN.CHN'!$E$18:$H$41,2,0)</f>
        <v>TPBH1</v>
      </c>
      <c r="H279" s="111" t="str">
        <f t="shared" si="410"/>
        <v>Phường Trấn BiênTPBH1Vị trí 1450</v>
      </c>
      <c r="I279" s="108"/>
      <c r="J279" s="108"/>
      <c r="K279" s="143" t="str">
        <f>'ĐẤT PNN'!D278</f>
        <v>Các tuyến đường giao thông không đấu nối trực tiếp và thông ra Đường Hà Huy Giáp đoạn từ Cầu Rạch Cát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L279" s="143"/>
      <c r="M279" s="143"/>
      <c r="N279" s="110">
        <f t="shared" si="429"/>
        <v>390</v>
      </c>
      <c r="O279" s="110">
        <f t="shared" si="430"/>
        <v>260</v>
      </c>
      <c r="P279" s="110">
        <v>860</v>
      </c>
      <c r="Q279" s="110">
        <v>570</v>
      </c>
      <c r="R279" s="116">
        <f>VLOOKUP(C279,'[2]1. MA DO'!$E$5:$AJ$1933,32,0)</f>
        <v>1.21</v>
      </c>
      <c r="S279" s="25">
        <f t="shared" si="431"/>
        <v>450</v>
      </c>
      <c r="T279" s="25">
        <f t="shared" si="432"/>
        <v>410</v>
      </c>
      <c r="U279" s="25">
        <f t="shared" si="433"/>
        <v>390</v>
      </c>
      <c r="V279" s="25">
        <f t="shared" si="434"/>
        <v>370</v>
      </c>
      <c r="W279" s="94">
        <f t="shared" si="411"/>
        <v>1500</v>
      </c>
      <c r="X279" s="94">
        <f t="shared" si="412"/>
        <v>1030</v>
      </c>
      <c r="Y279" s="94">
        <f t="shared" si="413"/>
        <v>860</v>
      </c>
      <c r="Z279" s="94">
        <f t="shared" si="414"/>
        <v>670</v>
      </c>
      <c r="AA279" s="27">
        <f>'ĐẤT PNN'!U278</f>
        <v>0</v>
      </c>
      <c r="AB279" s="25">
        <f t="shared" si="435"/>
        <v>290</v>
      </c>
      <c r="AC279" s="25">
        <f t="shared" si="436"/>
        <v>270</v>
      </c>
      <c r="AD279" s="25">
        <f t="shared" si="437"/>
        <v>260</v>
      </c>
      <c r="AE279" s="25">
        <f t="shared" si="438"/>
        <v>250</v>
      </c>
      <c r="AF279" s="94">
        <f t="shared" si="415"/>
        <v>970</v>
      </c>
      <c r="AG279" s="94">
        <f t="shared" si="416"/>
        <v>680</v>
      </c>
      <c r="AH279" s="94">
        <f t="shared" si="417"/>
        <v>570</v>
      </c>
      <c r="AI279" s="94">
        <f t="shared" si="418"/>
        <v>450</v>
      </c>
      <c r="AJ279" s="27">
        <f>'ĐẤT PNN'!I278-'ĐẤT NN'!P279</f>
        <v>4440</v>
      </c>
    </row>
    <row r="280" spans="1:36" ht="63" customHeight="1">
      <c r="A280" s="107">
        <f>'ĐẤT PNN'!A279</f>
        <v>274</v>
      </c>
      <c r="B280" s="107" t="str">
        <f>'ĐẤT PNN'!B279</f>
        <v>VT4*0,8</v>
      </c>
      <c r="C280" s="122" t="s">
        <v>102</v>
      </c>
      <c r="D280" s="111" t="s">
        <v>619</v>
      </c>
      <c r="E280" s="111" t="s">
        <v>245</v>
      </c>
      <c r="F280" s="111" t="str">
        <f t="shared" si="409"/>
        <v>Phường Trấn BiênVị trí 4370</v>
      </c>
      <c r="G280" s="111" t="str">
        <f>VLOOKUP(F280,'[3]CLN.CHN'!$E$18:$H$41,2,0)</f>
        <v>TPBH1</v>
      </c>
      <c r="H280" s="111" t="str">
        <f t="shared" si="410"/>
        <v>Phường Trấn BiênTPBH1Vị trí 1450</v>
      </c>
      <c r="I280" s="108"/>
      <c r="J280" s="108"/>
      <c r="K280" s="143" t="str">
        <f>'ĐẤT PNN'!D279</f>
        <v>Các tuyến đường giao thông không đấu nối trực tiếp và thông ra Đường Hà Huy Giáp đoạn từ Cầu Rạch Cát đến Đường Võ Thị Sáu có hiện trạng là đường nhựa, bê tông xi măng:
- Có bề rộng từ ≥3m đến &lt;5m, cách đường giao thông &gt;600m.
- Có bề rộng &lt;3m, cách đường giao thông &gt; 200m.</v>
      </c>
      <c r="L280" s="143"/>
      <c r="M280" s="143"/>
      <c r="N280" s="110">
        <f t="shared" si="429"/>
        <v>370</v>
      </c>
      <c r="O280" s="110">
        <f t="shared" si="430"/>
        <v>250</v>
      </c>
      <c r="P280" s="110">
        <v>670</v>
      </c>
      <c r="Q280" s="110">
        <v>450</v>
      </c>
      <c r="R280" s="116">
        <f>VLOOKUP(C280,'[2]1. MA DO'!$E$5:$AJ$1933,32,0)</f>
        <v>1.21</v>
      </c>
      <c r="S280" s="25">
        <f t="shared" si="431"/>
        <v>450</v>
      </c>
      <c r="T280" s="25">
        <f t="shared" si="432"/>
        <v>410</v>
      </c>
      <c r="U280" s="25">
        <f t="shared" si="433"/>
        <v>390</v>
      </c>
      <c r="V280" s="25">
        <f t="shared" si="434"/>
        <v>370</v>
      </c>
      <c r="W280" s="94">
        <f t="shared" si="411"/>
        <v>1500</v>
      </c>
      <c r="X280" s="94">
        <f t="shared" si="412"/>
        <v>1030</v>
      </c>
      <c r="Y280" s="94">
        <f t="shared" si="413"/>
        <v>860</v>
      </c>
      <c r="Z280" s="94">
        <f t="shared" si="414"/>
        <v>670</v>
      </c>
      <c r="AA280" s="27">
        <f>'ĐẤT PNN'!U279</f>
        <v>0</v>
      </c>
      <c r="AB280" s="25">
        <f t="shared" si="435"/>
        <v>290</v>
      </c>
      <c r="AC280" s="25">
        <f t="shared" si="436"/>
        <v>270</v>
      </c>
      <c r="AD280" s="25">
        <f t="shared" si="437"/>
        <v>260</v>
      </c>
      <c r="AE280" s="25">
        <f t="shared" si="438"/>
        <v>250</v>
      </c>
      <c r="AF280" s="94">
        <f t="shared" si="415"/>
        <v>970</v>
      </c>
      <c r="AG280" s="94">
        <f t="shared" si="416"/>
        <v>680</v>
      </c>
      <c r="AH280" s="94">
        <f t="shared" si="417"/>
        <v>570</v>
      </c>
      <c r="AI280" s="94">
        <f t="shared" si="418"/>
        <v>450</v>
      </c>
      <c r="AJ280" s="27">
        <f>'ĐẤT PNN'!I279-'ĐẤT NN'!P280</f>
        <v>3030</v>
      </c>
    </row>
    <row r="281" spans="1:36" ht="47.25">
      <c r="A281" s="107">
        <f>'ĐẤT PNN'!A280</f>
        <v>275</v>
      </c>
      <c r="B281" s="107" t="str">
        <f>'ĐẤT PNN'!B280</f>
        <v>BH32DT_D2</v>
      </c>
      <c r="C281" s="122" t="s">
        <v>103</v>
      </c>
      <c r="D281" s="111" t="s">
        <v>616</v>
      </c>
      <c r="E281" s="111" t="s">
        <v>245</v>
      </c>
      <c r="F281" s="111" t="str">
        <f t="shared" si="409"/>
        <v>Phường Trấn BiênVị trí 1450</v>
      </c>
      <c r="G281" s="111" t="str">
        <f>VLOOKUP(F281,'[3]CLN.CHN'!$E$18:$H$41,2,0)</f>
        <v>TPBH1</v>
      </c>
      <c r="H281" s="111" t="str">
        <f t="shared" si="410"/>
        <v>Phường Trấn BiênTPBH1Vị trí 1450</v>
      </c>
      <c r="I281" s="108" t="s">
        <v>610</v>
      </c>
      <c r="J281" s="108" t="s">
        <v>611</v>
      </c>
      <c r="K281" s="109" t="str">
        <f>'ĐẤT PNN'!D280</f>
        <v>Đường Hà Huy Giáp</v>
      </c>
      <c r="L281" s="109" t="str">
        <f>'ĐẤT PNN'!E280</f>
        <v>Đường Võ Thị Sáu</v>
      </c>
      <c r="M281" s="109" t="str">
        <f>'ĐẤT PNN'!F280</f>
        <v>Ngã năm Biên Hùng</v>
      </c>
      <c r="N281" s="110">
        <f>S281</f>
        <v>450</v>
      </c>
      <c r="O281" s="110">
        <f>AB281</f>
        <v>290</v>
      </c>
      <c r="P281" s="110">
        <v>1500</v>
      </c>
      <c r="Q281" s="110">
        <v>970</v>
      </c>
      <c r="R281" s="116">
        <f>VLOOKUP(C281,'[2]1. MA DO'!$E$5:$AJ$1933,32,0)</f>
        <v>1.21</v>
      </c>
      <c r="S281" s="80">
        <v>450</v>
      </c>
      <c r="T281" s="80">
        <v>410</v>
      </c>
      <c r="U281" s="80">
        <v>390</v>
      </c>
      <c r="V281" s="80">
        <v>370</v>
      </c>
      <c r="W281" s="94">
        <f t="shared" si="411"/>
        <v>1500</v>
      </c>
      <c r="X281" s="94">
        <f t="shared" si="412"/>
        <v>1030</v>
      </c>
      <c r="Y281" s="94">
        <f t="shared" si="413"/>
        <v>860</v>
      </c>
      <c r="Z281" s="94">
        <f t="shared" si="414"/>
        <v>670</v>
      </c>
      <c r="AA281" s="27">
        <f>'ĐẤT PNN'!U280</f>
        <v>0</v>
      </c>
      <c r="AB281" s="90">
        <v>290</v>
      </c>
      <c r="AC281" s="90">
        <v>270</v>
      </c>
      <c r="AD281" s="90">
        <v>260</v>
      </c>
      <c r="AE281" s="90">
        <v>250</v>
      </c>
      <c r="AF281" s="94">
        <f t="shared" si="415"/>
        <v>970</v>
      </c>
      <c r="AG281" s="94">
        <f t="shared" si="416"/>
        <v>680</v>
      </c>
      <c r="AH281" s="94">
        <f t="shared" si="417"/>
        <v>570</v>
      </c>
      <c r="AI281" s="94">
        <f t="shared" si="418"/>
        <v>450</v>
      </c>
      <c r="AJ281" s="27">
        <f>'ĐẤT PNN'!I280-'ĐẤT NN'!P281</f>
        <v>23600</v>
      </c>
    </row>
    <row r="282" spans="1:36" ht="110.25" customHeight="1">
      <c r="A282" s="107">
        <f>'ĐẤT PNN'!A281</f>
        <v>276</v>
      </c>
      <c r="B282" s="107" t="str">
        <f>'ĐẤT PNN'!B281</f>
        <v>VT2</v>
      </c>
      <c r="C282" s="122" t="s">
        <v>103</v>
      </c>
      <c r="D282" s="111" t="s">
        <v>617</v>
      </c>
      <c r="E282" s="111" t="s">
        <v>245</v>
      </c>
      <c r="F282" s="111" t="str">
        <f t="shared" si="409"/>
        <v>Phường Trấn BiênVị trí 2410</v>
      </c>
      <c r="G282" s="111" t="str">
        <f>VLOOKUP(F282,'[3]CLN.CHN'!$E$18:$H$41,2,0)</f>
        <v>TPBH1</v>
      </c>
      <c r="H282" s="111" t="str">
        <f t="shared" si="410"/>
        <v>Phường Trấn BiênTPBH1Vị trí 1450</v>
      </c>
      <c r="I282" s="108"/>
      <c r="J282" s="108"/>
      <c r="K282" s="143" t="str">
        <f>'ĐẤT PNN'!D281</f>
        <v>Các tuyến đường giao thông đấu nối trực tiếp ra Đường Hà Huy Giáp đoạn từ Đường Võ Thị Sáu đến Ngã năm Biên Hùng có hiện trạng là đường nhựa, bê tông xi măng:
- Có bề rộng ≥5m, cách đường giao thông ≤600m.
- Có bề rộng từ ≥3m đến &lt;5m, cách đường giao thông ≤400m.</v>
      </c>
      <c r="L282" s="143"/>
      <c r="M282" s="143"/>
      <c r="N282" s="110">
        <f t="shared" ref="N282:N287" si="439">IF(B282="VT2",T282,IF(B282="VT3",U282,IF(B282="VT2*0,8",T282,IF(B282="VT3*0,8",U282,V282))))</f>
        <v>410</v>
      </c>
      <c r="O282" s="110">
        <f t="shared" ref="O282:O287" si="440">IF(B282="VT2",AC282,IF(B282="VT3",AD282,IF(B282="VT2*0,8",AC282,IF(B282="VT3*0,8",AD282,AE282))))</f>
        <v>270</v>
      </c>
      <c r="P282" s="110">
        <v>1030</v>
      </c>
      <c r="Q282" s="110">
        <v>680</v>
      </c>
      <c r="R282" s="116">
        <f>VLOOKUP(C282,'[2]1. MA DO'!$E$5:$AJ$1933,32,0)</f>
        <v>1.21</v>
      </c>
      <c r="S282" s="25">
        <f t="shared" ref="S282:S287" si="441">S281</f>
        <v>450</v>
      </c>
      <c r="T282" s="25">
        <f t="shared" ref="T282:T287" si="442">T281</f>
        <v>410</v>
      </c>
      <c r="U282" s="25">
        <f t="shared" ref="U282:U287" si="443">U281</f>
        <v>390</v>
      </c>
      <c r="V282" s="25">
        <f t="shared" ref="V282:V287" si="444">V281</f>
        <v>370</v>
      </c>
      <c r="W282" s="94">
        <f t="shared" si="411"/>
        <v>1500</v>
      </c>
      <c r="X282" s="94">
        <f t="shared" si="412"/>
        <v>1030</v>
      </c>
      <c r="Y282" s="94">
        <f t="shared" si="413"/>
        <v>860</v>
      </c>
      <c r="Z282" s="94">
        <f t="shared" si="414"/>
        <v>670</v>
      </c>
      <c r="AA282" s="27">
        <f>'ĐẤT PNN'!U281</f>
        <v>0</v>
      </c>
      <c r="AB282" s="25">
        <f t="shared" ref="AB282:AB287" si="445">AB281</f>
        <v>290</v>
      </c>
      <c r="AC282" s="25">
        <f t="shared" ref="AC282:AC287" si="446">AC281</f>
        <v>270</v>
      </c>
      <c r="AD282" s="25">
        <f t="shared" ref="AD282:AD287" si="447">AD281</f>
        <v>260</v>
      </c>
      <c r="AE282" s="25">
        <f t="shared" ref="AE282:AE287" si="448">AE281</f>
        <v>250</v>
      </c>
      <c r="AF282" s="94">
        <f t="shared" si="415"/>
        <v>970</v>
      </c>
      <c r="AG282" s="94">
        <f t="shared" si="416"/>
        <v>680</v>
      </c>
      <c r="AH282" s="94">
        <f t="shared" si="417"/>
        <v>570</v>
      </c>
      <c r="AI282" s="94">
        <f t="shared" si="418"/>
        <v>450</v>
      </c>
      <c r="AJ282" s="27">
        <f>'ĐẤT PNN'!I281-'ĐẤT NN'!P282</f>
        <v>9670</v>
      </c>
    </row>
    <row r="283" spans="1:36" ht="126" customHeight="1">
      <c r="A283" s="107">
        <f>'ĐẤT PNN'!A282</f>
        <v>277</v>
      </c>
      <c r="B283" s="107" t="str">
        <f>'ĐẤT PNN'!B282</f>
        <v>VT3</v>
      </c>
      <c r="C283" s="122" t="s">
        <v>103</v>
      </c>
      <c r="D283" s="111" t="s">
        <v>618</v>
      </c>
      <c r="E283" s="111" t="s">
        <v>245</v>
      </c>
      <c r="F283" s="111" t="str">
        <f t="shared" si="409"/>
        <v>Phường Trấn BiênVị trí 3390</v>
      </c>
      <c r="G283" s="111" t="str">
        <f>VLOOKUP(F283,'[3]CLN.CHN'!$E$18:$H$41,2,0)</f>
        <v>TPBH1</v>
      </c>
      <c r="H283" s="111" t="str">
        <f t="shared" si="410"/>
        <v>Phường Trấn BiênTPBH1Vị trí 1450</v>
      </c>
      <c r="I283" s="108"/>
      <c r="J283" s="108"/>
      <c r="K283" s="143" t="str">
        <f>'ĐẤT PNN'!D282</f>
        <v>Các tuyến đường giao thông đấu nối trực tiếp ra Đường Hà Huy Giáp đoạn từ Đường Võ Thị Sáu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L283" s="143"/>
      <c r="M283" s="143"/>
      <c r="N283" s="110">
        <f t="shared" si="439"/>
        <v>390</v>
      </c>
      <c r="O283" s="110">
        <f t="shared" si="440"/>
        <v>260</v>
      </c>
      <c r="P283" s="110">
        <v>860</v>
      </c>
      <c r="Q283" s="110">
        <v>570</v>
      </c>
      <c r="R283" s="116">
        <f>VLOOKUP(C283,'[2]1. MA DO'!$E$5:$AJ$1933,32,0)</f>
        <v>1.21</v>
      </c>
      <c r="S283" s="25">
        <f t="shared" si="441"/>
        <v>450</v>
      </c>
      <c r="T283" s="25">
        <f t="shared" si="442"/>
        <v>410</v>
      </c>
      <c r="U283" s="25">
        <f t="shared" si="443"/>
        <v>390</v>
      </c>
      <c r="V283" s="25">
        <f t="shared" si="444"/>
        <v>370</v>
      </c>
      <c r="W283" s="94">
        <f t="shared" si="411"/>
        <v>1500</v>
      </c>
      <c r="X283" s="94">
        <f t="shared" si="412"/>
        <v>1030</v>
      </c>
      <c r="Y283" s="94">
        <f t="shared" si="413"/>
        <v>860</v>
      </c>
      <c r="Z283" s="94">
        <f t="shared" si="414"/>
        <v>670</v>
      </c>
      <c r="AA283" s="27">
        <f>'ĐẤT PNN'!U282</f>
        <v>0</v>
      </c>
      <c r="AB283" s="25">
        <f t="shared" si="445"/>
        <v>290</v>
      </c>
      <c r="AC283" s="25">
        <f t="shared" si="446"/>
        <v>270</v>
      </c>
      <c r="AD283" s="25">
        <f t="shared" si="447"/>
        <v>260</v>
      </c>
      <c r="AE283" s="25">
        <f t="shared" si="448"/>
        <v>250</v>
      </c>
      <c r="AF283" s="94">
        <f t="shared" si="415"/>
        <v>970</v>
      </c>
      <c r="AG283" s="94">
        <f t="shared" si="416"/>
        <v>680</v>
      </c>
      <c r="AH283" s="94">
        <f t="shared" si="417"/>
        <v>570</v>
      </c>
      <c r="AI283" s="94">
        <f t="shared" si="418"/>
        <v>450</v>
      </c>
      <c r="AJ283" s="27">
        <f>'ĐẤT PNN'!I282-'ĐẤT NN'!P283</f>
        <v>5840</v>
      </c>
    </row>
    <row r="284" spans="1:36" ht="63" customHeight="1">
      <c r="A284" s="107">
        <f>'ĐẤT PNN'!A283</f>
        <v>278</v>
      </c>
      <c r="B284" s="107" t="str">
        <f>'ĐẤT PNN'!B283</f>
        <v>VT4</v>
      </c>
      <c r="C284" s="122" t="s">
        <v>103</v>
      </c>
      <c r="D284" s="111" t="s">
        <v>619</v>
      </c>
      <c r="E284" s="111" t="s">
        <v>245</v>
      </c>
      <c r="F284" s="111" t="str">
        <f t="shared" si="409"/>
        <v>Phường Trấn BiênVị trí 4370</v>
      </c>
      <c r="G284" s="111" t="str">
        <f>VLOOKUP(F284,'[3]CLN.CHN'!$E$18:$H$41,2,0)</f>
        <v>TPBH1</v>
      </c>
      <c r="H284" s="111" t="str">
        <f t="shared" si="410"/>
        <v>Phường Trấn BiênTPBH1Vị trí 1450</v>
      </c>
      <c r="I284" s="108"/>
      <c r="J284" s="108"/>
      <c r="K284" s="143" t="str">
        <f>'ĐẤT PNN'!D283</f>
        <v>Các tuyến đường giao thông đấu nối trực tiếp ra Đường Hà Huy Giáp đoạn từ Đường Võ Thị Sáu đến Ngã năm Biên Hùng có hiện trạng là đường nhựa, bê tông xi măng:
- Có bề rộng từ ≥3m đến &lt;5m, cách đường giao thông &gt;600m.
- Có bề rộng &lt;3m, cách đường giao thông &gt;200m.</v>
      </c>
      <c r="L284" s="143"/>
      <c r="M284" s="143"/>
      <c r="N284" s="110">
        <f t="shared" si="439"/>
        <v>370</v>
      </c>
      <c r="O284" s="110">
        <f t="shared" si="440"/>
        <v>250</v>
      </c>
      <c r="P284" s="110">
        <v>670</v>
      </c>
      <c r="Q284" s="110">
        <v>450</v>
      </c>
      <c r="R284" s="116">
        <f>VLOOKUP(C284,'[2]1. MA DO'!$E$5:$AJ$1933,32,0)</f>
        <v>1.21</v>
      </c>
      <c r="S284" s="25">
        <f t="shared" si="441"/>
        <v>450</v>
      </c>
      <c r="T284" s="25">
        <f t="shared" si="442"/>
        <v>410</v>
      </c>
      <c r="U284" s="25">
        <f t="shared" si="443"/>
        <v>390</v>
      </c>
      <c r="V284" s="25">
        <f t="shared" si="444"/>
        <v>370</v>
      </c>
      <c r="W284" s="94">
        <f t="shared" si="411"/>
        <v>1500</v>
      </c>
      <c r="X284" s="94">
        <f t="shared" si="412"/>
        <v>1030</v>
      </c>
      <c r="Y284" s="94">
        <f t="shared" si="413"/>
        <v>860</v>
      </c>
      <c r="Z284" s="94">
        <f t="shared" si="414"/>
        <v>670</v>
      </c>
      <c r="AA284" s="27">
        <f>'ĐẤT PNN'!U283</f>
        <v>0</v>
      </c>
      <c r="AB284" s="25">
        <f t="shared" si="445"/>
        <v>290</v>
      </c>
      <c r="AC284" s="25">
        <f t="shared" si="446"/>
        <v>270</v>
      </c>
      <c r="AD284" s="25">
        <f t="shared" si="447"/>
        <v>260</v>
      </c>
      <c r="AE284" s="25">
        <f t="shared" si="448"/>
        <v>250</v>
      </c>
      <c r="AF284" s="94">
        <f t="shared" si="415"/>
        <v>970</v>
      </c>
      <c r="AG284" s="94">
        <f t="shared" si="416"/>
        <v>680</v>
      </c>
      <c r="AH284" s="94">
        <f t="shared" si="417"/>
        <v>570</v>
      </c>
      <c r="AI284" s="94">
        <f t="shared" si="418"/>
        <v>450</v>
      </c>
      <c r="AJ284" s="27">
        <f>'ĐẤT PNN'!I283-'ĐẤT NN'!P284</f>
        <v>4030</v>
      </c>
    </row>
    <row r="285" spans="1:36" ht="110.25" customHeight="1">
      <c r="A285" s="107">
        <f>'ĐẤT PNN'!A284</f>
        <v>279</v>
      </c>
      <c r="B285" s="107" t="str">
        <f>'ĐẤT PNN'!B284</f>
        <v>VT2*0,8</v>
      </c>
      <c r="C285" s="122" t="s">
        <v>103</v>
      </c>
      <c r="D285" s="111" t="s">
        <v>617</v>
      </c>
      <c r="E285" s="111" t="s">
        <v>245</v>
      </c>
      <c r="F285" s="111" t="str">
        <f t="shared" si="409"/>
        <v>Phường Trấn BiênVị trí 2410</v>
      </c>
      <c r="G285" s="111" t="str">
        <f>VLOOKUP(F285,'[3]CLN.CHN'!$E$18:$H$41,2,0)</f>
        <v>TPBH1</v>
      </c>
      <c r="H285" s="111" t="str">
        <f t="shared" si="410"/>
        <v>Phường Trấn BiênTPBH1Vị trí 1450</v>
      </c>
      <c r="I285" s="108"/>
      <c r="J285" s="108"/>
      <c r="K285" s="143" t="str">
        <f>'ĐẤT PNN'!D284</f>
        <v>Các tuyến đường giao thông không đấu nối trực tiếp và thông ra Đường Hà Huy Giáp đoạn từ Đường Võ Thị Sáu đến Ngã năm Biên Hùng có hiện trạng là đường nhựa, bê tông xi măng:
- Có bề rộng ≥5m, cách đường giao thông ≤600m.
- Có bề rộng từ ≥3m đến &lt;5m, cách đường giao thông ≤400m.</v>
      </c>
      <c r="L285" s="143"/>
      <c r="M285" s="143"/>
      <c r="N285" s="110">
        <f t="shared" si="439"/>
        <v>410</v>
      </c>
      <c r="O285" s="110">
        <f t="shared" si="440"/>
        <v>270</v>
      </c>
      <c r="P285" s="110">
        <v>1030</v>
      </c>
      <c r="Q285" s="110">
        <v>680</v>
      </c>
      <c r="R285" s="116">
        <f>VLOOKUP(C285,'[2]1. MA DO'!$E$5:$AJ$1933,32,0)</f>
        <v>1.21</v>
      </c>
      <c r="S285" s="25">
        <f t="shared" si="441"/>
        <v>450</v>
      </c>
      <c r="T285" s="25">
        <f t="shared" si="442"/>
        <v>410</v>
      </c>
      <c r="U285" s="25">
        <f t="shared" si="443"/>
        <v>390</v>
      </c>
      <c r="V285" s="25">
        <f t="shared" si="444"/>
        <v>370</v>
      </c>
      <c r="W285" s="94">
        <f t="shared" si="411"/>
        <v>1500</v>
      </c>
      <c r="X285" s="94">
        <f t="shared" si="412"/>
        <v>1030</v>
      </c>
      <c r="Y285" s="94">
        <f t="shared" si="413"/>
        <v>860</v>
      </c>
      <c r="Z285" s="94">
        <f t="shared" si="414"/>
        <v>670</v>
      </c>
      <c r="AA285" s="27">
        <f>'ĐẤT PNN'!U284</f>
        <v>0</v>
      </c>
      <c r="AB285" s="25">
        <f t="shared" si="445"/>
        <v>290</v>
      </c>
      <c r="AC285" s="25">
        <f t="shared" si="446"/>
        <v>270</v>
      </c>
      <c r="AD285" s="25">
        <f t="shared" si="447"/>
        <v>260</v>
      </c>
      <c r="AE285" s="25">
        <f t="shared" si="448"/>
        <v>250</v>
      </c>
      <c r="AF285" s="94">
        <f t="shared" si="415"/>
        <v>970</v>
      </c>
      <c r="AG285" s="94">
        <f t="shared" si="416"/>
        <v>680</v>
      </c>
      <c r="AH285" s="94">
        <f t="shared" si="417"/>
        <v>570</v>
      </c>
      <c r="AI285" s="94">
        <f t="shared" si="418"/>
        <v>450</v>
      </c>
      <c r="AJ285" s="27">
        <f>'ĐẤT PNN'!I284-'ĐẤT NN'!P285</f>
        <v>8670</v>
      </c>
    </row>
    <row r="286" spans="1:36" ht="126" customHeight="1">
      <c r="A286" s="107">
        <f>'ĐẤT PNN'!A285</f>
        <v>280</v>
      </c>
      <c r="B286" s="107" t="str">
        <f>'ĐẤT PNN'!B285</f>
        <v>VT3*0,8</v>
      </c>
      <c r="C286" s="122" t="s">
        <v>103</v>
      </c>
      <c r="D286" s="111" t="s">
        <v>618</v>
      </c>
      <c r="E286" s="111" t="s">
        <v>245</v>
      </c>
      <c r="F286" s="111" t="str">
        <f t="shared" si="409"/>
        <v>Phường Trấn BiênVị trí 3390</v>
      </c>
      <c r="G286" s="111" t="str">
        <f>VLOOKUP(F286,'[3]CLN.CHN'!$E$18:$H$41,2,0)</f>
        <v>TPBH1</v>
      </c>
      <c r="H286" s="111" t="str">
        <f t="shared" si="410"/>
        <v>Phường Trấn BiênTPBH1Vị trí 1450</v>
      </c>
      <c r="I286" s="108"/>
      <c r="J286" s="108"/>
      <c r="K286" s="143" t="str">
        <f>'ĐẤT PNN'!D285</f>
        <v>Các tuyến đường giao thông không đấu nối trực tiếp và thông ra Đường Hà Huy Giáp đoạn từ Đường Võ Thị Sáu đến Ngã năm Biên Hùng có hiện trạng là đường nhựa, bê tông xi măng:
- Có bề rộng ≥5m, cách đường giao thông &gt;600m.
- Có bề rộng từ ≥3m đến &lt;5m, cách đường giao thông từ &gt;400m đến ≤600m.
- Có bề rộng &lt;3m, cách đường giao thông ≤200m.</v>
      </c>
      <c r="L286" s="143"/>
      <c r="M286" s="143"/>
      <c r="N286" s="110">
        <f t="shared" si="439"/>
        <v>390</v>
      </c>
      <c r="O286" s="110">
        <f t="shared" si="440"/>
        <v>260</v>
      </c>
      <c r="P286" s="110">
        <v>860</v>
      </c>
      <c r="Q286" s="110">
        <v>570</v>
      </c>
      <c r="R286" s="116">
        <f>VLOOKUP(C286,'[2]1. MA DO'!$E$5:$AJ$1933,32,0)</f>
        <v>1.21</v>
      </c>
      <c r="S286" s="25">
        <f t="shared" si="441"/>
        <v>450</v>
      </c>
      <c r="T286" s="25">
        <f t="shared" si="442"/>
        <v>410</v>
      </c>
      <c r="U286" s="25">
        <f t="shared" si="443"/>
        <v>390</v>
      </c>
      <c r="V286" s="25">
        <f t="shared" si="444"/>
        <v>370</v>
      </c>
      <c r="W286" s="94">
        <f t="shared" si="411"/>
        <v>1500</v>
      </c>
      <c r="X286" s="94">
        <f t="shared" si="412"/>
        <v>1030</v>
      </c>
      <c r="Y286" s="94">
        <f t="shared" si="413"/>
        <v>860</v>
      </c>
      <c r="Z286" s="94">
        <f t="shared" si="414"/>
        <v>670</v>
      </c>
      <c r="AA286" s="27">
        <f>'ĐẤT PNN'!U285</f>
        <v>0</v>
      </c>
      <c r="AB286" s="25">
        <f t="shared" si="445"/>
        <v>290</v>
      </c>
      <c r="AC286" s="25">
        <f t="shared" si="446"/>
        <v>270</v>
      </c>
      <c r="AD286" s="25">
        <f t="shared" si="447"/>
        <v>260</v>
      </c>
      <c r="AE286" s="25">
        <f t="shared" si="448"/>
        <v>250</v>
      </c>
      <c r="AF286" s="94">
        <f t="shared" si="415"/>
        <v>970</v>
      </c>
      <c r="AG286" s="94">
        <f t="shared" si="416"/>
        <v>680</v>
      </c>
      <c r="AH286" s="94">
        <f t="shared" si="417"/>
        <v>570</v>
      </c>
      <c r="AI286" s="94">
        <f t="shared" si="418"/>
        <v>450</v>
      </c>
      <c r="AJ286" s="27">
        <f>'ĐẤT PNN'!I285-'ĐẤT NN'!P286</f>
        <v>5240</v>
      </c>
    </row>
    <row r="287" spans="1:36" ht="63" customHeight="1">
      <c r="A287" s="107">
        <f>'ĐẤT PNN'!A286</f>
        <v>281</v>
      </c>
      <c r="B287" s="107" t="str">
        <f>'ĐẤT PNN'!B286</f>
        <v>VT4*0,8</v>
      </c>
      <c r="C287" s="122" t="s">
        <v>103</v>
      </c>
      <c r="D287" s="111" t="s">
        <v>619</v>
      </c>
      <c r="E287" s="111" t="s">
        <v>245</v>
      </c>
      <c r="F287" s="111" t="str">
        <f t="shared" si="409"/>
        <v>Phường Trấn BiênVị trí 4370</v>
      </c>
      <c r="G287" s="111" t="str">
        <f>VLOOKUP(F287,'[3]CLN.CHN'!$E$18:$H$41,2,0)</f>
        <v>TPBH1</v>
      </c>
      <c r="H287" s="111" t="str">
        <f t="shared" si="410"/>
        <v>Phường Trấn BiênTPBH1Vị trí 1450</v>
      </c>
      <c r="I287" s="108"/>
      <c r="J287" s="108"/>
      <c r="K287" s="143" t="str">
        <f>'ĐẤT PNN'!D286</f>
        <v>Các tuyến đường giao thông không đấu nối trực tiếp và thông ra Đường Hà Huy Giáp đoạn từ Đường Võ Thị Sáu đến Ngã năm Biên Hùng có hiện trạng là đường nhựa, bê tông xi măng:
- Có bề rộng từ ≥3m đến &lt;5m, cách đường giao thông &gt;600m.
- Có bề rộng &lt;3m, cách đường giao thông &gt; 200m.</v>
      </c>
      <c r="L287" s="143"/>
      <c r="M287" s="143"/>
      <c r="N287" s="110">
        <f t="shared" si="439"/>
        <v>370</v>
      </c>
      <c r="O287" s="110">
        <f t="shared" si="440"/>
        <v>250</v>
      </c>
      <c r="P287" s="110">
        <v>670</v>
      </c>
      <c r="Q287" s="110">
        <v>450</v>
      </c>
      <c r="R287" s="116">
        <f>VLOOKUP(C287,'[2]1. MA DO'!$E$5:$AJ$1933,32,0)</f>
        <v>1.21</v>
      </c>
      <c r="S287" s="25">
        <f t="shared" si="441"/>
        <v>450</v>
      </c>
      <c r="T287" s="25">
        <f t="shared" si="442"/>
        <v>410</v>
      </c>
      <c r="U287" s="25">
        <f t="shared" si="443"/>
        <v>390</v>
      </c>
      <c r="V287" s="25">
        <f t="shared" si="444"/>
        <v>370</v>
      </c>
      <c r="W287" s="94">
        <f t="shared" si="411"/>
        <v>1500</v>
      </c>
      <c r="X287" s="94">
        <f t="shared" si="412"/>
        <v>1030</v>
      </c>
      <c r="Y287" s="94">
        <f t="shared" si="413"/>
        <v>860</v>
      </c>
      <c r="Z287" s="94">
        <f t="shared" si="414"/>
        <v>670</v>
      </c>
      <c r="AA287" s="27">
        <f>'ĐẤT PNN'!U286</f>
        <v>0</v>
      </c>
      <c r="AB287" s="25">
        <f t="shared" si="445"/>
        <v>290</v>
      </c>
      <c r="AC287" s="25">
        <f t="shared" si="446"/>
        <v>270</v>
      </c>
      <c r="AD287" s="25">
        <f t="shared" si="447"/>
        <v>260</v>
      </c>
      <c r="AE287" s="25">
        <f t="shared" si="448"/>
        <v>250</v>
      </c>
      <c r="AF287" s="94">
        <f t="shared" si="415"/>
        <v>970</v>
      </c>
      <c r="AG287" s="94">
        <f t="shared" si="416"/>
        <v>680</v>
      </c>
      <c r="AH287" s="94">
        <f t="shared" si="417"/>
        <v>570</v>
      </c>
      <c r="AI287" s="94">
        <f t="shared" si="418"/>
        <v>450</v>
      </c>
      <c r="AJ287" s="27">
        <f>'ĐẤT PNN'!I286-'ĐẤT NN'!P287</f>
        <v>3530</v>
      </c>
    </row>
    <row r="288" spans="1:36" ht="47.25">
      <c r="A288" s="107">
        <f>'ĐẤT PNN'!A287</f>
        <v>282</v>
      </c>
      <c r="B288" s="107" t="str">
        <f>'ĐẤT PNN'!B287</f>
        <v>BH29DT</v>
      </c>
      <c r="C288" s="122" t="s">
        <v>95</v>
      </c>
      <c r="D288" s="111" t="s">
        <v>616</v>
      </c>
      <c r="E288" s="111" t="s">
        <v>245</v>
      </c>
      <c r="F288" s="111" t="str">
        <f t="shared" si="409"/>
        <v>Phường Trấn BiênVị trí 1450</v>
      </c>
      <c r="G288" s="111" t="str">
        <f>VLOOKUP(F288,'[3]CLN.CHN'!$E$18:$H$41,2,0)</f>
        <v>TPBH1</v>
      </c>
      <c r="H288" s="111" t="str">
        <f t="shared" si="410"/>
        <v>Phường Trấn BiênTPBH1Vị trí 1450</v>
      </c>
      <c r="I288" s="108" t="s">
        <v>610</v>
      </c>
      <c r="J288" s="108" t="s">
        <v>611</v>
      </c>
      <c r="K288" s="109" t="str">
        <f>'ĐẤT PNN'!D287</f>
        <v>Đường Nguyễn Thành Đồng</v>
      </c>
      <c r="L288" s="109" t="str">
        <f>'ĐẤT PNN'!E287</f>
        <v>Đường Hà Huy Giáp</v>
      </c>
      <c r="M288" s="109" t="str">
        <f>'ĐẤT PNN'!F287</f>
        <v>Hết ranh thửa đất số 3, tờ BĐĐC số 217 về bên phải và hết ranh thửa đất số 136, tờ BĐĐC số 207 về bên trái</v>
      </c>
      <c r="N288" s="110">
        <f>S288</f>
        <v>450</v>
      </c>
      <c r="O288" s="110">
        <f>AB288</f>
        <v>290</v>
      </c>
      <c r="P288" s="110">
        <v>1500</v>
      </c>
      <c r="Q288" s="110">
        <v>970</v>
      </c>
      <c r="R288" s="116">
        <f>VLOOKUP(C288,'[2]1. MA DO'!$E$5:$AJ$1933,32,0)</f>
        <v>1.21</v>
      </c>
      <c r="S288" s="80">
        <v>450</v>
      </c>
      <c r="T288" s="80">
        <v>410</v>
      </c>
      <c r="U288" s="80">
        <v>390</v>
      </c>
      <c r="V288" s="80">
        <v>370</v>
      </c>
      <c r="W288" s="94">
        <f t="shared" si="411"/>
        <v>1500</v>
      </c>
      <c r="X288" s="94">
        <f t="shared" si="412"/>
        <v>1030</v>
      </c>
      <c r="Y288" s="94">
        <f t="shared" si="413"/>
        <v>860</v>
      </c>
      <c r="Z288" s="94">
        <f t="shared" si="414"/>
        <v>670</v>
      </c>
      <c r="AA288" s="27">
        <f>'ĐẤT PNN'!U287</f>
        <v>0</v>
      </c>
      <c r="AB288" s="90">
        <v>290</v>
      </c>
      <c r="AC288" s="90">
        <v>270</v>
      </c>
      <c r="AD288" s="90">
        <v>260</v>
      </c>
      <c r="AE288" s="90">
        <v>250</v>
      </c>
      <c r="AF288" s="94">
        <f t="shared" si="415"/>
        <v>970</v>
      </c>
      <c r="AG288" s="94">
        <f t="shared" si="416"/>
        <v>680</v>
      </c>
      <c r="AH288" s="94">
        <f t="shared" si="417"/>
        <v>570</v>
      </c>
      <c r="AI288" s="94">
        <f t="shared" si="418"/>
        <v>450</v>
      </c>
      <c r="AJ288" s="27">
        <f>'ĐẤT PNN'!I287-'ĐẤT NN'!P288</f>
        <v>16000</v>
      </c>
    </row>
    <row r="289" spans="1:36" ht="141.75" customHeight="1">
      <c r="A289" s="107">
        <f>'ĐẤT PNN'!A288</f>
        <v>283</v>
      </c>
      <c r="B289" s="107" t="str">
        <f>'ĐẤT PNN'!B288</f>
        <v>VT2</v>
      </c>
      <c r="C289" s="122" t="s">
        <v>95</v>
      </c>
      <c r="D289" s="111" t="s">
        <v>617</v>
      </c>
      <c r="E289" s="111" t="s">
        <v>245</v>
      </c>
      <c r="F289" s="111" t="str">
        <f t="shared" si="409"/>
        <v>Phường Trấn BiênVị trí 2410</v>
      </c>
      <c r="G289" s="111" t="str">
        <f>VLOOKUP(F289,'[3]CLN.CHN'!$E$18:$H$41,2,0)</f>
        <v>TPBH1</v>
      </c>
      <c r="H289" s="111" t="str">
        <f t="shared" si="410"/>
        <v>Phường Trấn BiênTPBH1Vị trí 1450</v>
      </c>
      <c r="I289" s="108"/>
      <c r="J289" s="108"/>
      <c r="K289" s="143" t="str">
        <f>'ĐẤT PNN'!D288</f>
        <v>Các tuyến đường giao thông đấu nối trực tiếp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≥5m, cách đường giao thông ≤600m.
- Có bề rộng từ ≥3m đến &lt;5m, cách đường giao thông ≤400m.</v>
      </c>
      <c r="L289" s="143"/>
      <c r="M289" s="143"/>
      <c r="N289" s="110">
        <f t="shared" ref="N289:N294" si="449">IF(B289="VT2",T289,IF(B289="VT3",U289,IF(B289="VT2*0,8",T289,IF(B289="VT3*0,8",U289,V289))))</f>
        <v>410</v>
      </c>
      <c r="O289" s="110">
        <f t="shared" ref="O289:O294" si="450">IF(B289="VT2",AC289,IF(B289="VT3",AD289,IF(B289="VT2*0,8",AC289,IF(B289="VT3*0,8",AD289,AE289))))</f>
        <v>270</v>
      </c>
      <c r="P289" s="110">
        <v>1030</v>
      </c>
      <c r="Q289" s="110">
        <v>680</v>
      </c>
      <c r="R289" s="116">
        <f>VLOOKUP(C289,'[2]1. MA DO'!$E$5:$AJ$1933,32,0)</f>
        <v>1.21</v>
      </c>
      <c r="S289" s="25">
        <f t="shared" ref="S289:S294" si="451">S288</f>
        <v>450</v>
      </c>
      <c r="T289" s="25">
        <f t="shared" ref="T289:T294" si="452">T288</f>
        <v>410</v>
      </c>
      <c r="U289" s="25">
        <f t="shared" ref="U289:U294" si="453">U288</f>
        <v>390</v>
      </c>
      <c r="V289" s="25">
        <f t="shared" ref="V289:V294" si="454">V288</f>
        <v>370</v>
      </c>
      <c r="W289" s="94">
        <f t="shared" si="411"/>
        <v>1500</v>
      </c>
      <c r="X289" s="94">
        <f t="shared" si="412"/>
        <v>1030</v>
      </c>
      <c r="Y289" s="94">
        <f t="shared" si="413"/>
        <v>860</v>
      </c>
      <c r="Z289" s="94">
        <f t="shared" si="414"/>
        <v>670</v>
      </c>
      <c r="AA289" s="27">
        <f>'ĐẤT PNN'!U288</f>
        <v>0</v>
      </c>
      <c r="AB289" s="25">
        <f t="shared" ref="AB289:AB294" si="455">AB288</f>
        <v>290</v>
      </c>
      <c r="AC289" s="25">
        <f t="shared" ref="AC289:AC294" si="456">AC288</f>
        <v>270</v>
      </c>
      <c r="AD289" s="25">
        <f t="shared" ref="AD289:AD294" si="457">AD288</f>
        <v>260</v>
      </c>
      <c r="AE289" s="25">
        <f t="shared" ref="AE289:AE294" si="458">AE288</f>
        <v>250</v>
      </c>
      <c r="AF289" s="94">
        <f t="shared" si="415"/>
        <v>970</v>
      </c>
      <c r="AG289" s="94">
        <f t="shared" si="416"/>
        <v>680</v>
      </c>
      <c r="AH289" s="94">
        <f t="shared" si="417"/>
        <v>570</v>
      </c>
      <c r="AI289" s="94">
        <f t="shared" si="418"/>
        <v>450</v>
      </c>
      <c r="AJ289" s="27">
        <f>'ĐẤT PNN'!I288-'ĐẤT NN'!P289</f>
        <v>8870</v>
      </c>
    </row>
    <row r="290" spans="1:36" ht="157.5" customHeight="1">
      <c r="A290" s="107">
        <f>'ĐẤT PNN'!A289</f>
        <v>284</v>
      </c>
      <c r="B290" s="107" t="str">
        <f>'ĐẤT PNN'!B289</f>
        <v>VT3</v>
      </c>
      <c r="C290" s="122" t="s">
        <v>95</v>
      </c>
      <c r="D290" s="111" t="s">
        <v>618</v>
      </c>
      <c r="E290" s="111" t="s">
        <v>245</v>
      </c>
      <c r="F290" s="111" t="str">
        <f t="shared" si="409"/>
        <v>Phường Trấn BiênVị trí 3390</v>
      </c>
      <c r="G290" s="111" t="str">
        <f>VLOOKUP(F290,'[3]CLN.CHN'!$E$18:$H$41,2,0)</f>
        <v>TPBH1</v>
      </c>
      <c r="H290" s="111" t="str">
        <f t="shared" si="410"/>
        <v>Phường Trấn BiênTPBH1Vị trí 1450</v>
      </c>
      <c r="I290" s="108"/>
      <c r="J290" s="108"/>
      <c r="K290" s="143" t="str">
        <f>'ĐẤT PNN'!D289</f>
        <v>Các tuyến đường giao thông đấu nối trực tiếp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290" s="143"/>
      <c r="M290" s="143"/>
      <c r="N290" s="110">
        <f t="shared" si="449"/>
        <v>390</v>
      </c>
      <c r="O290" s="110">
        <f t="shared" si="450"/>
        <v>260</v>
      </c>
      <c r="P290" s="110">
        <v>860</v>
      </c>
      <c r="Q290" s="110">
        <v>570</v>
      </c>
      <c r="R290" s="116">
        <f>VLOOKUP(C290,'[2]1. MA DO'!$E$5:$AJ$1933,32,0)</f>
        <v>1.21</v>
      </c>
      <c r="S290" s="25">
        <f t="shared" si="451"/>
        <v>450</v>
      </c>
      <c r="T290" s="25">
        <f t="shared" si="452"/>
        <v>410</v>
      </c>
      <c r="U290" s="25">
        <f t="shared" si="453"/>
        <v>390</v>
      </c>
      <c r="V290" s="25">
        <f t="shared" si="454"/>
        <v>370</v>
      </c>
      <c r="W290" s="94">
        <f t="shared" si="411"/>
        <v>1500</v>
      </c>
      <c r="X290" s="94">
        <f t="shared" si="412"/>
        <v>1030</v>
      </c>
      <c r="Y290" s="94">
        <f t="shared" si="413"/>
        <v>860</v>
      </c>
      <c r="Z290" s="94">
        <f t="shared" si="414"/>
        <v>670</v>
      </c>
      <c r="AA290" s="27">
        <f>'ĐẤT PNN'!U289</f>
        <v>0</v>
      </c>
      <c r="AB290" s="25">
        <f t="shared" si="455"/>
        <v>290</v>
      </c>
      <c r="AC290" s="25">
        <f t="shared" si="456"/>
        <v>270</v>
      </c>
      <c r="AD290" s="25">
        <f t="shared" si="457"/>
        <v>260</v>
      </c>
      <c r="AE290" s="25">
        <f t="shared" si="458"/>
        <v>250</v>
      </c>
      <c r="AF290" s="94">
        <f t="shared" si="415"/>
        <v>970</v>
      </c>
      <c r="AG290" s="94">
        <f t="shared" si="416"/>
        <v>680</v>
      </c>
      <c r="AH290" s="94">
        <f t="shared" si="417"/>
        <v>570</v>
      </c>
      <c r="AI290" s="94">
        <f t="shared" si="418"/>
        <v>450</v>
      </c>
      <c r="AJ290" s="27">
        <f>'ĐẤT PNN'!I289-'ĐẤT NN'!P290</f>
        <v>5240</v>
      </c>
    </row>
    <row r="291" spans="1:36" ht="94.5" customHeight="1">
      <c r="A291" s="107">
        <f>'ĐẤT PNN'!A290</f>
        <v>285</v>
      </c>
      <c r="B291" s="107" t="str">
        <f>'ĐẤT PNN'!B290</f>
        <v>VT4</v>
      </c>
      <c r="C291" s="122" t="s">
        <v>95</v>
      </c>
      <c r="D291" s="111" t="s">
        <v>619</v>
      </c>
      <c r="E291" s="111" t="s">
        <v>245</v>
      </c>
      <c r="F291" s="111" t="str">
        <f t="shared" si="409"/>
        <v>Phường Trấn BiênVị trí 4370</v>
      </c>
      <c r="G291" s="111" t="str">
        <f>VLOOKUP(F291,'[3]CLN.CHN'!$E$18:$H$41,2,0)</f>
        <v>TPBH1</v>
      </c>
      <c r="H291" s="111" t="str">
        <f t="shared" si="410"/>
        <v>Phường Trấn BiênTPBH1Vị trí 1450</v>
      </c>
      <c r="I291" s="108"/>
      <c r="J291" s="108"/>
      <c r="K291" s="143" t="str">
        <f>'ĐẤT PNN'!D290</f>
        <v>Các tuyến đường giao thông đấu nối trực tiếp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từ ≥3m đến &lt;5m, cách đường giao thông &gt;600m.
- Có bề rộng &lt;3m, cách đường giao thông &gt;200m.</v>
      </c>
      <c r="L291" s="143"/>
      <c r="M291" s="143"/>
      <c r="N291" s="110">
        <f t="shared" si="449"/>
        <v>370</v>
      </c>
      <c r="O291" s="110">
        <f t="shared" si="450"/>
        <v>250</v>
      </c>
      <c r="P291" s="110">
        <v>670</v>
      </c>
      <c r="Q291" s="110">
        <v>450</v>
      </c>
      <c r="R291" s="116">
        <f>VLOOKUP(C291,'[2]1. MA DO'!$E$5:$AJ$1933,32,0)</f>
        <v>1.21</v>
      </c>
      <c r="S291" s="25">
        <f t="shared" si="451"/>
        <v>450</v>
      </c>
      <c r="T291" s="25">
        <f t="shared" si="452"/>
        <v>410</v>
      </c>
      <c r="U291" s="25">
        <f t="shared" si="453"/>
        <v>390</v>
      </c>
      <c r="V291" s="25">
        <f t="shared" si="454"/>
        <v>370</v>
      </c>
      <c r="W291" s="94">
        <f t="shared" si="411"/>
        <v>1500</v>
      </c>
      <c r="X291" s="94">
        <f t="shared" si="412"/>
        <v>1030</v>
      </c>
      <c r="Y291" s="94">
        <f t="shared" si="413"/>
        <v>860</v>
      </c>
      <c r="Z291" s="94">
        <f t="shared" si="414"/>
        <v>670</v>
      </c>
      <c r="AA291" s="27">
        <f>'ĐẤT PNN'!U290</f>
        <v>0</v>
      </c>
      <c r="AB291" s="25">
        <f t="shared" si="455"/>
        <v>290</v>
      </c>
      <c r="AC291" s="25">
        <f t="shared" si="456"/>
        <v>270</v>
      </c>
      <c r="AD291" s="25">
        <f t="shared" si="457"/>
        <v>260</v>
      </c>
      <c r="AE291" s="25">
        <f t="shared" si="458"/>
        <v>250</v>
      </c>
      <c r="AF291" s="94">
        <f t="shared" si="415"/>
        <v>970</v>
      </c>
      <c r="AG291" s="94">
        <f t="shared" si="416"/>
        <v>680</v>
      </c>
      <c r="AH291" s="94">
        <f t="shared" si="417"/>
        <v>570</v>
      </c>
      <c r="AI291" s="94">
        <f t="shared" si="418"/>
        <v>450</v>
      </c>
      <c r="AJ291" s="27">
        <f>'ĐẤT PNN'!I290-'ĐẤT NN'!P291</f>
        <v>2730</v>
      </c>
    </row>
    <row r="292" spans="1:36" ht="141.75" customHeight="1">
      <c r="A292" s="107">
        <f>'ĐẤT PNN'!A291</f>
        <v>286</v>
      </c>
      <c r="B292" s="107" t="str">
        <f>'ĐẤT PNN'!B291</f>
        <v>VT2*0,8</v>
      </c>
      <c r="C292" s="122" t="s">
        <v>95</v>
      </c>
      <c r="D292" s="111" t="s">
        <v>617</v>
      </c>
      <c r="E292" s="111" t="s">
        <v>245</v>
      </c>
      <c r="F292" s="111" t="str">
        <f t="shared" si="409"/>
        <v>Phường Trấn BiênVị trí 2410</v>
      </c>
      <c r="G292" s="111" t="str">
        <f>VLOOKUP(F292,'[3]CLN.CHN'!$E$18:$H$41,2,0)</f>
        <v>TPBH1</v>
      </c>
      <c r="H292" s="111" t="str">
        <f t="shared" si="410"/>
        <v>Phường Trấn BiênTPBH1Vị trí 1450</v>
      </c>
      <c r="I292" s="108"/>
      <c r="J292" s="108"/>
      <c r="K292" s="143" t="str">
        <f>'ĐẤT PNN'!D291</f>
        <v>Các tuyến đường giao thông không đấu nối trực tiếp và thông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≥5m, cách đường giao thông ≤600m.
- Có bề rộng từ ≥3m đến &lt;5m, cách đường giao thông ≤400m.</v>
      </c>
      <c r="L292" s="143"/>
      <c r="M292" s="143"/>
      <c r="N292" s="110">
        <f t="shared" si="449"/>
        <v>410</v>
      </c>
      <c r="O292" s="110">
        <f t="shared" si="450"/>
        <v>270</v>
      </c>
      <c r="P292" s="110">
        <v>1030</v>
      </c>
      <c r="Q292" s="110">
        <v>680</v>
      </c>
      <c r="R292" s="116">
        <f>VLOOKUP(C292,'[2]1. MA DO'!$E$5:$AJ$1933,32,0)</f>
        <v>1.21</v>
      </c>
      <c r="S292" s="25">
        <f t="shared" si="451"/>
        <v>450</v>
      </c>
      <c r="T292" s="25">
        <f t="shared" si="452"/>
        <v>410</v>
      </c>
      <c r="U292" s="25">
        <f t="shared" si="453"/>
        <v>390</v>
      </c>
      <c r="V292" s="25">
        <f t="shared" si="454"/>
        <v>370</v>
      </c>
      <c r="W292" s="94">
        <f t="shared" si="411"/>
        <v>1500</v>
      </c>
      <c r="X292" s="94">
        <f t="shared" si="412"/>
        <v>1030</v>
      </c>
      <c r="Y292" s="94">
        <f t="shared" si="413"/>
        <v>860</v>
      </c>
      <c r="Z292" s="94">
        <f t="shared" si="414"/>
        <v>670</v>
      </c>
      <c r="AA292" s="27">
        <f>'ĐẤT PNN'!U291</f>
        <v>0</v>
      </c>
      <c r="AB292" s="25">
        <f t="shared" si="455"/>
        <v>290</v>
      </c>
      <c r="AC292" s="25">
        <f t="shared" si="456"/>
        <v>270</v>
      </c>
      <c r="AD292" s="25">
        <f t="shared" si="457"/>
        <v>260</v>
      </c>
      <c r="AE292" s="25">
        <f t="shared" si="458"/>
        <v>250</v>
      </c>
      <c r="AF292" s="94">
        <f t="shared" si="415"/>
        <v>970</v>
      </c>
      <c r="AG292" s="94">
        <f t="shared" si="416"/>
        <v>680</v>
      </c>
      <c r="AH292" s="94">
        <f t="shared" si="417"/>
        <v>570</v>
      </c>
      <c r="AI292" s="94">
        <f t="shared" si="418"/>
        <v>450</v>
      </c>
      <c r="AJ292" s="27">
        <f>'ĐẤT PNN'!I291-'ĐẤT NN'!P292</f>
        <v>7870</v>
      </c>
    </row>
    <row r="293" spans="1:36" ht="157.5" customHeight="1">
      <c r="A293" s="107">
        <f>'ĐẤT PNN'!A292</f>
        <v>287</v>
      </c>
      <c r="B293" s="107" t="str">
        <f>'ĐẤT PNN'!B292</f>
        <v>VT3*0,8</v>
      </c>
      <c r="C293" s="122" t="s">
        <v>95</v>
      </c>
      <c r="D293" s="111" t="s">
        <v>618</v>
      </c>
      <c r="E293" s="111" t="s">
        <v>245</v>
      </c>
      <c r="F293" s="111" t="str">
        <f t="shared" si="409"/>
        <v>Phường Trấn BiênVị trí 3390</v>
      </c>
      <c r="G293" s="111" t="str">
        <f>VLOOKUP(F293,'[3]CLN.CHN'!$E$18:$H$41,2,0)</f>
        <v>TPBH1</v>
      </c>
      <c r="H293" s="111" t="str">
        <f t="shared" si="410"/>
        <v>Phường Trấn BiênTPBH1Vị trí 1450</v>
      </c>
      <c r="I293" s="108"/>
      <c r="J293" s="108"/>
      <c r="K293" s="143" t="str">
        <f>'ĐẤT PNN'!D292</f>
        <v>Các tuyến đường giao thông không đấu nối trực tiếp và thông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293" s="143"/>
      <c r="M293" s="143"/>
      <c r="N293" s="110">
        <f t="shared" si="449"/>
        <v>390</v>
      </c>
      <c r="O293" s="110">
        <f t="shared" si="450"/>
        <v>260</v>
      </c>
      <c r="P293" s="110">
        <v>860</v>
      </c>
      <c r="Q293" s="110">
        <v>570</v>
      </c>
      <c r="R293" s="116">
        <f>VLOOKUP(C293,'[2]1. MA DO'!$E$5:$AJ$1933,32,0)</f>
        <v>1.21</v>
      </c>
      <c r="S293" s="25">
        <f t="shared" si="451"/>
        <v>450</v>
      </c>
      <c r="T293" s="25">
        <f t="shared" si="452"/>
        <v>410</v>
      </c>
      <c r="U293" s="25">
        <f t="shared" si="453"/>
        <v>390</v>
      </c>
      <c r="V293" s="25">
        <f t="shared" si="454"/>
        <v>370</v>
      </c>
      <c r="W293" s="94">
        <f t="shared" si="411"/>
        <v>1500</v>
      </c>
      <c r="X293" s="94">
        <f t="shared" si="412"/>
        <v>1030</v>
      </c>
      <c r="Y293" s="94">
        <f t="shared" si="413"/>
        <v>860</v>
      </c>
      <c r="Z293" s="94">
        <f t="shared" si="414"/>
        <v>670</v>
      </c>
      <c r="AA293" s="27">
        <f>'ĐẤT PNN'!U292</f>
        <v>0</v>
      </c>
      <c r="AB293" s="25">
        <f t="shared" si="455"/>
        <v>290</v>
      </c>
      <c r="AC293" s="25">
        <f t="shared" si="456"/>
        <v>270</v>
      </c>
      <c r="AD293" s="25">
        <f t="shared" si="457"/>
        <v>260</v>
      </c>
      <c r="AE293" s="25">
        <f t="shared" si="458"/>
        <v>250</v>
      </c>
      <c r="AF293" s="94">
        <f t="shared" si="415"/>
        <v>970</v>
      </c>
      <c r="AG293" s="94">
        <f t="shared" si="416"/>
        <v>680</v>
      </c>
      <c r="AH293" s="94">
        <f t="shared" si="417"/>
        <v>570</v>
      </c>
      <c r="AI293" s="94">
        <f t="shared" si="418"/>
        <v>450</v>
      </c>
      <c r="AJ293" s="27">
        <f>'ĐẤT PNN'!I292-'ĐẤT NN'!P293</f>
        <v>4640</v>
      </c>
    </row>
    <row r="294" spans="1:36" ht="94.5" customHeight="1">
      <c r="A294" s="107">
        <f>'ĐẤT PNN'!A293</f>
        <v>288</v>
      </c>
      <c r="B294" s="107" t="str">
        <f>'ĐẤT PNN'!B293</f>
        <v>VT4*0,8</v>
      </c>
      <c r="C294" s="122" t="s">
        <v>95</v>
      </c>
      <c r="D294" s="111" t="s">
        <v>619</v>
      </c>
      <c r="E294" s="111" t="s">
        <v>245</v>
      </c>
      <c r="F294" s="111" t="str">
        <f t="shared" si="409"/>
        <v>Phường Trấn BiênVị trí 4370</v>
      </c>
      <c r="G294" s="111" t="str">
        <f>VLOOKUP(F294,'[3]CLN.CHN'!$E$18:$H$41,2,0)</f>
        <v>TPBH1</v>
      </c>
      <c r="H294" s="111" t="str">
        <f t="shared" si="410"/>
        <v>Phường Trấn BiênTPBH1Vị trí 1450</v>
      </c>
      <c r="I294" s="108"/>
      <c r="J294" s="108"/>
      <c r="K294" s="143" t="str">
        <f>'ĐẤT PNN'!D293</f>
        <v>Các tuyến đường giao thông không đấu nối trực tiếp và thông ra Đường Nguyễn Thành Đồng đoạn từ Đường Hà Huy Giáp đến Hết ranh thửa đất số 3, tờ BĐĐC số 217 về bên phải và hết ranh thửa đất số 136, tờ BĐĐC số 207 về bên trái có hiện trạng là đường nhựa, bê tông xi măng:
- Có bề rộng từ ≥3m đến &lt;5m, cách đường giao thông &gt;600m.
- Có bề rộng &lt;3m, cách đường giao thông &gt; 200m.</v>
      </c>
      <c r="L294" s="143"/>
      <c r="M294" s="143"/>
      <c r="N294" s="110">
        <f t="shared" si="449"/>
        <v>370</v>
      </c>
      <c r="O294" s="110">
        <f t="shared" si="450"/>
        <v>250</v>
      </c>
      <c r="P294" s="110">
        <v>670</v>
      </c>
      <c r="Q294" s="110">
        <v>450</v>
      </c>
      <c r="R294" s="116">
        <f>VLOOKUP(C294,'[2]1. MA DO'!$E$5:$AJ$1933,32,0)</f>
        <v>1.21</v>
      </c>
      <c r="S294" s="25">
        <f t="shared" si="451"/>
        <v>450</v>
      </c>
      <c r="T294" s="25">
        <f t="shared" si="452"/>
        <v>410</v>
      </c>
      <c r="U294" s="25">
        <f t="shared" si="453"/>
        <v>390</v>
      </c>
      <c r="V294" s="25">
        <f t="shared" si="454"/>
        <v>370</v>
      </c>
      <c r="W294" s="94">
        <f t="shared" si="411"/>
        <v>1500</v>
      </c>
      <c r="X294" s="94">
        <f t="shared" si="412"/>
        <v>1030</v>
      </c>
      <c r="Y294" s="94">
        <f t="shared" si="413"/>
        <v>860</v>
      </c>
      <c r="Z294" s="94">
        <f t="shared" si="414"/>
        <v>670</v>
      </c>
      <c r="AA294" s="27">
        <f>'ĐẤT PNN'!U293</f>
        <v>0</v>
      </c>
      <c r="AB294" s="25">
        <f t="shared" si="455"/>
        <v>290</v>
      </c>
      <c r="AC294" s="25">
        <f t="shared" si="456"/>
        <v>270</v>
      </c>
      <c r="AD294" s="25">
        <f t="shared" si="457"/>
        <v>260</v>
      </c>
      <c r="AE294" s="25">
        <f t="shared" si="458"/>
        <v>250</v>
      </c>
      <c r="AF294" s="94">
        <f t="shared" si="415"/>
        <v>970</v>
      </c>
      <c r="AG294" s="94">
        <f t="shared" si="416"/>
        <v>680</v>
      </c>
      <c r="AH294" s="94">
        <f t="shared" si="417"/>
        <v>570</v>
      </c>
      <c r="AI294" s="94">
        <f t="shared" si="418"/>
        <v>450</v>
      </c>
      <c r="AJ294" s="27">
        <f>'ĐẤT PNN'!I293-'ĐẤT NN'!P294</f>
        <v>2430</v>
      </c>
    </row>
    <row r="295" spans="1:36" ht="47.25">
      <c r="A295" s="107">
        <f>'ĐẤT PNN'!A294</f>
        <v>289</v>
      </c>
      <c r="B295" s="107" t="str">
        <f>'ĐẤT PNN'!B294</f>
        <v>BH30DT</v>
      </c>
      <c r="C295" s="122" t="s">
        <v>97</v>
      </c>
      <c r="D295" s="111" t="s">
        <v>616</v>
      </c>
      <c r="E295" s="111" t="s">
        <v>245</v>
      </c>
      <c r="F295" s="111" t="str">
        <f t="shared" si="409"/>
        <v>Phường Trấn BiênVị trí 1450</v>
      </c>
      <c r="G295" s="111" t="str">
        <f>VLOOKUP(F295,'[3]CLN.CHN'!$E$18:$H$41,2,0)</f>
        <v>TPBH1</v>
      </c>
      <c r="H295" s="111" t="str">
        <f t="shared" si="410"/>
        <v>Phường Trấn BiênTPBH1Vị trí 1450</v>
      </c>
      <c r="I295" s="108" t="s">
        <v>610</v>
      </c>
      <c r="J295" s="108" t="s">
        <v>611</v>
      </c>
      <c r="K295" s="109" t="str">
        <f>'ĐẤT PNN'!D294</f>
        <v>Đường Nguyễn Thành Phương</v>
      </c>
      <c r="L295" s="109" t="str">
        <f>'ĐẤT PNN'!E294</f>
        <v>Đường Hà Huy Giáp</v>
      </c>
      <c r="M295" s="109" t="str">
        <f>'ĐẤT PNN'!F294</f>
        <v>Hết ranh thửa đất số 102, tờ BĐĐC số 207 về bên phải và hết ranh thửa đất số 1, tờ BĐĐC số 212 về bên trái</v>
      </c>
      <c r="N295" s="110">
        <f>S295</f>
        <v>450</v>
      </c>
      <c r="O295" s="110">
        <f>AB295</f>
        <v>290</v>
      </c>
      <c r="P295" s="110">
        <v>1500</v>
      </c>
      <c r="Q295" s="110">
        <v>970</v>
      </c>
      <c r="R295" s="116">
        <f>VLOOKUP(C295,'[2]1. MA DO'!$E$5:$AJ$1933,32,0)</f>
        <v>1.21</v>
      </c>
      <c r="S295" s="80">
        <v>450</v>
      </c>
      <c r="T295" s="80">
        <v>410</v>
      </c>
      <c r="U295" s="80">
        <v>390</v>
      </c>
      <c r="V295" s="80">
        <v>370</v>
      </c>
      <c r="W295" s="94">
        <f t="shared" si="411"/>
        <v>1500</v>
      </c>
      <c r="X295" s="94">
        <f t="shared" si="412"/>
        <v>1030</v>
      </c>
      <c r="Y295" s="94">
        <f t="shared" si="413"/>
        <v>860</v>
      </c>
      <c r="Z295" s="94">
        <f t="shared" si="414"/>
        <v>670</v>
      </c>
      <c r="AA295" s="27">
        <f>'ĐẤT PNN'!U294</f>
        <v>0</v>
      </c>
      <c r="AB295" s="90">
        <v>290</v>
      </c>
      <c r="AC295" s="90">
        <v>270</v>
      </c>
      <c r="AD295" s="90">
        <v>260</v>
      </c>
      <c r="AE295" s="90">
        <v>250</v>
      </c>
      <c r="AF295" s="94">
        <f t="shared" si="415"/>
        <v>970</v>
      </c>
      <c r="AG295" s="94">
        <f t="shared" si="416"/>
        <v>680</v>
      </c>
      <c r="AH295" s="94">
        <f t="shared" si="417"/>
        <v>570</v>
      </c>
      <c r="AI295" s="94">
        <f t="shared" si="418"/>
        <v>450</v>
      </c>
      <c r="AJ295" s="27">
        <f>'ĐẤT PNN'!I294-'ĐẤT NN'!P295</f>
        <v>16000</v>
      </c>
    </row>
    <row r="296" spans="1:36" ht="141.75" customHeight="1">
      <c r="A296" s="107">
        <f>'ĐẤT PNN'!A295</f>
        <v>290</v>
      </c>
      <c r="B296" s="107" t="str">
        <f>'ĐẤT PNN'!B295</f>
        <v>VT2</v>
      </c>
      <c r="C296" s="122" t="s">
        <v>97</v>
      </c>
      <c r="D296" s="111" t="s">
        <v>617</v>
      </c>
      <c r="E296" s="111" t="s">
        <v>245</v>
      </c>
      <c r="F296" s="111" t="str">
        <f t="shared" si="409"/>
        <v>Phường Trấn BiênVị trí 2410</v>
      </c>
      <c r="G296" s="111" t="str">
        <f>VLOOKUP(F296,'[3]CLN.CHN'!$E$18:$H$41,2,0)</f>
        <v>TPBH1</v>
      </c>
      <c r="H296" s="111" t="str">
        <f t="shared" si="410"/>
        <v>Phường Trấn BiênTPBH1Vị trí 1450</v>
      </c>
      <c r="I296" s="108"/>
      <c r="J296" s="108"/>
      <c r="K296" s="143" t="str">
        <f>'ĐẤT PNN'!D295</f>
        <v>Các tuyến đường giao thông đấu nối trực tiếp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≥5m, cách đường giao thông ≤600m.
- Có bề rộng từ ≥3m đến &lt;5m, cách đường giao thông ≤400m.</v>
      </c>
      <c r="L296" s="143"/>
      <c r="M296" s="143"/>
      <c r="N296" s="110">
        <f t="shared" ref="N296:N301" si="459">IF(B296="VT2",T296,IF(B296="VT3",U296,IF(B296="VT2*0,8",T296,IF(B296="VT3*0,8",U296,V296))))</f>
        <v>410</v>
      </c>
      <c r="O296" s="110">
        <f t="shared" ref="O296:O301" si="460">IF(B296="VT2",AC296,IF(B296="VT3",AD296,IF(B296="VT2*0,8",AC296,IF(B296="VT3*0,8",AD296,AE296))))</f>
        <v>270</v>
      </c>
      <c r="P296" s="110">
        <v>1030</v>
      </c>
      <c r="Q296" s="110">
        <v>680</v>
      </c>
      <c r="R296" s="116">
        <f>VLOOKUP(C296,'[2]1. MA DO'!$E$5:$AJ$1933,32,0)</f>
        <v>1.21</v>
      </c>
      <c r="S296" s="25">
        <f t="shared" ref="S296:S301" si="461">S295</f>
        <v>450</v>
      </c>
      <c r="T296" s="25">
        <f t="shared" ref="T296:T301" si="462">T295</f>
        <v>410</v>
      </c>
      <c r="U296" s="25">
        <f t="shared" ref="U296:U301" si="463">U295</f>
        <v>390</v>
      </c>
      <c r="V296" s="25">
        <f t="shared" ref="V296:V301" si="464">V295</f>
        <v>370</v>
      </c>
      <c r="W296" s="94">
        <f t="shared" si="411"/>
        <v>1500</v>
      </c>
      <c r="X296" s="94">
        <f t="shared" si="412"/>
        <v>1030</v>
      </c>
      <c r="Y296" s="94">
        <f t="shared" si="413"/>
        <v>860</v>
      </c>
      <c r="Z296" s="94">
        <f t="shared" si="414"/>
        <v>670</v>
      </c>
      <c r="AA296" s="27">
        <f>'ĐẤT PNN'!U295</f>
        <v>0</v>
      </c>
      <c r="AB296" s="25">
        <f t="shared" ref="AB296:AB301" si="465">AB295</f>
        <v>290</v>
      </c>
      <c r="AC296" s="25">
        <f t="shared" ref="AC296:AC301" si="466">AC295</f>
        <v>270</v>
      </c>
      <c r="AD296" s="25">
        <f t="shared" ref="AD296:AD301" si="467">AD295</f>
        <v>260</v>
      </c>
      <c r="AE296" s="25">
        <f t="shared" ref="AE296:AE301" si="468">AE295</f>
        <v>250</v>
      </c>
      <c r="AF296" s="94">
        <f t="shared" si="415"/>
        <v>970</v>
      </c>
      <c r="AG296" s="94">
        <f t="shared" si="416"/>
        <v>680</v>
      </c>
      <c r="AH296" s="94">
        <f t="shared" si="417"/>
        <v>570</v>
      </c>
      <c r="AI296" s="94">
        <f t="shared" si="418"/>
        <v>450</v>
      </c>
      <c r="AJ296" s="27">
        <f>'ĐẤT PNN'!I295-'ĐẤT NN'!P296</f>
        <v>8870</v>
      </c>
    </row>
    <row r="297" spans="1:36" ht="157.5" customHeight="1">
      <c r="A297" s="107">
        <f>'ĐẤT PNN'!A296</f>
        <v>291</v>
      </c>
      <c r="B297" s="107" t="str">
        <f>'ĐẤT PNN'!B296</f>
        <v>VT3</v>
      </c>
      <c r="C297" s="122" t="s">
        <v>97</v>
      </c>
      <c r="D297" s="111" t="s">
        <v>618</v>
      </c>
      <c r="E297" s="111" t="s">
        <v>245</v>
      </c>
      <c r="F297" s="111" t="str">
        <f t="shared" si="409"/>
        <v>Phường Trấn BiênVị trí 3390</v>
      </c>
      <c r="G297" s="111" t="str">
        <f>VLOOKUP(F297,'[3]CLN.CHN'!$E$18:$H$41,2,0)</f>
        <v>TPBH1</v>
      </c>
      <c r="H297" s="111" t="str">
        <f t="shared" si="410"/>
        <v>Phường Trấn BiênTPBH1Vị trí 1450</v>
      </c>
      <c r="I297" s="108"/>
      <c r="J297" s="108"/>
      <c r="K297" s="143" t="str">
        <f>'ĐẤT PNN'!D296</f>
        <v>Các tuyến đường giao thông đấu nối trực tiếp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297" s="143"/>
      <c r="M297" s="143"/>
      <c r="N297" s="110">
        <f t="shared" si="459"/>
        <v>390</v>
      </c>
      <c r="O297" s="110">
        <f t="shared" si="460"/>
        <v>260</v>
      </c>
      <c r="P297" s="110">
        <v>860</v>
      </c>
      <c r="Q297" s="110">
        <v>570</v>
      </c>
      <c r="R297" s="116">
        <f>VLOOKUP(C297,'[2]1. MA DO'!$E$5:$AJ$1933,32,0)</f>
        <v>1.21</v>
      </c>
      <c r="S297" s="25">
        <f t="shared" si="461"/>
        <v>450</v>
      </c>
      <c r="T297" s="25">
        <f t="shared" si="462"/>
        <v>410</v>
      </c>
      <c r="U297" s="25">
        <f t="shared" si="463"/>
        <v>390</v>
      </c>
      <c r="V297" s="25">
        <f t="shared" si="464"/>
        <v>370</v>
      </c>
      <c r="W297" s="94">
        <f t="shared" si="411"/>
        <v>1500</v>
      </c>
      <c r="X297" s="94">
        <f t="shared" si="412"/>
        <v>1030</v>
      </c>
      <c r="Y297" s="94">
        <f t="shared" si="413"/>
        <v>860</v>
      </c>
      <c r="Z297" s="94">
        <f t="shared" si="414"/>
        <v>670</v>
      </c>
      <c r="AA297" s="27">
        <f>'ĐẤT PNN'!U296</f>
        <v>0</v>
      </c>
      <c r="AB297" s="25">
        <f t="shared" si="465"/>
        <v>290</v>
      </c>
      <c r="AC297" s="25">
        <f t="shared" si="466"/>
        <v>270</v>
      </c>
      <c r="AD297" s="25">
        <f t="shared" si="467"/>
        <v>260</v>
      </c>
      <c r="AE297" s="25">
        <f t="shared" si="468"/>
        <v>250</v>
      </c>
      <c r="AF297" s="94">
        <f t="shared" si="415"/>
        <v>970</v>
      </c>
      <c r="AG297" s="94">
        <f t="shared" si="416"/>
        <v>680</v>
      </c>
      <c r="AH297" s="94">
        <f t="shared" si="417"/>
        <v>570</v>
      </c>
      <c r="AI297" s="94">
        <f t="shared" si="418"/>
        <v>450</v>
      </c>
      <c r="AJ297" s="27">
        <f>'ĐẤT PNN'!I296-'ĐẤT NN'!P297</f>
        <v>5240</v>
      </c>
    </row>
    <row r="298" spans="1:36" ht="94.5" customHeight="1">
      <c r="A298" s="107">
        <f>'ĐẤT PNN'!A297</f>
        <v>292</v>
      </c>
      <c r="B298" s="107" t="str">
        <f>'ĐẤT PNN'!B297</f>
        <v>VT4</v>
      </c>
      <c r="C298" s="122" t="s">
        <v>97</v>
      </c>
      <c r="D298" s="111" t="s">
        <v>619</v>
      </c>
      <c r="E298" s="111" t="s">
        <v>245</v>
      </c>
      <c r="F298" s="111" t="str">
        <f t="shared" si="409"/>
        <v>Phường Trấn BiênVị trí 4370</v>
      </c>
      <c r="G298" s="111" t="str">
        <f>VLOOKUP(F298,'[3]CLN.CHN'!$E$18:$H$41,2,0)</f>
        <v>TPBH1</v>
      </c>
      <c r="H298" s="111" t="str">
        <f t="shared" si="410"/>
        <v>Phường Trấn BiênTPBH1Vị trí 1450</v>
      </c>
      <c r="I298" s="108"/>
      <c r="J298" s="108"/>
      <c r="K298" s="143" t="str">
        <f>'ĐẤT PNN'!D297</f>
        <v>Các tuyến đường giao thông đấu nối trực tiếp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từ ≥3m đến &lt;5m, cách đường giao thông &gt;600m.
- Có bề rộng &lt;3m, cách đường giao thông &gt;200m.</v>
      </c>
      <c r="L298" s="143"/>
      <c r="M298" s="143"/>
      <c r="N298" s="110">
        <f t="shared" si="459"/>
        <v>370</v>
      </c>
      <c r="O298" s="110">
        <f t="shared" si="460"/>
        <v>250</v>
      </c>
      <c r="P298" s="110">
        <v>670</v>
      </c>
      <c r="Q298" s="110">
        <v>450</v>
      </c>
      <c r="R298" s="116">
        <f>VLOOKUP(C298,'[2]1. MA DO'!$E$5:$AJ$1933,32,0)</f>
        <v>1.21</v>
      </c>
      <c r="S298" s="25">
        <f t="shared" si="461"/>
        <v>450</v>
      </c>
      <c r="T298" s="25">
        <f t="shared" si="462"/>
        <v>410</v>
      </c>
      <c r="U298" s="25">
        <f t="shared" si="463"/>
        <v>390</v>
      </c>
      <c r="V298" s="25">
        <f t="shared" si="464"/>
        <v>370</v>
      </c>
      <c r="W298" s="94">
        <f t="shared" si="411"/>
        <v>1500</v>
      </c>
      <c r="X298" s="94">
        <f t="shared" si="412"/>
        <v>1030</v>
      </c>
      <c r="Y298" s="94">
        <f t="shared" si="413"/>
        <v>860</v>
      </c>
      <c r="Z298" s="94">
        <f t="shared" si="414"/>
        <v>670</v>
      </c>
      <c r="AA298" s="27">
        <f>'ĐẤT PNN'!U297</f>
        <v>0</v>
      </c>
      <c r="AB298" s="25">
        <f t="shared" si="465"/>
        <v>290</v>
      </c>
      <c r="AC298" s="25">
        <f t="shared" si="466"/>
        <v>270</v>
      </c>
      <c r="AD298" s="25">
        <f t="shared" si="467"/>
        <v>260</v>
      </c>
      <c r="AE298" s="25">
        <f t="shared" si="468"/>
        <v>250</v>
      </c>
      <c r="AF298" s="94">
        <f t="shared" si="415"/>
        <v>970</v>
      </c>
      <c r="AG298" s="94">
        <f t="shared" si="416"/>
        <v>680</v>
      </c>
      <c r="AH298" s="94">
        <f t="shared" si="417"/>
        <v>570</v>
      </c>
      <c r="AI298" s="94">
        <f t="shared" si="418"/>
        <v>450</v>
      </c>
      <c r="AJ298" s="27">
        <f>'ĐẤT PNN'!I297-'ĐẤT NN'!P298</f>
        <v>2730</v>
      </c>
    </row>
    <row r="299" spans="1:36" ht="141.75" customHeight="1">
      <c r="A299" s="107">
        <f>'ĐẤT PNN'!A298</f>
        <v>293</v>
      </c>
      <c r="B299" s="107" t="str">
        <f>'ĐẤT PNN'!B298</f>
        <v>VT2*0,8</v>
      </c>
      <c r="C299" s="122" t="s">
        <v>97</v>
      </c>
      <c r="D299" s="111" t="s">
        <v>617</v>
      </c>
      <c r="E299" s="111" t="s">
        <v>245</v>
      </c>
      <c r="F299" s="111" t="str">
        <f t="shared" si="409"/>
        <v>Phường Trấn BiênVị trí 2410</v>
      </c>
      <c r="G299" s="111" t="str">
        <f>VLOOKUP(F299,'[3]CLN.CHN'!$E$18:$H$41,2,0)</f>
        <v>TPBH1</v>
      </c>
      <c r="H299" s="111" t="str">
        <f t="shared" si="410"/>
        <v>Phường Trấn BiênTPBH1Vị trí 1450</v>
      </c>
      <c r="I299" s="108"/>
      <c r="J299" s="108"/>
      <c r="K299" s="143" t="str">
        <f>'ĐẤT PNN'!D298</f>
        <v>Các tuyến đường giao thông không đấu nối trực tiếp và thông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≥5m, cách đường giao thông ≤600m.
- Có bề rộng từ ≥3m đến &lt;5m, cách đường giao thông ≤400m.</v>
      </c>
      <c r="L299" s="143"/>
      <c r="M299" s="143"/>
      <c r="N299" s="110">
        <f t="shared" si="459"/>
        <v>410</v>
      </c>
      <c r="O299" s="110">
        <f t="shared" si="460"/>
        <v>270</v>
      </c>
      <c r="P299" s="110">
        <v>1030</v>
      </c>
      <c r="Q299" s="110">
        <v>680</v>
      </c>
      <c r="R299" s="116">
        <f>VLOOKUP(C299,'[2]1. MA DO'!$E$5:$AJ$1933,32,0)</f>
        <v>1.21</v>
      </c>
      <c r="S299" s="25">
        <f t="shared" si="461"/>
        <v>450</v>
      </c>
      <c r="T299" s="25">
        <f t="shared" si="462"/>
        <v>410</v>
      </c>
      <c r="U299" s="25">
        <f t="shared" si="463"/>
        <v>390</v>
      </c>
      <c r="V299" s="25">
        <f t="shared" si="464"/>
        <v>370</v>
      </c>
      <c r="W299" s="94">
        <f t="shared" si="411"/>
        <v>1500</v>
      </c>
      <c r="X299" s="94">
        <f t="shared" si="412"/>
        <v>1030</v>
      </c>
      <c r="Y299" s="94">
        <f t="shared" si="413"/>
        <v>860</v>
      </c>
      <c r="Z299" s="94">
        <f t="shared" si="414"/>
        <v>670</v>
      </c>
      <c r="AA299" s="27">
        <f>'ĐẤT PNN'!U298</f>
        <v>0</v>
      </c>
      <c r="AB299" s="25">
        <f t="shared" si="465"/>
        <v>290</v>
      </c>
      <c r="AC299" s="25">
        <f t="shared" si="466"/>
        <v>270</v>
      </c>
      <c r="AD299" s="25">
        <f t="shared" si="467"/>
        <v>260</v>
      </c>
      <c r="AE299" s="25">
        <f t="shared" si="468"/>
        <v>250</v>
      </c>
      <c r="AF299" s="94">
        <f t="shared" si="415"/>
        <v>970</v>
      </c>
      <c r="AG299" s="94">
        <f t="shared" si="416"/>
        <v>680</v>
      </c>
      <c r="AH299" s="94">
        <f t="shared" si="417"/>
        <v>570</v>
      </c>
      <c r="AI299" s="94">
        <f t="shared" si="418"/>
        <v>450</v>
      </c>
      <c r="AJ299" s="27">
        <f>'ĐẤT PNN'!I298-'ĐẤT NN'!P299</f>
        <v>7870</v>
      </c>
    </row>
    <row r="300" spans="1:36" ht="157.5" customHeight="1">
      <c r="A300" s="107">
        <f>'ĐẤT PNN'!A299</f>
        <v>294</v>
      </c>
      <c r="B300" s="107" t="str">
        <f>'ĐẤT PNN'!B299</f>
        <v>VT3*0,8</v>
      </c>
      <c r="C300" s="122" t="s">
        <v>97</v>
      </c>
      <c r="D300" s="111" t="s">
        <v>618</v>
      </c>
      <c r="E300" s="111" t="s">
        <v>245</v>
      </c>
      <c r="F300" s="111" t="str">
        <f t="shared" si="409"/>
        <v>Phường Trấn BiênVị trí 3390</v>
      </c>
      <c r="G300" s="111" t="str">
        <f>VLOOKUP(F300,'[3]CLN.CHN'!$E$18:$H$41,2,0)</f>
        <v>TPBH1</v>
      </c>
      <c r="H300" s="111" t="str">
        <f t="shared" si="410"/>
        <v>Phường Trấn BiênTPBH1Vị trí 1450</v>
      </c>
      <c r="I300" s="108"/>
      <c r="J300" s="108"/>
      <c r="K300" s="143" t="str">
        <f>'ĐẤT PNN'!D299</f>
        <v>Các tuyến đường giao thông không đấu nối trực tiếp và thông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300" s="143"/>
      <c r="M300" s="143"/>
      <c r="N300" s="110">
        <f t="shared" si="459"/>
        <v>390</v>
      </c>
      <c r="O300" s="110">
        <f t="shared" si="460"/>
        <v>260</v>
      </c>
      <c r="P300" s="110">
        <v>860</v>
      </c>
      <c r="Q300" s="110">
        <v>570</v>
      </c>
      <c r="R300" s="116">
        <f>VLOOKUP(C300,'[2]1. MA DO'!$E$5:$AJ$1933,32,0)</f>
        <v>1.21</v>
      </c>
      <c r="S300" s="25">
        <f t="shared" si="461"/>
        <v>450</v>
      </c>
      <c r="T300" s="25">
        <f t="shared" si="462"/>
        <v>410</v>
      </c>
      <c r="U300" s="25">
        <f t="shared" si="463"/>
        <v>390</v>
      </c>
      <c r="V300" s="25">
        <f t="shared" si="464"/>
        <v>370</v>
      </c>
      <c r="W300" s="94">
        <f t="shared" si="411"/>
        <v>1500</v>
      </c>
      <c r="X300" s="94">
        <f t="shared" si="412"/>
        <v>1030</v>
      </c>
      <c r="Y300" s="94">
        <f t="shared" si="413"/>
        <v>860</v>
      </c>
      <c r="Z300" s="94">
        <f t="shared" si="414"/>
        <v>670</v>
      </c>
      <c r="AA300" s="27">
        <f>'ĐẤT PNN'!U299</f>
        <v>0</v>
      </c>
      <c r="AB300" s="25">
        <f t="shared" si="465"/>
        <v>290</v>
      </c>
      <c r="AC300" s="25">
        <f t="shared" si="466"/>
        <v>270</v>
      </c>
      <c r="AD300" s="25">
        <f t="shared" si="467"/>
        <v>260</v>
      </c>
      <c r="AE300" s="25">
        <f t="shared" si="468"/>
        <v>250</v>
      </c>
      <c r="AF300" s="94">
        <f t="shared" si="415"/>
        <v>970</v>
      </c>
      <c r="AG300" s="94">
        <f t="shared" si="416"/>
        <v>680</v>
      </c>
      <c r="AH300" s="94">
        <f t="shared" si="417"/>
        <v>570</v>
      </c>
      <c r="AI300" s="94">
        <f t="shared" si="418"/>
        <v>450</v>
      </c>
      <c r="AJ300" s="27">
        <f>'ĐẤT PNN'!I299-'ĐẤT NN'!P300</f>
        <v>4640</v>
      </c>
    </row>
    <row r="301" spans="1:36" ht="94.5" customHeight="1">
      <c r="A301" s="107">
        <f>'ĐẤT PNN'!A300</f>
        <v>295</v>
      </c>
      <c r="B301" s="107" t="str">
        <f>'ĐẤT PNN'!B300</f>
        <v>VT4*0,8</v>
      </c>
      <c r="C301" s="122" t="s">
        <v>97</v>
      </c>
      <c r="D301" s="111" t="s">
        <v>619</v>
      </c>
      <c r="E301" s="111" t="s">
        <v>245</v>
      </c>
      <c r="F301" s="111" t="str">
        <f t="shared" si="409"/>
        <v>Phường Trấn BiênVị trí 4370</v>
      </c>
      <c r="G301" s="111" t="str">
        <f>VLOOKUP(F301,'[3]CLN.CHN'!$E$18:$H$41,2,0)</f>
        <v>TPBH1</v>
      </c>
      <c r="H301" s="111" t="str">
        <f t="shared" si="410"/>
        <v>Phường Trấn BiênTPBH1Vị trí 1450</v>
      </c>
      <c r="I301" s="108"/>
      <c r="J301" s="108"/>
      <c r="K301" s="143" t="str">
        <f>'ĐẤT PNN'!D300</f>
        <v>Các tuyến đường giao thông không đấu nối trực tiếp và thông ra Đường Nguyễn Thành Phương đoạn từ Đường Hà Huy Giáp đến Hết ranh thửa đất số 102, tờ BĐĐC số 207 về bên phải và hết ranh thửa đất số 1, tờ BĐĐC số 212 về bên trái có hiện trạng là đường nhựa, bê tông xi măng:
- Có bề rộng từ ≥3m đến &lt;5m, cách đường giao thông &gt;600m.
- Có bề rộng &lt;3m, cách đường giao thông &gt; 200m.</v>
      </c>
      <c r="L301" s="143"/>
      <c r="M301" s="143"/>
      <c r="N301" s="110">
        <f t="shared" si="459"/>
        <v>370</v>
      </c>
      <c r="O301" s="110">
        <f t="shared" si="460"/>
        <v>250</v>
      </c>
      <c r="P301" s="110">
        <v>670</v>
      </c>
      <c r="Q301" s="110">
        <v>450</v>
      </c>
      <c r="R301" s="116">
        <f>VLOOKUP(C301,'[2]1. MA DO'!$E$5:$AJ$1933,32,0)</f>
        <v>1.21</v>
      </c>
      <c r="S301" s="25">
        <f t="shared" si="461"/>
        <v>450</v>
      </c>
      <c r="T301" s="25">
        <f t="shared" si="462"/>
        <v>410</v>
      </c>
      <c r="U301" s="25">
        <f t="shared" si="463"/>
        <v>390</v>
      </c>
      <c r="V301" s="25">
        <f t="shared" si="464"/>
        <v>370</v>
      </c>
      <c r="W301" s="94">
        <f t="shared" si="411"/>
        <v>1500</v>
      </c>
      <c r="X301" s="94">
        <f t="shared" si="412"/>
        <v>1030</v>
      </c>
      <c r="Y301" s="94">
        <f t="shared" si="413"/>
        <v>860</v>
      </c>
      <c r="Z301" s="94">
        <f t="shared" si="414"/>
        <v>670</v>
      </c>
      <c r="AA301" s="27">
        <f>'ĐẤT PNN'!U300</f>
        <v>0</v>
      </c>
      <c r="AB301" s="25">
        <f t="shared" si="465"/>
        <v>290</v>
      </c>
      <c r="AC301" s="25">
        <f t="shared" si="466"/>
        <v>270</v>
      </c>
      <c r="AD301" s="25">
        <f t="shared" si="467"/>
        <v>260</v>
      </c>
      <c r="AE301" s="25">
        <f t="shared" si="468"/>
        <v>250</v>
      </c>
      <c r="AF301" s="94">
        <f t="shared" si="415"/>
        <v>970</v>
      </c>
      <c r="AG301" s="94">
        <f t="shared" si="416"/>
        <v>680</v>
      </c>
      <c r="AH301" s="94">
        <f t="shared" si="417"/>
        <v>570</v>
      </c>
      <c r="AI301" s="94">
        <f t="shared" si="418"/>
        <v>450</v>
      </c>
      <c r="AJ301" s="27">
        <f>'ĐẤT PNN'!I300-'ĐẤT NN'!P301</f>
        <v>2430</v>
      </c>
    </row>
    <row r="302" spans="1:36" ht="47.25">
      <c r="A302" s="107">
        <f>'ĐẤT PNN'!A301</f>
        <v>296</v>
      </c>
      <c r="B302" s="107" t="str">
        <f>'ĐẤT PNN'!B301</f>
        <v>BH31DT_D1</v>
      </c>
      <c r="C302" s="122" t="s">
        <v>100</v>
      </c>
      <c r="D302" s="111" t="s">
        <v>616</v>
      </c>
      <c r="E302" s="111" t="s">
        <v>245</v>
      </c>
      <c r="F302" s="111" t="str">
        <f t="shared" si="409"/>
        <v>Phường Trấn BiênVị trí 1450</v>
      </c>
      <c r="G302" s="111" t="str">
        <f>VLOOKUP(F302,'[3]CLN.CHN'!$E$18:$H$41,2,0)</f>
        <v>TPBH1</v>
      </c>
      <c r="H302" s="111" t="str">
        <f t="shared" si="410"/>
        <v>Phường Trấn BiênTPBH1Vị trí 1450</v>
      </c>
      <c r="I302" s="108" t="s">
        <v>610</v>
      </c>
      <c r="J302" s="108" t="s">
        <v>611</v>
      </c>
      <c r="K302" s="109" t="str">
        <f>'ĐẤT PNN'!D301</f>
        <v>Đường Võ Thị Sáu</v>
      </c>
      <c r="L302" s="109" t="str">
        <f>'ĐẤT PNN'!E301</f>
        <v>Đường Cách Mạng tháng 8</v>
      </c>
      <c r="M302" s="109" t="str">
        <f>'ĐẤT PNN'!F301</f>
        <v>Đường Hà Huy Giáp</v>
      </c>
      <c r="N302" s="110">
        <f>S302</f>
        <v>450</v>
      </c>
      <c r="O302" s="110">
        <f>AB302</f>
        <v>290</v>
      </c>
      <c r="P302" s="110">
        <v>1500</v>
      </c>
      <c r="Q302" s="110">
        <v>970</v>
      </c>
      <c r="R302" s="116">
        <f>VLOOKUP(C302,'[2]1. MA DO'!$E$5:$AJ$1933,32,0)</f>
        <v>1.21</v>
      </c>
      <c r="S302" s="80">
        <v>450</v>
      </c>
      <c r="T302" s="80">
        <v>410</v>
      </c>
      <c r="U302" s="80">
        <v>390</v>
      </c>
      <c r="V302" s="80">
        <v>370</v>
      </c>
      <c r="W302" s="94">
        <f t="shared" si="411"/>
        <v>1500</v>
      </c>
      <c r="X302" s="94">
        <f t="shared" si="412"/>
        <v>1030</v>
      </c>
      <c r="Y302" s="94">
        <f t="shared" si="413"/>
        <v>860</v>
      </c>
      <c r="Z302" s="94">
        <f t="shared" si="414"/>
        <v>670</v>
      </c>
      <c r="AA302" s="27">
        <f>'ĐẤT PNN'!U301</f>
        <v>0</v>
      </c>
      <c r="AB302" s="90">
        <v>290</v>
      </c>
      <c r="AC302" s="90">
        <v>270</v>
      </c>
      <c r="AD302" s="90">
        <v>260</v>
      </c>
      <c r="AE302" s="90">
        <v>250</v>
      </c>
      <c r="AF302" s="94">
        <f t="shared" si="415"/>
        <v>970</v>
      </c>
      <c r="AG302" s="94">
        <f t="shared" si="416"/>
        <v>680</v>
      </c>
      <c r="AH302" s="94">
        <f t="shared" si="417"/>
        <v>570</v>
      </c>
      <c r="AI302" s="94">
        <f t="shared" si="418"/>
        <v>450</v>
      </c>
      <c r="AJ302" s="27">
        <f>'ĐẤT PNN'!I301-'ĐẤT NN'!P302</f>
        <v>26400</v>
      </c>
    </row>
    <row r="303" spans="1:36" ht="110.25" customHeight="1">
      <c r="A303" s="107">
        <f>'ĐẤT PNN'!A302</f>
        <v>297</v>
      </c>
      <c r="B303" s="107" t="str">
        <f>'ĐẤT PNN'!B302</f>
        <v>VT2</v>
      </c>
      <c r="C303" s="122" t="s">
        <v>100</v>
      </c>
      <c r="D303" s="111" t="s">
        <v>617</v>
      </c>
      <c r="E303" s="111" t="s">
        <v>245</v>
      </c>
      <c r="F303" s="111" t="str">
        <f t="shared" si="409"/>
        <v>Phường Trấn BiênVị trí 2410</v>
      </c>
      <c r="G303" s="111" t="str">
        <f>VLOOKUP(F303,'[3]CLN.CHN'!$E$18:$H$41,2,0)</f>
        <v>TPBH1</v>
      </c>
      <c r="H303" s="111" t="str">
        <f t="shared" si="410"/>
        <v>Phường Trấn BiênTPBH1Vị trí 1450</v>
      </c>
      <c r="I303" s="108"/>
      <c r="J303" s="108"/>
      <c r="K303" s="143" t="str">
        <f>'ĐẤT PNN'!D302</f>
        <v>Các tuyến đường giao thông đấu nối trực tiếp ra Đường Võ Thị Sáu đoạn từ Đường Cách Mạng tháng 8 đến Đường Hà Huy Giáp có hiện trạng là đường nhựa, bê tông xi măng:
- Có bề rộng ≥5m, cách đường giao thông ≤600m.
- Có bề rộng từ ≥3m đến &lt;5m, cách đường giao thông ≤400m.</v>
      </c>
      <c r="L303" s="143"/>
      <c r="M303" s="143"/>
      <c r="N303" s="110">
        <f t="shared" ref="N303:N308" si="469">IF(B303="VT2",T303,IF(B303="VT3",U303,IF(B303="VT2*0,8",T303,IF(B303="VT3*0,8",U303,V303))))</f>
        <v>410</v>
      </c>
      <c r="O303" s="110">
        <f t="shared" ref="O303:O308" si="470">IF(B303="VT2",AC303,IF(B303="VT3",AD303,IF(B303="VT2*0,8",AC303,IF(B303="VT3*0,8",AD303,AE303))))</f>
        <v>270</v>
      </c>
      <c r="P303" s="110">
        <v>1030</v>
      </c>
      <c r="Q303" s="110">
        <v>680</v>
      </c>
      <c r="R303" s="116">
        <f>VLOOKUP(C303,'[2]1. MA DO'!$E$5:$AJ$1933,32,0)</f>
        <v>1.21</v>
      </c>
      <c r="S303" s="25">
        <f t="shared" ref="S303:S308" si="471">S302</f>
        <v>450</v>
      </c>
      <c r="T303" s="25">
        <f t="shared" ref="T303:T308" si="472">T302</f>
        <v>410</v>
      </c>
      <c r="U303" s="25">
        <f t="shared" ref="U303:U308" si="473">U302</f>
        <v>390</v>
      </c>
      <c r="V303" s="25">
        <f t="shared" ref="V303:V308" si="474">V302</f>
        <v>370</v>
      </c>
      <c r="W303" s="94">
        <f t="shared" si="411"/>
        <v>1500</v>
      </c>
      <c r="X303" s="94">
        <f t="shared" si="412"/>
        <v>1030</v>
      </c>
      <c r="Y303" s="94">
        <f t="shared" si="413"/>
        <v>860</v>
      </c>
      <c r="Z303" s="94">
        <f t="shared" si="414"/>
        <v>670</v>
      </c>
      <c r="AA303" s="27">
        <f>'ĐẤT PNN'!U302</f>
        <v>0</v>
      </c>
      <c r="AB303" s="25">
        <f t="shared" ref="AB303:AB308" si="475">AB302</f>
        <v>290</v>
      </c>
      <c r="AC303" s="25">
        <f t="shared" ref="AC303:AC308" si="476">AC302</f>
        <v>270</v>
      </c>
      <c r="AD303" s="25">
        <f t="shared" ref="AD303:AD308" si="477">AD302</f>
        <v>260</v>
      </c>
      <c r="AE303" s="25">
        <f t="shared" ref="AE303:AE308" si="478">AE302</f>
        <v>250</v>
      </c>
      <c r="AF303" s="94">
        <f t="shared" si="415"/>
        <v>970</v>
      </c>
      <c r="AG303" s="94">
        <f t="shared" si="416"/>
        <v>680</v>
      </c>
      <c r="AH303" s="94">
        <f t="shared" si="417"/>
        <v>570</v>
      </c>
      <c r="AI303" s="94">
        <f t="shared" si="418"/>
        <v>450</v>
      </c>
      <c r="AJ303" s="27">
        <f>'ĐẤT PNN'!I302-'ĐẤT NN'!P303</f>
        <v>11570</v>
      </c>
    </row>
    <row r="304" spans="1:36" ht="126" customHeight="1">
      <c r="A304" s="107">
        <f>'ĐẤT PNN'!A303</f>
        <v>298</v>
      </c>
      <c r="B304" s="107" t="str">
        <f>'ĐẤT PNN'!B303</f>
        <v>VT3</v>
      </c>
      <c r="C304" s="122" t="s">
        <v>100</v>
      </c>
      <c r="D304" s="111" t="s">
        <v>618</v>
      </c>
      <c r="E304" s="111" t="s">
        <v>245</v>
      </c>
      <c r="F304" s="111" t="str">
        <f t="shared" si="409"/>
        <v>Phường Trấn BiênVị trí 3390</v>
      </c>
      <c r="G304" s="111" t="str">
        <f>VLOOKUP(F304,'[3]CLN.CHN'!$E$18:$H$41,2,0)</f>
        <v>TPBH1</v>
      </c>
      <c r="H304" s="111" t="str">
        <f t="shared" si="410"/>
        <v>Phường Trấn BiênTPBH1Vị trí 1450</v>
      </c>
      <c r="I304" s="108"/>
      <c r="J304" s="108"/>
      <c r="K304" s="143" t="str">
        <f>'ĐẤT PNN'!D303</f>
        <v>Các tuyến đường giao thông đấu nối trực tiếp ra Đường Võ Thị Sáu đoạn từ Đường Cách Mạng tháng 8 đến Đường Hà Huy Giáp có hiện trạng là đường nhựa, bê tông xi măng:
- Có bề rộng ≥5m, cách đường giao thông &gt;600m.
- Có bề rộng từ ≥3m đến &lt;5m, cách đường giao thông từ &gt;400m đến ≤600m.
- Có bề rộng &lt;3m, cách đường giao thông ≤200m.</v>
      </c>
      <c r="L304" s="143"/>
      <c r="M304" s="143"/>
      <c r="N304" s="110">
        <f t="shared" si="469"/>
        <v>390</v>
      </c>
      <c r="O304" s="110">
        <f t="shared" si="470"/>
        <v>260</v>
      </c>
      <c r="P304" s="110">
        <v>860</v>
      </c>
      <c r="Q304" s="110">
        <v>570</v>
      </c>
      <c r="R304" s="116">
        <f>VLOOKUP(C304,'[2]1. MA DO'!$E$5:$AJ$1933,32,0)</f>
        <v>1.21</v>
      </c>
      <c r="S304" s="25">
        <f t="shared" si="471"/>
        <v>450</v>
      </c>
      <c r="T304" s="25">
        <f t="shared" si="472"/>
        <v>410</v>
      </c>
      <c r="U304" s="25">
        <f t="shared" si="473"/>
        <v>390</v>
      </c>
      <c r="V304" s="25">
        <f t="shared" si="474"/>
        <v>370</v>
      </c>
      <c r="W304" s="94">
        <f t="shared" si="411"/>
        <v>1500</v>
      </c>
      <c r="X304" s="94">
        <f t="shared" si="412"/>
        <v>1030</v>
      </c>
      <c r="Y304" s="94">
        <f t="shared" si="413"/>
        <v>860</v>
      </c>
      <c r="Z304" s="94">
        <f t="shared" si="414"/>
        <v>670</v>
      </c>
      <c r="AA304" s="27">
        <f>'ĐẤT PNN'!U303</f>
        <v>0</v>
      </c>
      <c r="AB304" s="25">
        <f t="shared" si="475"/>
        <v>290</v>
      </c>
      <c r="AC304" s="25">
        <f t="shared" si="476"/>
        <v>270</v>
      </c>
      <c r="AD304" s="25">
        <f t="shared" si="477"/>
        <v>260</v>
      </c>
      <c r="AE304" s="25">
        <f t="shared" si="478"/>
        <v>250</v>
      </c>
      <c r="AF304" s="94">
        <f t="shared" si="415"/>
        <v>970</v>
      </c>
      <c r="AG304" s="94">
        <f t="shared" si="416"/>
        <v>680</v>
      </c>
      <c r="AH304" s="94">
        <f t="shared" si="417"/>
        <v>570</v>
      </c>
      <c r="AI304" s="94">
        <f t="shared" si="418"/>
        <v>450</v>
      </c>
      <c r="AJ304" s="27">
        <f>'ĐẤT PNN'!I303-'ĐẤT NN'!P304</f>
        <v>7240</v>
      </c>
    </row>
    <row r="305" spans="1:36" ht="63" customHeight="1">
      <c r="A305" s="107">
        <f>'ĐẤT PNN'!A304</f>
        <v>299</v>
      </c>
      <c r="B305" s="107" t="str">
        <f>'ĐẤT PNN'!B304</f>
        <v>VT4</v>
      </c>
      <c r="C305" s="122" t="s">
        <v>100</v>
      </c>
      <c r="D305" s="111" t="s">
        <v>619</v>
      </c>
      <c r="E305" s="111" t="s">
        <v>245</v>
      </c>
      <c r="F305" s="111" t="str">
        <f t="shared" si="409"/>
        <v>Phường Trấn BiênVị trí 4370</v>
      </c>
      <c r="G305" s="111" t="str">
        <f>VLOOKUP(F305,'[3]CLN.CHN'!$E$18:$H$41,2,0)</f>
        <v>TPBH1</v>
      </c>
      <c r="H305" s="111" t="str">
        <f t="shared" si="410"/>
        <v>Phường Trấn BiênTPBH1Vị trí 1450</v>
      </c>
      <c r="I305" s="108"/>
      <c r="J305" s="108"/>
      <c r="K305" s="143" t="str">
        <f>'ĐẤT PNN'!D304</f>
        <v>Các tuyến đường giao thông đấu nối trực tiếp ra Đường Võ Thị Sáu đoạn từ Đường Cách Mạng tháng 8 đến Đường Hà Huy Giáp có hiện trạng là đường nhựa, bê tông xi măng:
- Có bề rộng từ ≥3m đến &lt;5m, cách đường giao thông &gt;600m.
- Có bề rộng &lt;3m, cách đường giao thông &gt;200m.</v>
      </c>
      <c r="L305" s="143"/>
      <c r="M305" s="143"/>
      <c r="N305" s="110">
        <f t="shared" si="469"/>
        <v>370</v>
      </c>
      <c r="O305" s="110">
        <f t="shared" si="470"/>
        <v>250</v>
      </c>
      <c r="P305" s="110">
        <v>670</v>
      </c>
      <c r="Q305" s="110">
        <v>450</v>
      </c>
      <c r="R305" s="116">
        <f>VLOOKUP(C305,'[2]1. MA DO'!$E$5:$AJ$1933,32,0)</f>
        <v>1.21</v>
      </c>
      <c r="S305" s="25">
        <f t="shared" si="471"/>
        <v>450</v>
      </c>
      <c r="T305" s="25">
        <f t="shared" si="472"/>
        <v>410</v>
      </c>
      <c r="U305" s="25">
        <f t="shared" si="473"/>
        <v>390</v>
      </c>
      <c r="V305" s="25">
        <f t="shared" si="474"/>
        <v>370</v>
      </c>
      <c r="W305" s="94">
        <f t="shared" si="411"/>
        <v>1500</v>
      </c>
      <c r="X305" s="94">
        <f t="shared" si="412"/>
        <v>1030</v>
      </c>
      <c r="Y305" s="94">
        <f t="shared" si="413"/>
        <v>860</v>
      </c>
      <c r="Z305" s="94">
        <f t="shared" si="414"/>
        <v>670</v>
      </c>
      <c r="AA305" s="27">
        <f>'ĐẤT PNN'!U304</f>
        <v>0</v>
      </c>
      <c r="AB305" s="25">
        <f t="shared" si="475"/>
        <v>290</v>
      </c>
      <c r="AC305" s="25">
        <f t="shared" si="476"/>
        <v>270</v>
      </c>
      <c r="AD305" s="25">
        <f t="shared" si="477"/>
        <v>260</v>
      </c>
      <c r="AE305" s="25">
        <f t="shared" si="478"/>
        <v>250</v>
      </c>
      <c r="AF305" s="94">
        <f t="shared" si="415"/>
        <v>970</v>
      </c>
      <c r="AG305" s="94">
        <f t="shared" si="416"/>
        <v>680</v>
      </c>
      <c r="AH305" s="94">
        <f t="shared" si="417"/>
        <v>570</v>
      </c>
      <c r="AI305" s="94">
        <f t="shared" si="418"/>
        <v>450</v>
      </c>
      <c r="AJ305" s="27">
        <f>'ĐẤT PNN'!I304-'ĐẤT NN'!P305</f>
        <v>4230</v>
      </c>
    </row>
    <row r="306" spans="1:36" ht="110.25" customHeight="1">
      <c r="A306" s="107">
        <f>'ĐẤT PNN'!A305</f>
        <v>300</v>
      </c>
      <c r="B306" s="107" t="str">
        <f>'ĐẤT PNN'!B305</f>
        <v>VT2*0,8</v>
      </c>
      <c r="C306" s="122" t="s">
        <v>100</v>
      </c>
      <c r="D306" s="111" t="s">
        <v>617</v>
      </c>
      <c r="E306" s="111" t="s">
        <v>245</v>
      </c>
      <c r="F306" s="111" t="str">
        <f t="shared" si="409"/>
        <v>Phường Trấn BiênVị trí 2410</v>
      </c>
      <c r="G306" s="111" t="str">
        <f>VLOOKUP(F306,'[3]CLN.CHN'!$E$18:$H$41,2,0)</f>
        <v>TPBH1</v>
      </c>
      <c r="H306" s="111" t="str">
        <f t="shared" si="410"/>
        <v>Phường Trấn BiênTPBH1Vị trí 1450</v>
      </c>
      <c r="I306" s="108"/>
      <c r="J306" s="108"/>
      <c r="K306" s="143" t="str">
        <f>'ĐẤT PNN'!D305</f>
        <v>Các tuyến đường giao thông không đấu nối trực tiếp và thông ra Đường Võ Thị Sáu đoạn từ Đường Cách Mạng tháng 8 đến Đường Hà Huy Giáp có hiện trạng là đường nhựa, bê tông xi măng:
- Có bề rộng ≥5m, cách đường giao thông ≤600m.
- Có bề rộng từ ≥3m đến &lt;5m, cách đường giao thông ≤400m.</v>
      </c>
      <c r="L306" s="143"/>
      <c r="M306" s="143"/>
      <c r="N306" s="110">
        <f t="shared" si="469"/>
        <v>410</v>
      </c>
      <c r="O306" s="110">
        <f t="shared" si="470"/>
        <v>270</v>
      </c>
      <c r="P306" s="110">
        <v>1030</v>
      </c>
      <c r="Q306" s="110">
        <v>680</v>
      </c>
      <c r="R306" s="116">
        <f>VLOOKUP(C306,'[2]1. MA DO'!$E$5:$AJ$1933,32,0)</f>
        <v>1.21</v>
      </c>
      <c r="S306" s="25">
        <f t="shared" si="471"/>
        <v>450</v>
      </c>
      <c r="T306" s="25">
        <f t="shared" si="472"/>
        <v>410</v>
      </c>
      <c r="U306" s="25">
        <f t="shared" si="473"/>
        <v>390</v>
      </c>
      <c r="V306" s="25">
        <f t="shared" si="474"/>
        <v>370</v>
      </c>
      <c r="W306" s="94">
        <f t="shared" si="411"/>
        <v>1500</v>
      </c>
      <c r="X306" s="94">
        <f t="shared" si="412"/>
        <v>1030</v>
      </c>
      <c r="Y306" s="94">
        <f t="shared" si="413"/>
        <v>860</v>
      </c>
      <c r="Z306" s="94">
        <f t="shared" si="414"/>
        <v>670</v>
      </c>
      <c r="AA306" s="27">
        <f>'ĐẤT PNN'!U305</f>
        <v>0</v>
      </c>
      <c r="AB306" s="25">
        <f t="shared" si="475"/>
        <v>290</v>
      </c>
      <c r="AC306" s="25">
        <f t="shared" si="476"/>
        <v>270</v>
      </c>
      <c r="AD306" s="25">
        <f t="shared" si="477"/>
        <v>260</v>
      </c>
      <c r="AE306" s="25">
        <f t="shared" si="478"/>
        <v>250</v>
      </c>
      <c r="AF306" s="94">
        <f t="shared" si="415"/>
        <v>970</v>
      </c>
      <c r="AG306" s="94">
        <f t="shared" si="416"/>
        <v>680</v>
      </c>
      <c r="AH306" s="94">
        <f t="shared" si="417"/>
        <v>570</v>
      </c>
      <c r="AI306" s="94">
        <f t="shared" si="418"/>
        <v>450</v>
      </c>
      <c r="AJ306" s="27">
        <f>'ĐẤT PNN'!I305-'ĐẤT NN'!P306</f>
        <v>10270</v>
      </c>
    </row>
    <row r="307" spans="1:36" ht="126" customHeight="1">
      <c r="A307" s="107">
        <f>'ĐẤT PNN'!A306</f>
        <v>301</v>
      </c>
      <c r="B307" s="107" t="str">
        <f>'ĐẤT PNN'!B306</f>
        <v>VT3*0,8</v>
      </c>
      <c r="C307" s="122" t="s">
        <v>100</v>
      </c>
      <c r="D307" s="111" t="s">
        <v>618</v>
      </c>
      <c r="E307" s="111" t="s">
        <v>245</v>
      </c>
      <c r="F307" s="111" t="str">
        <f t="shared" si="409"/>
        <v>Phường Trấn BiênVị trí 3390</v>
      </c>
      <c r="G307" s="111" t="str">
        <f>VLOOKUP(F307,'[3]CLN.CHN'!$E$18:$H$41,2,0)</f>
        <v>TPBH1</v>
      </c>
      <c r="H307" s="111" t="str">
        <f t="shared" si="410"/>
        <v>Phường Trấn BiênTPBH1Vị trí 1450</v>
      </c>
      <c r="I307" s="108"/>
      <c r="J307" s="108"/>
      <c r="K307" s="143" t="str">
        <f>'ĐẤT PNN'!D306</f>
        <v>Các tuyến đường giao thông không đấu nối trực tiếp và thông ra Đường Võ Thị Sáu đoạn từ Đường Cách Mạng tháng 8 đến Đường Hà Huy Giáp có hiện trạng là đường nhựa, bê tông xi măng:
- Có bề rộng ≥5m, cách đường giao thông &gt;600m.
- Có bề rộng từ ≥3m đến &lt;5m, cách đường giao thông từ &gt;400m đến ≤600m.
- Có bề rộng &lt;3m, cách đường giao thông ≤200m.</v>
      </c>
      <c r="L307" s="143"/>
      <c r="M307" s="143"/>
      <c r="N307" s="110">
        <f t="shared" si="469"/>
        <v>390</v>
      </c>
      <c r="O307" s="110">
        <f t="shared" si="470"/>
        <v>260</v>
      </c>
      <c r="P307" s="110">
        <v>860</v>
      </c>
      <c r="Q307" s="110">
        <v>570</v>
      </c>
      <c r="R307" s="116">
        <f>VLOOKUP(C307,'[2]1. MA DO'!$E$5:$AJ$1933,32,0)</f>
        <v>1.21</v>
      </c>
      <c r="S307" s="25">
        <f t="shared" si="471"/>
        <v>450</v>
      </c>
      <c r="T307" s="25">
        <f t="shared" si="472"/>
        <v>410</v>
      </c>
      <c r="U307" s="25">
        <f t="shared" si="473"/>
        <v>390</v>
      </c>
      <c r="V307" s="25">
        <f t="shared" si="474"/>
        <v>370</v>
      </c>
      <c r="W307" s="94">
        <f t="shared" si="411"/>
        <v>1500</v>
      </c>
      <c r="X307" s="94">
        <f t="shared" si="412"/>
        <v>1030</v>
      </c>
      <c r="Y307" s="94">
        <f t="shared" si="413"/>
        <v>860</v>
      </c>
      <c r="Z307" s="94">
        <f t="shared" si="414"/>
        <v>670</v>
      </c>
      <c r="AA307" s="27">
        <f>'ĐẤT PNN'!U306</f>
        <v>0</v>
      </c>
      <c r="AB307" s="25">
        <f t="shared" si="475"/>
        <v>290</v>
      </c>
      <c r="AC307" s="25">
        <f t="shared" si="476"/>
        <v>270</v>
      </c>
      <c r="AD307" s="25">
        <f t="shared" si="477"/>
        <v>260</v>
      </c>
      <c r="AE307" s="25">
        <f t="shared" si="478"/>
        <v>250</v>
      </c>
      <c r="AF307" s="94">
        <f t="shared" si="415"/>
        <v>970</v>
      </c>
      <c r="AG307" s="94">
        <f t="shared" si="416"/>
        <v>680</v>
      </c>
      <c r="AH307" s="94">
        <f t="shared" si="417"/>
        <v>570</v>
      </c>
      <c r="AI307" s="94">
        <f t="shared" si="418"/>
        <v>450</v>
      </c>
      <c r="AJ307" s="27">
        <f>'ĐẤT PNN'!I306-'ĐẤT NN'!P307</f>
        <v>6440</v>
      </c>
    </row>
    <row r="308" spans="1:36" ht="63" customHeight="1">
      <c r="A308" s="107">
        <f>'ĐẤT PNN'!A307</f>
        <v>302</v>
      </c>
      <c r="B308" s="107" t="str">
        <f>'ĐẤT PNN'!B307</f>
        <v>VT4*0,8</v>
      </c>
      <c r="C308" s="122" t="s">
        <v>100</v>
      </c>
      <c r="D308" s="111" t="s">
        <v>619</v>
      </c>
      <c r="E308" s="111" t="s">
        <v>245</v>
      </c>
      <c r="F308" s="111" t="str">
        <f t="shared" si="409"/>
        <v>Phường Trấn BiênVị trí 4370</v>
      </c>
      <c r="G308" s="111" t="str">
        <f>VLOOKUP(F308,'[3]CLN.CHN'!$E$18:$H$41,2,0)</f>
        <v>TPBH1</v>
      </c>
      <c r="H308" s="111" t="str">
        <f t="shared" si="410"/>
        <v>Phường Trấn BiênTPBH1Vị trí 1450</v>
      </c>
      <c r="I308" s="108"/>
      <c r="J308" s="108"/>
      <c r="K308" s="143" t="str">
        <f>'ĐẤT PNN'!D307</f>
        <v>Các tuyến đường giao thông không đấu nối trực tiếp và thông ra Đường Võ Thị Sáu đoạn từ Đường Cách Mạng tháng 8 đến Đường Hà Huy Giáp có hiện trạng là đường nhựa, bê tông xi măng:
- Có bề rộng từ ≥3m đến &lt;5m, cách đường giao thông &gt;600m.
- Có bề rộng &lt;3m, cách đường giao thông &gt; 200m.</v>
      </c>
      <c r="L308" s="143"/>
      <c r="M308" s="143"/>
      <c r="N308" s="110">
        <f t="shared" si="469"/>
        <v>370</v>
      </c>
      <c r="O308" s="110">
        <f t="shared" si="470"/>
        <v>250</v>
      </c>
      <c r="P308" s="110">
        <v>670</v>
      </c>
      <c r="Q308" s="110">
        <v>450</v>
      </c>
      <c r="R308" s="116">
        <f>VLOOKUP(C308,'[2]1. MA DO'!$E$5:$AJ$1933,32,0)</f>
        <v>1.21</v>
      </c>
      <c r="S308" s="25">
        <f t="shared" si="471"/>
        <v>450</v>
      </c>
      <c r="T308" s="25">
        <f t="shared" si="472"/>
        <v>410</v>
      </c>
      <c r="U308" s="25">
        <f t="shared" si="473"/>
        <v>390</v>
      </c>
      <c r="V308" s="25">
        <f t="shared" si="474"/>
        <v>370</v>
      </c>
      <c r="W308" s="94">
        <f t="shared" si="411"/>
        <v>1500</v>
      </c>
      <c r="X308" s="94">
        <f t="shared" si="412"/>
        <v>1030</v>
      </c>
      <c r="Y308" s="94">
        <f t="shared" si="413"/>
        <v>860</v>
      </c>
      <c r="Z308" s="94">
        <f t="shared" si="414"/>
        <v>670</v>
      </c>
      <c r="AA308" s="27">
        <f>'ĐẤT PNN'!U307</f>
        <v>0</v>
      </c>
      <c r="AB308" s="25">
        <f t="shared" si="475"/>
        <v>290</v>
      </c>
      <c r="AC308" s="25">
        <f t="shared" si="476"/>
        <v>270</v>
      </c>
      <c r="AD308" s="25">
        <f t="shared" si="477"/>
        <v>260</v>
      </c>
      <c r="AE308" s="25">
        <f t="shared" si="478"/>
        <v>250</v>
      </c>
      <c r="AF308" s="94">
        <f t="shared" si="415"/>
        <v>970</v>
      </c>
      <c r="AG308" s="94">
        <f t="shared" si="416"/>
        <v>680</v>
      </c>
      <c r="AH308" s="94">
        <f t="shared" si="417"/>
        <v>570</v>
      </c>
      <c r="AI308" s="94">
        <f t="shared" si="418"/>
        <v>450</v>
      </c>
      <c r="AJ308" s="27">
        <f>'ĐẤT PNN'!I307-'ĐẤT NN'!P308</f>
        <v>3830</v>
      </c>
    </row>
    <row r="309" spans="1:36" ht="47.25">
      <c r="A309" s="107">
        <f>'ĐẤT PNN'!A308</f>
        <v>303</v>
      </c>
      <c r="B309" s="107" t="str">
        <f>'ĐẤT PNN'!B308</f>
        <v>BH31DT_D2</v>
      </c>
      <c r="C309" s="122" t="s">
        <v>101</v>
      </c>
      <c r="D309" s="111" t="s">
        <v>616</v>
      </c>
      <c r="E309" s="111" t="s">
        <v>245</v>
      </c>
      <c r="F309" s="111" t="str">
        <f t="shared" si="409"/>
        <v>Phường Trấn BiênVị trí 1450</v>
      </c>
      <c r="G309" s="111" t="str">
        <f>VLOOKUP(F309,'[3]CLN.CHN'!$E$18:$H$41,2,0)</f>
        <v>TPBH1</v>
      </c>
      <c r="H309" s="111" t="str">
        <f t="shared" si="410"/>
        <v>Phường Trấn BiênTPBH1Vị trí 1450</v>
      </c>
      <c r="I309" s="108" t="s">
        <v>610</v>
      </c>
      <c r="J309" s="108" t="s">
        <v>611</v>
      </c>
      <c r="K309" s="109" t="str">
        <f>'ĐẤT PNN'!D308</f>
        <v>Đường Võ Thị Sáu</v>
      </c>
      <c r="L309" s="109" t="str">
        <f>'ĐẤT PNN'!E308</f>
        <v>Đường Hà Huy Giáp</v>
      </c>
      <c r="M309" s="109" t="str">
        <f>'ĐẤT PNN'!F308</f>
        <v>Đường Phạm Văn Thuận</v>
      </c>
      <c r="N309" s="110">
        <f>S309</f>
        <v>450</v>
      </c>
      <c r="O309" s="110">
        <f>AB309</f>
        <v>290</v>
      </c>
      <c r="P309" s="110">
        <v>1500</v>
      </c>
      <c r="Q309" s="110">
        <v>970</v>
      </c>
      <c r="R309" s="116">
        <f>VLOOKUP(C309,'[2]1. MA DO'!$E$5:$AJ$1933,32,0)</f>
        <v>1.21</v>
      </c>
      <c r="S309" s="80">
        <v>450</v>
      </c>
      <c r="T309" s="80">
        <v>410</v>
      </c>
      <c r="U309" s="80">
        <v>390</v>
      </c>
      <c r="V309" s="80">
        <v>370</v>
      </c>
      <c r="W309" s="94">
        <f t="shared" si="411"/>
        <v>1500</v>
      </c>
      <c r="X309" s="94">
        <f t="shared" si="412"/>
        <v>1030</v>
      </c>
      <c r="Y309" s="94">
        <f t="shared" si="413"/>
        <v>860</v>
      </c>
      <c r="Z309" s="94">
        <f t="shared" si="414"/>
        <v>670</v>
      </c>
      <c r="AA309" s="27">
        <f>'ĐẤT PNN'!U308</f>
        <v>0</v>
      </c>
      <c r="AB309" s="90">
        <v>290</v>
      </c>
      <c r="AC309" s="90">
        <v>270</v>
      </c>
      <c r="AD309" s="90">
        <v>260</v>
      </c>
      <c r="AE309" s="90">
        <v>250</v>
      </c>
      <c r="AF309" s="94">
        <f t="shared" si="415"/>
        <v>970</v>
      </c>
      <c r="AG309" s="94">
        <f t="shared" si="416"/>
        <v>680</v>
      </c>
      <c r="AH309" s="94">
        <f t="shared" si="417"/>
        <v>570</v>
      </c>
      <c r="AI309" s="94">
        <f t="shared" si="418"/>
        <v>450</v>
      </c>
      <c r="AJ309" s="27">
        <f>'ĐẤT PNN'!I308-'ĐẤT NN'!P309</f>
        <v>28200</v>
      </c>
    </row>
    <row r="310" spans="1:36" ht="110.25" customHeight="1">
      <c r="A310" s="107">
        <f>'ĐẤT PNN'!A309</f>
        <v>304</v>
      </c>
      <c r="B310" s="107" t="str">
        <f>'ĐẤT PNN'!B309</f>
        <v>VT2</v>
      </c>
      <c r="C310" s="122" t="s">
        <v>101</v>
      </c>
      <c r="D310" s="111" t="s">
        <v>617</v>
      </c>
      <c r="E310" s="111" t="s">
        <v>245</v>
      </c>
      <c r="F310" s="111" t="str">
        <f t="shared" si="409"/>
        <v>Phường Trấn BiênVị trí 2410</v>
      </c>
      <c r="G310" s="111" t="str">
        <f>VLOOKUP(F310,'[3]CLN.CHN'!$E$18:$H$41,2,0)</f>
        <v>TPBH1</v>
      </c>
      <c r="H310" s="111" t="str">
        <f t="shared" si="410"/>
        <v>Phường Trấn BiênTPBH1Vị trí 1450</v>
      </c>
      <c r="I310" s="108"/>
      <c r="J310" s="108"/>
      <c r="K310" s="143" t="str">
        <f>'ĐẤT PNN'!D309</f>
        <v>Các tuyến đường giao thông đấu nối trực tiếp ra Đường Võ Thị Sáu đoạn từ Đường Hà Huy Giáp đến Đường Phạm Văn Thuận có hiện trạng là đường nhựa, bê tông xi măng:
- Có bề rộng ≥5m, cách đường giao thông ≤600m.
- Có bề rộng từ ≥3m đến &lt;5m, cách đường giao thông ≤400m.</v>
      </c>
      <c r="L310" s="143"/>
      <c r="M310" s="143"/>
      <c r="N310" s="110">
        <f t="shared" ref="N310:N315" si="479">IF(B310="VT2",T310,IF(B310="VT3",U310,IF(B310="VT2*0,8",T310,IF(B310="VT3*0,8",U310,V310))))</f>
        <v>410</v>
      </c>
      <c r="O310" s="110">
        <f t="shared" ref="O310:O315" si="480">IF(B310="VT2",AC310,IF(B310="VT3",AD310,IF(B310="VT2*0,8",AC310,IF(B310="VT3*0,8",AD310,AE310))))</f>
        <v>270</v>
      </c>
      <c r="P310" s="110">
        <v>1030</v>
      </c>
      <c r="Q310" s="110">
        <v>680</v>
      </c>
      <c r="R310" s="116">
        <f>VLOOKUP(C310,'[2]1. MA DO'!$E$5:$AJ$1933,32,0)</f>
        <v>1.21</v>
      </c>
      <c r="S310" s="25">
        <f t="shared" ref="S310:S315" si="481">S309</f>
        <v>450</v>
      </c>
      <c r="T310" s="25">
        <f t="shared" ref="T310:T315" si="482">T309</f>
        <v>410</v>
      </c>
      <c r="U310" s="25">
        <f t="shared" ref="U310:U315" si="483">U309</f>
        <v>390</v>
      </c>
      <c r="V310" s="25">
        <f t="shared" ref="V310:V315" si="484">V309</f>
        <v>370</v>
      </c>
      <c r="W310" s="94">
        <f t="shared" si="411"/>
        <v>1500</v>
      </c>
      <c r="X310" s="94">
        <f t="shared" si="412"/>
        <v>1030</v>
      </c>
      <c r="Y310" s="94">
        <f t="shared" si="413"/>
        <v>860</v>
      </c>
      <c r="Z310" s="94">
        <f t="shared" si="414"/>
        <v>670</v>
      </c>
      <c r="AA310" s="27">
        <f>'ĐẤT PNN'!U309</f>
        <v>0</v>
      </c>
      <c r="AB310" s="25">
        <f t="shared" ref="AB310:AB315" si="485">AB309</f>
        <v>290</v>
      </c>
      <c r="AC310" s="25">
        <f t="shared" ref="AC310:AC315" si="486">AC309</f>
        <v>270</v>
      </c>
      <c r="AD310" s="25">
        <f t="shared" ref="AD310:AD315" si="487">AD309</f>
        <v>260</v>
      </c>
      <c r="AE310" s="25">
        <f t="shared" ref="AE310:AE315" si="488">AE309</f>
        <v>250</v>
      </c>
      <c r="AF310" s="94">
        <f t="shared" si="415"/>
        <v>970</v>
      </c>
      <c r="AG310" s="94">
        <f t="shared" si="416"/>
        <v>680</v>
      </c>
      <c r="AH310" s="94">
        <f t="shared" si="417"/>
        <v>570</v>
      </c>
      <c r="AI310" s="94">
        <f t="shared" si="418"/>
        <v>450</v>
      </c>
      <c r="AJ310" s="27">
        <f>'ĐẤT PNN'!I309-'ĐẤT NN'!P310</f>
        <v>11570</v>
      </c>
    </row>
    <row r="311" spans="1:36" ht="126" customHeight="1">
      <c r="A311" s="107">
        <f>'ĐẤT PNN'!A310</f>
        <v>305</v>
      </c>
      <c r="B311" s="107" t="str">
        <f>'ĐẤT PNN'!B310</f>
        <v>VT3</v>
      </c>
      <c r="C311" s="122" t="s">
        <v>101</v>
      </c>
      <c r="D311" s="111" t="s">
        <v>618</v>
      </c>
      <c r="E311" s="111" t="s">
        <v>245</v>
      </c>
      <c r="F311" s="111" t="str">
        <f t="shared" si="409"/>
        <v>Phường Trấn BiênVị trí 3390</v>
      </c>
      <c r="G311" s="111" t="str">
        <f>VLOOKUP(F311,'[3]CLN.CHN'!$E$18:$H$41,2,0)</f>
        <v>TPBH1</v>
      </c>
      <c r="H311" s="111" t="str">
        <f t="shared" si="410"/>
        <v>Phường Trấn BiênTPBH1Vị trí 1450</v>
      </c>
      <c r="I311" s="108"/>
      <c r="J311" s="108"/>
      <c r="K311" s="143" t="str">
        <f>'ĐẤT PNN'!D310</f>
        <v>Các tuyến đường giao thông đấu nối trực tiếp ra Đường Võ Thị Sáu đoạn từ Đường Hà Huy Giáp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L311" s="143"/>
      <c r="M311" s="143"/>
      <c r="N311" s="110">
        <f t="shared" si="479"/>
        <v>390</v>
      </c>
      <c r="O311" s="110">
        <f t="shared" si="480"/>
        <v>260</v>
      </c>
      <c r="P311" s="110">
        <v>860</v>
      </c>
      <c r="Q311" s="110">
        <v>570</v>
      </c>
      <c r="R311" s="116">
        <f>VLOOKUP(C311,'[2]1. MA DO'!$E$5:$AJ$1933,32,0)</f>
        <v>1.21</v>
      </c>
      <c r="S311" s="25">
        <f t="shared" si="481"/>
        <v>450</v>
      </c>
      <c r="T311" s="25">
        <f t="shared" si="482"/>
        <v>410</v>
      </c>
      <c r="U311" s="25">
        <f t="shared" si="483"/>
        <v>390</v>
      </c>
      <c r="V311" s="25">
        <f t="shared" si="484"/>
        <v>370</v>
      </c>
      <c r="W311" s="94">
        <f t="shared" si="411"/>
        <v>1500</v>
      </c>
      <c r="X311" s="94">
        <f t="shared" si="412"/>
        <v>1030</v>
      </c>
      <c r="Y311" s="94">
        <f t="shared" si="413"/>
        <v>860</v>
      </c>
      <c r="Z311" s="94">
        <f t="shared" si="414"/>
        <v>670</v>
      </c>
      <c r="AA311" s="27">
        <f>'ĐẤT PNN'!U310</f>
        <v>0</v>
      </c>
      <c r="AB311" s="25">
        <f t="shared" si="485"/>
        <v>290</v>
      </c>
      <c r="AC311" s="25">
        <f t="shared" si="486"/>
        <v>270</v>
      </c>
      <c r="AD311" s="25">
        <f t="shared" si="487"/>
        <v>260</v>
      </c>
      <c r="AE311" s="25">
        <f t="shared" si="488"/>
        <v>250</v>
      </c>
      <c r="AF311" s="94">
        <f t="shared" si="415"/>
        <v>970</v>
      </c>
      <c r="AG311" s="94">
        <f t="shared" si="416"/>
        <v>680</v>
      </c>
      <c r="AH311" s="94">
        <f t="shared" si="417"/>
        <v>570</v>
      </c>
      <c r="AI311" s="94">
        <f t="shared" si="418"/>
        <v>450</v>
      </c>
      <c r="AJ311" s="27">
        <f>'ĐẤT PNN'!I310-'ĐẤT NN'!P311</f>
        <v>7240</v>
      </c>
    </row>
    <row r="312" spans="1:36" ht="63" customHeight="1">
      <c r="A312" s="107">
        <f>'ĐẤT PNN'!A311</f>
        <v>306</v>
      </c>
      <c r="B312" s="107" t="str">
        <f>'ĐẤT PNN'!B311</f>
        <v>VT4</v>
      </c>
      <c r="C312" s="122" t="s">
        <v>101</v>
      </c>
      <c r="D312" s="111" t="s">
        <v>619</v>
      </c>
      <c r="E312" s="111" t="s">
        <v>245</v>
      </c>
      <c r="F312" s="111" t="str">
        <f t="shared" si="409"/>
        <v>Phường Trấn BiênVị trí 4370</v>
      </c>
      <c r="G312" s="111" t="str">
        <f>VLOOKUP(F312,'[3]CLN.CHN'!$E$18:$H$41,2,0)</f>
        <v>TPBH1</v>
      </c>
      <c r="H312" s="111" t="str">
        <f t="shared" si="410"/>
        <v>Phường Trấn BiênTPBH1Vị trí 1450</v>
      </c>
      <c r="I312" s="108"/>
      <c r="J312" s="108"/>
      <c r="K312" s="143" t="str">
        <f>'ĐẤT PNN'!D311</f>
        <v>Các tuyến đường giao thông đấu nối trực tiếp ra Đường Võ Thị Sáu đoạn từ Đường Hà Huy Giáp đến Đường Phạm Văn Thuận có hiện trạng là đường nhựa, bê tông xi măng:
- Có bề rộng từ ≥3m đến &lt;5m, cách đường giao thông &gt;600m.
- Có bề rộng &lt;3m, cách đường giao thông &gt;200m.</v>
      </c>
      <c r="L312" s="143"/>
      <c r="M312" s="143"/>
      <c r="N312" s="110">
        <f t="shared" si="479"/>
        <v>370</v>
      </c>
      <c r="O312" s="110">
        <f t="shared" si="480"/>
        <v>250</v>
      </c>
      <c r="P312" s="110">
        <v>670</v>
      </c>
      <c r="Q312" s="110">
        <v>450</v>
      </c>
      <c r="R312" s="116">
        <f>VLOOKUP(C312,'[2]1. MA DO'!$E$5:$AJ$1933,32,0)</f>
        <v>1.21</v>
      </c>
      <c r="S312" s="25">
        <f t="shared" si="481"/>
        <v>450</v>
      </c>
      <c r="T312" s="25">
        <f t="shared" si="482"/>
        <v>410</v>
      </c>
      <c r="U312" s="25">
        <f t="shared" si="483"/>
        <v>390</v>
      </c>
      <c r="V312" s="25">
        <f t="shared" si="484"/>
        <v>370</v>
      </c>
      <c r="W312" s="94">
        <f t="shared" si="411"/>
        <v>1500</v>
      </c>
      <c r="X312" s="94">
        <f t="shared" si="412"/>
        <v>1030</v>
      </c>
      <c r="Y312" s="94">
        <f t="shared" si="413"/>
        <v>860</v>
      </c>
      <c r="Z312" s="94">
        <f t="shared" si="414"/>
        <v>670</v>
      </c>
      <c r="AA312" s="27">
        <f>'ĐẤT PNN'!U311</f>
        <v>0</v>
      </c>
      <c r="AB312" s="25">
        <f t="shared" si="485"/>
        <v>290</v>
      </c>
      <c r="AC312" s="25">
        <f t="shared" si="486"/>
        <v>270</v>
      </c>
      <c r="AD312" s="25">
        <f t="shared" si="487"/>
        <v>260</v>
      </c>
      <c r="AE312" s="25">
        <f t="shared" si="488"/>
        <v>250</v>
      </c>
      <c r="AF312" s="94">
        <f t="shared" si="415"/>
        <v>970</v>
      </c>
      <c r="AG312" s="94">
        <f t="shared" si="416"/>
        <v>680</v>
      </c>
      <c r="AH312" s="94">
        <f t="shared" si="417"/>
        <v>570</v>
      </c>
      <c r="AI312" s="94">
        <f t="shared" si="418"/>
        <v>450</v>
      </c>
      <c r="AJ312" s="27">
        <f>'ĐẤT PNN'!I311-'ĐẤT NN'!P312</f>
        <v>4730</v>
      </c>
    </row>
    <row r="313" spans="1:36" ht="110.25" customHeight="1">
      <c r="A313" s="107">
        <f>'ĐẤT PNN'!A312</f>
        <v>307</v>
      </c>
      <c r="B313" s="107" t="str">
        <f>'ĐẤT PNN'!B312</f>
        <v>VT2*0,8</v>
      </c>
      <c r="C313" s="122" t="s">
        <v>101</v>
      </c>
      <c r="D313" s="111" t="s">
        <v>617</v>
      </c>
      <c r="E313" s="111" t="s">
        <v>245</v>
      </c>
      <c r="F313" s="111" t="str">
        <f t="shared" si="409"/>
        <v>Phường Trấn BiênVị trí 2410</v>
      </c>
      <c r="G313" s="111" t="str">
        <f>VLOOKUP(F313,'[3]CLN.CHN'!$E$18:$H$41,2,0)</f>
        <v>TPBH1</v>
      </c>
      <c r="H313" s="111" t="str">
        <f t="shared" si="410"/>
        <v>Phường Trấn BiênTPBH1Vị trí 1450</v>
      </c>
      <c r="I313" s="108"/>
      <c r="J313" s="108"/>
      <c r="K313" s="143" t="str">
        <f>'ĐẤT PNN'!D312</f>
        <v>Các tuyến đường giao thông không đấu nối trực tiếp và thông ra Đường Võ Thị Sáu đoạn từ Đường Hà Huy Giáp đến Đường Phạm Văn Thuận có hiện trạng là đường nhựa, bê tông xi măng:
- Có bề rộng ≥5m, cách đường giao thông ≤600m.
- Có bề rộng từ ≥3m đến &lt;5m, cách đường giao thông ≤400m.</v>
      </c>
      <c r="L313" s="143"/>
      <c r="M313" s="143"/>
      <c r="N313" s="110">
        <f t="shared" si="479"/>
        <v>410</v>
      </c>
      <c r="O313" s="110">
        <f t="shared" si="480"/>
        <v>270</v>
      </c>
      <c r="P313" s="110">
        <v>1030</v>
      </c>
      <c r="Q313" s="110">
        <v>680</v>
      </c>
      <c r="R313" s="116">
        <f>VLOOKUP(C313,'[2]1. MA DO'!$E$5:$AJ$1933,32,0)</f>
        <v>1.21</v>
      </c>
      <c r="S313" s="25">
        <f t="shared" si="481"/>
        <v>450</v>
      </c>
      <c r="T313" s="25">
        <f t="shared" si="482"/>
        <v>410</v>
      </c>
      <c r="U313" s="25">
        <f t="shared" si="483"/>
        <v>390</v>
      </c>
      <c r="V313" s="25">
        <f t="shared" si="484"/>
        <v>370</v>
      </c>
      <c r="W313" s="94">
        <f t="shared" si="411"/>
        <v>1500</v>
      </c>
      <c r="X313" s="94">
        <f t="shared" si="412"/>
        <v>1030</v>
      </c>
      <c r="Y313" s="94">
        <f t="shared" si="413"/>
        <v>860</v>
      </c>
      <c r="Z313" s="94">
        <f t="shared" si="414"/>
        <v>670</v>
      </c>
      <c r="AA313" s="27">
        <f>'ĐẤT PNN'!U312</f>
        <v>0</v>
      </c>
      <c r="AB313" s="25">
        <f t="shared" si="485"/>
        <v>290</v>
      </c>
      <c r="AC313" s="25">
        <f t="shared" si="486"/>
        <v>270</v>
      </c>
      <c r="AD313" s="25">
        <f t="shared" si="487"/>
        <v>260</v>
      </c>
      <c r="AE313" s="25">
        <f t="shared" si="488"/>
        <v>250</v>
      </c>
      <c r="AF313" s="94">
        <f t="shared" si="415"/>
        <v>970</v>
      </c>
      <c r="AG313" s="94">
        <f t="shared" si="416"/>
        <v>680</v>
      </c>
      <c r="AH313" s="94">
        <f t="shared" si="417"/>
        <v>570</v>
      </c>
      <c r="AI313" s="94">
        <f t="shared" si="418"/>
        <v>450</v>
      </c>
      <c r="AJ313" s="27">
        <f>'ĐẤT PNN'!I312-'ĐẤT NN'!P313</f>
        <v>10270</v>
      </c>
    </row>
    <row r="314" spans="1:36" ht="126" customHeight="1">
      <c r="A314" s="107">
        <f>'ĐẤT PNN'!A313</f>
        <v>308</v>
      </c>
      <c r="B314" s="107" t="str">
        <f>'ĐẤT PNN'!B313</f>
        <v>VT3*0,8</v>
      </c>
      <c r="C314" s="122" t="s">
        <v>101</v>
      </c>
      <c r="D314" s="111" t="s">
        <v>618</v>
      </c>
      <c r="E314" s="111" t="s">
        <v>245</v>
      </c>
      <c r="F314" s="111" t="str">
        <f t="shared" si="409"/>
        <v>Phường Trấn BiênVị trí 3390</v>
      </c>
      <c r="G314" s="111" t="str">
        <f>VLOOKUP(F314,'[3]CLN.CHN'!$E$18:$H$41,2,0)</f>
        <v>TPBH1</v>
      </c>
      <c r="H314" s="111" t="str">
        <f t="shared" si="410"/>
        <v>Phường Trấn BiênTPBH1Vị trí 1450</v>
      </c>
      <c r="I314" s="108"/>
      <c r="J314" s="108"/>
      <c r="K314" s="143" t="str">
        <f>'ĐẤT PNN'!D313</f>
        <v>Các tuyến đường giao thông không đấu nối trực tiếp và thông ra Đường Võ Thị Sáu đoạn từ Đường Hà Huy Giáp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L314" s="143"/>
      <c r="M314" s="143"/>
      <c r="N314" s="110">
        <f t="shared" si="479"/>
        <v>390</v>
      </c>
      <c r="O314" s="110">
        <f t="shared" si="480"/>
        <v>260</v>
      </c>
      <c r="P314" s="110">
        <v>860</v>
      </c>
      <c r="Q314" s="110">
        <v>570</v>
      </c>
      <c r="R314" s="116">
        <f>VLOOKUP(C314,'[2]1. MA DO'!$E$5:$AJ$1933,32,0)</f>
        <v>1.21</v>
      </c>
      <c r="S314" s="25">
        <f t="shared" si="481"/>
        <v>450</v>
      </c>
      <c r="T314" s="25">
        <f t="shared" si="482"/>
        <v>410</v>
      </c>
      <c r="U314" s="25">
        <f t="shared" si="483"/>
        <v>390</v>
      </c>
      <c r="V314" s="25">
        <f t="shared" si="484"/>
        <v>370</v>
      </c>
      <c r="W314" s="94">
        <f t="shared" si="411"/>
        <v>1500</v>
      </c>
      <c r="X314" s="94">
        <f t="shared" si="412"/>
        <v>1030</v>
      </c>
      <c r="Y314" s="94">
        <f t="shared" si="413"/>
        <v>860</v>
      </c>
      <c r="Z314" s="94">
        <f t="shared" si="414"/>
        <v>670</v>
      </c>
      <c r="AA314" s="27">
        <f>'ĐẤT PNN'!U313</f>
        <v>0</v>
      </c>
      <c r="AB314" s="25">
        <f t="shared" si="485"/>
        <v>290</v>
      </c>
      <c r="AC314" s="25">
        <f t="shared" si="486"/>
        <v>270</v>
      </c>
      <c r="AD314" s="25">
        <f t="shared" si="487"/>
        <v>260</v>
      </c>
      <c r="AE314" s="25">
        <f t="shared" si="488"/>
        <v>250</v>
      </c>
      <c r="AF314" s="94">
        <f t="shared" si="415"/>
        <v>970</v>
      </c>
      <c r="AG314" s="94">
        <f t="shared" si="416"/>
        <v>680</v>
      </c>
      <c r="AH314" s="94">
        <f t="shared" si="417"/>
        <v>570</v>
      </c>
      <c r="AI314" s="94">
        <f t="shared" si="418"/>
        <v>450</v>
      </c>
      <c r="AJ314" s="27">
        <f>'ĐẤT PNN'!I313-'ĐẤT NN'!P314</f>
        <v>6440</v>
      </c>
    </row>
    <row r="315" spans="1:36" ht="63" customHeight="1">
      <c r="A315" s="107">
        <f>'ĐẤT PNN'!A314</f>
        <v>309</v>
      </c>
      <c r="B315" s="107" t="str">
        <f>'ĐẤT PNN'!B314</f>
        <v>VT4*0,8</v>
      </c>
      <c r="C315" s="122" t="s">
        <v>101</v>
      </c>
      <c r="D315" s="111" t="s">
        <v>619</v>
      </c>
      <c r="E315" s="111" t="s">
        <v>245</v>
      </c>
      <c r="F315" s="111" t="str">
        <f t="shared" si="409"/>
        <v>Phường Trấn BiênVị trí 4370</v>
      </c>
      <c r="G315" s="111" t="str">
        <f>VLOOKUP(F315,'[3]CLN.CHN'!$E$18:$H$41,2,0)</f>
        <v>TPBH1</v>
      </c>
      <c r="H315" s="111" t="str">
        <f t="shared" si="410"/>
        <v>Phường Trấn BiênTPBH1Vị trí 1450</v>
      </c>
      <c r="I315" s="108"/>
      <c r="J315" s="108"/>
      <c r="K315" s="143" t="str">
        <f>'ĐẤT PNN'!D314</f>
        <v>Các tuyến đường giao thông không đấu nối trực tiếp và thông ra Đường Võ Thị Sáu đoạn từ Đường Hà Huy Giáp đến Đường Phạm Văn Thuận có hiện trạng là đường nhựa, bê tông xi măng:
- Có bề rộng từ ≥3m đến &lt;5m, cách đường giao thông &gt;600m.
- Có bề rộng &lt;3m, cách đường giao thông &gt; 200m.</v>
      </c>
      <c r="L315" s="143"/>
      <c r="M315" s="143"/>
      <c r="N315" s="110">
        <f t="shared" si="479"/>
        <v>370</v>
      </c>
      <c r="O315" s="110">
        <f t="shared" si="480"/>
        <v>250</v>
      </c>
      <c r="P315" s="110">
        <v>670</v>
      </c>
      <c r="Q315" s="110">
        <v>450</v>
      </c>
      <c r="R315" s="116">
        <f>VLOOKUP(C315,'[2]1. MA DO'!$E$5:$AJ$1933,32,0)</f>
        <v>1.21</v>
      </c>
      <c r="S315" s="25">
        <f t="shared" si="481"/>
        <v>450</v>
      </c>
      <c r="T315" s="25">
        <f t="shared" si="482"/>
        <v>410</v>
      </c>
      <c r="U315" s="25">
        <f t="shared" si="483"/>
        <v>390</v>
      </c>
      <c r="V315" s="25">
        <f t="shared" si="484"/>
        <v>370</v>
      </c>
      <c r="W315" s="94">
        <f t="shared" si="411"/>
        <v>1500</v>
      </c>
      <c r="X315" s="94">
        <f t="shared" si="412"/>
        <v>1030</v>
      </c>
      <c r="Y315" s="94">
        <f t="shared" si="413"/>
        <v>860</v>
      </c>
      <c r="Z315" s="94">
        <f t="shared" si="414"/>
        <v>670</v>
      </c>
      <c r="AA315" s="27">
        <f>'ĐẤT PNN'!U314</f>
        <v>0</v>
      </c>
      <c r="AB315" s="25">
        <f t="shared" si="485"/>
        <v>290</v>
      </c>
      <c r="AC315" s="25">
        <f t="shared" si="486"/>
        <v>270</v>
      </c>
      <c r="AD315" s="25">
        <f t="shared" si="487"/>
        <v>260</v>
      </c>
      <c r="AE315" s="25">
        <f t="shared" si="488"/>
        <v>250</v>
      </c>
      <c r="AF315" s="94">
        <f t="shared" si="415"/>
        <v>970</v>
      </c>
      <c r="AG315" s="94">
        <f t="shared" si="416"/>
        <v>680</v>
      </c>
      <c r="AH315" s="94">
        <f t="shared" si="417"/>
        <v>570</v>
      </c>
      <c r="AI315" s="94">
        <f t="shared" si="418"/>
        <v>450</v>
      </c>
      <c r="AJ315" s="27">
        <f>'ĐẤT PNN'!I314-'ĐẤT NN'!P315</f>
        <v>4230</v>
      </c>
    </row>
    <row r="316" spans="1:36" ht="47.25">
      <c r="A316" s="107">
        <f>'ĐẤT PNN'!A315</f>
        <v>310</v>
      </c>
      <c r="B316" s="107" t="str">
        <f>'ĐẤT PNN'!B315</f>
        <v>BH33DT</v>
      </c>
      <c r="C316" s="122" t="s">
        <v>104</v>
      </c>
      <c r="D316" s="111" t="s">
        <v>616</v>
      </c>
      <c r="E316" s="111" t="s">
        <v>245</v>
      </c>
      <c r="F316" s="111" t="str">
        <f t="shared" si="409"/>
        <v>Phường Trấn BiênVị trí 1450</v>
      </c>
      <c r="G316" s="111" t="str">
        <f>VLOOKUP(F316,'[3]CLN.CHN'!$E$18:$H$41,2,0)</f>
        <v>TPBH1</v>
      </c>
      <c r="H316" s="111" t="str">
        <f t="shared" si="410"/>
        <v>Phường Trấn BiênTPBH1Vị trí 1450</v>
      </c>
      <c r="I316" s="108" t="s">
        <v>610</v>
      </c>
      <c r="J316" s="108" t="s">
        <v>611</v>
      </c>
      <c r="K316" s="109" t="str">
        <f>'ĐẤT PNN'!D315</f>
        <v>Đường Trịnh Hoài Đức</v>
      </c>
      <c r="L316" s="109" t="str">
        <f>'ĐẤT PNN'!E315</f>
        <v>Đường Phan Đình Phùng</v>
      </c>
      <c r="M316" s="109" t="str">
        <f>'ĐẤT PNN'!F315</f>
        <v>Đường 30 tháng 4</v>
      </c>
      <c r="N316" s="110">
        <f>S316</f>
        <v>450</v>
      </c>
      <c r="O316" s="110">
        <f>AB316</f>
        <v>290</v>
      </c>
      <c r="P316" s="110">
        <v>1500</v>
      </c>
      <c r="Q316" s="110">
        <v>970</v>
      </c>
      <c r="R316" s="116">
        <f>VLOOKUP(C316,'[2]1. MA DO'!$E$5:$AJ$1933,32,0)</f>
        <v>1.21</v>
      </c>
      <c r="S316" s="80">
        <v>450</v>
      </c>
      <c r="T316" s="80">
        <v>410</v>
      </c>
      <c r="U316" s="80">
        <v>390</v>
      </c>
      <c r="V316" s="80">
        <v>370</v>
      </c>
      <c r="W316" s="94">
        <f t="shared" si="411"/>
        <v>1500</v>
      </c>
      <c r="X316" s="94">
        <f t="shared" si="412"/>
        <v>1030</v>
      </c>
      <c r="Y316" s="94">
        <f t="shared" si="413"/>
        <v>860</v>
      </c>
      <c r="Z316" s="94">
        <f t="shared" si="414"/>
        <v>670</v>
      </c>
      <c r="AA316" s="27">
        <f>'ĐẤT PNN'!U315</f>
        <v>0</v>
      </c>
      <c r="AB316" s="90">
        <v>290</v>
      </c>
      <c r="AC316" s="90">
        <v>270</v>
      </c>
      <c r="AD316" s="90">
        <v>260</v>
      </c>
      <c r="AE316" s="90">
        <v>250</v>
      </c>
      <c r="AF316" s="94">
        <f t="shared" si="415"/>
        <v>970</v>
      </c>
      <c r="AG316" s="94">
        <f t="shared" si="416"/>
        <v>680</v>
      </c>
      <c r="AH316" s="94">
        <f t="shared" si="417"/>
        <v>570</v>
      </c>
      <c r="AI316" s="94">
        <f t="shared" si="418"/>
        <v>450</v>
      </c>
      <c r="AJ316" s="27">
        <f>'ĐẤT PNN'!I315-'ĐẤT NN'!P316</f>
        <v>22100</v>
      </c>
    </row>
    <row r="317" spans="1:36" ht="110.25" customHeight="1">
      <c r="A317" s="107">
        <f>'ĐẤT PNN'!A316</f>
        <v>311</v>
      </c>
      <c r="B317" s="107" t="str">
        <f>'ĐẤT PNN'!B316</f>
        <v>VT2</v>
      </c>
      <c r="C317" s="122" t="s">
        <v>104</v>
      </c>
      <c r="D317" s="111" t="s">
        <v>617</v>
      </c>
      <c r="E317" s="111" t="s">
        <v>245</v>
      </c>
      <c r="F317" s="111" t="str">
        <f t="shared" si="409"/>
        <v>Phường Trấn BiênVị trí 2410</v>
      </c>
      <c r="G317" s="111" t="str">
        <f>VLOOKUP(F317,'[3]CLN.CHN'!$E$18:$H$41,2,0)</f>
        <v>TPBH1</v>
      </c>
      <c r="H317" s="111" t="str">
        <f t="shared" si="410"/>
        <v>Phường Trấn BiênTPBH1Vị trí 1450</v>
      </c>
      <c r="I317" s="108"/>
      <c r="J317" s="108"/>
      <c r="K317" s="143" t="str">
        <f>'ĐẤT PNN'!D316</f>
        <v>Các tuyến đường giao thông đấu nối trực tiếp ra Đường Trịnh Hoài Đức đoạn từ Đường Phan Đình Phùng đến Đường 30 tháng 4 có hiện trạng là đường nhựa, bê tông xi măng:
- Có bề rộng ≥5m, cách đường giao thông ≤600m.
- Có bề rộng từ ≥3m đến &lt;5m, cách đường giao thông ≤400m.</v>
      </c>
      <c r="L317" s="143"/>
      <c r="M317" s="143"/>
      <c r="N317" s="110">
        <f t="shared" ref="N317:N322" si="489">IF(B317="VT2",T317,IF(B317="VT3",U317,IF(B317="VT2*0,8",T317,IF(B317="VT3*0,8",U317,V317))))</f>
        <v>410</v>
      </c>
      <c r="O317" s="110">
        <f t="shared" ref="O317:O322" si="490">IF(B317="VT2",AC317,IF(B317="VT3",AD317,IF(B317="VT2*0,8",AC317,IF(B317="VT3*0,8",AD317,AE317))))</f>
        <v>270</v>
      </c>
      <c r="P317" s="110">
        <v>1030</v>
      </c>
      <c r="Q317" s="110">
        <v>680</v>
      </c>
      <c r="R317" s="116">
        <f>VLOOKUP(C317,'[2]1. MA DO'!$E$5:$AJ$1933,32,0)</f>
        <v>1.21</v>
      </c>
      <c r="S317" s="25">
        <f t="shared" ref="S317:S322" si="491">S316</f>
        <v>450</v>
      </c>
      <c r="T317" s="25">
        <f t="shared" ref="T317:T322" si="492">T316</f>
        <v>410</v>
      </c>
      <c r="U317" s="25">
        <f t="shared" ref="U317:U322" si="493">U316</f>
        <v>390</v>
      </c>
      <c r="V317" s="25">
        <f t="shared" ref="V317:V322" si="494">V316</f>
        <v>370</v>
      </c>
      <c r="W317" s="94">
        <f t="shared" si="411"/>
        <v>1500</v>
      </c>
      <c r="X317" s="94">
        <f t="shared" si="412"/>
        <v>1030</v>
      </c>
      <c r="Y317" s="94">
        <f t="shared" si="413"/>
        <v>860</v>
      </c>
      <c r="Z317" s="94">
        <f t="shared" si="414"/>
        <v>670</v>
      </c>
      <c r="AA317" s="27">
        <f>'ĐẤT PNN'!U316</f>
        <v>0</v>
      </c>
      <c r="AB317" s="25">
        <f t="shared" ref="AB317:AB322" si="495">AB316</f>
        <v>290</v>
      </c>
      <c r="AC317" s="25">
        <f t="shared" ref="AC317:AC322" si="496">AC316</f>
        <v>270</v>
      </c>
      <c r="AD317" s="25">
        <f t="shared" ref="AD317:AD322" si="497">AD316</f>
        <v>260</v>
      </c>
      <c r="AE317" s="25">
        <f t="shared" ref="AE317:AE322" si="498">AE316</f>
        <v>250</v>
      </c>
      <c r="AF317" s="94">
        <f t="shared" si="415"/>
        <v>970</v>
      </c>
      <c r="AG317" s="94">
        <f t="shared" si="416"/>
        <v>680</v>
      </c>
      <c r="AH317" s="94">
        <f t="shared" si="417"/>
        <v>570</v>
      </c>
      <c r="AI317" s="94">
        <f t="shared" si="418"/>
        <v>450</v>
      </c>
      <c r="AJ317" s="27">
        <f>'ĐẤT PNN'!I316-'ĐẤT NN'!P317</f>
        <v>8870</v>
      </c>
    </row>
    <row r="318" spans="1:36" ht="90.75" customHeight="1">
      <c r="A318" s="107">
        <f>'ĐẤT PNN'!A317</f>
        <v>312</v>
      </c>
      <c r="B318" s="107" t="str">
        <f>'ĐẤT PNN'!B317</f>
        <v>VT3</v>
      </c>
      <c r="C318" s="122" t="s">
        <v>104</v>
      </c>
      <c r="D318" s="111" t="s">
        <v>618</v>
      </c>
      <c r="E318" s="111" t="s">
        <v>245</v>
      </c>
      <c r="F318" s="111" t="str">
        <f t="shared" si="409"/>
        <v>Phường Trấn BiênVị trí 3390</v>
      </c>
      <c r="G318" s="111" t="str">
        <f>VLOOKUP(F318,'[3]CLN.CHN'!$E$18:$H$41,2,0)</f>
        <v>TPBH1</v>
      </c>
      <c r="H318" s="111" t="str">
        <f t="shared" si="410"/>
        <v>Phường Trấn BiênTPBH1Vị trí 1450</v>
      </c>
      <c r="I318" s="108"/>
      <c r="J318" s="108"/>
      <c r="K318" s="143" t="str">
        <f>'ĐẤT PNN'!D317</f>
        <v>Các tuyến đường giao thông đấu nối trực tiếp ra Đường Trịnh Hoài Đức đoạn từ Đường Phan Đình Phùng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318" s="143"/>
      <c r="M318" s="143"/>
      <c r="N318" s="110">
        <f t="shared" si="489"/>
        <v>390</v>
      </c>
      <c r="O318" s="110">
        <f t="shared" si="490"/>
        <v>260</v>
      </c>
      <c r="P318" s="110">
        <v>860</v>
      </c>
      <c r="Q318" s="110">
        <v>570</v>
      </c>
      <c r="R318" s="116">
        <f>VLOOKUP(C318,'[2]1. MA DO'!$E$5:$AJ$1933,32,0)</f>
        <v>1.21</v>
      </c>
      <c r="S318" s="25">
        <f t="shared" si="491"/>
        <v>450</v>
      </c>
      <c r="T318" s="25">
        <f t="shared" si="492"/>
        <v>410</v>
      </c>
      <c r="U318" s="25">
        <f t="shared" si="493"/>
        <v>390</v>
      </c>
      <c r="V318" s="25">
        <f t="shared" si="494"/>
        <v>370</v>
      </c>
      <c r="W318" s="94">
        <f t="shared" si="411"/>
        <v>1500</v>
      </c>
      <c r="X318" s="94">
        <f t="shared" si="412"/>
        <v>1030</v>
      </c>
      <c r="Y318" s="94">
        <f t="shared" si="413"/>
        <v>860</v>
      </c>
      <c r="Z318" s="94">
        <f t="shared" si="414"/>
        <v>670</v>
      </c>
      <c r="AA318" s="27">
        <f>'ĐẤT PNN'!U317</f>
        <v>0</v>
      </c>
      <c r="AB318" s="25">
        <f t="shared" si="495"/>
        <v>290</v>
      </c>
      <c r="AC318" s="25">
        <f t="shared" si="496"/>
        <v>270</v>
      </c>
      <c r="AD318" s="25">
        <f t="shared" si="497"/>
        <v>260</v>
      </c>
      <c r="AE318" s="25">
        <f t="shared" si="498"/>
        <v>250</v>
      </c>
      <c r="AF318" s="94">
        <f t="shared" si="415"/>
        <v>970</v>
      </c>
      <c r="AG318" s="94">
        <f t="shared" si="416"/>
        <v>680</v>
      </c>
      <c r="AH318" s="94">
        <f t="shared" si="417"/>
        <v>570</v>
      </c>
      <c r="AI318" s="94">
        <f t="shared" si="418"/>
        <v>450</v>
      </c>
      <c r="AJ318" s="27">
        <f>'ĐẤT PNN'!I317-'ĐẤT NN'!P318</f>
        <v>5940</v>
      </c>
    </row>
    <row r="319" spans="1:36" ht="63" customHeight="1">
      <c r="A319" s="107">
        <f>'ĐẤT PNN'!A318</f>
        <v>313</v>
      </c>
      <c r="B319" s="107" t="str">
        <f>'ĐẤT PNN'!B318</f>
        <v>VT4</v>
      </c>
      <c r="C319" s="122" t="s">
        <v>104</v>
      </c>
      <c r="D319" s="111" t="s">
        <v>619</v>
      </c>
      <c r="E319" s="111" t="s">
        <v>245</v>
      </c>
      <c r="F319" s="111" t="str">
        <f t="shared" si="409"/>
        <v>Phường Trấn BiênVị trí 4370</v>
      </c>
      <c r="G319" s="111" t="str">
        <f>VLOOKUP(F319,'[3]CLN.CHN'!$E$18:$H$41,2,0)</f>
        <v>TPBH1</v>
      </c>
      <c r="H319" s="111" t="str">
        <f t="shared" si="410"/>
        <v>Phường Trấn BiênTPBH1Vị trí 1450</v>
      </c>
      <c r="I319" s="108"/>
      <c r="J319" s="108"/>
      <c r="K319" s="143" t="str">
        <f>'ĐẤT PNN'!D318</f>
        <v>Các tuyến đường giao thông đấu nối trực tiếp ra Đường Trịnh Hoài Đức đoạn từ Đường Phan Đình Phùng đến Đường 30 tháng 4 có hiện trạng là đường nhựa, bê tông xi măng:
- Có bề rộng từ ≥3m đến &lt;5m, cách đường giao thông &gt;600m.
- Có bề rộng &lt;3m, cách đường giao thông &gt;200m.</v>
      </c>
      <c r="L319" s="143"/>
      <c r="M319" s="143"/>
      <c r="N319" s="110">
        <f t="shared" si="489"/>
        <v>370</v>
      </c>
      <c r="O319" s="110">
        <f t="shared" si="490"/>
        <v>250</v>
      </c>
      <c r="P319" s="110">
        <v>670</v>
      </c>
      <c r="Q319" s="110">
        <v>450</v>
      </c>
      <c r="R319" s="116">
        <f>VLOOKUP(C319,'[2]1. MA DO'!$E$5:$AJ$1933,32,0)</f>
        <v>1.21</v>
      </c>
      <c r="S319" s="25">
        <f t="shared" si="491"/>
        <v>450</v>
      </c>
      <c r="T319" s="25">
        <f t="shared" si="492"/>
        <v>410</v>
      </c>
      <c r="U319" s="25">
        <f t="shared" si="493"/>
        <v>390</v>
      </c>
      <c r="V319" s="25">
        <f t="shared" si="494"/>
        <v>370</v>
      </c>
      <c r="W319" s="94">
        <f t="shared" si="411"/>
        <v>1500</v>
      </c>
      <c r="X319" s="94">
        <f t="shared" si="412"/>
        <v>1030</v>
      </c>
      <c r="Y319" s="94">
        <f t="shared" si="413"/>
        <v>860</v>
      </c>
      <c r="Z319" s="94">
        <f t="shared" si="414"/>
        <v>670</v>
      </c>
      <c r="AA319" s="27">
        <f>'ĐẤT PNN'!U318</f>
        <v>0</v>
      </c>
      <c r="AB319" s="25">
        <f t="shared" si="495"/>
        <v>290</v>
      </c>
      <c r="AC319" s="25">
        <f t="shared" si="496"/>
        <v>270</v>
      </c>
      <c r="AD319" s="25">
        <f t="shared" si="497"/>
        <v>260</v>
      </c>
      <c r="AE319" s="25">
        <f t="shared" si="498"/>
        <v>250</v>
      </c>
      <c r="AF319" s="94">
        <f t="shared" si="415"/>
        <v>970</v>
      </c>
      <c r="AG319" s="94">
        <f t="shared" si="416"/>
        <v>680</v>
      </c>
      <c r="AH319" s="94">
        <f t="shared" si="417"/>
        <v>570</v>
      </c>
      <c r="AI319" s="94">
        <f t="shared" si="418"/>
        <v>450</v>
      </c>
      <c r="AJ319" s="27">
        <f>'ĐẤT PNN'!I318-'ĐẤT NN'!P319</f>
        <v>4630</v>
      </c>
    </row>
    <row r="320" spans="1:36" ht="110.25" customHeight="1">
      <c r="A320" s="107">
        <f>'ĐẤT PNN'!A319</f>
        <v>314</v>
      </c>
      <c r="B320" s="107" t="str">
        <f>'ĐẤT PNN'!B319</f>
        <v>VT2*0,8</v>
      </c>
      <c r="C320" s="122" t="s">
        <v>104</v>
      </c>
      <c r="D320" s="111" t="s">
        <v>617</v>
      </c>
      <c r="E320" s="111" t="s">
        <v>245</v>
      </c>
      <c r="F320" s="111" t="str">
        <f t="shared" si="409"/>
        <v>Phường Trấn BiênVị trí 2410</v>
      </c>
      <c r="G320" s="111" t="str">
        <f>VLOOKUP(F320,'[3]CLN.CHN'!$E$18:$H$41,2,0)</f>
        <v>TPBH1</v>
      </c>
      <c r="H320" s="111" t="str">
        <f t="shared" si="410"/>
        <v>Phường Trấn BiênTPBH1Vị trí 1450</v>
      </c>
      <c r="I320" s="108"/>
      <c r="J320" s="108"/>
      <c r="K320" s="143" t="str">
        <f>'ĐẤT PNN'!D319</f>
        <v>Các tuyến đường giao thông không đấu nối trực tiếp và thông ra Đường Trịnh Hoài Đức đoạn từ Đường Phan Đình Phùng đến Đường 30 tháng 4 có hiện trạng là đường nhựa, bê tông xi măng:
- Có bề rộng ≥5m, cách đường giao thông ≤600m.
- Có bề rộng từ ≥3m đến &lt;5m, cách đường giao thông ≤400m.</v>
      </c>
      <c r="L320" s="143"/>
      <c r="M320" s="143"/>
      <c r="N320" s="110">
        <f t="shared" si="489"/>
        <v>410</v>
      </c>
      <c r="O320" s="110">
        <f t="shared" si="490"/>
        <v>270</v>
      </c>
      <c r="P320" s="110">
        <v>1030</v>
      </c>
      <c r="Q320" s="110">
        <v>680</v>
      </c>
      <c r="R320" s="116">
        <f>VLOOKUP(C320,'[2]1. MA DO'!$E$5:$AJ$1933,32,0)</f>
        <v>1.21</v>
      </c>
      <c r="S320" s="25">
        <f t="shared" si="491"/>
        <v>450</v>
      </c>
      <c r="T320" s="25">
        <f t="shared" si="492"/>
        <v>410</v>
      </c>
      <c r="U320" s="25">
        <f t="shared" si="493"/>
        <v>390</v>
      </c>
      <c r="V320" s="25">
        <f t="shared" si="494"/>
        <v>370</v>
      </c>
      <c r="W320" s="94">
        <f t="shared" si="411"/>
        <v>1500</v>
      </c>
      <c r="X320" s="94">
        <f t="shared" si="412"/>
        <v>1030</v>
      </c>
      <c r="Y320" s="94">
        <f t="shared" si="413"/>
        <v>860</v>
      </c>
      <c r="Z320" s="94">
        <f t="shared" si="414"/>
        <v>670</v>
      </c>
      <c r="AA320" s="27">
        <f>'ĐẤT PNN'!U319</f>
        <v>0</v>
      </c>
      <c r="AB320" s="25">
        <f t="shared" si="495"/>
        <v>290</v>
      </c>
      <c r="AC320" s="25">
        <f t="shared" si="496"/>
        <v>270</v>
      </c>
      <c r="AD320" s="25">
        <f t="shared" si="497"/>
        <v>260</v>
      </c>
      <c r="AE320" s="25">
        <f t="shared" si="498"/>
        <v>250</v>
      </c>
      <c r="AF320" s="94">
        <f t="shared" si="415"/>
        <v>970</v>
      </c>
      <c r="AG320" s="94">
        <f t="shared" si="416"/>
        <v>680</v>
      </c>
      <c r="AH320" s="94">
        <f t="shared" si="417"/>
        <v>570</v>
      </c>
      <c r="AI320" s="94">
        <f t="shared" si="418"/>
        <v>450</v>
      </c>
      <c r="AJ320" s="27">
        <f>'ĐẤT PNN'!I319-'ĐẤT NN'!P320</f>
        <v>7870</v>
      </c>
    </row>
    <row r="321" spans="1:36" ht="126" customHeight="1">
      <c r="A321" s="107">
        <f>'ĐẤT PNN'!A320</f>
        <v>315</v>
      </c>
      <c r="B321" s="107" t="str">
        <f>'ĐẤT PNN'!B320</f>
        <v>VT3*0,8</v>
      </c>
      <c r="C321" s="122" t="s">
        <v>104</v>
      </c>
      <c r="D321" s="111" t="s">
        <v>618</v>
      </c>
      <c r="E321" s="111" t="s">
        <v>245</v>
      </c>
      <c r="F321" s="111" t="str">
        <f t="shared" si="409"/>
        <v>Phường Trấn BiênVị trí 3390</v>
      </c>
      <c r="G321" s="111" t="str">
        <f>VLOOKUP(F321,'[3]CLN.CHN'!$E$18:$H$41,2,0)</f>
        <v>TPBH1</v>
      </c>
      <c r="H321" s="111" t="str">
        <f t="shared" si="410"/>
        <v>Phường Trấn BiênTPBH1Vị trí 1450</v>
      </c>
      <c r="I321" s="108"/>
      <c r="J321" s="108"/>
      <c r="K321" s="143" t="str">
        <f>'ĐẤT PNN'!D320</f>
        <v>Các tuyến đường giao thông không đấu nối trực tiếp và thông ra Đường Trịnh Hoài Đức đoạn từ Đường Phan Đình Phùng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321" s="143"/>
      <c r="M321" s="143"/>
      <c r="N321" s="110">
        <f t="shared" si="489"/>
        <v>390</v>
      </c>
      <c r="O321" s="110">
        <f t="shared" si="490"/>
        <v>260</v>
      </c>
      <c r="P321" s="110">
        <v>860</v>
      </c>
      <c r="Q321" s="110">
        <v>570</v>
      </c>
      <c r="R321" s="116">
        <f>VLOOKUP(C321,'[2]1. MA DO'!$E$5:$AJ$1933,32,0)</f>
        <v>1.21</v>
      </c>
      <c r="S321" s="25">
        <f t="shared" si="491"/>
        <v>450</v>
      </c>
      <c r="T321" s="25">
        <f t="shared" si="492"/>
        <v>410</v>
      </c>
      <c r="U321" s="25">
        <f t="shared" si="493"/>
        <v>390</v>
      </c>
      <c r="V321" s="25">
        <f t="shared" si="494"/>
        <v>370</v>
      </c>
      <c r="W321" s="94">
        <f t="shared" si="411"/>
        <v>1500</v>
      </c>
      <c r="X321" s="94">
        <f t="shared" si="412"/>
        <v>1030</v>
      </c>
      <c r="Y321" s="94">
        <f t="shared" si="413"/>
        <v>860</v>
      </c>
      <c r="Z321" s="94">
        <f t="shared" si="414"/>
        <v>670</v>
      </c>
      <c r="AA321" s="27">
        <f>'ĐẤT PNN'!U320</f>
        <v>0</v>
      </c>
      <c r="AB321" s="25">
        <f t="shared" si="495"/>
        <v>290</v>
      </c>
      <c r="AC321" s="25">
        <f t="shared" si="496"/>
        <v>270</v>
      </c>
      <c r="AD321" s="25">
        <f t="shared" si="497"/>
        <v>260</v>
      </c>
      <c r="AE321" s="25">
        <f t="shared" si="498"/>
        <v>250</v>
      </c>
      <c r="AF321" s="94">
        <f t="shared" si="415"/>
        <v>970</v>
      </c>
      <c r="AG321" s="94">
        <f t="shared" si="416"/>
        <v>680</v>
      </c>
      <c r="AH321" s="94">
        <f t="shared" si="417"/>
        <v>570</v>
      </c>
      <c r="AI321" s="94">
        <f t="shared" si="418"/>
        <v>450</v>
      </c>
      <c r="AJ321" s="27">
        <f>'ĐẤT PNN'!I320-'ĐẤT NN'!P321</f>
        <v>5340</v>
      </c>
    </row>
    <row r="322" spans="1:36" ht="63" customHeight="1">
      <c r="A322" s="107">
        <f>'ĐẤT PNN'!A321</f>
        <v>316</v>
      </c>
      <c r="B322" s="107" t="str">
        <f>'ĐẤT PNN'!B321</f>
        <v>VT4*0,8</v>
      </c>
      <c r="C322" s="122" t="s">
        <v>104</v>
      </c>
      <c r="D322" s="111" t="s">
        <v>619</v>
      </c>
      <c r="E322" s="111" t="s">
        <v>245</v>
      </c>
      <c r="F322" s="111" t="str">
        <f t="shared" si="409"/>
        <v>Phường Trấn BiênVị trí 4370</v>
      </c>
      <c r="G322" s="111" t="str">
        <f>VLOOKUP(F322,'[3]CLN.CHN'!$E$18:$H$41,2,0)</f>
        <v>TPBH1</v>
      </c>
      <c r="H322" s="111" t="str">
        <f t="shared" si="410"/>
        <v>Phường Trấn BiênTPBH1Vị trí 1450</v>
      </c>
      <c r="I322" s="108"/>
      <c r="J322" s="108"/>
      <c r="K322" s="143" t="str">
        <f>'ĐẤT PNN'!D321</f>
        <v>Các tuyến đường giao thông không đấu nối trực tiếp và thông ra Đường Trịnh Hoài Đức đoạn từ Đường Phan Đình Phùng đến Đường 30 tháng 4 có hiện trạng là đường nhựa, bê tông xi măng:
- Có bề rộng từ ≥3m đến &lt;5m, cách đường giao thông &gt;600m.
- Có bề rộng &lt;3m, cách đường giao thông &gt; 200m.</v>
      </c>
      <c r="L322" s="143"/>
      <c r="M322" s="143"/>
      <c r="N322" s="110">
        <f t="shared" si="489"/>
        <v>370</v>
      </c>
      <c r="O322" s="110">
        <f t="shared" si="490"/>
        <v>250</v>
      </c>
      <c r="P322" s="110">
        <v>670</v>
      </c>
      <c r="Q322" s="110">
        <v>450</v>
      </c>
      <c r="R322" s="116">
        <f>VLOOKUP(C322,'[2]1. MA DO'!$E$5:$AJ$1933,32,0)</f>
        <v>1.21</v>
      </c>
      <c r="S322" s="25">
        <f t="shared" si="491"/>
        <v>450</v>
      </c>
      <c r="T322" s="25">
        <f t="shared" si="492"/>
        <v>410</v>
      </c>
      <c r="U322" s="25">
        <f t="shared" si="493"/>
        <v>390</v>
      </c>
      <c r="V322" s="25">
        <f t="shared" si="494"/>
        <v>370</v>
      </c>
      <c r="W322" s="94">
        <f t="shared" si="411"/>
        <v>1500</v>
      </c>
      <c r="X322" s="94">
        <f t="shared" si="412"/>
        <v>1030</v>
      </c>
      <c r="Y322" s="94">
        <f t="shared" si="413"/>
        <v>860</v>
      </c>
      <c r="Z322" s="94">
        <f t="shared" si="414"/>
        <v>670</v>
      </c>
      <c r="AA322" s="27">
        <f>'ĐẤT PNN'!U321</f>
        <v>0</v>
      </c>
      <c r="AB322" s="25">
        <f t="shared" si="495"/>
        <v>290</v>
      </c>
      <c r="AC322" s="25">
        <f t="shared" si="496"/>
        <v>270</v>
      </c>
      <c r="AD322" s="25">
        <f t="shared" si="497"/>
        <v>260</v>
      </c>
      <c r="AE322" s="25">
        <f t="shared" si="498"/>
        <v>250</v>
      </c>
      <c r="AF322" s="94">
        <f t="shared" si="415"/>
        <v>970</v>
      </c>
      <c r="AG322" s="94">
        <f t="shared" si="416"/>
        <v>680</v>
      </c>
      <c r="AH322" s="94">
        <f t="shared" si="417"/>
        <v>570</v>
      </c>
      <c r="AI322" s="94">
        <f t="shared" si="418"/>
        <v>450</v>
      </c>
      <c r="AJ322" s="27">
        <f>'ĐẤT PNN'!I321-'ĐẤT NN'!P322</f>
        <v>4130</v>
      </c>
    </row>
    <row r="323" spans="1:36" ht="47.25">
      <c r="A323" s="107">
        <f>'ĐẤT PNN'!A322</f>
        <v>317</v>
      </c>
      <c r="B323" s="107" t="str">
        <f>'ĐẤT PNN'!B322</f>
        <v>BH4DT_D1</v>
      </c>
      <c r="C323" s="122" t="s">
        <v>41</v>
      </c>
      <c r="D323" s="111" t="s">
        <v>616</v>
      </c>
      <c r="E323" s="111" t="s">
        <v>245</v>
      </c>
      <c r="F323" s="111" t="str">
        <f t="shared" si="409"/>
        <v>Phường Trấn BiênVị trí 1450</v>
      </c>
      <c r="G323" s="111" t="str">
        <f>VLOOKUP(F323,'[3]CLN.CHN'!$E$18:$H$41,2,0)</f>
        <v>TPBH1</v>
      </c>
      <c r="H323" s="111" t="str">
        <f t="shared" si="410"/>
        <v>Phường Trấn BiênTPBH1Vị trí 1450</v>
      </c>
      <c r="I323" s="108" t="s">
        <v>610</v>
      </c>
      <c r="J323" s="108" t="s">
        <v>611</v>
      </c>
      <c r="K323" s="109" t="str">
        <f>'ĐẤT PNN'!D322</f>
        <v>Đường Lữ Mành</v>
      </c>
      <c r="L323" s="109" t="str">
        <f>'ĐẤT PNN'!E322</f>
        <v>Đường Cách mạng tháng 8 (Trường mầm non Thanh Bình)</v>
      </c>
      <c r="M323" s="109" t="str">
        <f>'ĐẤT PNN'!F322</f>
        <v>Đường Cách mạng tháng 8 (bên hông Chi cục Thuế Biên Hòa)</v>
      </c>
      <c r="N323" s="110">
        <f>S323</f>
        <v>450</v>
      </c>
      <c r="O323" s="110">
        <f>AB323</f>
        <v>290</v>
      </c>
      <c r="P323" s="110">
        <v>1500</v>
      </c>
      <c r="Q323" s="110">
        <v>970</v>
      </c>
      <c r="R323" s="116">
        <f>VLOOKUP(C323,'[2]1. MA DO'!$E$5:$AJ$1933,32,0)</f>
        <v>1.21</v>
      </c>
      <c r="S323" s="80">
        <v>450</v>
      </c>
      <c r="T323" s="80">
        <v>410</v>
      </c>
      <c r="U323" s="80">
        <v>390</v>
      </c>
      <c r="V323" s="80">
        <v>370</v>
      </c>
      <c r="W323" s="94">
        <f t="shared" si="411"/>
        <v>1500</v>
      </c>
      <c r="X323" s="94">
        <f t="shared" si="412"/>
        <v>1030</v>
      </c>
      <c r="Y323" s="94">
        <f t="shared" si="413"/>
        <v>860</v>
      </c>
      <c r="Z323" s="94">
        <f t="shared" si="414"/>
        <v>670</v>
      </c>
      <c r="AA323" s="27">
        <f>'ĐẤT PNN'!U322</f>
        <v>0</v>
      </c>
      <c r="AB323" s="90">
        <v>290</v>
      </c>
      <c r="AC323" s="90">
        <v>270</v>
      </c>
      <c r="AD323" s="90">
        <v>260</v>
      </c>
      <c r="AE323" s="90">
        <v>250</v>
      </c>
      <c r="AF323" s="94">
        <f t="shared" si="415"/>
        <v>970</v>
      </c>
      <c r="AG323" s="94">
        <f t="shared" si="416"/>
        <v>680</v>
      </c>
      <c r="AH323" s="94">
        <f t="shared" si="417"/>
        <v>570</v>
      </c>
      <c r="AI323" s="94">
        <f t="shared" si="418"/>
        <v>450</v>
      </c>
      <c r="AJ323" s="27">
        <f>'ĐẤT PNN'!I322-'ĐẤT NN'!P323</f>
        <v>18300</v>
      </c>
    </row>
    <row r="324" spans="1:36" ht="141.75" customHeight="1">
      <c r="A324" s="107">
        <f>'ĐẤT PNN'!A323</f>
        <v>318</v>
      </c>
      <c r="B324" s="107" t="str">
        <f>'ĐẤT PNN'!B323</f>
        <v>VT2</v>
      </c>
      <c r="C324" s="122" t="s">
        <v>41</v>
      </c>
      <c r="D324" s="111" t="s">
        <v>617</v>
      </c>
      <c r="E324" s="111" t="s">
        <v>245</v>
      </c>
      <c r="F324" s="111" t="str">
        <f t="shared" si="409"/>
        <v>Phường Trấn BiênVị trí 2410</v>
      </c>
      <c r="G324" s="111" t="str">
        <f>VLOOKUP(F324,'[3]CLN.CHN'!$E$18:$H$41,2,0)</f>
        <v>TPBH1</v>
      </c>
      <c r="H324" s="111" t="str">
        <f t="shared" si="410"/>
        <v>Phường Trấn BiênTPBH1Vị trí 1450</v>
      </c>
      <c r="I324" s="108"/>
      <c r="J324" s="108"/>
      <c r="K324" s="143" t="str">
        <f>'ĐẤT PNN'!D323</f>
        <v>Các tuyến đường giao thông đấu nối trực tiếp ra Đường Lữ Mành đoạn từ Đường Cách mạng tháng 8 (Trường mầm non Thanh Bình) đến Đường Cách mạng tháng 8 (bên hông Chi cục Thuế Biên Hòa) có hiện trạng là đường nhựa, bê tông xi măng:
- Có bề rộng ≥5m, cách đường giao thông ≤600m.
- Có bề rộng từ ≥3m đến &lt;5m, cách đường giao thông ≤400m.</v>
      </c>
      <c r="L324" s="143"/>
      <c r="M324" s="143"/>
      <c r="N324" s="110">
        <f t="shared" ref="N324:N329" si="499">IF(B324="VT2",T324,IF(B324="VT3",U324,IF(B324="VT2*0,8",T324,IF(B324="VT3*0,8",U324,V324))))</f>
        <v>410</v>
      </c>
      <c r="O324" s="110">
        <f t="shared" ref="O324:O329" si="500">IF(B324="VT2",AC324,IF(B324="VT3",AD324,IF(B324="VT2*0,8",AC324,IF(B324="VT3*0,8",AD324,AE324))))</f>
        <v>270</v>
      </c>
      <c r="P324" s="110">
        <v>1030</v>
      </c>
      <c r="Q324" s="110">
        <v>680</v>
      </c>
      <c r="R324" s="116">
        <f>VLOOKUP(C324,'[2]1. MA DO'!$E$5:$AJ$1933,32,0)</f>
        <v>1.21</v>
      </c>
      <c r="S324" s="25">
        <f t="shared" ref="S324:S329" si="501">S323</f>
        <v>450</v>
      </c>
      <c r="T324" s="25">
        <f t="shared" ref="T324:T329" si="502">T323</f>
        <v>410</v>
      </c>
      <c r="U324" s="25">
        <f t="shared" ref="U324:U329" si="503">U323</f>
        <v>390</v>
      </c>
      <c r="V324" s="25">
        <f t="shared" ref="V324:V329" si="504">V323</f>
        <v>370</v>
      </c>
      <c r="W324" s="94">
        <f t="shared" si="411"/>
        <v>1500</v>
      </c>
      <c r="X324" s="94">
        <f t="shared" si="412"/>
        <v>1030</v>
      </c>
      <c r="Y324" s="94">
        <f t="shared" si="413"/>
        <v>860</v>
      </c>
      <c r="Z324" s="94">
        <f t="shared" si="414"/>
        <v>670</v>
      </c>
      <c r="AA324" s="27">
        <f>'ĐẤT PNN'!U323</f>
        <v>0</v>
      </c>
      <c r="AB324" s="25">
        <f t="shared" ref="AB324:AB329" si="505">AB323</f>
        <v>290</v>
      </c>
      <c r="AC324" s="25">
        <f t="shared" ref="AC324:AC329" si="506">AC323</f>
        <v>270</v>
      </c>
      <c r="AD324" s="25">
        <f t="shared" ref="AD324:AD329" si="507">AD323</f>
        <v>260</v>
      </c>
      <c r="AE324" s="25">
        <f t="shared" ref="AE324:AE329" si="508">AE323</f>
        <v>250</v>
      </c>
      <c r="AF324" s="94">
        <f t="shared" si="415"/>
        <v>970</v>
      </c>
      <c r="AG324" s="94">
        <f t="shared" si="416"/>
        <v>680</v>
      </c>
      <c r="AH324" s="94">
        <f t="shared" si="417"/>
        <v>570</v>
      </c>
      <c r="AI324" s="94">
        <f t="shared" si="418"/>
        <v>450</v>
      </c>
      <c r="AJ324" s="27">
        <f>'ĐẤT PNN'!I323-'ĐẤT NN'!P324</f>
        <v>8870</v>
      </c>
    </row>
    <row r="325" spans="1:36" ht="157.5" customHeight="1">
      <c r="A325" s="107">
        <f>'ĐẤT PNN'!A324</f>
        <v>319</v>
      </c>
      <c r="B325" s="107" t="str">
        <f>'ĐẤT PNN'!B324</f>
        <v>VT3</v>
      </c>
      <c r="C325" s="122" t="s">
        <v>41</v>
      </c>
      <c r="D325" s="111" t="s">
        <v>618</v>
      </c>
      <c r="E325" s="111" t="s">
        <v>245</v>
      </c>
      <c r="F325" s="111" t="str">
        <f t="shared" si="409"/>
        <v>Phường Trấn BiênVị trí 3390</v>
      </c>
      <c r="G325" s="111" t="str">
        <f>VLOOKUP(F325,'[3]CLN.CHN'!$E$18:$H$41,2,0)</f>
        <v>TPBH1</v>
      </c>
      <c r="H325" s="111" t="str">
        <f t="shared" si="410"/>
        <v>Phường Trấn BiênTPBH1Vị trí 1450</v>
      </c>
      <c r="I325" s="108"/>
      <c r="J325" s="108"/>
      <c r="K325" s="143" t="str">
        <f>'ĐẤT PNN'!D324</f>
        <v>Các tuyến đường giao thông đấu nối trực tiếp ra Đường Lữ Mành đoạn từ Đường Cách mạng tháng 8 (Trường mầm non Thanh Bình) đến Đường Cách mạng tháng 8 (bên hông Chi cục Thuế Biên Hòa) có hiện trạng là đường nhựa, bê tông xi măng:
- Có bề rộng ≥5m, cách đường giao thông &gt;600m.
- Có bề rộng từ ≥3m đến &lt;5m, cách đường giao thông từ &gt;400m đến ≤600m.
- Có bề rộng &lt;3m, cách đường giao thông ≤200m.</v>
      </c>
      <c r="L325" s="143"/>
      <c r="M325" s="143"/>
      <c r="N325" s="110">
        <f t="shared" si="499"/>
        <v>390</v>
      </c>
      <c r="O325" s="110">
        <f t="shared" si="500"/>
        <v>260</v>
      </c>
      <c r="P325" s="110">
        <v>860</v>
      </c>
      <c r="Q325" s="110">
        <v>570</v>
      </c>
      <c r="R325" s="116">
        <f>VLOOKUP(C325,'[2]1. MA DO'!$E$5:$AJ$1933,32,0)</f>
        <v>1.21</v>
      </c>
      <c r="S325" s="25">
        <f t="shared" si="501"/>
        <v>450</v>
      </c>
      <c r="T325" s="25">
        <f t="shared" si="502"/>
        <v>410</v>
      </c>
      <c r="U325" s="25">
        <f t="shared" si="503"/>
        <v>390</v>
      </c>
      <c r="V325" s="25">
        <f t="shared" si="504"/>
        <v>370</v>
      </c>
      <c r="W325" s="94">
        <f t="shared" si="411"/>
        <v>1500</v>
      </c>
      <c r="X325" s="94">
        <f t="shared" si="412"/>
        <v>1030</v>
      </c>
      <c r="Y325" s="94">
        <f t="shared" si="413"/>
        <v>860</v>
      </c>
      <c r="Z325" s="94">
        <f t="shared" si="414"/>
        <v>670</v>
      </c>
      <c r="AA325" s="27">
        <f>'ĐẤT PNN'!U324</f>
        <v>0</v>
      </c>
      <c r="AB325" s="25">
        <f t="shared" si="505"/>
        <v>290</v>
      </c>
      <c r="AC325" s="25">
        <f t="shared" si="506"/>
        <v>270</v>
      </c>
      <c r="AD325" s="25">
        <f t="shared" si="507"/>
        <v>260</v>
      </c>
      <c r="AE325" s="25">
        <f t="shared" si="508"/>
        <v>250</v>
      </c>
      <c r="AF325" s="94">
        <f t="shared" si="415"/>
        <v>970</v>
      </c>
      <c r="AG325" s="94">
        <f t="shared" si="416"/>
        <v>680</v>
      </c>
      <c r="AH325" s="94">
        <f t="shared" si="417"/>
        <v>570</v>
      </c>
      <c r="AI325" s="94">
        <f t="shared" si="418"/>
        <v>450</v>
      </c>
      <c r="AJ325" s="27">
        <f>'ĐẤT PNN'!I324-'ĐẤT NN'!P325</f>
        <v>6440</v>
      </c>
    </row>
    <row r="326" spans="1:36" ht="94.5" customHeight="1">
      <c r="A326" s="107">
        <f>'ĐẤT PNN'!A325</f>
        <v>320</v>
      </c>
      <c r="B326" s="107" t="str">
        <f>'ĐẤT PNN'!B325</f>
        <v>VT4</v>
      </c>
      <c r="C326" s="122" t="s">
        <v>41</v>
      </c>
      <c r="D326" s="111" t="s">
        <v>619</v>
      </c>
      <c r="E326" s="111" t="s">
        <v>245</v>
      </c>
      <c r="F326" s="111" t="str">
        <f t="shared" si="409"/>
        <v>Phường Trấn BiênVị trí 4370</v>
      </c>
      <c r="G326" s="111" t="str">
        <f>VLOOKUP(F326,'[3]CLN.CHN'!$E$18:$H$41,2,0)</f>
        <v>TPBH1</v>
      </c>
      <c r="H326" s="111" t="str">
        <f t="shared" si="410"/>
        <v>Phường Trấn BiênTPBH1Vị trí 1450</v>
      </c>
      <c r="I326" s="108"/>
      <c r="J326" s="108"/>
      <c r="K326" s="143" t="str">
        <f>'ĐẤT PNN'!D325</f>
        <v>Các tuyến đường giao thông đấu nối trực tiếp ra Đường Lữ Mành đoạn từ Đường Cách mạng tháng 8 (Trường mầm non Thanh Bình) đến Đường Cách mạng tháng 8 (bên hông Chi cục Thuế Biên Hòa) có hiện trạng là đường nhựa, bê tông xi măng:
- Có bề rộng từ ≥3m đến &lt;5m, cách đường giao thông &gt;600m.
- Có bề rộng &lt;3m, cách đường giao thông &gt;200m.</v>
      </c>
      <c r="L326" s="143"/>
      <c r="M326" s="143"/>
      <c r="N326" s="110">
        <f t="shared" si="499"/>
        <v>370</v>
      </c>
      <c r="O326" s="110">
        <f t="shared" si="500"/>
        <v>250</v>
      </c>
      <c r="P326" s="110">
        <v>670</v>
      </c>
      <c r="Q326" s="110">
        <v>450</v>
      </c>
      <c r="R326" s="116">
        <f>VLOOKUP(C326,'[2]1. MA DO'!$E$5:$AJ$1933,32,0)</f>
        <v>1.21</v>
      </c>
      <c r="S326" s="25">
        <f t="shared" si="501"/>
        <v>450</v>
      </c>
      <c r="T326" s="25">
        <f t="shared" si="502"/>
        <v>410</v>
      </c>
      <c r="U326" s="25">
        <f t="shared" si="503"/>
        <v>390</v>
      </c>
      <c r="V326" s="25">
        <f t="shared" si="504"/>
        <v>370</v>
      </c>
      <c r="W326" s="94">
        <f t="shared" si="411"/>
        <v>1500</v>
      </c>
      <c r="X326" s="94">
        <f t="shared" si="412"/>
        <v>1030</v>
      </c>
      <c r="Y326" s="94">
        <f t="shared" si="413"/>
        <v>860</v>
      </c>
      <c r="Z326" s="94">
        <f t="shared" si="414"/>
        <v>670</v>
      </c>
      <c r="AA326" s="27">
        <f>'ĐẤT PNN'!U325</f>
        <v>0</v>
      </c>
      <c r="AB326" s="25">
        <f t="shared" si="505"/>
        <v>290</v>
      </c>
      <c r="AC326" s="25">
        <f t="shared" si="506"/>
        <v>270</v>
      </c>
      <c r="AD326" s="25">
        <f t="shared" si="507"/>
        <v>260</v>
      </c>
      <c r="AE326" s="25">
        <f t="shared" si="508"/>
        <v>250</v>
      </c>
      <c r="AF326" s="94">
        <f t="shared" si="415"/>
        <v>970</v>
      </c>
      <c r="AG326" s="94">
        <f t="shared" si="416"/>
        <v>680</v>
      </c>
      <c r="AH326" s="94">
        <f t="shared" si="417"/>
        <v>570</v>
      </c>
      <c r="AI326" s="94">
        <f t="shared" si="418"/>
        <v>450</v>
      </c>
      <c r="AJ326" s="27">
        <f>'ĐẤT PNN'!I325-'ĐẤT NN'!P326</f>
        <v>4230</v>
      </c>
    </row>
    <row r="327" spans="1:36" ht="141.75" customHeight="1">
      <c r="A327" s="107">
        <f>'ĐẤT PNN'!A326</f>
        <v>321</v>
      </c>
      <c r="B327" s="107" t="str">
        <f>'ĐẤT PNN'!B326</f>
        <v>VT2*0,8</v>
      </c>
      <c r="C327" s="122" t="s">
        <v>41</v>
      </c>
      <c r="D327" s="111" t="s">
        <v>617</v>
      </c>
      <c r="E327" s="111" t="s">
        <v>245</v>
      </c>
      <c r="F327" s="111" t="str">
        <f t="shared" ref="F327:F390" si="509">E327&amp;D327&amp;N327</f>
        <v>Phường Trấn BiênVị trí 2410</v>
      </c>
      <c r="G327" s="111" t="str">
        <f>VLOOKUP(F327,'[3]CLN.CHN'!$E$18:$H$41,2,0)</f>
        <v>TPBH1</v>
      </c>
      <c r="H327" s="111" t="str">
        <f t="shared" ref="H327:H390" si="510">E327&amp;G327&amp;D$7&amp;$N$7</f>
        <v>Phường Trấn BiênTPBH1Vị trí 1450</v>
      </c>
      <c r="I327" s="108"/>
      <c r="J327" s="108"/>
      <c r="K327" s="143" t="str">
        <f>'ĐẤT PNN'!D326</f>
        <v>Các tuyến đường giao thông không đấu nối trực tiếp và thông ra Đường Lữ Mành đoạn từ Đường Cách mạng tháng 8 (Trường mầm non Thanh Bình) đến Đường Cách mạng tháng 8 (bên hông Chi cục Thuế Biên Hòa) có hiện trạng là đường nhựa, bê tông xi măng:
- Có bề rộng ≥5m, cách đường giao thông ≤600m.
- Có bề rộng từ ≥3m đến &lt;5m, cách đường giao thông ≤400m.</v>
      </c>
      <c r="L327" s="143"/>
      <c r="M327" s="143"/>
      <c r="N327" s="110">
        <f t="shared" si="499"/>
        <v>410</v>
      </c>
      <c r="O327" s="110">
        <f t="shared" si="500"/>
        <v>270</v>
      </c>
      <c r="P327" s="110">
        <v>1030</v>
      </c>
      <c r="Q327" s="110">
        <v>680</v>
      </c>
      <c r="R327" s="116">
        <f>VLOOKUP(C327,'[2]1. MA DO'!$E$5:$AJ$1933,32,0)</f>
        <v>1.21</v>
      </c>
      <c r="S327" s="25">
        <f t="shared" si="501"/>
        <v>450</v>
      </c>
      <c r="T327" s="25">
        <f t="shared" si="502"/>
        <v>410</v>
      </c>
      <c r="U327" s="25">
        <f t="shared" si="503"/>
        <v>390</v>
      </c>
      <c r="V327" s="25">
        <f t="shared" si="504"/>
        <v>370</v>
      </c>
      <c r="W327" s="94">
        <f t="shared" si="411"/>
        <v>1500</v>
      </c>
      <c r="X327" s="94">
        <f t="shared" si="412"/>
        <v>1030</v>
      </c>
      <c r="Y327" s="94">
        <f t="shared" si="413"/>
        <v>860</v>
      </c>
      <c r="Z327" s="94">
        <f t="shared" si="414"/>
        <v>670</v>
      </c>
      <c r="AA327" s="27">
        <f>'ĐẤT PNN'!U326</f>
        <v>0</v>
      </c>
      <c r="AB327" s="25">
        <f t="shared" si="505"/>
        <v>290</v>
      </c>
      <c r="AC327" s="25">
        <f t="shared" si="506"/>
        <v>270</v>
      </c>
      <c r="AD327" s="25">
        <f t="shared" si="507"/>
        <v>260</v>
      </c>
      <c r="AE327" s="25">
        <f t="shared" si="508"/>
        <v>250</v>
      </c>
      <c r="AF327" s="94">
        <f t="shared" si="415"/>
        <v>970</v>
      </c>
      <c r="AG327" s="94">
        <f t="shared" si="416"/>
        <v>680</v>
      </c>
      <c r="AH327" s="94">
        <f t="shared" si="417"/>
        <v>570</v>
      </c>
      <c r="AI327" s="94">
        <f t="shared" si="418"/>
        <v>450</v>
      </c>
      <c r="AJ327" s="27">
        <f>'ĐẤT PNN'!I326-'ĐẤT NN'!P327</f>
        <v>7870</v>
      </c>
    </row>
    <row r="328" spans="1:36" ht="157.5" customHeight="1">
      <c r="A328" s="107">
        <f>'ĐẤT PNN'!A327</f>
        <v>322</v>
      </c>
      <c r="B328" s="107" t="str">
        <f>'ĐẤT PNN'!B327</f>
        <v>VT3*0,8</v>
      </c>
      <c r="C328" s="122" t="s">
        <v>41</v>
      </c>
      <c r="D328" s="111" t="s">
        <v>618</v>
      </c>
      <c r="E328" s="111" t="s">
        <v>245</v>
      </c>
      <c r="F328" s="111" t="str">
        <f t="shared" si="509"/>
        <v>Phường Trấn BiênVị trí 3390</v>
      </c>
      <c r="G328" s="111" t="str">
        <f>VLOOKUP(F328,'[3]CLN.CHN'!$E$18:$H$41,2,0)</f>
        <v>TPBH1</v>
      </c>
      <c r="H328" s="111" t="str">
        <f t="shared" si="510"/>
        <v>Phường Trấn BiênTPBH1Vị trí 1450</v>
      </c>
      <c r="I328" s="108"/>
      <c r="J328" s="108"/>
      <c r="K328" s="143" t="str">
        <f>'ĐẤT PNN'!D327</f>
        <v>Các tuyến đường giao thông không đấu nối trực tiếp và thông ra Đường Lữ Mành đoạn từ Đường Cách mạng tháng 8 (Trường mầm non Thanh Bình) đến Đường Cách mạng tháng 8 (bên hông Chi cục Thuế Biên Hòa) có hiện trạng là đường nhựa, bê tông xi măng:
- Có bề rộng ≥5m, cách đường giao thông &gt;600m.
- Có bề rộng từ ≥3m đến &lt;5m, cách đường giao thông từ &gt;400m đến ≤600m.
- Có bề rộng &lt;3m, cách đường giao thông ≤200m.</v>
      </c>
      <c r="L328" s="143"/>
      <c r="M328" s="143"/>
      <c r="N328" s="110">
        <f t="shared" si="499"/>
        <v>390</v>
      </c>
      <c r="O328" s="110">
        <f t="shared" si="500"/>
        <v>260</v>
      </c>
      <c r="P328" s="110">
        <v>860</v>
      </c>
      <c r="Q328" s="110">
        <v>570</v>
      </c>
      <c r="R328" s="116">
        <f>VLOOKUP(C328,'[2]1. MA DO'!$E$5:$AJ$1933,32,0)</f>
        <v>1.21</v>
      </c>
      <c r="S328" s="25">
        <f t="shared" si="501"/>
        <v>450</v>
      </c>
      <c r="T328" s="25">
        <f t="shared" si="502"/>
        <v>410</v>
      </c>
      <c r="U328" s="25">
        <f t="shared" si="503"/>
        <v>390</v>
      </c>
      <c r="V328" s="25">
        <f t="shared" si="504"/>
        <v>370</v>
      </c>
      <c r="W328" s="94">
        <f t="shared" ref="W328:W391" si="511">ROUND(S328*10/3,-1)</f>
        <v>1500</v>
      </c>
      <c r="X328" s="94">
        <f t="shared" ref="X328:X391" si="512">ROUND(T328*2.5,-1)</f>
        <v>1030</v>
      </c>
      <c r="Y328" s="94">
        <f t="shared" ref="Y328:Y391" si="513">ROUND(U328*2.2,-1)</f>
        <v>860</v>
      </c>
      <c r="Z328" s="94">
        <f t="shared" ref="Z328:Z391" si="514">ROUND(V328*1.8,-1)</f>
        <v>670</v>
      </c>
      <c r="AA328" s="27">
        <f>'ĐẤT PNN'!U327</f>
        <v>0</v>
      </c>
      <c r="AB328" s="25">
        <f t="shared" si="505"/>
        <v>290</v>
      </c>
      <c r="AC328" s="25">
        <f t="shared" si="506"/>
        <v>270</v>
      </c>
      <c r="AD328" s="25">
        <f t="shared" si="507"/>
        <v>260</v>
      </c>
      <c r="AE328" s="25">
        <f t="shared" si="508"/>
        <v>250</v>
      </c>
      <c r="AF328" s="94">
        <f t="shared" ref="AF328:AF391" si="515">ROUND(AB328*10/3,-1)</f>
        <v>970</v>
      </c>
      <c r="AG328" s="94">
        <f t="shared" ref="AG328:AG391" si="516">ROUND(AC328*2.5,-1)</f>
        <v>680</v>
      </c>
      <c r="AH328" s="94">
        <f t="shared" ref="AH328:AH391" si="517">ROUND(AD328*2.2,-1)</f>
        <v>570</v>
      </c>
      <c r="AI328" s="94">
        <f t="shared" ref="AI328:AI391" si="518">ROUND(AE328*1.8,-1)</f>
        <v>450</v>
      </c>
      <c r="AJ328" s="27">
        <f>'ĐẤT PNN'!I327-'ĐẤT NN'!P328</f>
        <v>5640</v>
      </c>
    </row>
    <row r="329" spans="1:36" ht="94.5" customHeight="1">
      <c r="A329" s="107">
        <f>'ĐẤT PNN'!A328</f>
        <v>323</v>
      </c>
      <c r="B329" s="107" t="str">
        <f>'ĐẤT PNN'!B328</f>
        <v>VT4*0,8</v>
      </c>
      <c r="C329" s="122" t="s">
        <v>41</v>
      </c>
      <c r="D329" s="111" t="s">
        <v>619</v>
      </c>
      <c r="E329" s="111" t="s">
        <v>245</v>
      </c>
      <c r="F329" s="111" t="str">
        <f t="shared" si="509"/>
        <v>Phường Trấn BiênVị trí 4370</v>
      </c>
      <c r="G329" s="111" t="str">
        <f>VLOOKUP(F329,'[3]CLN.CHN'!$E$18:$H$41,2,0)</f>
        <v>TPBH1</v>
      </c>
      <c r="H329" s="111" t="str">
        <f t="shared" si="510"/>
        <v>Phường Trấn BiênTPBH1Vị trí 1450</v>
      </c>
      <c r="I329" s="108"/>
      <c r="J329" s="108"/>
      <c r="K329" s="143" t="str">
        <f>'ĐẤT PNN'!D328</f>
        <v>Các tuyến đường giao thông không đấu nối trực tiếp và thông ra Đường Lữ Mành đoạn từ Đường Cách mạng tháng 8 (Trường mầm non Thanh Bình) đến Đường Cách mạng tháng 8 (bên hông Chi cục Thuế Biên Hòa) có hiện trạng là đường nhựa, bê tông xi măng:
- Có bề rộng từ ≥3m đến &lt;5m, cách đường giao thông &gt;600m.
- Có bề rộng &lt;3m, cách đường giao thông &gt; 200m.</v>
      </c>
      <c r="L329" s="143"/>
      <c r="M329" s="143"/>
      <c r="N329" s="110">
        <f t="shared" si="499"/>
        <v>370</v>
      </c>
      <c r="O329" s="110">
        <f t="shared" si="500"/>
        <v>250</v>
      </c>
      <c r="P329" s="110">
        <v>670</v>
      </c>
      <c r="Q329" s="110">
        <v>450</v>
      </c>
      <c r="R329" s="116">
        <f>VLOOKUP(C329,'[2]1. MA DO'!$E$5:$AJ$1933,32,0)</f>
        <v>1.21</v>
      </c>
      <c r="S329" s="25">
        <f t="shared" si="501"/>
        <v>450</v>
      </c>
      <c r="T329" s="25">
        <f t="shared" si="502"/>
        <v>410</v>
      </c>
      <c r="U329" s="25">
        <f t="shared" si="503"/>
        <v>390</v>
      </c>
      <c r="V329" s="25">
        <f t="shared" si="504"/>
        <v>370</v>
      </c>
      <c r="W329" s="94">
        <f t="shared" si="511"/>
        <v>1500</v>
      </c>
      <c r="X329" s="94">
        <f t="shared" si="512"/>
        <v>1030</v>
      </c>
      <c r="Y329" s="94">
        <f t="shared" si="513"/>
        <v>860</v>
      </c>
      <c r="Z329" s="94">
        <f t="shared" si="514"/>
        <v>670</v>
      </c>
      <c r="AA329" s="27">
        <f>'ĐẤT PNN'!U328</f>
        <v>0</v>
      </c>
      <c r="AB329" s="25">
        <f t="shared" si="505"/>
        <v>290</v>
      </c>
      <c r="AC329" s="25">
        <f t="shared" si="506"/>
        <v>270</v>
      </c>
      <c r="AD329" s="25">
        <f t="shared" si="507"/>
        <v>260</v>
      </c>
      <c r="AE329" s="25">
        <f t="shared" si="508"/>
        <v>250</v>
      </c>
      <c r="AF329" s="94">
        <f t="shared" si="515"/>
        <v>970</v>
      </c>
      <c r="AG329" s="94">
        <f t="shared" si="516"/>
        <v>680</v>
      </c>
      <c r="AH329" s="94">
        <f t="shared" si="517"/>
        <v>570</v>
      </c>
      <c r="AI329" s="94">
        <f t="shared" si="518"/>
        <v>450</v>
      </c>
      <c r="AJ329" s="27">
        <f>'ĐẤT PNN'!I328-'ĐẤT NN'!P329</f>
        <v>3730</v>
      </c>
    </row>
    <row r="330" spans="1:36" ht="47.25">
      <c r="A330" s="107">
        <f>'ĐẤT PNN'!A329</f>
        <v>324</v>
      </c>
      <c r="B330" s="107" t="str">
        <f>'ĐẤT PNN'!B329</f>
        <v>BH4DT_D2</v>
      </c>
      <c r="C330" s="122" t="s">
        <v>43</v>
      </c>
      <c r="D330" s="111" t="s">
        <v>616</v>
      </c>
      <c r="E330" s="111" t="s">
        <v>245</v>
      </c>
      <c r="F330" s="111" t="str">
        <f t="shared" si="509"/>
        <v>Phường Trấn BiênVị trí 1450</v>
      </c>
      <c r="G330" s="111" t="str">
        <f>VLOOKUP(F330,'[3]CLN.CHN'!$E$18:$H$41,2,0)</f>
        <v>TPBH1</v>
      </c>
      <c r="H330" s="111" t="str">
        <f t="shared" si="510"/>
        <v>Phường Trấn BiênTPBH1Vị trí 1450</v>
      </c>
      <c r="I330" s="108" t="s">
        <v>610</v>
      </c>
      <c r="J330" s="108" t="s">
        <v>611</v>
      </c>
      <c r="K330" s="109" t="str">
        <f>'ĐẤT PNN'!D329</f>
        <v>Đường Lữ Mành</v>
      </c>
      <c r="L330" s="109" t="str">
        <f>'ĐẤT PNN'!E329</f>
        <v>Đường Trần Minh Trí</v>
      </c>
      <c r="M330" s="109" t="str">
        <f>'ĐẤT PNN'!F329</f>
        <v>Giáp đoạn 1 đường Lữ Mành</v>
      </c>
      <c r="N330" s="110">
        <f>S330</f>
        <v>450</v>
      </c>
      <c r="O330" s="110">
        <f>AB330</f>
        <v>290</v>
      </c>
      <c r="P330" s="110">
        <v>1500</v>
      </c>
      <c r="Q330" s="110">
        <v>970</v>
      </c>
      <c r="R330" s="116">
        <f>VLOOKUP(C330,'[2]1. MA DO'!$E$5:$AJ$1933,32,0)</f>
        <v>1.21</v>
      </c>
      <c r="S330" s="80">
        <v>450</v>
      </c>
      <c r="T330" s="80">
        <v>410</v>
      </c>
      <c r="U330" s="80">
        <v>390</v>
      </c>
      <c r="V330" s="80">
        <v>370</v>
      </c>
      <c r="W330" s="94">
        <f t="shared" si="511"/>
        <v>1500</v>
      </c>
      <c r="X330" s="94">
        <f t="shared" si="512"/>
        <v>1030</v>
      </c>
      <c r="Y330" s="94">
        <f t="shared" si="513"/>
        <v>860</v>
      </c>
      <c r="Z330" s="94">
        <f t="shared" si="514"/>
        <v>670</v>
      </c>
      <c r="AA330" s="27">
        <f>'ĐẤT PNN'!U329</f>
        <v>0</v>
      </c>
      <c r="AB330" s="90">
        <v>290</v>
      </c>
      <c r="AC330" s="90">
        <v>270</v>
      </c>
      <c r="AD330" s="90">
        <v>260</v>
      </c>
      <c r="AE330" s="90">
        <v>250</v>
      </c>
      <c r="AF330" s="94">
        <f t="shared" si="515"/>
        <v>970</v>
      </c>
      <c r="AG330" s="94">
        <f t="shared" si="516"/>
        <v>680</v>
      </c>
      <c r="AH330" s="94">
        <f t="shared" si="517"/>
        <v>570</v>
      </c>
      <c r="AI330" s="94">
        <f t="shared" si="518"/>
        <v>450</v>
      </c>
      <c r="AJ330" s="27">
        <f>'ĐẤT PNN'!I329-'ĐẤT NN'!P330</f>
        <v>16000</v>
      </c>
    </row>
    <row r="331" spans="1:36" ht="110.25" customHeight="1">
      <c r="A331" s="107">
        <f>'ĐẤT PNN'!A330</f>
        <v>325</v>
      </c>
      <c r="B331" s="107" t="str">
        <f>'ĐẤT PNN'!B330</f>
        <v>VT2</v>
      </c>
      <c r="C331" s="122" t="s">
        <v>43</v>
      </c>
      <c r="D331" s="111" t="s">
        <v>617</v>
      </c>
      <c r="E331" s="111" t="s">
        <v>245</v>
      </c>
      <c r="F331" s="111" t="str">
        <f t="shared" si="509"/>
        <v>Phường Trấn BiênVị trí 2410</v>
      </c>
      <c r="G331" s="111" t="str">
        <f>VLOOKUP(F331,'[3]CLN.CHN'!$E$18:$H$41,2,0)</f>
        <v>TPBH1</v>
      </c>
      <c r="H331" s="111" t="str">
        <f t="shared" si="510"/>
        <v>Phường Trấn BiênTPBH1Vị trí 1450</v>
      </c>
      <c r="I331" s="108"/>
      <c r="J331" s="108"/>
      <c r="K331" s="143" t="str">
        <f>'ĐẤT PNN'!D330</f>
        <v>Các tuyến đường giao thông đấu nối trực tiếp ra Đường Lữ Mành đoạn từ Đường Trần Minh Trí đến Giáp đoạn 1 đường Lữ Mành có hiện trạng là đường nhựa, bê tông xi măng:
- Có bề rộng ≥5m, cách đường giao thông ≤600m.
- Có bề rộng từ ≥3m đến &lt;5m, cách đường giao thông ≤400m.</v>
      </c>
      <c r="L331" s="143"/>
      <c r="M331" s="143"/>
      <c r="N331" s="110">
        <f t="shared" ref="N331:N336" si="519">IF(B331="VT2",T331,IF(B331="VT3",U331,IF(B331="VT2*0,8",T331,IF(B331="VT3*0,8",U331,V331))))</f>
        <v>410</v>
      </c>
      <c r="O331" s="110">
        <f t="shared" ref="O331:O336" si="520">IF(B331="VT2",AC331,IF(B331="VT3",AD331,IF(B331="VT2*0,8",AC331,IF(B331="VT3*0,8",AD331,AE331))))</f>
        <v>270</v>
      </c>
      <c r="P331" s="110">
        <v>1030</v>
      </c>
      <c r="Q331" s="110">
        <v>680</v>
      </c>
      <c r="R331" s="116">
        <f>VLOOKUP(C331,'[2]1. MA DO'!$E$5:$AJ$1933,32,0)</f>
        <v>1.21</v>
      </c>
      <c r="S331" s="25">
        <f t="shared" ref="S331:S336" si="521">S330</f>
        <v>450</v>
      </c>
      <c r="T331" s="25">
        <f t="shared" ref="T331:T336" si="522">T330</f>
        <v>410</v>
      </c>
      <c r="U331" s="25">
        <f t="shared" ref="U331:U336" si="523">U330</f>
        <v>390</v>
      </c>
      <c r="V331" s="25">
        <f t="shared" ref="V331:V336" si="524">V330</f>
        <v>370</v>
      </c>
      <c r="W331" s="94">
        <f t="shared" si="511"/>
        <v>1500</v>
      </c>
      <c r="X331" s="94">
        <f t="shared" si="512"/>
        <v>1030</v>
      </c>
      <c r="Y331" s="94">
        <f t="shared" si="513"/>
        <v>860</v>
      </c>
      <c r="Z331" s="94">
        <f t="shared" si="514"/>
        <v>670</v>
      </c>
      <c r="AA331" s="27">
        <f>'ĐẤT PNN'!U330</f>
        <v>0</v>
      </c>
      <c r="AB331" s="25">
        <f t="shared" ref="AB331:AB336" si="525">AB330</f>
        <v>290</v>
      </c>
      <c r="AC331" s="25">
        <f t="shared" ref="AC331:AC336" si="526">AC330</f>
        <v>270</v>
      </c>
      <c r="AD331" s="25">
        <f t="shared" ref="AD331:AD336" si="527">AD330</f>
        <v>260</v>
      </c>
      <c r="AE331" s="25">
        <f t="shared" ref="AE331:AE336" si="528">AE330</f>
        <v>250</v>
      </c>
      <c r="AF331" s="94">
        <f t="shared" si="515"/>
        <v>970</v>
      </c>
      <c r="AG331" s="94">
        <f t="shared" si="516"/>
        <v>680</v>
      </c>
      <c r="AH331" s="94">
        <f t="shared" si="517"/>
        <v>570</v>
      </c>
      <c r="AI331" s="94">
        <f t="shared" si="518"/>
        <v>450</v>
      </c>
      <c r="AJ331" s="27">
        <f>'ĐẤT PNN'!I330-'ĐẤT NN'!P331</f>
        <v>8870</v>
      </c>
    </row>
    <row r="332" spans="1:36" ht="126" customHeight="1">
      <c r="A332" s="107">
        <f>'ĐẤT PNN'!A331</f>
        <v>326</v>
      </c>
      <c r="B332" s="107" t="str">
        <f>'ĐẤT PNN'!B331</f>
        <v>VT3</v>
      </c>
      <c r="C332" s="122" t="s">
        <v>43</v>
      </c>
      <c r="D332" s="111" t="s">
        <v>618</v>
      </c>
      <c r="E332" s="111" t="s">
        <v>245</v>
      </c>
      <c r="F332" s="111" t="str">
        <f t="shared" si="509"/>
        <v>Phường Trấn BiênVị trí 3390</v>
      </c>
      <c r="G332" s="111" t="str">
        <f>VLOOKUP(F332,'[3]CLN.CHN'!$E$18:$H$41,2,0)</f>
        <v>TPBH1</v>
      </c>
      <c r="H332" s="111" t="str">
        <f t="shared" si="510"/>
        <v>Phường Trấn BiênTPBH1Vị trí 1450</v>
      </c>
      <c r="I332" s="108"/>
      <c r="J332" s="108"/>
      <c r="K332" s="143" t="str">
        <f>'ĐẤT PNN'!D331</f>
        <v>Các tuyến đường giao thông đấu nối trực tiếp ra Đường Lữ Mành đoạn từ Đường Trần Minh Trí đến Giáp đoạn 1 đường Lữ Mành có hiện trạng là đường nhựa, bê tông xi măng:
- Có bề rộng ≥5m, cách đường giao thông &gt;600m.
- Có bề rộng từ ≥3m đến &lt;5m, cách đường giao thông từ &gt;400m đến ≤600m.
- Có bề rộng &lt;3m, cách đường giao thông ≤200m.</v>
      </c>
      <c r="L332" s="143"/>
      <c r="M332" s="143"/>
      <c r="N332" s="110">
        <f t="shared" si="519"/>
        <v>390</v>
      </c>
      <c r="O332" s="110">
        <f t="shared" si="520"/>
        <v>260</v>
      </c>
      <c r="P332" s="110">
        <v>860</v>
      </c>
      <c r="Q332" s="110">
        <v>570</v>
      </c>
      <c r="R332" s="116">
        <f>VLOOKUP(C332,'[2]1. MA DO'!$E$5:$AJ$1933,32,0)</f>
        <v>1.21</v>
      </c>
      <c r="S332" s="25">
        <f t="shared" si="521"/>
        <v>450</v>
      </c>
      <c r="T332" s="25">
        <f t="shared" si="522"/>
        <v>410</v>
      </c>
      <c r="U332" s="25">
        <f t="shared" si="523"/>
        <v>390</v>
      </c>
      <c r="V332" s="25">
        <f t="shared" si="524"/>
        <v>370</v>
      </c>
      <c r="W332" s="94">
        <f t="shared" si="511"/>
        <v>1500</v>
      </c>
      <c r="X332" s="94">
        <f t="shared" si="512"/>
        <v>1030</v>
      </c>
      <c r="Y332" s="94">
        <f t="shared" si="513"/>
        <v>860</v>
      </c>
      <c r="Z332" s="94">
        <f t="shared" si="514"/>
        <v>670</v>
      </c>
      <c r="AA332" s="27">
        <f>'ĐẤT PNN'!U331</f>
        <v>0</v>
      </c>
      <c r="AB332" s="25">
        <f t="shared" si="525"/>
        <v>290</v>
      </c>
      <c r="AC332" s="25">
        <f t="shared" si="526"/>
        <v>270</v>
      </c>
      <c r="AD332" s="25">
        <f t="shared" si="527"/>
        <v>260</v>
      </c>
      <c r="AE332" s="25">
        <f t="shared" si="528"/>
        <v>250</v>
      </c>
      <c r="AF332" s="94">
        <f t="shared" si="515"/>
        <v>970</v>
      </c>
      <c r="AG332" s="94">
        <f t="shared" si="516"/>
        <v>680</v>
      </c>
      <c r="AH332" s="94">
        <f t="shared" si="517"/>
        <v>570</v>
      </c>
      <c r="AI332" s="94">
        <f t="shared" si="518"/>
        <v>450</v>
      </c>
      <c r="AJ332" s="27">
        <f>'ĐẤT PNN'!I331-'ĐẤT NN'!P332</f>
        <v>6440</v>
      </c>
    </row>
    <row r="333" spans="1:36" ht="63" customHeight="1">
      <c r="A333" s="107">
        <f>'ĐẤT PNN'!A332</f>
        <v>327</v>
      </c>
      <c r="B333" s="107" t="str">
        <f>'ĐẤT PNN'!B332</f>
        <v>VT4</v>
      </c>
      <c r="C333" s="122" t="s">
        <v>43</v>
      </c>
      <c r="D333" s="111" t="s">
        <v>619</v>
      </c>
      <c r="E333" s="111" t="s">
        <v>245</v>
      </c>
      <c r="F333" s="111" t="str">
        <f t="shared" si="509"/>
        <v>Phường Trấn BiênVị trí 4370</v>
      </c>
      <c r="G333" s="111" t="str">
        <f>VLOOKUP(F333,'[3]CLN.CHN'!$E$18:$H$41,2,0)</f>
        <v>TPBH1</v>
      </c>
      <c r="H333" s="111" t="str">
        <f t="shared" si="510"/>
        <v>Phường Trấn BiênTPBH1Vị trí 1450</v>
      </c>
      <c r="I333" s="108"/>
      <c r="J333" s="108"/>
      <c r="K333" s="143" t="str">
        <f>'ĐẤT PNN'!D332</f>
        <v>Các tuyến đường giao thông đấu nối trực tiếp ra Đường Lữ Mành đoạn từ Đường Trần Minh Trí đến Giáp đoạn 1 đường Lữ Mành có hiện trạng là đường nhựa, bê tông xi măng:
- Có bề rộng từ ≥3m đến &lt;5m, cách đường giao thông &gt;600m.
- Có bề rộng &lt;3m, cách đường giao thông &gt;200m.</v>
      </c>
      <c r="L333" s="143"/>
      <c r="M333" s="143"/>
      <c r="N333" s="110">
        <f t="shared" si="519"/>
        <v>370</v>
      </c>
      <c r="O333" s="110">
        <f t="shared" si="520"/>
        <v>250</v>
      </c>
      <c r="P333" s="110">
        <v>670</v>
      </c>
      <c r="Q333" s="110">
        <v>450</v>
      </c>
      <c r="R333" s="116">
        <f>VLOOKUP(C333,'[2]1. MA DO'!$E$5:$AJ$1933,32,0)</f>
        <v>1.21</v>
      </c>
      <c r="S333" s="25">
        <f t="shared" si="521"/>
        <v>450</v>
      </c>
      <c r="T333" s="25">
        <f t="shared" si="522"/>
        <v>410</v>
      </c>
      <c r="U333" s="25">
        <f t="shared" si="523"/>
        <v>390</v>
      </c>
      <c r="V333" s="25">
        <f t="shared" si="524"/>
        <v>370</v>
      </c>
      <c r="W333" s="94">
        <f t="shared" si="511"/>
        <v>1500</v>
      </c>
      <c r="X333" s="94">
        <f t="shared" si="512"/>
        <v>1030</v>
      </c>
      <c r="Y333" s="94">
        <f t="shared" si="513"/>
        <v>860</v>
      </c>
      <c r="Z333" s="94">
        <f t="shared" si="514"/>
        <v>670</v>
      </c>
      <c r="AA333" s="27">
        <f>'ĐẤT PNN'!U332</f>
        <v>0</v>
      </c>
      <c r="AB333" s="25">
        <f t="shared" si="525"/>
        <v>290</v>
      </c>
      <c r="AC333" s="25">
        <f t="shared" si="526"/>
        <v>270</v>
      </c>
      <c r="AD333" s="25">
        <f t="shared" si="527"/>
        <v>260</v>
      </c>
      <c r="AE333" s="25">
        <f t="shared" si="528"/>
        <v>250</v>
      </c>
      <c r="AF333" s="94">
        <f t="shared" si="515"/>
        <v>970</v>
      </c>
      <c r="AG333" s="94">
        <f t="shared" si="516"/>
        <v>680</v>
      </c>
      <c r="AH333" s="94">
        <f t="shared" si="517"/>
        <v>570</v>
      </c>
      <c r="AI333" s="94">
        <f t="shared" si="518"/>
        <v>450</v>
      </c>
      <c r="AJ333" s="27">
        <f>'ĐẤT PNN'!I332-'ĐẤT NN'!P333</f>
        <v>4230</v>
      </c>
    </row>
    <row r="334" spans="1:36" ht="110.25" customHeight="1">
      <c r="A334" s="107">
        <f>'ĐẤT PNN'!A333</f>
        <v>328</v>
      </c>
      <c r="B334" s="107" t="str">
        <f>'ĐẤT PNN'!B333</f>
        <v>VT2*0,8</v>
      </c>
      <c r="C334" s="122" t="s">
        <v>43</v>
      </c>
      <c r="D334" s="111" t="s">
        <v>617</v>
      </c>
      <c r="E334" s="111" t="s">
        <v>245</v>
      </c>
      <c r="F334" s="111" t="str">
        <f t="shared" si="509"/>
        <v>Phường Trấn BiênVị trí 2410</v>
      </c>
      <c r="G334" s="111" t="str">
        <f>VLOOKUP(F334,'[3]CLN.CHN'!$E$18:$H$41,2,0)</f>
        <v>TPBH1</v>
      </c>
      <c r="H334" s="111" t="str">
        <f t="shared" si="510"/>
        <v>Phường Trấn BiênTPBH1Vị trí 1450</v>
      </c>
      <c r="I334" s="108"/>
      <c r="J334" s="108"/>
      <c r="K334" s="143" t="str">
        <f>'ĐẤT PNN'!D333</f>
        <v>Các tuyến đường giao thông không đấu nối trực tiếp và thông ra Đường Lữ Mành đoạn từ Đường Trần Minh Trí đến Giáp đoạn 1 đường Lữ Mành có hiện trạng là đường nhựa, bê tông xi măng:
- Có bề rộng ≥5m, cách đường giao thông ≤600m.
- Có bề rộng từ ≥3m đến &lt;5m, cách đường giao thông ≤400m.</v>
      </c>
      <c r="L334" s="143"/>
      <c r="M334" s="143"/>
      <c r="N334" s="110">
        <f t="shared" si="519"/>
        <v>410</v>
      </c>
      <c r="O334" s="110">
        <f t="shared" si="520"/>
        <v>270</v>
      </c>
      <c r="P334" s="110">
        <v>1030</v>
      </c>
      <c r="Q334" s="110">
        <v>680</v>
      </c>
      <c r="R334" s="116">
        <f>VLOOKUP(C334,'[2]1. MA DO'!$E$5:$AJ$1933,32,0)</f>
        <v>1.21</v>
      </c>
      <c r="S334" s="25">
        <f t="shared" si="521"/>
        <v>450</v>
      </c>
      <c r="T334" s="25">
        <f t="shared" si="522"/>
        <v>410</v>
      </c>
      <c r="U334" s="25">
        <f t="shared" si="523"/>
        <v>390</v>
      </c>
      <c r="V334" s="25">
        <f t="shared" si="524"/>
        <v>370</v>
      </c>
      <c r="W334" s="94">
        <f t="shared" si="511"/>
        <v>1500</v>
      </c>
      <c r="X334" s="94">
        <f t="shared" si="512"/>
        <v>1030</v>
      </c>
      <c r="Y334" s="94">
        <f t="shared" si="513"/>
        <v>860</v>
      </c>
      <c r="Z334" s="94">
        <f t="shared" si="514"/>
        <v>670</v>
      </c>
      <c r="AA334" s="27">
        <f>'ĐẤT PNN'!U333</f>
        <v>0</v>
      </c>
      <c r="AB334" s="25">
        <f t="shared" si="525"/>
        <v>290</v>
      </c>
      <c r="AC334" s="25">
        <f t="shared" si="526"/>
        <v>270</v>
      </c>
      <c r="AD334" s="25">
        <f t="shared" si="527"/>
        <v>260</v>
      </c>
      <c r="AE334" s="25">
        <f t="shared" si="528"/>
        <v>250</v>
      </c>
      <c r="AF334" s="94">
        <f t="shared" si="515"/>
        <v>970</v>
      </c>
      <c r="AG334" s="94">
        <f t="shared" si="516"/>
        <v>680</v>
      </c>
      <c r="AH334" s="94">
        <f t="shared" si="517"/>
        <v>570</v>
      </c>
      <c r="AI334" s="94">
        <f t="shared" si="518"/>
        <v>450</v>
      </c>
      <c r="AJ334" s="27">
        <f>'ĐẤT PNN'!I333-'ĐẤT NN'!P334</f>
        <v>7870</v>
      </c>
    </row>
    <row r="335" spans="1:36" ht="126" customHeight="1">
      <c r="A335" s="107">
        <f>'ĐẤT PNN'!A334</f>
        <v>329</v>
      </c>
      <c r="B335" s="107" t="str">
        <f>'ĐẤT PNN'!B334</f>
        <v>VT3*0,8</v>
      </c>
      <c r="C335" s="122" t="s">
        <v>43</v>
      </c>
      <c r="D335" s="111" t="s">
        <v>618</v>
      </c>
      <c r="E335" s="111" t="s">
        <v>245</v>
      </c>
      <c r="F335" s="111" t="str">
        <f t="shared" si="509"/>
        <v>Phường Trấn BiênVị trí 3390</v>
      </c>
      <c r="G335" s="111" t="str">
        <f>VLOOKUP(F335,'[3]CLN.CHN'!$E$18:$H$41,2,0)</f>
        <v>TPBH1</v>
      </c>
      <c r="H335" s="111" t="str">
        <f t="shared" si="510"/>
        <v>Phường Trấn BiênTPBH1Vị trí 1450</v>
      </c>
      <c r="I335" s="108"/>
      <c r="J335" s="108"/>
      <c r="K335" s="143" t="str">
        <f>'ĐẤT PNN'!D334</f>
        <v>Các tuyến đường giao thông không đấu nối trực tiếp và thông ra Đường Lữ Mành đoạn từ Đường Trần Minh Trí đến Giáp đoạn 1 đường Lữ Mành có hiện trạng là đường nhựa, bê tông xi măng:
- Có bề rộng ≥5m, cách đường giao thông &gt;600m.
- Có bề rộng từ ≥3m đến &lt;5m, cách đường giao thông từ &gt;400m đến ≤600m.
- Có bề rộng &lt;3m, cách đường giao thông ≤200m.</v>
      </c>
      <c r="L335" s="143"/>
      <c r="M335" s="143"/>
      <c r="N335" s="110">
        <f t="shared" si="519"/>
        <v>390</v>
      </c>
      <c r="O335" s="110">
        <f t="shared" si="520"/>
        <v>260</v>
      </c>
      <c r="P335" s="110">
        <v>860</v>
      </c>
      <c r="Q335" s="110">
        <v>570</v>
      </c>
      <c r="R335" s="116">
        <f>VLOOKUP(C335,'[2]1. MA DO'!$E$5:$AJ$1933,32,0)</f>
        <v>1.21</v>
      </c>
      <c r="S335" s="25">
        <f t="shared" si="521"/>
        <v>450</v>
      </c>
      <c r="T335" s="25">
        <f t="shared" si="522"/>
        <v>410</v>
      </c>
      <c r="U335" s="25">
        <f t="shared" si="523"/>
        <v>390</v>
      </c>
      <c r="V335" s="25">
        <f t="shared" si="524"/>
        <v>370</v>
      </c>
      <c r="W335" s="94">
        <f t="shared" si="511"/>
        <v>1500</v>
      </c>
      <c r="X335" s="94">
        <f t="shared" si="512"/>
        <v>1030</v>
      </c>
      <c r="Y335" s="94">
        <f t="shared" si="513"/>
        <v>860</v>
      </c>
      <c r="Z335" s="94">
        <f t="shared" si="514"/>
        <v>670</v>
      </c>
      <c r="AA335" s="27">
        <f>'ĐẤT PNN'!U334</f>
        <v>0</v>
      </c>
      <c r="AB335" s="25">
        <f t="shared" si="525"/>
        <v>290</v>
      </c>
      <c r="AC335" s="25">
        <f t="shared" si="526"/>
        <v>270</v>
      </c>
      <c r="AD335" s="25">
        <f t="shared" si="527"/>
        <v>260</v>
      </c>
      <c r="AE335" s="25">
        <f t="shared" si="528"/>
        <v>250</v>
      </c>
      <c r="AF335" s="94">
        <f t="shared" si="515"/>
        <v>970</v>
      </c>
      <c r="AG335" s="94">
        <f t="shared" si="516"/>
        <v>680</v>
      </c>
      <c r="AH335" s="94">
        <f t="shared" si="517"/>
        <v>570</v>
      </c>
      <c r="AI335" s="94">
        <f t="shared" si="518"/>
        <v>450</v>
      </c>
      <c r="AJ335" s="27">
        <f>'ĐẤT PNN'!I334-'ĐẤT NN'!P335</f>
        <v>5640</v>
      </c>
    </row>
    <row r="336" spans="1:36" ht="63" customHeight="1">
      <c r="A336" s="107">
        <f>'ĐẤT PNN'!A335</f>
        <v>330</v>
      </c>
      <c r="B336" s="107" t="str">
        <f>'ĐẤT PNN'!B335</f>
        <v>VT4*0,8</v>
      </c>
      <c r="C336" s="122" t="s">
        <v>43</v>
      </c>
      <c r="D336" s="111" t="s">
        <v>619</v>
      </c>
      <c r="E336" s="111" t="s">
        <v>245</v>
      </c>
      <c r="F336" s="111" t="str">
        <f t="shared" si="509"/>
        <v>Phường Trấn BiênVị trí 4370</v>
      </c>
      <c r="G336" s="111" t="str">
        <f>VLOOKUP(F336,'[3]CLN.CHN'!$E$18:$H$41,2,0)</f>
        <v>TPBH1</v>
      </c>
      <c r="H336" s="111" t="str">
        <f t="shared" si="510"/>
        <v>Phường Trấn BiênTPBH1Vị trí 1450</v>
      </c>
      <c r="I336" s="108"/>
      <c r="J336" s="108"/>
      <c r="K336" s="143" t="str">
        <f>'ĐẤT PNN'!D335</f>
        <v>Các tuyến đường giao thông không đấu nối trực tiếp và thông ra Đường Lữ Mành đoạn từ Đường Trần Minh Trí đến Giáp đoạn 1 đường Lữ Mành có hiện trạng là đường nhựa, bê tông xi măng:
- Có bề rộng từ ≥3m đến &lt;5m, cách đường giao thông &gt;600m.
- Có bề rộng &lt;3m, cách đường giao thông &gt; 200m.</v>
      </c>
      <c r="L336" s="143"/>
      <c r="M336" s="143"/>
      <c r="N336" s="110">
        <f t="shared" si="519"/>
        <v>370</v>
      </c>
      <c r="O336" s="110">
        <f t="shared" si="520"/>
        <v>250</v>
      </c>
      <c r="P336" s="110">
        <v>670</v>
      </c>
      <c r="Q336" s="110">
        <v>450</v>
      </c>
      <c r="R336" s="116">
        <f>VLOOKUP(C336,'[2]1. MA DO'!$E$5:$AJ$1933,32,0)</f>
        <v>1.21</v>
      </c>
      <c r="S336" s="25">
        <f t="shared" si="521"/>
        <v>450</v>
      </c>
      <c r="T336" s="25">
        <f t="shared" si="522"/>
        <v>410</v>
      </c>
      <c r="U336" s="25">
        <f t="shared" si="523"/>
        <v>390</v>
      </c>
      <c r="V336" s="25">
        <f t="shared" si="524"/>
        <v>370</v>
      </c>
      <c r="W336" s="94">
        <f t="shared" si="511"/>
        <v>1500</v>
      </c>
      <c r="X336" s="94">
        <f t="shared" si="512"/>
        <v>1030</v>
      </c>
      <c r="Y336" s="94">
        <f t="shared" si="513"/>
        <v>860</v>
      </c>
      <c r="Z336" s="94">
        <f t="shared" si="514"/>
        <v>670</v>
      </c>
      <c r="AA336" s="27">
        <f>'ĐẤT PNN'!U335</f>
        <v>0</v>
      </c>
      <c r="AB336" s="25">
        <f t="shared" si="525"/>
        <v>290</v>
      </c>
      <c r="AC336" s="25">
        <f t="shared" si="526"/>
        <v>270</v>
      </c>
      <c r="AD336" s="25">
        <f t="shared" si="527"/>
        <v>260</v>
      </c>
      <c r="AE336" s="25">
        <f t="shared" si="528"/>
        <v>250</v>
      </c>
      <c r="AF336" s="94">
        <f t="shared" si="515"/>
        <v>970</v>
      </c>
      <c r="AG336" s="94">
        <f t="shared" si="516"/>
        <v>680</v>
      </c>
      <c r="AH336" s="94">
        <f t="shared" si="517"/>
        <v>570</v>
      </c>
      <c r="AI336" s="94">
        <f t="shared" si="518"/>
        <v>450</v>
      </c>
      <c r="AJ336" s="27">
        <f>'ĐẤT PNN'!I335-'ĐẤT NN'!P336</f>
        <v>3730</v>
      </c>
    </row>
    <row r="337" spans="1:36" ht="47.25">
      <c r="A337" s="107">
        <f>'ĐẤT PNN'!A336</f>
        <v>331</v>
      </c>
      <c r="B337" s="107" t="str">
        <f>'ĐẤT PNN'!B336</f>
        <v>BH14DT</v>
      </c>
      <c r="C337" s="122" t="s">
        <v>68</v>
      </c>
      <c r="D337" s="111" t="s">
        <v>616</v>
      </c>
      <c r="E337" s="111" t="s">
        <v>245</v>
      </c>
      <c r="F337" s="111" t="str">
        <f t="shared" si="509"/>
        <v>Phường Trấn BiênVị trí 1450</v>
      </c>
      <c r="G337" s="111" t="str">
        <f>VLOOKUP(F337,'[3]CLN.CHN'!$E$18:$H$41,2,0)</f>
        <v>TPBH1</v>
      </c>
      <c r="H337" s="111" t="str">
        <f t="shared" si="510"/>
        <v>Phường Trấn BiênTPBH1Vị trí 1450</v>
      </c>
      <c r="I337" s="108" t="s">
        <v>610</v>
      </c>
      <c r="J337" s="108" t="s">
        <v>611</v>
      </c>
      <c r="K337" s="109" t="str">
        <f>'ĐẤT PNN'!D336</f>
        <v>Đường Trần Minh Trí</v>
      </c>
      <c r="L337" s="109" t="str">
        <f>'ĐẤT PNN'!E336</f>
        <v>Đường Phan Đình Phùng</v>
      </c>
      <c r="M337" s="109" t="str">
        <f>'ĐẤT PNN'!F336</f>
        <v>Đường 30 tháng 4</v>
      </c>
      <c r="N337" s="110">
        <f>S337</f>
        <v>450</v>
      </c>
      <c r="O337" s="110">
        <f>AB337</f>
        <v>290</v>
      </c>
      <c r="P337" s="110">
        <v>1500</v>
      </c>
      <c r="Q337" s="110">
        <v>970</v>
      </c>
      <c r="R337" s="116">
        <f>VLOOKUP(C337,'[2]1. MA DO'!$E$5:$AJ$1933,32,0)</f>
        <v>1.21</v>
      </c>
      <c r="S337" s="80">
        <v>450</v>
      </c>
      <c r="T337" s="80">
        <v>410</v>
      </c>
      <c r="U337" s="80">
        <v>390</v>
      </c>
      <c r="V337" s="80">
        <v>370</v>
      </c>
      <c r="W337" s="94">
        <f t="shared" si="511"/>
        <v>1500</v>
      </c>
      <c r="X337" s="94">
        <f t="shared" si="512"/>
        <v>1030</v>
      </c>
      <c r="Y337" s="94">
        <f t="shared" si="513"/>
        <v>860</v>
      </c>
      <c r="Z337" s="94">
        <f t="shared" si="514"/>
        <v>670</v>
      </c>
      <c r="AA337" s="27">
        <f>'ĐẤT PNN'!U336</f>
        <v>0</v>
      </c>
      <c r="AB337" s="90">
        <v>290</v>
      </c>
      <c r="AC337" s="90">
        <v>270</v>
      </c>
      <c r="AD337" s="90">
        <v>260</v>
      </c>
      <c r="AE337" s="90">
        <v>250</v>
      </c>
      <c r="AF337" s="94">
        <f t="shared" si="515"/>
        <v>970</v>
      </c>
      <c r="AG337" s="94">
        <f t="shared" si="516"/>
        <v>680</v>
      </c>
      <c r="AH337" s="94">
        <f t="shared" si="517"/>
        <v>570</v>
      </c>
      <c r="AI337" s="94">
        <f t="shared" si="518"/>
        <v>450</v>
      </c>
      <c r="AJ337" s="27">
        <f>'ĐẤT PNN'!I336-'ĐẤT NN'!P337</f>
        <v>19800</v>
      </c>
    </row>
    <row r="338" spans="1:36" ht="110.25" customHeight="1">
      <c r="A338" s="107">
        <f>'ĐẤT PNN'!A337</f>
        <v>332</v>
      </c>
      <c r="B338" s="107" t="str">
        <f>'ĐẤT PNN'!B337</f>
        <v>VT2</v>
      </c>
      <c r="C338" s="122" t="s">
        <v>68</v>
      </c>
      <c r="D338" s="111" t="s">
        <v>617</v>
      </c>
      <c r="E338" s="111" t="s">
        <v>245</v>
      </c>
      <c r="F338" s="111" t="str">
        <f t="shared" si="509"/>
        <v>Phường Trấn BiênVị trí 2410</v>
      </c>
      <c r="G338" s="111" t="str">
        <f>VLOOKUP(F338,'[3]CLN.CHN'!$E$18:$H$41,2,0)</f>
        <v>TPBH1</v>
      </c>
      <c r="H338" s="111" t="str">
        <f t="shared" si="510"/>
        <v>Phường Trấn BiênTPBH1Vị trí 1450</v>
      </c>
      <c r="I338" s="108"/>
      <c r="J338" s="108"/>
      <c r="K338" s="143" t="str">
        <f>'ĐẤT PNN'!D337</f>
        <v>Các tuyến đường giao thông đấu nối trực tiếp ra Đường Trần Minh Trí đoạn từ Đường Phan Đình Phùng đến Đường 30 tháng 4 có hiện trạng là đường nhựa, bê tông xi măng:
- Có bề rộng ≥5m, cách đường giao thông ≤600m.
- Có bề rộng từ ≥3m đến &lt;5m, cách đường giao thông ≤400m.</v>
      </c>
      <c r="L338" s="143"/>
      <c r="M338" s="143"/>
      <c r="N338" s="110">
        <f t="shared" ref="N338:N343" si="529">IF(B338="VT2",T338,IF(B338="VT3",U338,IF(B338="VT2*0,8",T338,IF(B338="VT3*0,8",U338,V338))))</f>
        <v>410</v>
      </c>
      <c r="O338" s="110">
        <f t="shared" ref="O338:O343" si="530">IF(B338="VT2",AC338,IF(B338="VT3",AD338,IF(B338="VT2*0,8",AC338,IF(B338="VT3*0,8",AD338,AE338))))</f>
        <v>270</v>
      </c>
      <c r="P338" s="110">
        <v>1030</v>
      </c>
      <c r="Q338" s="110">
        <v>680</v>
      </c>
      <c r="R338" s="116">
        <f>VLOOKUP(C338,'[2]1. MA DO'!$E$5:$AJ$1933,32,0)</f>
        <v>1.21</v>
      </c>
      <c r="S338" s="25">
        <f t="shared" ref="S338:S343" si="531">S337</f>
        <v>450</v>
      </c>
      <c r="T338" s="25">
        <f t="shared" ref="T338:T343" si="532">T337</f>
        <v>410</v>
      </c>
      <c r="U338" s="25">
        <f t="shared" ref="U338:U343" si="533">U337</f>
        <v>390</v>
      </c>
      <c r="V338" s="25">
        <f t="shared" ref="V338:V343" si="534">V337</f>
        <v>370</v>
      </c>
      <c r="W338" s="94">
        <f t="shared" si="511"/>
        <v>1500</v>
      </c>
      <c r="X338" s="94">
        <f t="shared" si="512"/>
        <v>1030</v>
      </c>
      <c r="Y338" s="94">
        <f t="shared" si="513"/>
        <v>860</v>
      </c>
      <c r="Z338" s="94">
        <f t="shared" si="514"/>
        <v>670</v>
      </c>
      <c r="AA338" s="27">
        <f>'ĐẤT PNN'!U337</f>
        <v>0</v>
      </c>
      <c r="AB338" s="25">
        <f t="shared" ref="AB338:AB343" si="535">AB337</f>
        <v>290</v>
      </c>
      <c r="AC338" s="25">
        <f t="shared" ref="AC338:AC343" si="536">AC337</f>
        <v>270</v>
      </c>
      <c r="AD338" s="25">
        <f t="shared" ref="AD338:AD343" si="537">AD337</f>
        <v>260</v>
      </c>
      <c r="AE338" s="25">
        <f t="shared" ref="AE338:AE343" si="538">AE337</f>
        <v>250</v>
      </c>
      <c r="AF338" s="94">
        <f t="shared" si="515"/>
        <v>970</v>
      </c>
      <c r="AG338" s="94">
        <f t="shared" si="516"/>
        <v>680</v>
      </c>
      <c r="AH338" s="94">
        <f t="shared" si="517"/>
        <v>570</v>
      </c>
      <c r="AI338" s="94">
        <f t="shared" si="518"/>
        <v>450</v>
      </c>
      <c r="AJ338" s="27">
        <f>'ĐẤT PNN'!I337-'ĐẤT NN'!P338</f>
        <v>9670</v>
      </c>
    </row>
    <row r="339" spans="1:36" ht="126" customHeight="1">
      <c r="A339" s="107">
        <f>'ĐẤT PNN'!A338</f>
        <v>333</v>
      </c>
      <c r="B339" s="107" t="str">
        <f>'ĐẤT PNN'!B338</f>
        <v>VT3</v>
      </c>
      <c r="C339" s="122" t="s">
        <v>68</v>
      </c>
      <c r="D339" s="111" t="s">
        <v>618</v>
      </c>
      <c r="E339" s="111" t="s">
        <v>245</v>
      </c>
      <c r="F339" s="111" t="str">
        <f t="shared" si="509"/>
        <v>Phường Trấn BiênVị trí 3390</v>
      </c>
      <c r="G339" s="111" t="str">
        <f>VLOOKUP(F339,'[3]CLN.CHN'!$E$18:$H$41,2,0)</f>
        <v>TPBH1</v>
      </c>
      <c r="H339" s="111" t="str">
        <f t="shared" si="510"/>
        <v>Phường Trấn BiênTPBH1Vị trí 1450</v>
      </c>
      <c r="I339" s="108"/>
      <c r="J339" s="108"/>
      <c r="K339" s="143" t="str">
        <f>'ĐẤT PNN'!D338</f>
        <v>Các tuyến đường giao thông đấu nối trực tiếp ra Đường Trần Minh Trí đoạn từ Đường Phan Đình Phùng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339" s="143"/>
      <c r="M339" s="143"/>
      <c r="N339" s="110">
        <f t="shared" si="529"/>
        <v>390</v>
      </c>
      <c r="O339" s="110">
        <f t="shared" si="530"/>
        <v>260</v>
      </c>
      <c r="P339" s="110">
        <v>860</v>
      </c>
      <c r="Q339" s="110">
        <v>570</v>
      </c>
      <c r="R339" s="116">
        <f>VLOOKUP(C339,'[2]1. MA DO'!$E$5:$AJ$1933,32,0)</f>
        <v>1.21</v>
      </c>
      <c r="S339" s="25">
        <f t="shared" si="531"/>
        <v>450</v>
      </c>
      <c r="T339" s="25">
        <f t="shared" si="532"/>
        <v>410</v>
      </c>
      <c r="U339" s="25">
        <f t="shared" si="533"/>
        <v>390</v>
      </c>
      <c r="V339" s="25">
        <f t="shared" si="534"/>
        <v>370</v>
      </c>
      <c r="W339" s="94">
        <f t="shared" si="511"/>
        <v>1500</v>
      </c>
      <c r="X339" s="94">
        <f t="shared" si="512"/>
        <v>1030</v>
      </c>
      <c r="Y339" s="94">
        <f t="shared" si="513"/>
        <v>860</v>
      </c>
      <c r="Z339" s="94">
        <f t="shared" si="514"/>
        <v>670</v>
      </c>
      <c r="AA339" s="27">
        <f>'ĐẤT PNN'!U338</f>
        <v>0</v>
      </c>
      <c r="AB339" s="25">
        <f t="shared" si="535"/>
        <v>290</v>
      </c>
      <c r="AC339" s="25">
        <f t="shared" si="536"/>
        <v>270</v>
      </c>
      <c r="AD339" s="25">
        <f t="shared" si="537"/>
        <v>260</v>
      </c>
      <c r="AE339" s="25">
        <f t="shared" si="538"/>
        <v>250</v>
      </c>
      <c r="AF339" s="94">
        <f t="shared" si="515"/>
        <v>970</v>
      </c>
      <c r="AG339" s="94">
        <f t="shared" si="516"/>
        <v>680</v>
      </c>
      <c r="AH339" s="94">
        <f t="shared" si="517"/>
        <v>570</v>
      </c>
      <c r="AI339" s="94">
        <f t="shared" si="518"/>
        <v>450</v>
      </c>
      <c r="AJ339" s="27">
        <f>'ĐẤT PNN'!I338-'ĐẤT NN'!P339</f>
        <v>5940</v>
      </c>
    </row>
    <row r="340" spans="1:36" ht="63" customHeight="1">
      <c r="A340" s="107">
        <f>'ĐẤT PNN'!A339</f>
        <v>334</v>
      </c>
      <c r="B340" s="107" t="str">
        <f>'ĐẤT PNN'!B339</f>
        <v>VT4</v>
      </c>
      <c r="C340" s="122" t="s">
        <v>68</v>
      </c>
      <c r="D340" s="111" t="s">
        <v>619</v>
      </c>
      <c r="E340" s="111" t="s">
        <v>245</v>
      </c>
      <c r="F340" s="111" t="str">
        <f t="shared" si="509"/>
        <v>Phường Trấn BiênVị trí 4370</v>
      </c>
      <c r="G340" s="111" t="str">
        <f>VLOOKUP(F340,'[3]CLN.CHN'!$E$18:$H$41,2,0)</f>
        <v>TPBH1</v>
      </c>
      <c r="H340" s="111" t="str">
        <f t="shared" si="510"/>
        <v>Phường Trấn BiênTPBH1Vị trí 1450</v>
      </c>
      <c r="I340" s="108"/>
      <c r="J340" s="108"/>
      <c r="K340" s="143" t="str">
        <f>'ĐẤT PNN'!D339</f>
        <v>Các tuyến đường giao thông đấu nối trực tiếp ra Đường Trần Minh Trí đoạn từ Đường Phan Đình Phùng đến Đường 30 tháng 4 có hiện trạng là đường nhựa, bê tông xi măng:
- Có bề rộng từ ≥3m đến &lt;5m, cách đường giao thông &gt;600m.
- Có bề rộng &lt;3m, cách đường giao thông &gt;200m.</v>
      </c>
      <c r="L340" s="143"/>
      <c r="M340" s="143"/>
      <c r="N340" s="110">
        <f t="shared" si="529"/>
        <v>370</v>
      </c>
      <c r="O340" s="110">
        <f t="shared" si="530"/>
        <v>250</v>
      </c>
      <c r="P340" s="110">
        <v>670</v>
      </c>
      <c r="Q340" s="110">
        <v>450</v>
      </c>
      <c r="R340" s="116">
        <f>VLOOKUP(C340,'[2]1. MA DO'!$E$5:$AJ$1933,32,0)</f>
        <v>1.21</v>
      </c>
      <c r="S340" s="25">
        <f t="shared" si="531"/>
        <v>450</v>
      </c>
      <c r="T340" s="25">
        <f t="shared" si="532"/>
        <v>410</v>
      </c>
      <c r="U340" s="25">
        <f t="shared" si="533"/>
        <v>390</v>
      </c>
      <c r="V340" s="25">
        <f t="shared" si="534"/>
        <v>370</v>
      </c>
      <c r="W340" s="94">
        <f t="shared" si="511"/>
        <v>1500</v>
      </c>
      <c r="X340" s="94">
        <f t="shared" si="512"/>
        <v>1030</v>
      </c>
      <c r="Y340" s="94">
        <f t="shared" si="513"/>
        <v>860</v>
      </c>
      <c r="Z340" s="94">
        <f t="shared" si="514"/>
        <v>670</v>
      </c>
      <c r="AA340" s="27">
        <f>'ĐẤT PNN'!U339</f>
        <v>0</v>
      </c>
      <c r="AB340" s="25">
        <f t="shared" si="535"/>
        <v>290</v>
      </c>
      <c r="AC340" s="25">
        <f t="shared" si="536"/>
        <v>270</v>
      </c>
      <c r="AD340" s="25">
        <f t="shared" si="537"/>
        <v>260</v>
      </c>
      <c r="AE340" s="25">
        <f t="shared" si="538"/>
        <v>250</v>
      </c>
      <c r="AF340" s="94">
        <f t="shared" si="515"/>
        <v>970</v>
      </c>
      <c r="AG340" s="94">
        <f t="shared" si="516"/>
        <v>680</v>
      </c>
      <c r="AH340" s="94">
        <f t="shared" si="517"/>
        <v>570</v>
      </c>
      <c r="AI340" s="94">
        <f t="shared" si="518"/>
        <v>450</v>
      </c>
      <c r="AJ340" s="27">
        <f>'ĐẤT PNN'!I339-'ĐẤT NN'!P340</f>
        <v>3930</v>
      </c>
    </row>
    <row r="341" spans="1:36" ht="110.25" customHeight="1">
      <c r="A341" s="107">
        <f>'ĐẤT PNN'!A340</f>
        <v>335</v>
      </c>
      <c r="B341" s="107" t="str">
        <f>'ĐẤT PNN'!B340</f>
        <v>VT2*0,8</v>
      </c>
      <c r="C341" s="122" t="s">
        <v>68</v>
      </c>
      <c r="D341" s="111" t="s">
        <v>617</v>
      </c>
      <c r="E341" s="111" t="s">
        <v>245</v>
      </c>
      <c r="F341" s="111" t="str">
        <f t="shared" si="509"/>
        <v>Phường Trấn BiênVị trí 2410</v>
      </c>
      <c r="G341" s="111" t="str">
        <f>VLOOKUP(F341,'[3]CLN.CHN'!$E$18:$H$41,2,0)</f>
        <v>TPBH1</v>
      </c>
      <c r="H341" s="111" t="str">
        <f t="shared" si="510"/>
        <v>Phường Trấn BiênTPBH1Vị trí 1450</v>
      </c>
      <c r="I341" s="108"/>
      <c r="J341" s="108"/>
      <c r="K341" s="143" t="str">
        <f>'ĐẤT PNN'!D340</f>
        <v>Các tuyến đường giao thông không đấu nối trực tiếp và thông ra Đường Trần Minh Trí đoạn từ Đường Phan Đình Phùng đến Đường 30 tháng 4 có hiện trạng là đường nhựa, bê tông xi măng:
- Có bề rộng ≥5m, cách đường giao thông ≤600m.
- Có bề rộng từ ≥3m đến &lt;5m, cách đường giao thông ≤400m.</v>
      </c>
      <c r="L341" s="143"/>
      <c r="M341" s="143"/>
      <c r="N341" s="110">
        <f t="shared" si="529"/>
        <v>410</v>
      </c>
      <c r="O341" s="110">
        <f t="shared" si="530"/>
        <v>270</v>
      </c>
      <c r="P341" s="110">
        <v>1030</v>
      </c>
      <c r="Q341" s="110">
        <v>680</v>
      </c>
      <c r="R341" s="116">
        <f>VLOOKUP(C341,'[2]1. MA DO'!$E$5:$AJ$1933,32,0)</f>
        <v>1.21</v>
      </c>
      <c r="S341" s="25">
        <f t="shared" si="531"/>
        <v>450</v>
      </c>
      <c r="T341" s="25">
        <f t="shared" si="532"/>
        <v>410</v>
      </c>
      <c r="U341" s="25">
        <f t="shared" si="533"/>
        <v>390</v>
      </c>
      <c r="V341" s="25">
        <f t="shared" si="534"/>
        <v>370</v>
      </c>
      <c r="W341" s="94">
        <f t="shared" si="511"/>
        <v>1500</v>
      </c>
      <c r="X341" s="94">
        <f t="shared" si="512"/>
        <v>1030</v>
      </c>
      <c r="Y341" s="94">
        <f t="shared" si="513"/>
        <v>860</v>
      </c>
      <c r="Z341" s="94">
        <f t="shared" si="514"/>
        <v>670</v>
      </c>
      <c r="AA341" s="27">
        <f>'ĐẤT PNN'!U340</f>
        <v>0</v>
      </c>
      <c r="AB341" s="25">
        <f t="shared" si="535"/>
        <v>290</v>
      </c>
      <c r="AC341" s="25">
        <f t="shared" si="536"/>
        <v>270</v>
      </c>
      <c r="AD341" s="25">
        <f t="shared" si="537"/>
        <v>260</v>
      </c>
      <c r="AE341" s="25">
        <f t="shared" si="538"/>
        <v>250</v>
      </c>
      <c r="AF341" s="94">
        <f t="shared" si="515"/>
        <v>970</v>
      </c>
      <c r="AG341" s="94">
        <f t="shared" si="516"/>
        <v>680</v>
      </c>
      <c r="AH341" s="94">
        <f t="shared" si="517"/>
        <v>570</v>
      </c>
      <c r="AI341" s="94">
        <f t="shared" si="518"/>
        <v>450</v>
      </c>
      <c r="AJ341" s="27">
        <f>'ĐẤT PNN'!I340-'ĐẤT NN'!P341</f>
        <v>8570</v>
      </c>
    </row>
    <row r="342" spans="1:36" ht="126" customHeight="1">
      <c r="A342" s="107">
        <f>'ĐẤT PNN'!A341</f>
        <v>336</v>
      </c>
      <c r="B342" s="107" t="str">
        <f>'ĐẤT PNN'!B341</f>
        <v>VT3*0,8</v>
      </c>
      <c r="C342" s="122" t="s">
        <v>68</v>
      </c>
      <c r="D342" s="111" t="s">
        <v>618</v>
      </c>
      <c r="E342" s="111" t="s">
        <v>245</v>
      </c>
      <c r="F342" s="111" t="str">
        <f t="shared" si="509"/>
        <v>Phường Trấn BiênVị trí 3390</v>
      </c>
      <c r="G342" s="111" t="str">
        <f>VLOOKUP(F342,'[3]CLN.CHN'!$E$18:$H$41,2,0)</f>
        <v>TPBH1</v>
      </c>
      <c r="H342" s="111" t="str">
        <f t="shared" si="510"/>
        <v>Phường Trấn BiênTPBH1Vị trí 1450</v>
      </c>
      <c r="I342" s="108"/>
      <c r="J342" s="108"/>
      <c r="K342" s="143" t="str">
        <f>'ĐẤT PNN'!D341</f>
        <v>Các tuyến đường giao thông không đấu nối trực tiếp và thông ra Đường Trần Minh Trí đoạn từ Đường Phan Đình Phùng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342" s="143"/>
      <c r="M342" s="143"/>
      <c r="N342" s="110">
        <f t="shared" si="529"/>
        <v>390</v>
      </c>
      <c r="O342" s="110">
        <f t="shared" si="530"/>
        <v>260</v>
      </c>
      <c r="P342" s="110">
        <v>860</v>
      </c>
      <c r="Q342" s="110">
        <v>570</v>
      </c>
      <c r="R342" s="116">
        <f>VLOOKUP(C342,'[2]1. MA DO'!$E$5:$AJ$1933,32,0)</f>
        <v>1.21</v>
      </c>
      <c r="S342" s="25">
        <f t="shared" si="531"/>
        <v>450</v>
      </c>
      <c r="T342" s="25">
        <f t="shared" si="532"/>
        <v>410</v>
      </c>
      <c r="U342" s="25">
        <f t="shared" si="533"/>
        <v>390</v>
      </c>
      <c r="V342" s="25">
        <f t="shared" si="534"/>
        <v>370</v>
      </c>
      <c r="W342" s="94">
        <f t="shared" si="511"/>
        <v>1500</v>
      </c>
      <c r="X342" s="94">
        <f t="shared" si="512"/>
        <v>1030</v>
      </c>
      <c r="Y342" s="94">
        <f t="shared" si="513"/>
        <v>860</v>
      </c>
      <c r="Z342" s="94">
        <f t="shared" si="514"/>
        <v>670</v>
      </c>
      <c r="AA342" s="27">
        <f>'ĐẤT PNN'!U341</f>
        <v>0</v>
      </c>
      <c r="AB342" s="25">
        <f t="shared" si="535"/>
        <v>290</v>
      </c>
      <c r="AC342" s="25">
        <f t="shared" si="536"/>
        <v>270</v>
      </c>
      <c r="AD342" s="25">
        <f t="shared" si="537"/>
        <v>260</v>
      </c>
      <c r="AE342" s="25">
        <f t="shared" si="538"/>
        <v>250</v>
      </c>
      <c r="AF342" s="94">
        <f t="shared" si="515"/>
        <v>970</v>
      </c>
      <c r="AG342" s="94">
        <f t="shared" si="516"/>
        <v>680</v>
      </c>
      <c r="AH342" s="94">
        <f t="shared" si="517"/>
        <v>570</v>
      </c>
      <c r="AI342" s="94">
        <f t="shared" si="518"/>
        <v>450</v>
      </c>
      <c r="AJ342" s="27">
        <f>'ĐẤT PNN'!I341-'ĐẤT NN'!P342</f>
        <v>5340</v>
      </c>
    </row>
    <row r="343" spans="1:36" ht="63" customHeight="1">
      <c r="A343" s="107">
        <f>'ĐẤT PNN'!A342</f>
        <v>337</v>
      </c>
      <c r="B343" s="107" t="str">
        <f>'ĐẤT PNN'!B342</f>
        <v>VT4*0,8</v>
      </c>
      <c r="C343" s="122" t="s">
        <v>68</v>
      </c>
      <c r="D343" s="111" t="s">
        <v>619</v>
      </c>
      <c r="E343" s="111" t="s">
        <v>245</v>
      </c>
      <c r="F343" s="111" t="str">
        <f t="shared" si="509"/>
        <v>Phường Trấn BiênVị trí 4370</v>
      </c>
      <c r="G343" s="111" t="str">
        <f>VLOOKUP(F343,'[3]CLN.CHN'!$E$18:$H$41,2,0)</f>
        <v>TPBH1</v>
      </c>
      <c r="H343" s="111" t="str">
        <f t="shared" si="510"/>
        <v>Phường Trấn BiênTPBH1Vị trí 1450</v>
      </c>
      <c r="I343" s="108"/>
      <c r="J343" s="108"/>
      <c r="K343" s="143" t="str">
        <f>'ĐẤT PNN'!D342</f>
        <v>Các tuyến đường giao thông không đấu nối trực tiếp và thông ra Đường Trần Minh Trí đoạn từ Đường Phan Đình Phùng đến Đường 30 tháng 4 có hiện trạng là đường nhựa, bê tông xi măng:
- Có bề rộng từ ≥3m đến &lt;5m, cách đường giao thông &gt;600m.
- Có bề rộng &lt;3m, cách đường giao thông &gt; 200m.</v>
      </c>
      <c r="L343" s="143"/>
      <c r="M343" s="143"/>
      <c r="N343" s="110">
        <f t="shared" si="529"/>
        <v>370</v>
      </c>
      <c r="O343" s="110">
        <f t="shared" si="530"/>
        <v>250</v>
      </c>
      <c r="P343" s="110">
        <v>670</v>
      </c>
      <c r="Q343" s="110">
        <v>450</v>
      </c>
      <c r="R343" s="116">
        <f>VLOOKUP(C343,'[2]1. MA DO'!$E$5:$AJ$1933,32,0)</f>
        <v>1.21</v>
      </c>
      <c r="S343" s="25">
        <f t="shared" si="531"/>
        <v>450</v>
      </c>
      <c r="T343" s="25">
        <f t="shared" si="532"/>
        <v>410</v>
      </c>
      <c r="U343" s="25">
        <f t="shared" si="533"/>
        <v>390</v>
      </c>
      <c r="V343" s="25">
        <f t="shared" si="534"/>
        <v>370</v>
      </c>
      <c r="W343" s="94">
        <f t="shared" si="511"/>
        <v>1500</v>
      </c>
      <c r="X343" s="94">
        <f t="shared" si="512"/>
        <v>1030</v>
      </c>
      <c r="Y343" s="94">
        <f t="shared" si="513"/>
        <v>860</v>
      </c>
      <c r="Z343" s="94">
        <f t="shared" si="514"/>
        <v>670</v>
      </c>
      <c r="AA343" s="27">
        <f>'ĐẤT PNN'!U342</f>
        <v>0</v>
      </c>
      <c r="AB343" s="25">
        <f t="shared" si="535"/>
        <v>290</v>
      </c>
      <c r="AC343" s="25">
        <f t="shared" si="536"/>
        <v>270</v>
      </c>
      <c r="AD343" s="25">
        <f t="shared" si="537"/>
        <v>260</v>
      </c>
      <c r="AE343" s="25">
        <f t="shared" si="538"/>
        <v>250</v>
      </c>
      <c r="AF343" s="94">
        <f t="shared" si="515"/>
        <v>970</v>
      </c>
      <c r="AG343" s="94">
        <f t="shared" si="516"/>
        <v>680</v>
      </c>
      <c r="AH343" s="94">
        <f t="shared" si="517"/>
        <v>570</v>
      </c>
      <c r="AI343" s="94">
        <f t="shared" si="518"/>
        <v>450</v>
      </c>
      <c r="AJ343" s="27">
        <f>'ĐẤT PNN'!I342-'ĐẤT NN'!P343</f>
        <v>3430</v>
      </c>
    </row>
    <row r="344" spans="1:36" ht="47.25">
      <c r="A344" s="107">
        <f>'ĐẤT PNN'!A343</f>
        <v>338</v>
      </c>
      <c r="B344" s="107" t="str">
        <f>'ĐẤT PNN'!B343</f>
        <v>BH105DT</v>
      </c>
      <c r="C344" s="122" t="s">
        <v>147</v>
      </c>
      <c r="D344" s="111" t="s">
        <v>616</v>
      </c>
      <c r="E344" s="111" t="s">
        <v>245</v>
      </c>
      <c r="F344" s="111" t="str">
        <f t="shared" si="509"/>
        <v>Phường Trấn BiênVị trí 1450</v>
      </c>
      <c r="G344" s="111" t="str">
        <f>VLOOKUP(F344,'[3]CLN.CHN'!$E$18:$H$41,2,0)</f>
        <v>TPBH1</v>
      </c>
      <c r="H344" s="111" t="str">
        <f t="shared" si="510"/>
        <v>Phường Trấn BiênTPBH1Vị trí 1450</v>
      </c>
      <c r="I344" s="108" t="s">
        <v>610</v>
      </c>
      <c r="J344" s="108" t="s">
        <v>611</v>
      </c>
      <c r="K344" s="109" t="str">
        <f>'ĐẤT PNN'!D343</f>
        <v>Đường Phạm Văn Thuận</v>
      </c>
      <c r="L344" s="109" t="str">
        <f>'ĐẤT PNN'!E343</f>
        <v>Đường 30 tháng tư</v>
      </c>
      <c r="M344" s="109" t="str">
        <f>'ĐẤT PNN'!F343</f>
        <v>Hết ranh giới phường Trấn Biên</v>
      </c>
      <c r="N344" s="110">
        <f>S344</f>
        <v>450</v>
      </c>
      <c r="O344" s="110">
        <f>AB344</f>
        <v>290</v>
      </c>
      <c r="P344" s="110">
        <v>1500</v>
      </c>
      <c r="Q344" s="110">
        <v>970</v>
      </c>
      <c r="R344" s="116">
        <f>VLOOKUP(C344,'[2]1. MA DO'!$E$5:$AJ$1933,32,0)</f>
        <v>1.21</v>
      </c>
      <c r="S344" s="80">
        <v>450</v>
      </c>
      <c r="T344" s="80">
        <v>410</v>
      </c>
      <c r="U344" s="80">
        <v>390</v>
      </c>
      <c r="V344" s="80">
        <v>370</v>
      </c>
      <c r="W344" s="94">
        <f t="shared" si="511"/>
        <v>1500</v>
      </c>
      <c r="X344" s="94">
        <f t="shared" si="512"/>
        <v>1030</v>
      </c>
      <c r="Y344" s="94">
        <f t="shared" si="513"/>
        <v>860</v>
      </c>
      <c r="Z344" s="94">
        <f t="shared" si="514"/>
        <v>670</v>
      </c>
      <c r="AA344" s="27">
        <f>'ĐẤT PNN'!U343</f>
        <v>0</v>
      </c>
      <c r="AB344" s="90">
        <v>290</v>
      </c>
      <c r="AC344" s="90">
        <v>270</v>
      </c>
      <c r="AD344" s="90">
        <v>260</v>
      </c>
      <c r="AE344" s="90">
        <v>250</v>
      </c>
      <c r="AF344" s="94">
        <f t="shared" si="515"/>
        <v>970</v>
      </c>
      <c r="AG344" s="94">
        <f t="shared" si="516"/>
        <v>680</v>
      </c>
      <c r="AH344" s="94">
        <f t="shared" si="517"/>
        <v>570</v>
      </c>
      <c r="AI344" s="94">
        <f t="shared" si="518"/>
        <v>450</v>
      </c>
      <c r="AJ344" s="27">
        <f>'ĐẤT PNN'!I343-'ĐẤT NN'!P344</f>
        <v>25100</v>
      </c>
    </row>
    <row r="345" spans="1:36" ht="110.25" customHeight="1">
      <c r="A345" s="107">
        <f>'ĐẤT PNN'!A344</f>
        <v>339</v>
      </c>
      <c r="B345" s="107" t="str">
        <f>'ĐẤT PNN'!B344</f>
        <v>VT2</v>
      </c>
      <c r="C345" s="122" t="s">
        <v>147</v>
      </c>
      <c r="D345" s="111" t="s">
        <v>617</v>
      </c>
      <c r="E345" s="111" t="s">
        <v>245</v>
      </c>
      <c r="F345" s="111" t="str">
        <f t="shared" si="509"/>
        <v>Phường Trấn BiênVị trí 2410</v>
      </c>
      <c r="G345" s="111" t="str">
        <f>VLOOKUP(F345,'[3]CLN.CHN'!$E$18:$H$41,2,0)</f>
        <v>TPBH1</v>
      </c>
      <c r="H345" s="111" t="str">
        <f t="shared" si="510"/>
        <v>Phường Trấn BiênTPBH1Vị trí 1450</v>
      </c>
      <c r="I345" s="108"/>
      <c r="J345" s="108"/>
      <c r="K345" s="143" t="str">
        <f>'ĐẤT PNN'!D344</f>
        <v>Các tuyến đường giao thông đấu nối trực tiếp ra Đường Phạm Văn Thuận đoạn từ Đường 30 tháng tư đến Hết ranh giới phường Trấn Biên có hiện trạng là đường nhựa, bê tông xi măng:
- Có bề rộng ≥5m, cách đường giao thông ≤600m.
- Có bề rộng từ ≥3m đến &lt;5m, cách đường giao thông ≤400m.</v>
      </c>
      <c r="L345" s="143"/>
      <c r="M345" s="143"/>
      <c r="N345" s="110">
        <f t="shared" ref="N345:N350" si="539">IF(B345="VT2",T345,IF(B345="VT3",U345,IF(B345="VT2*0,8",T345,IF(B345="VT3*0,8",U345,V345))))</f>
        <v>410</v>
      </c>
      <c r="O345" s="110">
        <f t="shared" ref="O345:O350" si="540">IF(B345="VT2",AC345,IF(B345="VT3",AD345,IF(B345="VT2*0,8",AC345,IF(B345="VT3*0,8",AD345,AE345))))</f>
        <v>270</v>
      </c>
      <c r="P345" s="110">
        <v>1030</v>
      </c>
      <c r="Q345" s="110">
        <v>680</v>
      </c>
      <c r="R345" s="116">
        <f>VLOOKUP(C345,'[2]1. MA DO'!$E$5:$AJ$1933,32,0)</f>
        <v>1.21</v>
      </c>
      <c r="S345" s="25">
        <f t="shared" ref="S345:S350" si="541">S344</f>
        <v>450</v>
      </c>
      <c r="T345" s="25">
        <f t="shared" ref="T345:T350" si="542">T344</f>
        <v>410</v>
      </c>
      <c r="U345" s="25">
        <f t="shared" ref="U345:U350" si="543">U344</f>
        <v>390</v>
      </c>
      <c r="V345" s="25">
        <f t="shared" ref="V345:V350" si="544">V344</f>
        <v>370</v>
      </c>
      <c r="W345" s="94">
        <f t="shared" si="511"/>
        <v>1500</v>
      </c>
      <c r="X345" s="94">
        <f t="shared" si="512"/>
        <v>1030</v>
      </c>
      <c r="Y345" s="94">
        <f t="shared" si="513"/>
        <v>860</v>
      </c>
      <c r="Z345" s="94">
        <f t="shared" si="514"/>
        <v>670</v>
      </c>
      <c r="AA345" s="27">
        <f>'ĐẤT PNN'!U344</f>
        <v>0</v>
      </c>
      <c r="AB345" s="25">
        <f t="shared" ref="AB345:AB350" si="545">AB344</f>
        <v>290</v>
      </c>
      <c r="AC345" s="25">
        <f t="shared" ref="AC345:AC350" si="546">AC344</f>
        <v>270</v>
      </c>
      <c r="AD345" s="25">
        <f t="shared" ref="AD345:AD350" si="547">AD344</f>
        <v>260</v>
      </c>
      <c r="AE345" s="25">
        <f t="shared" ref="AE345:AE350" si="548">AE344</f>
        <v>250</v>
      </c>
      <c r="AF345" s="94">
        <f t="shared" si="515"/>
        <v>970</v>
      </c>
      <c r="AG345" s="94">
        <f t="shared" si="516"/>
        <v>680</v>
      </c>
      <c r="AH345" s="94">
        <f t="shared" si="517"/>
        <v>570</v>
      </c>
      <c r="AI345" s="94">
        <f t="shared" si="518"/>
        <v>450</v>
      </c>
      <c r="AJ345" s="27">
        <f>'ĐẤT PNN'!I344-'ĐẤT NN'!P345</f>
        <v>9670</v>
      </c>
    </row>
    <row r="346" spans="1:36" ht="126" customHeight="1">
      <c r="A346" s="107">
        <f>'ĐẤT PNN'!A345</f>
        <v>340</v>
      </c>
      <c r="B346" s="107" t="str">
        <f>'ĐẤT PNN'!B345</f>
        <v>VT3</v>
      </c>
      <c r="C346" s="122" t="s">
        <v>147</v>
      </c>
      <c r="D346" s="111" t="s">
        <v>618</v>
      </c>
      <c r="E346" s="111" t="s">
        <v>245</v>
      </c>
      <c r="F346" s="111" t="str">
        <f t="shared" si="509"/>
        <v>Phường Trấn BiênVị trí 3390</v>
      </c>
      <c r="G346" s="111" t="str">
        <f>VLOOKUP(F346,'[3]CLN.CHN'!$E$18:$H$41,2,0)</f>
        <v>TPBH1</v>
      </c>
      <c r="H346" s="111" t="str">
        <f t="shared" si="510"/>
        <v>Phường Trấn BiênTPBH1Vị trí 1450</v>
      </c>
      <c r="I346" s="108"/>
      <c r="J346" s="108"/>
      <c r="K346" s="143" t="str">
        <f>'ĐẤT PNN'!D345</f>
        <v>Các tuyến đường giao thông đấu nối trực tiếp ra Đường Phạm Văn Thuận đoạn từ Đường 30 tháng tư đến Hết ranh giới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346" s="143"/>
      <c r="M346" s="143"/>
      <c r="N346" s="110">
        <f t="shared" si="539"/>
        <v>390</v>
      </c>
      <c r="O346" s="110">
        <f t="shared" si="540"/>
        <v>260</v>
      </c>
      <c r="P346" s="110">
        <v>860</v>
      </c>
      <c r="Q346" s="110">
        <v>570</v>
      </c>
      <c r="R346" s="116">
        <f>VLOOKUP(C346,'[2]1. MA DO'!$E$5:$AJ$1933,32,0)</f>
        <v>1.21</v>
      </c>
      <c r="S346" s="25">
        <f t="shared" si="541"/>
        <v>450</v>
      </c>
      <c r="T346" s="25">
        <f t="shared" si="542"/>
        <v>410</v>
      </c>
      <c r="U346" s="25">
        <f t="shared" si="543"/>
        <v>390</v>
      </c>
      <c r="V346" s="25">
        <f t="shared" si="544"/>
        <v>370</v>
      </c>
      <c r="W346" s="94">
        <f t="shared" si="511"/>
        <v>1500</v>
      </c>
      <c r="X346" s="94">
        <f t="shared" si="512"/>
        <v>1030</v>
      </c>
      <c r="Y346" s="94">
        <f t="shared" si="513"/>
        <v>860</v>
      </c>
      <c r="Z346" s="94">
        <f t="shared" si="514"/>
        <v>670</v>
      </c>
      <c r="AA346" s="27">
        <f>'ĐẤT PNN'!U345</f>
        <v>0</v>
      </c>
      <c r="AB346" s="25">
        <f t="shared" si="545"/>
        <v>290</v>
      </c>
      <c r="AC346" s="25">
        <f t="shared" si="546"/>
        <v>270</v>
      </c>
      <c r="AD346" s="25">
        <f t="shared" si="547"/>
        <v>260</v>
      </c>
      <c r="AE346" s="25">
        <f t="shared" si="548"/>
        <v>250</v>
      </c>
      <c r="AF346" s="94">
        <f t="shared" si="515"/>
        <v>970</v>
      </c>
      <c r="AG346" s="94">
        <f t="shared" si="516"/>
        <v>680</v>
      </c>
      <c r="AH346" s="94">
        <f t="shared" si="517"/>
        <v>570</v>
      </c>
      <c r="AI346" s="94">
        <f t="shared" si="518"/>
        <v>450</v>
      </c>
      <c r="AJ346" s="27">
        <f>'ĐẤT PNN'!I345-'ĐẤT NN'!P346</f>
        <v>5640</v>
      </c>
    </row>
    <row r="347" spans="1:36" ht="78.75" customHeight="1">
      <c r="A347" s="107">
        <f>'ĐẤT PNN'!A346</f>
        <v>341</v>
      </c>
      <c r="B347" s="107" t="str">
        <f>'ĐẤT PNN'!B346</f>
        <v>VT4</v>
      </c>
      <c r="C347" s="122" t="s">
        <v>147</v>
      </c>
      <c r="D347" s="111" t="s">
        <v>619</v>
      </c>
      <c r="E347" s="111" t="s">
        <v>245</v>
      </c>
      <c r="F347" s="111" t="str">
        <f t="shared" si="509"/>
        <v>Phường Trấn BiênVị trí 4370</v>
      </c>
      <c r="G347" s="111" t="str">
        <f>VLOOKUP(F347,'[3]CLN.CHN'!$E$18:$H$41,2,0)</f>
        <v>TPBH1</v>
      </c>
      <c r="H347" s="111" t="str">
        <f t="shared" si="510"/>
        <v>Phường Trấn BiênTPBH1Vị trí 1450</v>
      </c>
      <c r="I347" s="108"/>
      <c r="J347" s="108"/>
      <c r="K347" s="143" t="str">
        <f>'ĐẤT PNN'!D346</f>
        <v>Các tuyến đường giao thông đấu nối trực tiếp ra Đường Phạm Văn Thuận đoạn từ Đường 30 tháng tư đến Hết ranh giới phường Trấn Biên có hiện trạng là đường nhựa, bê tông xi măng:
- Có bề rộng từ ≥3m đến &lt;5m, cách đường giao thông &gt;600m.
- Có bề rộng &lt;3m, cách đường giao thông &gt;200m.</v>
      </c>
      <c r="L347" s="143"/>
      <c r="M347" s="143"/>
      <c r="N347" s="110">
        <f t="shared" si="539"/>
        <v>370</v>
      </c>
      <c r="O347" s="110">
        <f t="shared" si="540"/>
        <v>250</v>
      </c>
      <c r="P347" s="110">
        <v>670</v>
      </c>
      <c r="Q347" s="110">
        <v>450</v>
      </c>
      <c r="R347" s="116">
        <f>VLOOKUP(C347,'[2]1. MA DO'!$E$5:$AJ$1933,32,0)</f>
        <v>1.21</v>
      </c>
      <c r="S347" s="25">
        <f t="shared" si="541"/>
        <v>450</v>
      </c>
      <c r="T347" s="25">
        <f t="shared" si="542"/>
        <v>410</v>
      </c>
      <c r="U347" s="25">
        <f t="shared" si="543"/>
        <v>390</v>
      </c>
      <c r="V347" s="25">
        <f t="shared" si="544"/>
        <v>370</v>
      </c>
      <c r="W347" s="94">
        <f t="shared" si="511"/>
        <v>1500</v>
      </c>
      <c r="X347" s="94">
        <f t="shared" si="512"/>
        <v>1030</v>
      </c>
      <c r="Y347" s="94">
        <f t="shared" si="513"/>
        <v>860</v>
      </c>
      <c r="Z347" s="94">
        <f t="shared" si="514"/>
        <v>670</v>
      </c>
      <c r="AA347" s="27">
        <f>'ĐẤT PNN'!U346</f>
        <v>0</v>
      </c>
      <c r="AB347" s="25">
        <f t="shared" si="545"/>
        <v>290</v>
      </c>
      <c r="AC347" s="25">
        <f t="shared" si="546"/>
        <v>270</v>
      </c>
      <c r="AD347" s="25">
        <f t="shared" si="547"/>
        <v>260</v>
      </c>
      <c r="AE347" s="25">
        <f t="shared" si="548"/>
        <v>250</v>
      </c>
      <c r="AF347" s="94">
        <f t="shared" si="515"/>
        <v>970</v>
      </c>
      <c r="AG347" s="94">
        <f t="shared" si="516"/>
        <v>680</v>
      </c>
      <c r="AH347" s="94">
        <f t="shared" si="517"/>
        <v>570</v>
      </c>
      <c r="AI347" s="94">
        <f t="shared" si="518"/>
        <v>450</v>
      </c>
      <c r="AJ347" s="27">
        <f>'ĐẤT PNN'!I346-'ĐẤT NN'!P347</f>
        <v>3930</v>
      </c>
    </row>
    <row r="348" spans="1:36" ht="110.25" customHeight="1">
      <c r="A348" s="107">
        <f>'ĐẤT PNN'!A347</f>
        <v>342</v>
      </c>
      <c r="B348" s="107" t="str">
        <f>'ĐẤT PNN'!B347</f>
        <v>VT2*0,8</v>
      </c>
      <c r="C348" s="122" t="s">
        <v>147</v>
      </c>
      <c r="D348" s="111" t="s">
        <v>617</v>
      </c>
      <c r="E348" s="111" t="s">
        <v>245</v>
      </c>
      <c r="F348" s="111" t="str">
        <f t="shared" si="509"/>
        <v>Phường Trấn BiênVị trí 2410</v>
      </c>
      <c r="G348" s="111" t="str">
        <f>VLOOKUP(F348,'[3]CLN.CHN'!$E$18:$H$41,2,0)</f>
        <v>TPBH1</v>
      </c>
      <c r="H348" s="111" t="str">
        <f t="shared" si="510"/>
        <v>Phường Trấn BiênTPBH1Vị trí 1450</v>
      </c>
      <c r="I348" s="108"/>
      <c r="J348" s="108"/>
      <c r="K348" s="143" t="str">
        <f>'ĐẤT PNN'!D347</f>
        <v>Các tuyến đường giao thông không đấu nối trực tiếp và thông ra Đường Phạm Văn Thuận đoạn từ Đường 30 tháng tư đến Hết ranh giới phường Trấn Biên có hiện trạng là đường nhựa, bê tông xi măng:
- Có bề rộng ≥5m, cách đường giao thông ≤600m.
- Có bề rộng từ ≥3m đến &lt;5m, cách đường giao thông ≤400m.</v>
      </c>
      <c r="L348" s="143"/>
      <c r="M348" s="143"/>
      <c r="N348" s="110">
        <f t="shared" si="539"/>
        <v>410</v>
      </c>
      <c r="O348" s="110">
        <f t="shared" si="540"/>
        <v>270</v>
      </c>
      <c r="P348" s="110">
        <v>1030</v>
      </c>
      <c r="Q348" s="110">
        <v>680</v>
      </c>
      <c r="R348" s="116">
        <f>VLOOKUP(C348,'[2]1. MA DO'!$E$5:$AJ$1933,32,0)</f>
        <v>1.21</v>
      </c>
      <c r="S348" s="25">
        <f t="shared" si="541"/>
        <v>450</v>
      </c>
      <c r="T348" s="25">
        <f t="shared" si="542"/>
        <v>410</v>
      </c>
      <c r="U348" s="25">
        <f t="shared" si="543"/>
        <v>390</v>
      </c>
      <c r="V348" s="25">
        <f t="shared" si="544"/>
        <v>370</v>
      </c>
      <c r="W348" s="94">
        <f t="shared" si="511"/>
        <v>1500</v>
      </c>
      <c r="X348" s="94">
        <f t="shared" si="512"/>
        <v>1030</v>
      </c>
      <c r="Y348" s="94">
        <f t="shared" si="513"/>
        <v>860</v>
      </c>
      <c r="Z348" s="94">
        <f t="shared" si="514"/>
        <v>670</v>
      </c>
      <c r="AA348" s="27">
        <f>'ĐẤT PNN'!U347</f>
        <v>0</v>
      </c>
      <c r="AB348" s="25">
        <f t="shared" si="545"/>
        <v>290</v>
      </c>
      <c r="AC348" s="25">
        <f t="shared" si="546"/>
        <v>270</v>
      </c>
      <c r="AD348" s="25">
        <f t="shared" si="547"/>
        <v>260</v>
      </c>
      <c r="AE348" s="25">
        <f t="shared" si="548"/>
        <v>250</v>
      </c>
      <c r="AF348" s="94">
        <f t="shared" si="515"/>
        <v>970</v>
      </c>
      <c r="AG348" s="94">
        <f t="shared" si="516"/>
        <v>680</v>
      </c>
      <c r="AH348" s="94">
        <f t="shared" si="517"/>
        <v>570</v>
      </c>
      <c r="AI348" s="94">
        <f t="shared" si="518"/>
        <v>450</v>
      </c>
      <c r="AJ348" s="27">
        <f>'ĐẤT PNN'!I347-'ĐẤT NN'!P348</f>
        <v>8570</v>
      </c>
    </row>
    <row r="349" spans="1:36" ht="126" customHeight="1">
      <c r="A349" s="107">
        <f>'ĐẤT PNN'!A348</f>
        <v>343</v>
      </c>
      <c r="B349" s="107" t="str">
        <f>'ĐẤT PNN'!B348</f>
        <v>VT3*0,8</v>
      </c>
      <c r="C349" s="122" t="s">
        <v>147</v>
      </c>
      <c r="D349" s="111" t="s">
        <v>618</v>
      </c>
      <c r="E349" s="111" t="s">
        <v>245</v>
      </c>
      <c r="F349" s="111" t="str">
        <f t="shared" si="509"/>
        <v>Phường Trấn BiênVị trí 3390</v>
      </c>
      <c r="G349" s="111" t="str">
        <f>VLOOKUP(F349,'[3]CLN.CHN'!$E$18:$H$41,2,0)</f>
        <v>TPBH1</v>
      </c>
      <c r="H349" s="111" t="str">
        <f t="shared" si="510"/>
        <v>Phường Trấn BiênTPBH1Vị trí 1450</v>
      </c>
      <c r="I349" s="108"/>
      <c r="J349" s="108"/>
      <c r="K349" s="143" t="str">
        <f>'ĐẤT PNN'!D348</f>
        <v>Các tuyến đường giao thông không đấu nối trực tiếp và thông ra Đường Phạm Văn Thuận đoạn từ Đường 30 tháng tư đến Hết ranh giới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349" s="143"/>
      <c r="M349" s="143"/>
      <c r="N349" s="110">
        <f t="shared" si="539"/>
        <v>390</v>
      </c>
      <c r="O349" s="110">
        <f t="shared" si="540"/>
        <v>260</v>
      </c>
      <c r="P349" s="110">
        <v>860</v>
      </c>
      <c r="Q349" s="110">
        <v>570</v>
      </c>
      <c r="R349" s="116">
        <f>VLOOKUP(C349,'[2]1. MA DO'!$E$5:$AJ$1933,32,0)</f>
        <v>1.21</v>
      </c>
      <c r="S349" s="25">
        <f t="shared" si="541"/>
        <v>450</v>
      </c>
      <c r="T349" s="25">
        <f t="shared" si="542"/>
        <v>410</v>
      </c>
      <c r="U349" s="25">
        <f t="shared" si="543"/>
        <v>390</v>
      </c>
      <c r="V349" s="25">
        <f t="shared" si="544"/>
        <v>370</v>
      </c>
      <c r="W349" s="94">
        <f t="shared" si="511"/>
        <v>1500</v>
      </c>
      <c r="X349" s="94">
        <f t="shared" si="512"/>
        <v>1030</v>
      </c>
      <c r="Y349" s="94">
        <f t="shared" si="513"/>
        <v>860</v>
      </c>
      <c r="Z349" s="94">
        <f t="shared" si="514"/>
        <v>670</v>
      </c>
      <c r="AA349" s="27">
        <f>'ĐẤT PNN'!U348</f>
        <v>0</v>
      </c>
      <c r="AB349" s="25">
        <f t="shared" si="545"/>
        <v>290</v>
      </c>
      <c r="AC349" s="25">
        <f t="shared" si="546"/>
        <v>270</v>
      </c>
      <c r="AD349" s="25">
        <f t="shared" si="547"/>
        <v>260</v>
      </c>
      <c r="AE349" s="25">
        <f t="shared" si="548"/>
        <v>250</v>
      </c>
      <c r="AF349" s="94">
        <f t="shared" si="515"/>
        <v>970</v>
      </c>
      <c r="AG349" s="94">
        <f t="shared" si="516"/>
        <v>680</v>
      </c>
      <c r="AH349" s="94">
        <f t="shared" si="517"/>
        <v>570</v>
      </c>
      <c r="AI349" s="94">
        <f t="shared" si="518"/>
        <v>450</v>
      </c>
      <c r="AJ349" s="27">
        <f>'ĐẤT PNN'!I348-'ĐẤT NN'!P349</f>
        <v>4940</v>
      </c>
    </row>
    <row r="350" spans="1:36" ht="78.75" customHeight="1">
      <c r="A350" s="107">
        <f>'ĐẤT PNN'!A349</f>
        <v>344</v>
      </c>
      <c r="B350" s="107" t="str">
        <f>'ĐẤT PNN'!B349</f>
        <v>VT4*0,8</v>
      </c>
      <c r="C350" s="122" t="s">
        <v>147</v>
      </c>
      <c r="D350" s="111" t="s">
        <v>619</v>
      </c>
      <c r="E350" s="111" t="s">
        <v>245</v>
      </c>
      <c r="F350" s="111" t="str">
        <f t="shared" si="509"/>
        <v>Phường Trấn BiênVị trí 4370</v>
      </c>
      <c r="G350" s="111" t="str">
        <f>VLOOKUP(F350,'[3]CLN.CHN'!$E$18:$H$41,2,0)</f>
        <v>TPBH1</v>
      </c>
      <c r="H350" s="111" t="str">
        <f t="shared" si="510"/>
        <v>Phường Trấn BiênTPBH1Vị trí 1450</v>
      </c>
      <c r="I350" s="108"/>
      <c r="J350" s="108"/>
      <c r="K350" s="143" t="str">
        <f>'ĐẤT PNN'!D349</f>
        <v>Các tuyến đường giao thông không đấu nối trực tiếp và thông ra Đường Phạm Văn Thuận đoạn từ Đường 30 tháng tư đến Hết ranh giới phường Trấn Biên có hiện trạng là đường nhựa, bê tông xi măng:
- Có bề rộng từ ≥3m đến &lt;5m, cách đường giao thông &gt;600m.
- Có bề rộng &lt;3m, cách đường giao thông &gt; 200m.</v>
      </c>
      <c r="L350" s="143"/>
      <c r="M350" s="143"/>
      <c r="N350" s="110">
        <f t="shared" si="539"/>
        <v>370</v>
      </c>
      <c r="O350" s="110">
        <f t="shared" si="540"/>
        <v>250</v>
      </c>
      <c r="P350" s="110">
        <v>670</v>
      </c>
      <c r="Q350" s="110">
        <v>450</v>
      </c>
      <c r="R350" s="116">
        <f>VLOOKUP(C350,'[2]1. MA DO'!$E$5:$AJ$1933,32,0)</f>
        <v>1.21</v>
      </c>
      <c r="S350" s="25">
        <f t="shared" si="541"/>
        <v>450</v>
      </c>
      <c r="T350" s="25">
        <f t="shared" si="542"/>
        <v>410</v>
      </c>
      <c r="U350" s="25">
        <f t="shared" si="543"/>
        <v>390</v>
      </c>
      <c r="V350" s="25">
        <f t="shared" si="544"/>
        <v>370</v>
      </c>
      <c r="W350" s="94">
        <f t="shared" si="511"/>
        <v>1500</v>
      </c>
      <c r="X350" s="94">
        <f t="shared" si="512"/>
        <v>1030</v>
      </c>
      <c r="Y350" s="94">
        <f t="shared" si="513"/>
        <v>860</v>
      </c>
      <c r="Z350" s="94">
        <f t="shared" si="514"/>
        <v>670</v>
      </c>
      <c r="AA350" s="27">
        <f>'ĐẤT PNN'!U349</f>
        <v>0</v>
      </c>
      <c r="AB350" s="25">
        <f t="shared" si="545"/>
        <v>290</v>
      </c>
      <c r="AC350" s="25">
        <f t="shared" si="546"/>
        <v>270</v>
      </c>
      <c r="AD350" s="25">
        <f t="shared" si="547"/>
        <v>260</v>
      </c>
      <c r="AE350" s="25">
        <f t="shared" si="548"/>
        <v>250</v>
      </c>
      <c r="AF350" s="94">
        <f t="shared" si="515"/>
        <v>970</v>
      </c>
      <c r="AG350" s="94">
        <f t="shared" si="516"/>
        <v>680</v>
      </c>
      <c r="AH350" s="94">
        <f t="shared" si="517"/>
        <v>570</v>
      </c>
      <c r="AI350" s="94">
        <f t="shared" si="518"/>
        <v>450</v>
      </c>
      <c r="AJ350" s="27">
        <f>'ĐẤT PNN'!I349-'ĐẤT NN'!P350</f>
        <v>3430</v>
      </c>
    </row>
    <row r="351" spans="1:36" ht="47.25">
      <c r="A351" s="107">
        <f>'ĐẤT PNN'!A350</f>
        <v>345</v>
      </c>
      <c r="B351" s="107" t="str">
        <f>'ĐẤT PNN'!B350</f>
        <v>BH86DT_D1</v>
      </c>
      <c r="C351" s="122" t="s">
        <v>137</v>
      </c>
      <c r="D351" s="111" t="s">
        <v>616</v>
      </c>
      <c r="E351" s="111" t="s">
        <v>245</v>
      </c>
      <c r="F351" s="111" t="str">
        <f t="shared" si="509"/>
        <v>Phường Trấn BiênVị trí 1450</v>
      </c>
      <c r="G351" s="111" t="str">
        <f>VLOOKUP(F351,'[3]CLN.CHN'!$E$18:$H$41,2,0)</f>
        <v>TPBH1</v>
      </c>
      <c r="H351" s="111" t="str">
        <f t="shared" si="510"/>
        <v>Phường Trấn BiênTPBH1Vị trí 1450</v>
      </c>
      <c r="I351" s="108" t="s">
        <v>610</v>
      </c>
      <c r="J351" s="108" t="s">
        <v>611</v>
      </c>
      <c r="K351" s="109" t="str">
        <f>'ĐẤT PNN'!D350</f>
        <v>Đường Đặng Đại Độ</v>
      </c>
      <c r="L351" s="109" t="str">
        <f>'ĐẤT PNN'!E350</f>
        <v>Đường Nguyễn Tri Phương</v>
      </c>
      <c r="M351" s="109" t="str">
        <f>'ĐẤT PNN'!F350</f>
        <v>Hết thửa đất số 56, tờ BĐĐC số 278, (chiều dài 630m giáp bờ sông)</v>
      </c>
      <c r="N351" s="110">
        <f>S351</f>
        <v>450</v>
      </c>
      <c r="O351" s="110">
        <f>AB351</f>
        <v>290</v>
      </c>
      <c r="P351" s="110">
        <v>1500</v>
      </c>
      <c r="Q351" s="110">
        <v>970</v>
      </c>
      <c r="R351" s="116">
        <f>VLOOKUP(C351,'[2]1. MA DO'!$E$5:$AJ$1933,32,0)</f>
        <v>1.21</v>
      </c>
      <c r="S351" s="80">
        <v>450</v>
      </c>
      <c r="T351" s="80">
        <v>410</v>
      </c>
      <c r="U351" s="80">
        <v>390</v>
      </c>
      <c r="V351" s="80">
        <v>370</v>
      </c>
      <c r="W351" s="94">
        <f t="shared" si="511"/>
        <v>1500</v>
      </c>
      <c r="X351" s="94">
        <f t="shared" si="512"/>
        <v>1030</v>
      </c>
      <c r="Y351" s="94">
        <f t="shared" si="513"/>
        <v>860</v>
      </c>
      <c r="Z351" s="94">
        <f t="shared" si="514"/>
        <v>670</v>
      </c>
      <c r="AA351" s="27">
        <f>'ĐẤT PNN'!U350</f>
        <v>0</v>
      </c>
      <c r="AB351" s="90">
        <v>290</v>
      </c>
      <c r="AC351" s="90">
        <v>270</v>
      </c>
      <c r="AD351" s="90">
        <v>260</v>
      </c>
      <c r="AE351" s="90">
        <v>250</v>
      </c>
      <c r="AF351" s="94">
        <f t="shared" si="515"/>
        <v>970</v>
      </c>
      <c r="AG351" s="94">
        <f t="shared" si="516"/>
        <v>680</v>
      </c>
      <c r="AH351" s="94">
        <f t="shared" si="517"/>
        <v>570</v>
      </c>
      <c r="AI351" s="94">
        <f t="shared" si="518"/>
        <v>450</v>
      </c>
      <c r="AJ351" s="27">
        <f>'ĐẤT PNN'!I350-'ĐẤT NN'!P351</f>
        <v>7100</v>
      </c>
    </row>
    <row r="352" spans="1:36" ht="126" customHeight="1">
      <c r="A352" s="107">
        <f>'ĐẤT PNN'!A351</f>
        <v>346</v>
      </c>
      <c r="B352" s="107" t="str">
        <f>'ĐẤT PNN'!B351</f>
        <v>VT2</v>
      </c>
      <c r="C352" s="122" t="s">
        <v>137</v>
      </c>
      <c r="D352" s="111" t="s">
        <v>617</v>
      </c>
      <c r="E352" s="111" t="s">
        <v>245</v>
      </c>
      <c r="F352" s="111" t="str">
        <f t="shared" si="509"/>
        <v>Phường Trấn BiênVị trí 2410</v>
      </c>
      <c r="G352" s="111" t="str">
        <f>VLOOKUP(F352,'[3]CLN.CHN'!$E$18:$H$41,2,0)</f>
        <v>TPBH1</v>
      </c>
      <c r="H352" s="111" t="str">
        <f t="shared" si="510"/>
        <v>Phường Trấn BiênTPBH1Vị trí 1450</v>
      </c>
      <c r="I352" s="108"/>
      <c r="J352" s="108"/>
      <c r="K352" s="143" t="str">
        <f>'ĐẤT PNN'!D351</f>
        <v>Các tuyến đường giao thông đấu nối trực tiếp ra Đường Đặng Đại Độ đoạn từ Đường Nguyễn Tri Phương đến Hết thửa đất số 56, tờ BĐĐC số 278, (chiều dài 630m giáp bờ sông) có hiện trạng là đường nhựa, bê tông xi măng:
- Có bề rộng ≥5m, cách đường giao thông ≤600m.
- Có bề rộng từ ≥3m đến &lt;5m, cách đường giao thông ≤400m.</v>
      </c>
      <c r="L352" s="143"/>
      <c r="M352" s="143"/>
      <c r="N352" s="110">
        <f t="shared" ref="N352:N357" si="549">IF(B352="VT2",T352,IF(B352="VT3",U352,IF(B352="VT2*0,8",T352,IF(B352="VT3*0,8",U352,V352))))</f>
        <v>410</v>
      </c>
      <c r="O352" s="110">
        <f t="shared" ref="O352:O357" si="550">IF(B352="VT2",AC352,IF(B352="VT3",AD352,IF(B352="VT2*0,8",AC352,IF(B352="VT3*0,8",AD352,AE352))))</f>
        <v>270</v>
      </c>
      <c r="P352" s="110">
        <v>1030</v>
      </c>
      <c r="Q352" s="110">
        <v>680</v>
      </c>
      <c r="R352" s="116">
        <f>VLOOKUP(C352,'[2]1. MA DO'!$E$5:$AJ$1933,32,0)</f>
        <v>1.21</v>
      </c>
      <c r="S352" s="25">
        <f t="shared" ref="S352:S357" si="551">S351</f>
        <v>450</v>
      </c>
      <c r="T352" s="25">
        <f t="shared" ref="T352:T357" si="552">T351</f>
        <v>410</v>
      </c>
      <c r="U352" s="25">
        <f t="shared" ref="U352:U357" si="553">U351</f>
        <v>390</v>
      </c>
      <c r="V352" s="25">
        <f t="shared" ref="V352:V357" si="554">V351</f>
        <v>370</v>
      </c>
      <c r="W352" s="94">
        <f t="shared" si="511"/>
        <v>1500</v>
      </c>
      <c r="X352" s="94">
        <f t="shared" si="512"/>
        <v>1030</v>
      </c>
      <c r="Y352" s="94">
        <f t="shared" si="513"/>
        <v>860</v>
      </c>
      <c r="Z352" s="94">
        <f t="shared" si="514"/>
        <v>670</v>
      </c>
      <c r="AA352" s="27">
        <f>'ĐẤT PNN'!U351</f>
        <v>0</v>
      </c>
      <c r="AB352" s="25">
        <f t="shared" ref="AB352:AB357" si="555">AB351</f>
        <v>290</v>
      </c>
      <c r="AC352" s="25">
        <f t="shared" ref="AC352:AC357" si="556">AC351</f>
        <v>270</v>
      </c>
      <c r="AD352" s="25">
        <f t="shared" ref="AD352:AD357" si="557">AD351</f>
        <v>260</v>
      </c>
      <c r="AE352" s="25">
        <f t="shared" ref="AE352:AE357" si="558">AE351</f>
        <v>250</v>
      </c>
      <c r="AF352" s="94">
        <f t="shared" si="515"/>
        <v>970</v>
      </c>
      <c r="AG352" s="94">
        <f t="shared" si="516"/>
        <v>680</v>
      </c>
      <c r="AH352" s="94">
        <f t="shared" si="517"/>
        <v>570</v>
      </c>
      <c r="AI352" s="94">
        <f t="shared" si="518"/>
        <v>450</v>
      </c>
      <c r="AJ352" s="27">
        <f>'ĐẤT PNN'!I351-'ĐẤT NN'!P352</f>
        <v>2370</v>
      </c>
    </row>
    <row r="353" spans="1:36" ht="141.75" customHeight="1">
      <c r="A353" s="107">
        <f>'ĐẤT PNN'!A352</f>
        <v>347</v>
      </c>
      <c r="B353" s="107" t="str">
        <f>'ĐẤT PNN'!B352</f>
        <v>VT3</v>
      </c>
      <c r="C353" s="122" t="s">
        <v>137</v>
      </c>
      <c r="D353" s="111" t="s">
        <v>618</v>
      </c>
      <c r="E353" s="111" t="s">
        <v>245</v>
      </c>
      <c r="F353" s="111" t="str">
        <f t="shared" si="509"/>
        <v>Phường Trấn BiênVị trí 3390</v>
      </c>
      <c r="G353" s="111" t="str">
        <f>VLOOKUP(F353,'[3]CLN.CHN'!$E$18:$H$41,2,0)</f>
        <v>TPBH1</v>
      </c>
      <c r="H353" s="111" t="str">
        <f t="shared" si="510"/>
        <v>Phường Trấn BiênTPBH1Vị trí 1450</v>
      </c>
      <c r="I353" s="108"/>
      <c r="J353" s="108"/>
      <c r="K353" s="143" t="str">
        <f>'ĐẤT PNN'!D352</f>
        <v>Các tuyến đường giao thông đấu nối trực tiếp ra Đường Đặng Đại Độ đoạn từ Đường Nguyễn Tri Phương đến Hết thửa đất số 56, tờ BĐĐC số 278, (chiều dài 630m giáp bờ sông) có hiện trạng là đường nhựa, bê tông xi măng:
- Có bề rộng ≥5m, cách đường giao thông &gt;600m.
- Có bề rộng từ ≥3m đến &lt;5m, cách đường giao thông từ &gt;400m đến ≤600m.
- Có bề rộng &lt;3m, cách đường giao thông ≤200m.</v>
      </c>
      <c r="L353" s="143"/>
      <c r="M353" s="143"/>
      <c r="N353" s="110">
        <f t="shared" si="549"/>
        <v>390</v>
      </c>
      <c r="O353" s="110">
        <f t="shared" si="550"/>
        <v>260</v>
      </c>
      <c r="P353" s="110">
        <v>860</v>
      </c>
      <c r="Q353" s="110">
        <v>570</v>
      </c>
      <c r="R353" s="116">
        <f>VLOOKUP(C353,'[2]1. MA DO'!$E$5:$AJ$1933,32,0)</f>
        <v>1.21</v>
      </c>
      <c r="S353" s="25">
        <f t="shared" si="551"/>
        <v>450</v>
      </c>
      <c r="T353" s="25">
        <f t="shared" si="552"/>
        <v>410</v>
      </c>
      <c r="U353" s="25">
        <f t="shared" si="553"/>
        <v>390</v>
      </c>
      <c r="V353" s="25">
        <f t="shared" si="554"/>
        <v>370</v>
      </c>
      <c r="W353" s="94">
        <f t="shared" si="511"/>
        <v>1500</v>
      </c>
      <c r="X353" s="94">
        <f t="shared" si="512"/>
        <v>1030</v>
      </c>
      <c r="Y353" s="94">
        <f t="shared" si="513"/>
        <v>860</v>
      </c>
      <c r="Z353" s="94">
        <f t="shared" si="514"/>
        <v>670</v>
      </c>
      <c r="AA353" s="27">
        <f>'ĐẤT PNN'!U352</f>
        <v>0</v>
      </c>
      <c r="AB353" s="25">
        <f t="shared" si="555"/>
        <v>290</v>
      </c>
      <c r="AC353" s="25">
        <f t="shared" si="556"/>
        <v>270</v>
      </c>
      <c r="AD353" s="25">
        <f t="shared" si="557"/>
        <v>260</v>
      </c>
      <c r="AE353" s="25">
        <f t="shared" si="558"/>
        <v>250</v>
      </c>
      <c r="AF353" s="94">
        <f t="shared" si="515"/>
        <v>970</v>
      </c>
      <c r="AG353" s="94">
        <f t="shared" si="516"/>
        <v>680</v>
      </c>
      <c r="AH353" s="94">
        <f t="shared" si="517"/>
        <v>570</v>
      </c>
      <c r="AI353" s="94">
        <f t="shared" si="518"/>
        <v>450</v>
      </c>
      <c r="AJ353" s="27">
        <f>'ĐẤT PNN'!I352-'ĐẤT NN'!P353</f>
        <v>1540</v>
      </c>
    </row>
    <row r="354" spans="1:36" ht="78.75" customHeight="1">
      <c r="A354" s="107">
        <f>'ĐẤT PNN'!A353</f>
        <v>348</v>
      </c>
      <c r="B354" s="107" t="str">
        <f>'ĐẤT PNN'!B353</f>
        <v>VT4</v>
      </c>
      <c r="C354" s="122" t="s">
        <v>137</v>
      </c>
      <c r="D354" s="111" t="s">
        <v>619</v>
      </c>
      <c r="E354" s="111" t="s">
        <v>245</v>
      </c>
      <c r="F354" s="111" t="str">
        <f t="shared" si="509"/>
        <v>Phường Trấn BiênVị trí 4370</v>
      </c>
      <c r="G354" s="111" t="str">
        <f>VLOOKUP(F354,'[3]CLN.CHN'!$E$18:$H$41,2,0)</f>
        <v>TPBH1</v>
      </c>
      <c r="H354" s="111" t="str">
        <f t="shared" si="510"/>
        <v>Phường Trấn BiênTPBH1Vị trí 1450</v>
      </c>
      <c r="I354" s="108"/>
      <c r="J354" s="108"/>
      <c r="K354" s="143" t="str">
        <f>'ĐẤT PNN'!D353</f>
        <v>Các tuyến đường giao thông đấu nối trực tiếp ra Đường Đặng Đại Độ đoạn từ Đường Nguyễn Tri Phương đến Hết thửa đất số 56, tờ BĐĐC số 278, (chiều dài 630m giáp bờ sông) có hiện trạng là đường nhựa, bê tông xi măng:
- Có bề rộng từ ≥3m đến &lt;5m, cách đường giao thông &gt;600m.
- Có bề rộng &lt;3m, cách đường giao thông &gt;200m.</v>
      </c>
      <c r="L354" s="143"/>
      <c r="M354" s="143"/>
      <c r="N354" s="110">
        <f t="shared" si="549"/>
        <v>370</v>
      </c>
      <c r="O354" s="110">
        <f t="shared" si="550"/>
        <v>250</v>
      </c>
      <c r="P354" s="110">
        <v>670</v>
      </c>
      <c r="Q354" s="110">
        <v>450</v>
      </c>
      <c r="R354" s="116">
        <f>VLOOKUP(C354,'[2]1. MA DO'!$E$5:$AJ$1933,32,0)</f>
        <v>1.21</v>
      </c>
      <c r="S354" s="25">
        <f t="shared" si="551"/>
        <v>450</v>
      </c>
      <c r="T354" s="25">
        <f t="shared" si="552"/>
        <v>410</v>
      </c>
      <c r="U354" s="25">
        <f t="shared" si="553"/>
        <v>390</v>
      </c>
      <c r="V354" s="25">
        <f t="shared" si="554"/>
        <v>370</v>
      </c>
      <c r="W354" s="94">
        <f t="shared" si="511"/>
        <v>1500</v>
      </c>
      <c r="X354" s="94">
        <f t="shared" si="512"/>
        <v>1030</v>
      </c>
      <c r="Y354" s="94">
        <f t="shared" si="513"/>
        <v>860</v>
      </c>
      <c r="Z354" s="94">
        <f t="shared" si="514"/>
        <v>670</v>
      </c>
      <c r="AA354" s="27">
        <f>'ĐẤT PNN'!U353</f>
        <v>0</v>
      </c>
      <c r="AB354" s="25">
        <f t="shared" si="555"/>
        <v>290</v>
      </c>
      <c r="AC354" s="25">
        <f t="shared" si="556"/>
        <v>270</v>
      </c>
      <c r="AD354" s="25">
        <f t="shared" si="557"/>
        <v>260</v>
      </c>
      <c r="AE354" s="25">
        <f t="shared" si="558"/>
        <v>250</v>
      </c>
      <c r="AF354" s="94">
        <f t="shared" si="515"/>
        <v>970</v>
      </c>
      <c r="AG354" s="94">
        <f t="shared" si="516"/>
        <v>680</v>
      </c>
      <c r="AH354" s="94">
        <f t="shared" si="517"/>
        <v>570</v>
      </c>
      <c r="AI354" s="94">
        <f t="shared" si="518"/>
        <v>450</v>
      </c>
      <c r="AJ354" s="27">
        <f>'ĐẤT PNN'!I353-'ĐẤT NN'!P354</f>
        <v>1030</v>
      </c>
    </row>
    <row r="355" spans="1:36" ht="126" customHeight="1">
      <c r="A355" s="107">
        <f>'ĐẤT PNN'!A354</f>
        <v>349</v>
      </c>
      <c r="B355" s="107" t="str">
        <f>'ĐẤT PNN'!B354</f>
        <v>VT2*0,8</v>
      </c>
      <c r="C355" s="122" t="s">
        <v>137</v>
      </c>
      <c r="D355" s="111" t="s">
        <v>617</v>
      </c>
      <c r="E355" s="111" t="s">
        <v>245</v>
      </c>
      <c r="F355" s="111" t="str">
        <f t="shared" si="509"/>
        <v>Phường Trấn BiênVị trí 2410</v>
      </c>
      <c r="G355" s="111" t="str">
        <f>VLOOKUP(F355,'[3]CLN.CHN'!$E$18:$H$41,2,0)</f>
        <v>TPBH1</v>
      </c>
      <c r="H355" s="111" t="str">
        <f t="shared" si="510"/>
        <v>Phường Trấn BiênTPBH1Vị trí 1450</v>
      </c>
      <c r="I355" s="108"/>
      <c r="J355" s="108"/>
      <c r="K355" s="143" t="str">
        <f>'ĐẤT PNN'!D354</f>
        <v>Các tuyến đường giao thông không đấu nối trực tiếp và thông ra Đường Đặng Đại Độ đoạn từ Đường Nguyễn Tri Phương đến Hết thửa đất số 56, tờ BĐĐC số 278, (chiều dài 630m giáp bờ sông) có hiện trạng là đường nhựa, bê tông xi măng:
- Có bề rộng ≥5m, cách đường giao thông ≤600m.
- Có bề rộng từ ≥3m đến &lt;5m, cách đường giao thông ≤400m.</v>
      </c>
      <c r="L355" s="143"/>
      <c r="M355" s="143"/>
      <c r="N355" s="110">
        <f t="shared" si="549"/>
        <v>410</v>
      </c>
      <c r="O355" s="110">
        <f t="shared" si="550"/>
        <v>270</v>
      </c>
      <c r="P355" s="110">
        <v>1030</v>
      </c>
      <c r="Q355" s="110">
        <v>680</v>
      </c>
      <c r="R355" s="116">
        <f>VLOOKUP(C355,'[2]1. MA DO'!$E$5:$AJ$1933,32,0)</f>
        <v>1.21</v>
      </c>
      <c r="S355" s="25">
        <f t="shared" si="551"/>
        <v>450</v>
      </c>
      <c r="T355" s="25">
        <f t="shared" si="552"/>
        <v>410</v>
      </c>
      <c r="U355" s="25">
        <f t="shared" si="553"/>
        <v>390</v>
      </c>
      <c r="V355" s="25">
        <f t="shared" si="554"/>
        <v>370</v>
      </c>
      <c r="W355" s="94">
        <f t="shared" si="511"/>
        <v>1500</v>
      </c>
      <c r="X355" s="94">
        <f t="shared" si="512"/>
        <v>1030</v>
      </c>
      <c r="Y355" s="94">
        <f t="shared" si="513"/>
        <v>860</v>
      </c>
      <c r="Z355" s="94">
        <f t="shared" si="514"/>
        <v>670</v>
      </c>
      <c r="AA355" s="27">
        <f>'ĐẤT PNN'!U354</f>
        <v>0</v>
      </c>
      <c r="AB355" s="25">
        <f t="shared" si="555"/>
        <v>290</v>
      </c>
      <c r="AC355" s="25">
        <f t="shared" si="556"/>
        <v>270</v>
      </c>
      <c r="AD355" s="25">
        <f t="shared" si="557"/>
        <v>260</v>
      </c>
      <c r="AE355" s="25">
        <f t="shared" si="558"/>
        <v>250</v>
      </c>
      <c r="AF355" s="94">
        <f t="shared" si="515"/>
        <v>970</v>
      </c>
      <c r="AG355" s="94">
        <f t="shared" si="516"/>
        <v>680</v>
      </c>
      <c r="AH355" s="94">
        <f t="shared" si="517"/>
        <v>570</v>
      </c>
      <c r="AI355" s="94">
        <f t="shared" si="518"/>
        <v>450</v>
      </c>
      <c r="AJ355" s="27">
        <f>'ĐẤT PNN'!I354-'ĐẤT NN'!P355</f>
        <v>1970</v>
      </c>
    </row>
    <row r="356" spans="1:36" ht="141.75" customHeight="1">
      <c r="A356" s="107">
        <f>'ĐẤT PNN'!A355</f>
        <v>350</v>
      </c>
      <c r="B356" s="107" t="str">
        <f>'ĐẤT PNN'!B355</f>
        <v>VT3*0,8</v>
      </c>
      <c r="C356" s="122" t="s">
        <v>137</v>
      </c>
      <c r="D356" s="111" t="s">
        <v>618</v>
      </c>
      <c r="E356" s="111" t="s">
        <v>245</v>
      </c>
      <c r="F356" s="111" t="str">
        <f t="shared" si="509"/>
        <v>Phường Trấn BiênVị trí 3390</v>
      </c>
      <c r="G356" s="111" t="str">
        <f>VLOOKUP(F356,'[3]CLN.CHN'!$E$18:$H$41,2,0)</f>
        <v>TPBH1</v>
      </c>
      <c r="H356" s="111" t="str">
        <f t="shared" si="510"/>
        <v>Phường Trấn BiênTPBH1Vị trí 1450</v>
      </c>
      <c r="I356" s="108"/>
      <c r="J356" s="108"/>
      <c r="K356" s="143" t="str">
        <f>'ĐẤT PNN'!D355</f>
        <v>Các tuyến đường giao thông không đấu nối trực tiếp và thông ra Đường Đặng Đại Độ đoạn từ Đường Nguyễn Tri Phương đến Hết thửa đất số 56, tờ BĐĐC số 278, (chiều dài 630m giáp bờ sông) có hiện trạng là đường nhựa, bê tông xi măng:
- Có bề rộng ≥5m, cách đường giao thông &gt;600m.
- Có bề rộng từ ≥3m đến &lt;5m, cách đường giao thông từ &gt;400m đến ≤600m.
- Có bề rộng &lt;3m, cách đường giao thông ≤200m.</v>
      </c>
      <c r="L356" s="143"/>
      <c r="M356" s="143"/>
      <c r="N356" s="110">
        <f t="shared" si="549"/>
        <v>390</v>
      </c>
      <c r="O356" s="110">
        <f t="shared" si="550"/>
        <v>260</v>
      </c>
      <c r="P356" s="110">
        <v>860</v>
      </c>
      <c r="Q356" s="110">
        <v>570</v>
      </c>
      <c r="R356" s="116">
        <f>VLOOKUP(C356,'[2]1. MA DO'!$E$5:$AJ$1933,32,0)</f>
        <v>1.21</v>
      </c>
      <c r="S356" s="25">
        <f t="shared" si="551"/>
        <v>450</v>
      </c>
      <c r="T356" s="25">
        <f t="shared" si="552"/>
        <v>410</v>
      </c>
      <c r="U356" s="25">
        <f t="shared" si="553"/>
        <v>390</v>
      </c>
      <c r="V356" s="25">
        <f t="shared" si="554"/>
        <v>370</v>
      </c>
      <c r="W356" s="94">
        <f t="shared" si="511"/>
        <v>1500</v>
      </c>
      <c r="X356" s="94">
        <f t="shared" si="512"/>
        <v>1030</v>
      </c>
      <c r="Y356" s="94">
        <f t="shared" si="513"/>
        <v>860</v>
      </c>
      <c r="Z356" s="94">
        <f t="shared" si="514"/>
        <v>670</v>
      </c>
      <c r="AA356" s="27">
        <f>'ĐẤT PNN'!U355</f>
        <v>0</v>
      </c>
      <c r="AB356" s="25">
        <f t="shared" si="555"/>
        <v>290</v>
      </c>
      <c r="AC356" s="25">
        <f t="shared" si="556"/>
        <v>270</v>
      </c>
      <c r="AD356" s="25">
        <f t="shared" si="557"/>
        <v>260</v>
      </c>
      <c r="AE356" s="25">
        <f t="shared" si="558"/>
        <v>250</v>
      </c>
      <c r="AF356" s="94">
        <f t="shared" si="515"/>
        <v>970</v>
      </c>
      <c r="AG356" s="94">
        <f t="shared" si="516"/>
        <v>680</v>
      </c>
      <c r="AH356" s="94">
        <f t="shared" si="517"/>
        <v>570</v>
      </c>
      <c r="AI356" s="94">
        <f t="shared" si="518"/>
        <v>450</v>
      </c>
      <c r="AJ356" s="27">
        <f>'ĐẤT PNN'!I355-'ĐẤT NN'!P356</f>
        <v>1340</v>
      </c>
    </row>
    <row r="357" spans="1:36" ht="78.75" customHeight="1">
      <c r="A357" s="107">
        <f>'ĐẤT PNN'!A356</f>
        <v>351</v>
      </c>
      <c r="B357" s="107" t="str">
        <f>'ĐẤT PNN'!B356</f>
        <v>VT4*0,8</v>
      </c>
      <c r="C357" s="122" t="s">
        <v>137</v>
      </c>
      <c r="D357" s="111" t="s">
        <v>619</v>
      </c>
      <c r="E357" s="111" t="s">
        <v>245</v>
      </c>
      <c r="F357" s="111" t="str">
        <f t="shared" si="509"/>
        <v>Phường Trấn BiênVị trí 4370</v>
      </c>
      <c r="G357" s="111" t="str">
        <f>VLOOKUP(F357,'[3]CLN.CHN'!$E$18:$H$41,2,0)</f>
        <v>TPBH1</v>
      </c>
      <c r="H357" s="111" t="str">
        <f t="shared" si="510"/>
        <v>Phường Trấn BiênTPBH1Vị trí 1450</v>
      </c>
      <c r="I357" s="108"/>
      <c r="J357" s="108"/>
      <c r="K357" s="143" t="str">
        <f>'ĐẤT PNN'!D356</f>
        <v>Các tuyến đường giao thông không đấu nối trực tiếp và thông ra Đường Đặng Đại Độ đoạn từ Đường Nguyễn Tri Phương đến Hết thửa đất số 56, tờ BĐĐC số 278, (chiều dài 630m giáp bờ sông) có hiện trạng là đường nhựa, bê tông xi măng:
- Có bề rộng từ ≥3m đến &lt;5m, cách đường giao thông &gt;600m.
- Có bề rộng &lt;3m, cách đường giao thông &gt; 200m.</v>
      </c>
      <c r="L357" s="143"/>
      <c r="M357" s="143"/>
      <c r="N357" s="110">
        <f t="shared" si="549"/>
        <v>370</v>
      </c>
      <c r="O357" s="110">
        <f t="shared" si="550"/>
        <v>250</v>
      </c>
      <c r="P357" s="110">
        <v>670</v>
      </c>
      <c r="Q357" s="110">
        <v>450</v>
      </c>
      <c r="R357" s="116">
        <f>VLOOKUP(C357,'[2]1. MA DO'!$E$5:$AJ$1933,32,0)</f>
        <v>1.21</v>
      </c>
      <c r="S357" s="25">
        <f t="shared" si="551"/>
        <v>450</v>
      </c>
      <c r="T357" s="25">
        <f t="shared" si="552"/>
        <v>410</v>
      </c>
      <c r="U357" s="25">
        <f t="shared" si="553"/>
        <v>390</v>
      </c>
      <c r="V357" s="25">
        <f t="shared" si="554"/>
        <v>370</v>
      </c>
      <c r="W357" s="94">
        <f t="shared" si="511"/>
        <v>1500</v>
      </c>
      <c r="X357" s="94">
        <f t="shared" si="512"/>
        <v>1030</v>
      </c>
      <c r="Y357" s="94">
        <f t="shared" si="513"/>
        <v>860</v>
      </c>
      <c r="Z357" s="94">
        <f t="shared" si="514"/>
        <v>670</v>
      </c>
      <c r="AA357" s="27">
        <f>'ĐẤT PNN'!U356</f>
        <v>0</v>
      </c>
      <c r="AB357" s="25">
        <f t="shared" si="555"/>
        <v>290</v>
      </c>
      <c r="AC357" s="25">
        <f t="shared" si="556"/>
        <v>270</v>
      </c>
      <c r="AD357" s="25">
        <f t="shared" si="557"/>
        <v>260</v>
      </c>
      <c r="AE357" s="25">
        <f t="shared" si="558"/>
        <v>250</v>
      </c>
      <c r="AF357" s="94">
        <f t="shared" si="515"/>
        <v>970</v>
      </c>
      <c r="AG357" s="94">
        <f t="shared" si="516"/>
        <v>680</v>
      </c>
      <c r="AH357" s="94">
        <f t="shared" si="517"/>
        <v>570</v>
      </c>
      <c r="AI357" s="94">
        <f t="shared" si="518"/>
        <v>450</v>
      </c>
      <c r="AJ357" s="27">
        <f>'ĐẤT PNN'!I356-'ĐẤT NN'!P357</f>
        <v>930</v>
      </c>
    </row>
    <row r="358" spans="1:36" ht="47.25">
      <c r="A358" s="107">
        <f>'ĐẤT PNN'!A357</f>
        <v>352</v>
      </c>
      <c r="B358" s="107" t="str">
        <f>'ĐẤT PNN'!B357</f>
        <v>BH86DT_D2</v>
      </c>
      <c r="C358" s="122" t="s">
        <v>139</v>
      </c>
      <c r="D358" s="111" t="s">
        <v>616</v>
      </c>
      <c r="E358" s="111" t="s">
        <v>245</v>
      </c>
      <c r="F358" s="111" t="str">
        <f t="shared" si="509"/>
        <v>Phường Trấn BiênVị trí 1450</v>
      </c>
      <c r="G358" s="111" t="str">
        <f>VLOOKUP(F358,'[3]CLN.CHN'!$E$18:$H$41,2,0)</f>
        <v>TPBH1</v>
      </c>
      <c r="H358" s="111" t="str">
        <f t="shared" si="510"/>
        <v>Phường Trấn BiênTPBH1Vị trí 1450</v>
      </c>
      <c r="I358" s="108" t="s">
        <v>610</v>
      </c>
      <c r="J358" s="108" t="s">
        <v>611</v>
      </c>
      <c r="K358" s="109" t="str">
        <f>'ĐẤT PNN'!D357</f>
        <v>Đường Đặng Đại Độ</v>
      </c>
      <c r="L358" s="109" t="str">
        <f>'ĐẤT PNN'!E357</f>
        <v>Hết thửa đất số 56, tờ BĐĐC số 278, (chiều dài 630m giáp bờ sông)</v>
      </c>
      <c r="M358" s="109" t="str">
        <f>'ĐẤT PNN'!F357</f>
        <v>Đường Đặng Văn Trơn</v>
      </c>
      <c r="N358" s="110">
        <f>S358</f>
        <v>450</v>
      </c>
      <c r="O358" s="110">
        <f>AB358</f>
        <v>290</v>
      </c>
      <c r="P358" s="110">
        <v>1500</v>
      </c>
      <c r="Q358" s="110">
        <v>970</v>
      </c>
      <c r="R358" s="116">
        <f>VLOOKUP(C358,'[2]1. MA DO'!$E$5:$AJ$1933,32,0)</f>
        <v>1.21</v>
      </c>
      <c r="S358" s="80">
        <v>450</v>
      </c>
      <c r="T358" s="80">
        <v>410</v>
      </c>
      <c r="U358" s="80">
        <v>390</v>
      </c>
      <c r="V358" s="80">
        <v>370</v>
      </c>
      <c r="W358" s="94">
        <f t="shared" si="511"/>
        <v>1500</v>
      </c>
      <c r="X358" s="94">
        <f t="shared" si="512"/>
        <v>1030</v>
      </c>
      <c r="Y358" s="94">
        <f t="shared" si="513"/>
        <v>860</v>
      </c>
      <c r="Z358" s="94">
        <f t="shared" si="514"/>
        <v>670</v>
      </c>
      <c r="AA358" s="27">
        <f>'ĐẤT PNN'!U357</f>
        <v>0</v>
      </c>
      <c r="AB358" s="90">
        <v>290</v>
      </c>
      <c r="AC358" s="90">
        <v>270</v>
      </c>
      <c r="AD358" s="90">
        <v>260</v>
      </c>
      <c r="AE358" s="90">
        <v>250</v>
      </c>
      <c r="AF358" s="94">
        <f t="shared" si="515"/>
        <v>970</v>
      </c>
      <c r="AG358" s="94">
        <f t="shared" si="516"/>
        <v>680</v>
      </c>
      <c r="AH358" s="94">
        <f t="shared" si="517"/>
        <v>570</v>
      </c>
      <c r="AI358" s="94">
        <f t="shared" si="518"/>
        <v>450</v>
      </c>
      <c r="AJ358" s="27">
        <f>'ĐẤT PNN'!I357-'ĐẤT NN'!P358</f>
        <v>4400</v>
      </c>
    </row>
    <row r="359" spans="1:36" ht="126" customHeight="1">
      <c r="A359" s="107">
        <f>'ĐẤT PNN'!A358</f>
        <v>353</v>
      </c>
      <c r="B359" s="107" t="str">
        <f>'ĐẤT PNN'!B358</f>
        <v>VT2</v>
      </c>
      <c r="C359" s="122" t="s">
        <v>139</v>
      </c>
      <c r="D359" s="111" t="s">
        <v>617</v>
      </c>
      <c r="E359" s="111" t="s">
        <v>245</v>
      </c>
      <c r="F359" s="111" t="str">
        <f t="shared" si="509"/>
        <v>Phường Trấn BiênVị trí 2410</v>
      </c>
      <c r="G359" s="111" t="str">
        <f>VLOOKUP(F359,'[3]CLN.CHN'!$E$18:$H$41,2,0)</f>
        <v>TPBH1</v>
      </c>
      <c r="H359" s="111" t="str">
        <f t="shared" si="510"/>
        <v>Phường Trấn BiênTPBH1Vị trí 1450</v>
      </c>
      <c r="I359" s="108"/>
      <c r="J359" s="108"/>
      <c r="K359" s="143" t="str">
        <f>'ĐẤT PNN'!D358</f>
        <v>Các tuyến đường giao thông đấu nối trực tiếp ra Đường Đặng Đại Độ đoạn từ Hết thửa đất số 56, tờ BĐĐC số 278, (chiều dài 630m giáp bờ sông) đến Đường Đặng Văn Trơn có hiện trạng là đường nhựa, bê tông xi măng:
- Có bề rộng ≥5m, cách đường giao thông ≤600m.
- Có bề rộng từ ≥3m đến &lt;5m, cách đường giao thông ≤400m.</v>
      </c>
      <c r="L359" s="143"/>
      <c r="M359" s="143"/>
      <c r="N359" s="110">
        <f t="shared" ref="N359:N364" si="559">IF(B359="VT2",T359,IF(B359="VT3",U359,IF(B359="VT2*0,8",T359,IF(B359="VT3*0,8",U359,V359))))</f>
        <v>410</v>
      </c>
      <c r="O359" s="110">
        <f t="shared" ref="O359:O364" si="560">IF(B359="VT2",AC359,IF(B359="VT3",AD359,IF(B359="VT2*0,8",AC359,IF(B359="VT3*0,8",AD359,AE359))))</f>
        <v>270</v>
      </c>
      <c r="P359" s="110">
        <v>1030</v>
      </c>
      <c r="Q359" s="110">
        <v>680</v>
      </c>
      <c r="R359" s="116">
        <f>VLOOKUP(C359,'[2]1. MA DO'!$E$5:$AJ$1933,32,0)</f>
        <v>1.21</v>
      </c>
      <c r="S359" s="25">
        <f t="shared" ref="S359:S364" si="561">S358</f>
        <v>450</v>
      </c>
      <c r="T359" s="25">
        <f t="shared" ref="T359:T364" si="562">T358</f>
        <v>410</v>
      </c>
      <c r="U359" s="25">
        <f t="shared" ref="U359:U364" si="563">U358</f>
        <v>390</v>
      </c>
      <c r="V359" s="25">
        <f t="shared" ref="V359:V364" si="564">V358</f>
        <v>370</v>
      </c>
      <c r="W359" s="94">
        <f t="shared" si="511"/>
        <v>1500</v>
      </c>
      <c r="X359" s="94">
        <f t="shared" si="512"/>
        <v>1030</v>
      </c>
      <c r="Y359" s="94">
        <f t="shared" si="513"/>
        <v>860</v>
      </c>
      <c r="Z359" s="94">
        <f t="shared" si="514"/>
        <v>670</v>
      </c>
      <c r="AA359" s="27">
        <f>'ĐẤT PNN'!U358</f>
        <v>0</v>
      </c>
      <c r="AB359" s="25">
        <f t="shared" ref="AB359:AB364" si="565">AB358</f>
        <v>290</v>
      </c>
      <c r="AC359" s="25">
        <f t="shared" ref="AC359:AC364" si="566">AC358</f>
        <v>270</v>
      </c>
      <c r="AD359" s="25">
        <f t="shared" ref="AD359:AD364" si="567">AD358</f>
        <v>260</v>
      </c>
      <c r="AE359" s="25">
        <f t="shared" ref="AE359:AE364" si="568">AE358</f>
        <v>250</v>
      </c>
      <c r="AF359" s="94">
        <f t="shared" si="515"/>
        <v>970</v>
      </c>
      <c r="AG359" s="94">
        <f t="shared" si="516"/>
        <v>680</v>
      </c>
      <c r="AH359" s="94">
        <f t="shared" si="517"/>
        <v>570</v>
      </c>
      <c r="AI359" s="94">
        <f t="shared" si="518"/>
        <v>450</v>
      </c>
      <c r="AJ359" s="27">
        <f>'ĐẤT PNN'!I358-'ĐẤT NN'!P359</f>
        <v>1670</v>
      </c>
    </row>
    <row r="360" spans="1:36" ht="141.75" customHeight="1">
      <c r="A360" s="107">
        <f>'ĐẤT PNN'!A359</f>
        <v>354</v>
      </c>
      <c r="B360" s="107" t="str">
        <f>'ĐẤT PNN'!B359</f>
        <v>VT3</v>
      </c>
      <c r="C360" s="122" t="s">
        <v>139</v>
      </c>
      <c r="D360" s="111" t="s">
        <v>618</v>
      </c>
      <c r="E360" s="111" t="s">
        <v>245</v>
      </c>
      <c r="F360" s="111" t="str">
        <f t="shared" si="509"/>
        <v>Phường Trấn BiênVị trí 3390</v>
      </c>
      <c r="G360" s="111" t="str">
        <f>VLOOKUP(F360,'[3]CLN.CHN'!$E$18:$H$41,2,0)</f>
        <v>TPBH1</v>
      </c>
      <c r="H360" s="111" t="str">
        <f t="shared" si="510"/>
        <v>Phường Trấn BiênTPBH1Vị trí 1450</v>
      </c>
      <c r="I360" s="108"/>
      <c r="J360" s="108"/>
      <c r="K360" s="143" t="str">
        <f>'ĐẤT PNN'!D359</f>
        <v>Các tuyến đường giao thông đấu nối trực tiếp ra Đường Đặng Đại Độ đoạn từ Hết thửa đất số 56, tờ BĐĐC số 278, (chiều dài 630m giáp bờ sông)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L360" s="143"/>
      <c r="M360" s="143"/>
      <c r="N360" s="110">
        <f t="shared" si="559"/>
        <v>390</v>
      </c>
      <c r="O360" s="110">
        <f t="shared" si="560"/>
        <v>260</v>
      </c>
      <c r="P360" s="110">
        <v>860</v>
      </c>
      <c r="Q360" s="110">
        <v>570</v>
      </c>
      <c r="R360" s="116">
        <f>VLOOKUP(C360,'[2]1. MA DO'!$E$5:$AJ$1933,32,0)</f>
        <v>1.21</v>
      </c>
      <c r="S360" s="25">
        <f t="shared" si="561"/>
        <v>450</v>
      </c>
      <c r="T360" s="25">
        <f t="shared" si="562"/>
        <v>410</v>
      </c>
      <c r="U360" s="25">
        <f t="shared" si="563"/>
        <v>390</v>
      </c>
      <c r="V360" s="25">
        <f t="shared" si="564"/>
        <v>370</v>
      </c>
      <c r="W360" s="94">
        <f t="shared" si="511"/>
        <v>1500</v>
      </c>
      <c r="X360" s="94">
        <f t="shared" si="512"/>
        <v>1030</v>
      </c>
      <c r="Y360" s="94">
        <f t="shared" si="513"/>
        <v>860</v>
      </c>
      <c r="Z360" s="94">
        <f t="shared" si="514"/>
        <v>670</v>
      </c>
      <c r="AA360" s="27">
        <f>'ĐẤT PNN'!U359</f>
        <v>0</v>
      </c>
      <c r="AB360" s="25">
        <f t="shared" si="565"/>
        <v>290</v>
      </c>
      <c r="AC360" s="25">
        <f t="shared" si="566"/>
        <v>270</v>
      </c>
      <c r="AD360" s="25">
        <f t="shared" si="567"/>
        <v>260</v>
      </c>
      <c r="AE360" s="25">
        <f t="shared" si="568"/>
        <v>250</v>
      </c>
      <c r="AF360" s="94">
        <f t="shared" si="515"/>
        <v>970</v>
      </c>
      <c r="AG360" s="94">
        <f t="shared" si="516"/>
        <v>680</v>
      </c>
      <c r="AH360" s="94">
        <f t="shared" si="517"/>
        <v>570</v>
      </c>
      <c r="AI360" s="94">
        <f t="shared" si="518"/>
        <v>450</v>
      </c>
      <c r="AJ360" s="27">
        <f>'ĐẤT PNN'!I359-'ĐẤT NN'!P360</f>
        <v>1340</v>
      </c>
    </row>
    <row r="361" spans="1:36" ht="78.75" customHeight="1">
      <c r="A361" s="107">
        <f>'ĐẤT PNN'!A360</f>
        <v>355</v>
      </c>
      <c r="B361" s="107" t="str">
        <f>'ĐẤT PNN'!B360</f>
        <v>VT4</v>
      </c>
      <c r="C361" s="122" t="s">
        <v>139</v>
      </c>
      <c r="D361" s="111" t="s">
        <v>619</v>
      </c>
      <c r="E361" s="111" t="s">
        <v>245</v>
      </c>
      <c r="F361" s="111" t="str">
        <f t="shared" si="509"/>
        <v>Phường Trấn BiênVị trí 4370</v>
      </c>
      <c r="G361" s="111" t="str">
        <f>VLOOKUP(F361,'[3]CLN.CHN'!$E$18:$H$41,2,0)</f>
        <v>TPBH1</v>
      </c>
      <c r="H361" s="111" t="str">
        <f t="shared" si="510"/>
        <v>Phường Trấn BiênTPBH1Vị trí 1450</v>
      </c>
      <c r="I361" s="108"/>
      <c r="J361" s="108"/>
      <c r="K361" s="143" t="str">
        <f>'ĐẤT PNN'!D360</f>
        <v>Các tuyến đường giao thông đấu nối trực tiếp ra Đường Đặng Đại Độ đoạn từ Hết thửa đất số 56, tờ BĐĐC số 278, (chiều dài 630m giáp bờ sông) đến Đường Đặng Văn Trơn có hiện trạng là đường nhựa, bê tông xi măng:
- Có bề rộng từ ≥3m đến &lt;5m, cách đường giao thông &gt;600m.
- Có bề rộng &lt;3m, cách đường giao thông &gt;200m.</v>
      </c>
      <c r="L361" s="143"/>
      <c r="M361" s="143"/>
      <c r="N361" s="110">
        <f t="shared" si="559"/>
        <v>370</v>
      </c>
      <c r="O361" s="110">
        <f t="shared" si="560"/>
        <v>250</v>
      </c>
      <c r="P361" s="110">
        <v>670</v>
      </c>
      <c r="Q361" s="110">
        <v>450</v>
      </c>
      <c r="R361" s="116">
        <f>VLOOKUP(C361,'[2]1. MA DO'!$E$5:$AJ$1933,32,0)</f>
        <v>1.21</v>
      </c>
      <c r="S361" s="25">
        <f t="shared" si="561"/>
        <v>450</v>
      </c>
      <c r="T361" s="25">
        <f t="shared" si="562"/>
        <v>410</v>
      </c>
      <c r="U361" s="25">
        <f t="shared" si="563"/>
        <v>390</v>
      </c>
      <c r="V361" s="25">
        <f t="shared" si="564"/>
        <v>370</v>
      </c>
      <c r="W361" s="94">
        <f t="shared" si="511"/>
        <v>1500</v>
      </c>
      <c r="X361" s="94">
        <f t="shared" si="512"/>
        <v>1030</v>
      </c>
      <c r="Y361" s="94">
        <f t="shared" si="513"/>
        <v>860</v>
      </c>
      <c r="Z361" s="94">
        <f t="shared" si="514"/>
        <v>670</v>
      </c>
      <c r="AA361" s="27">
        <f>'ĐẤT PNN'!U360</f>
        <v>0</v>
      </c>
      <c r="AB361" s="25">
        <f t="shared" si="565"/>
        <v>290</v>
      </c>
      <c r="AC361" s="25">
        <f t="shared" si="566"/>
        <v>270</v>
      </c>
      <c r="AD361" s="25">
        <f t="shared" si="567"/>
        <v>260</v>
      </c>
      <c r="AE361" s="25">
        <f t="shared" si="568"/>
        <v>250</v>
      </c>
      <c r="AF361" s="94">
        <f t="shared" si="515"/>
        <v>970</v>
      </c>
      <c r="AG361" s="94">
        <f t="shared" si="516"/>
        <v>680</v>
      </c>
      <c r="AH361" s="94">
        <f t="shared" si="517"/>
        <v>570</v>
      </c>
      <c r="AI361" s="94">
        <f t="shared" si="518"/>
        <v>450</v>
      </c>
      <c r="AJ361" s="27">
        <f>'ĐẤT PNN'!I360-'ĐẤT NN'!P361</f>
        <v>930</v>
      </c>
    </row>
    <row r="362" spans="1:36" ht="126" customHeight="1">
      <c r="A362" s="107">
        <f>'ĐẤT PNN'!A361</f>
        <v>356</v>
      </c>
      <c r="B362" s="107" t="str">
        <f>'ĐẤT PNN'!B361</f>
        <v>VT2*0,8</v>
      </c>
      <c r="C362" s="122" t="s">
        <v>139</v>
      </c>
      <c r="D362" s="111" t="s">
        <v>617</v>
      </c>
      <c r="E362" s="111" t="s">
        <v>245</v>
      </c>
      <c r="F362" s="111" t="str">
        <f t="shared" si="509"/>
        <v>Phường Trấn BiênVị trí 2410</v>
      </c>
      <c r="G362" s="111" t="str">
        <f>VLOOKUP(F362,'[3]CLN.CHN'!$E$18:$H$41,2,0)</f>
        <v>TPBH1</v>
      </c>
      <c r="H362" s="111" t="str">
        <f t="shared" si="510"/>
        <v>Phường Trấn BiênTPBH1Vị trí 1450</v>
      </c>
      <c r="I362" s="108"/>
      <c r="J362" s="108"/>
      <c r="K362" s="143" t="str">
        <f>'ĐẤT PNN'!D361</f>
        <v>Các tuyến đường giao thông không đấu nối trực tiếp và thông ra Đường Đặng Đại Độ đoạn từ Hết thửa đất số 56, tờ BĐĐC số 278, (chiều dài 630m giáp bờ sông) đến Đường Đặng Văn Trơn có hiện trạng là đường nhựa, bê tông xi măng:
- Có bề rộng ≥5m, cách đường giao thông ≤600m.
- Có bề rộng từ ≥3m đến &lt;5m, cách đường giao thông ≤400m.</v>
      </c>
      <c r="L362" s="143"/>
      <c r="M362" s="143"/>
      <c r="N362" s="110">
        <f t="shared" si="559"/>
        <v>410</v>
      </c>
      <c r="O362" s="110">
        <f t="shared" si="560"/>
        <v>270</v>
      </c>
      <c r="P362" s="110">
        <v>1030</v>
      </c>
      <c r="Q362" s="110">
        <v>680</v>
      </c>
      <c r="R362" s="116">
        <f>VLOOKUP(C362,'[2]1. MA DO'!$E$5:$AJ$1933,32,0)</f>
        <v>1.21</v>
      </c>
      <c r="S362" s="25">
        <f t="shared" si="561"/>
        <v>450</v>
      </c>
      <c r="T362" s="25">
        <f t="shared" si="562"/>
        <v>410</v>
      </c>
      <c r="U362" s="25">
        <f t="shared" si="563"/>
        <v>390</v>
      </c>
      <c r="V362" s="25">
        <f t="shared" si="564"/>
        <v>370</v>
      </c>
      <c r="W362" s="94">
        <f t="shared" si="511"/>
        <v>1500</v>
      </c>
      <c r="X362" s="94">
        <f t="shared" si="512"/>
        <v>1030</v>
      </c>
      <c r="Y362" s="94">
        <f t="shared" si="513"/>
        <v>860</v>
      </c>
      <c r="Z362" s="94">
        <f t="shared" si="514"/>
        <v>670</v>
      </c>
      <c r="AA362" s="27">
        <f>'ĐẤT PNN'!U361</f>
        <v>0</v>
      </c>
      <c r="AB362" s="25">
        <f t="shared" si="565"/>
        <v>290</v>
      </c>
      <c r="AC362" s="25">
        <f t="shared" si="566"/>
        <v>270</v>
      </c>
      <c r="AD362" s="25">
        <f t="shared" si="567"/>
        <v>260</v>
      </c>
      <c r="AE362" s="25">
        <f t="shared" si="568"/>
        <v>250</v>
      </c>
      <c r="AF362" s="94">
        <f t="shared" si="515"/>
        <v>970</v>
      </c>
      <c r="AG362" s="94">
        <f t="shared" si="516"/>
        <v>680</v>
      </c>
      <c r="AH362" s="94">
        <f t="shared" si="517"/>
        <v>570</v>
      </c>
      <c r="AI362" s="94">
        <f t="shared" si="518"/>
        <v>450</v>
      </c>
      <c r="AJ362" s="27">
        <f>'ĐẤT PNN'!I361-'ĐẤT NN'!P362</f>
        <v>1470</v>
      </c>
    </row>
    <row r="363" spans="1:36" ht="141.75" customHeight="1">
      <c r="A363" s="107">
        <f>'ĐẤT PNN'!A362</f>
        <v>357</v>
      </c>
      <c r="B363" s="107" t="str">
        <f>'ĐẤT PNN'!B362</f>
        <v>VT3*0,8</v>
      </c>
      <c r="C363" s="122" t="s">
        <v>139</v>
      </c>
      <c r="D363" s="111" t="s">
        <v>618</v>
      </c>
      <c r="E363" s="111" t="s">
        <v>245</v>
      </c>
      <c r="F363" s="111" t="str">
        <f t="shared" si="509"/>
        <v>Phường Trấn BiênVị trí 3390</v>
      </c>
      <c r="G363" s="111" t="str">
        <f>VLOOKUP(F363,'[3]CLN.CHN'!$E$18:$H$41,2,0)</f>
        <v>TPBH1</v>
      </c>
      <c r="H363" s="111" t="str">
        <f t="shared" si="510"/>
        <v>Phường Trấn BiênTPBH1Vị trí 1450</v>
      </c>
      <c r="I363" s="108"/>
      <c r="J363" s="108"/>
      <c r="K363" s="143" t="str">
        <f>'ĐẤT PNN'!D362</f>
        <v>Các tuyến đường giao thông không đấu nối trực tiếp và thông ra Đường Đặng Đại Độ đoạn từ Hết thửa đất số 56, tờ BĐĐC số 278, (chiều dài 630m giáp bờ sông)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L363" s="143"/>
      <c r="M363" s="143"/>
      <c r="N363" s="110">
        <f t="shared" si="559"/>
        <v>390</v>
      </c>
      <c r="O363" s="110">
        <f t="shared" si="560"/>
        <v>260</v>
      </c>
      <c r="P363" s="110">
        <v>860</v>
      </c>
      <c r="Q363" s="110">
        <v>570</v>
      </c>
      <c r="R363" s="116">
        <f>VLOOKUP(C363,'[2]1. MA DO'!$E$5:$AJ$1933,32,0)</f>
        <v>1.21</v>
      </c>
      <c r="S363" s="25">
        <f t="shared" si="561"/>
        <v>450</v>
      </c>
      <c r="T363" s="25">
        <f t="shared" si="562"/>
        <v>410</v>
      </c>
      <c r="U363" s="25">
        <f t="shared" si="563"/>
        <v>390</v>
      </c>
      <c r="V363" s="25">
        <f t="shared" si="564"/>
        <v>370</v>
      </c>
      <c r="W363" s="94">
        <f t="shared" si="511"/>
        <v>1500</v>
      </c>
      <c r="X363" s="94">
        <f t="shared" si="512"/>
        <v>1030</v>
      </c>
      <c r="Y363" s="94">
        <f t="shared" si="513"/>
        <v>860</v>
      </c>
      <c r="Z363" s="94">
        <f t="shared" si="514"/>
        <v>670</v>
      </c>
      <c r="AA363" s="27">
        <f>'ĐẤT PNN'!U362</f>
        <v>0</v>
      </c>
      <c r="AB363" s="25">
        <f t="shared" si="565"/>
        <v>290</v>
      </c>
      <c r="AC363" s="25">
        <f t="shared" si="566"/>
        <v>270</v>
      </c>
      <c r="AD363" s="25">
        <f t="shared" si="567"/>
        <v>260</v>
      </c>
      <c r="AE363" s="25">
        <f t="shared" si="568"/>
        <v>250</v>
      </c>
      <c r="AF363" s="94">
        <f t="shared" si="515"/>
        <v>970</v>
      </c>
      <c r="AG363" s="94">
        <f t="shared" si="516"/>
        <v>680</v>
      </c>
      <c r="AH363" s="94">
        <f t="shared" si="517"/>
        <v>570</v>
      </c>
      <c r="AI363" s="94">
        <f t="shared" si="518"/>
        <v>450</v>
      </c>
      <c r="AJ363" s="27">
        <f>'ĐẤT PNN'!I362-'ĐẤT NN'!P363</f>
        <v>1140</v>
      </c>
    </row>
    <row r="364" spans="1:36" ht="78.75" customHeight="1">
      <c r="A364" s="107">
        <f>'ĐẤT PNN'!A363</f>
        <v>358</v>
      </c>
      <c r="B364" s="107" t="str">
        <f>'ĐẤT PNN'!B363</f>
        <v>VT4*0,8</v>
      </c>
      <c r="C364" s="122" t="s">
        <v>139</v>
      </c>
      <c r="D364" s="111" t="s">
        <v>619</v>
      </c>
      <c r="E364" s="111" t="s">
        <v>245</v>
      </c>
      <c r="F364" s="111" t="str">
        <f t="shared" si="509"/>
        <v>Phường Trấn BiênVị trí 4370</v>
      </c>
      <c r="G364" s="111" t="str">
        <f>VLOOKUP(F364,'[3]CLN.CHN'!$E$18:$H$41,2,0)</f>
        <v>TPBH1</v>
      </c>
      <c r="H364" s="111" t="str">
        <f t="shared" si="510"/>
        <v>Phường Trấn BiênTPBH1Vị trí 1450</v>
      </c>
      <c r="I364" s="108"/>
      <c r="J364" s="108"/>
      <c r="K364" s="143" t="str">
        <f>'ĐẤT PNN'!D363</f>
        <v>Các tuyến đường giao thông không đấu nối trực tiếp và thông ra Đường Đặng Đại Độ đoạn từ Hết thửa đất số 56, tờ BĐĐC số 278, (chiều dài 630m giáp bờ sông) đến Đường Đặng Văn Trơn có hiện trạng là đường nhựa, bê tông xi măng:
- Có bề rộng từ ≥3m đến &lt;5m, cách đường giao thông &gt;600m.
- Có bề rộng &lt;3m, cách đường giao thông &gt; 200m.</v>
      </c>
      <c r="L364" s="143"/>
      <c r="M364" s="143"/>
      <c r="N364" s="110">
        <f t="shared" si="559"/>
        <v>370</v>
      </c>
      <c r="O364" s="110">
        <f t="shared" si="560"/>
        <v>250</v>
      </c>
      <c r="P364" s="110">
        <v>670</v>
      </c>
      <c r="Q364" s="110">
        <v>450</v>
      </c>
      <c r="R364" s="116">
        <f>VLOOKUP(C364,'[2]1. MA DO'!$E$5:$AJ$1933,32,0)</f>
        <v>1.21</v>
      </c>
      <c r="S364" s="25">
        <f t="shared" si="561"/>
        <v>450</v>
      </c>
      <c r="T364" s="25">
        <f t="shared" si="562"/>
        <v>410</v>
      </c>
      <c r="U364" s="25">
        <f t="shared" si="563"/>
        <v>390</v>
      </c>
      <c r="V364" s="25">
        <f t="shared" si="564"/>
        <v>370</v>
      </c>
      <c r="W364" s="94">
        <f t="shared" si="511"/>
        <v>1500</v>
      </c>
      <c r="X364" s="94">
        <f t="shared" si="512"/>
        <v>1030</v>
      </c>
      <c r="Y364" s="94">
        <f t="shared" si="513"/>
        <v>860</v>
      </c>
      <c r="Z364" s="94">
        <f t="shared" si="514"/>
        <v>670</v>
      </c>
      <c r="AA364" s="27">
        <f>'ĐẤT PNN'!U363</f>
        <v>0</v>
      </c>
      <c r="AB364" s="25">
        <f t="shared" si="565"/>
        <v>290</v>
      </c>
      <c r="AC364" s="25">
        <f t="shared" si="566"/>
        <v>270</v>
      </c>
      <c r="AD364" s="25">
        <f t="shared" si="567"/>
        <v>260</v>
      </c>
      <c r="AE364" s="25">
        <f t="shared" si="568"/>
        <v>250</v>
      </c>
      <c r="AF364" s="94">
        <f t="shared" si="515"/>
        <v>970</v>
      </c>
      <c r="AG364" s="94">
        <f t="shared" si="516"/>
        <v>680</v>
      </c>
      <c r="AH364" s="94">
        <f t="shared" si="517"/>
        <v>570</v>
      </c>
      <c r="AI364" s="94">
        <f t="shared" si="518"/>
        <v>450</v>
      </c>
      <c r="AJ364" s="27">
        <f>'ĐẤT PNN'!I363-'ĐẤT NN'!P364</f>
        <v>730</v>
      </c>
    </row>
    <row r="365" spans="1:36" ht="47.25">
      <c r="A365" s="107">
        <f>'ĐẤT PNN'!A364</f>
        <v>359</v>
      </c>
      <c r="B365" s="107" t="str">
        <f>'ĐẤT PNN'!B364</f>
        <v>BH27DT_D1, BH27DT_D2</v>
      </c>
      <c r="C365" s="122" t="s">
        <v>256</v>
      </c>
      <c r="D365" s="111" t="s">
        <v>616</v>
      </c>
      <c r="E365" s="111" t="s">
        <v>245</v>
      </c>
      <c r="F365" s="111" t="str">
        <f t="shared" si="509"/>
        <v>Phường Trấn BiênVị trí 1450</v>
      </c>
      <c r="G365" s="111" t="str">
        <f>VLOOKUP(F365,'[3]CLN.CHN'!$E$18:$H$41,2,0)</f>
        <v>TPBH1</v>
      </c>
      <c r="H365" s="111" t="str">
        <f t="shared" si="510"/>
        <v>Phường Trấn BiênTPBH1Vị trí 1450</v>
      </c>
      <c r="I365" s="108" t="s">
        <v>610</v>
      </c>
      <c r="J365" s="108" t="s">
        <v>611</v>
      </c>
      <c r="K365" s="109" t="str">
        <f>'ĐẤT PNN'!D364</f>
        <v>Đường Nguyễn Văn Hoa</v>
      </c>
      <c r="L365" s="109" t="str">
        <f>'ĐẤT PNN'!E364</f>
        <v>Đường Phạm Văn Thuận</v>
      </c>
      <c r="M365" s="109" t="str">
        <f>'ĐẤT PNN'!F364</f>
        <v>Đường Võ Thị Sáu</v>
      </c>
      <c r="N365" s="110">
        <f>S365</f>
        <v>450</v>
      </c>
      <c r="O365" s="110">
        <f>AB365</f>
        <v>290</v>
      </c>
      <c r="P365" s="110">
        <v>1500</v>
      </c>
      <c r="Q365" s="110">
        <v>970</v>
      </c>
      <c r="R365" s="116">
        <f>VLOOKUP(C365,'[2]1. MA DO'!$E$5:$AJ$1933,32,0)</f>
        <v>1.21</v>
      </c>
      <c r="S365" s="80">
        <v>450</v>
      </c>
      <c r="T365" s="80">
        <v>410</v>
      </c>
      <c r="U365" s="80">
        <v>390</v>
      </c>
      <c r="V365" s="80">
        <v>370</v>
      </c>
      <c r="W365" s="94">
        <f t="shared" si="511"/>
        <v>1500</v>
      </c>
      <c r="X365" s="94">
        <f t="shared" si="512"/>
        <v>1030</v>
      </c>
      <c r="Y365" s="94">
        <f t="shared" si="513"/>
        <v>860</v>
      </c>
      <c r="Z365" s="94">
        <f t="shared" si="514"/>
        <v>670</v>
      </c>
      <c r="AA365" s="27">
        <f>'ĐẤT PNN'!U364</f>
        <v>0</v>
      </c>
      <c r="AB365" s="90">
        <v>290</v>
      </c>
      <c r="AC365" s="90">
        <v>270</v>
      </c>
      <c r="AD365" s="90">
        <v>260</v>
      </c>
      <c r="AE365" s="90">
        <v>250</v>
      </c>
      <c r="AF365" s="94">
        <f t="shared" si="515"/>
        <v>970</v>
      </c>
      <c r="AG365" s="94">
        <f t="shared" si="516"/>
        <v>680</v>
      </c>
      <c r="AH365" s="94">
        <f t="shared" si="517"/>
        <v>570</v>
      </c>
      <c r="AI365" s="94">
        <f t="shared" si="518"/>
        <v>450</v>
      </c>
      <c r="AJ365" s="27">
        <f>'ĐẤT PNN'!I364-'ĐẤT NN'!P365</f>
        <v>14500</v>
      </c>
    </row>
    <row r="366" spans="1:36" ht="110.25" customHeight="1">
      <c r="A366" s="107">
        <f>'ĐẤT PNN'!A365</f>
        <v>360</v>
      </c>
      <c r="B366" s="107" t="str">
        <f>'ĐẤT PNN'!B365</f>
        <v>VT2</v>
      </c>
      <c r="C366" s="122" t="s">
        <v>256</v>
      </c>
      <c r="D366" s="111" t="s">
        <v>617</v>
      </c>
      <c r="E366" s="111" t="s">
        <v>245</v>
      </c>
      <c r="F366" s="111" t="str">
        <f t="shared" si="509"/>
        <v>Phường Trấn BiênVị trí 2410</v>
      </c>
      <c r="G366" s="111" t="str">
        <f>VLOOKUP(F366,'[3]CLN.CHN'!$E$18:$H$41,2,0)</f>
        <v>TPBH1</v>
      </c>
      <c r="H366" s="111" t="str">
        <f t="shared" si="510"/>
        <v>Phường Trấn BiênTPBH1Vị trí 1450</v>
      </c>
      <c r="I366" s="108"/>
      <c r="J366" s="108"/>
      <c r="K366" s="143" t="str">
        <f>'ĐẤT PNN'!D365</f>
        <v>Các tuyến đường giao thông đấu nối trực tiếp ra Đường Nguyễn Văn Hoa đoạn từ Đường Phạm Văn Thuận đến Đường Võ Thị Sáu có hiện trạng là đường nhựa, bê tông xi măng:
- Có bề rộng ≥5m, cách đường giao thông ≤600m.
- Có bề rộng từ ≥3m đến &lt;5m, cách đường giao thông ≤400m.</v>
      </c>
      <c r="L366" s="143"/>
      <c r="M366" s="143"/>
      <c r="N366" s="110">
        <f t="shared" ref="N366:N371" si="569">IF(B366="VT2",T366,IF(B366="VT3",U366,IF(B366="VT2*0,8",T366,IF(B366="VT3*0,8",U366,V366))))</f>
        <v>410</v>
      </c>
      <c r="O366" s="110">
        <f t="shared" ref="O366:O371" si="570">IF(B366="VT2",AC366,IF(B366="VT3",AD366,IF(B366="VT2*0,8",AC366,IF(B366="VT3*0,8",AD366,AE366))))</f>
        <v>270</v>
      </c>
      <c r="P366" s="110">
        <v>1030</v>
      </c>
      <c r="Q366" s="110">
        <v>680</v>
      </c>
      <c r="R366" s="116">
        <f>VLOOKUP(C366,'[2]1. MA DO'!$E$5:$AJ$1933,32,0)</f>
        <v>1.21</v>
      </c>
      <c r="S366" s="25">
        <f t="shared" ref="S366:S371" si="571">S365</f>
        <v>450</v>
      </c>
      <c r="T366" s="25">
        <f t="shared" ref="T366:T371" si="572">T365</f>
        <v>410</v>
      </c>
      <c r="U366" s="25">
        <f t="shared" ref="U366:U371" si="573">U365</f>
        <v>390</v>
      </c>
      <c r="V366" s="25">
        <f t="shared" ref="V366:V371" si="574">V365</f>
        <v>370</v>
      </c>
      <c r="W366" s="94">
        <f t="shared" si="511"/>
        <v>1500</v>
      </c>
      <c r="X366" s="94">
        <f t="shared" si="512"/>
        <v>1030</v>
      </c>
      <c r="Y366" s="94">
        <f t="shared" si="513"/>
        <v>860</v>
      </c>
      <c r="Z366" s="94">
        <f t="shared" si="514"/>
        <v>670</v>
      </c>
      <c r="AA366" s="27">
        <f>'ĐẤT PNN'!U365</f>
        <v>0</v>
      </c>
      <c r="AB366" s="25">
        <f t="shared" ref="AB366:AB371" si="575">AB365</f>
        <v>290</v>
      </c>
      <c r="AC366" s="25">
        <f t="shared" ref="AC366:AC371" si="576">AC365</f>
        <v>270</v>
      </c>
      <c r="AD366" s="25">
        <f t="shared" ref="AD366:AD371" si="577">AD365</f>
        <v>260</v>
      </c>
      <c r="AE366" s="25">
        <f t="shared" ref="AE366:AE371" si="578">AE365</f>
        <v>250</v>
      </c>
      <c r="AF366" s="94">
        <f t="shared" si="515"/>
        <v>970</v>
      </c>
      <c r="AG366" s="94">
        <f t="shared" si="516"/>
        <v>680</v>
      </c>
      <c r="AH366" s="94">
        <f t="shared" si="517"/>
        <v>570</v>
      </c>
      <c r="AI366" s="94">
        <f t="shared" si="518"/>
        <v>450</v>
      </c>
      <c r="AJ366" s="27">
        <f>'ĐẤT PNN'!I365-'ĐẤT NN'!P366</f>
        <v>7370</v>
      </c>
    </row>
    <row r="367" spans="1:36" ht="126" customHeight="1">
      <c r="A367" s="107">
        <f>'ĐẤT PNN'!A366</f>
        <v>361</v>
      </c>
      <c r="B367" s="107" t="str">
        <f>'ĐẤT PNN'!B366</f>
        <v>VT3</v>
      </c>
      <c r="C367" s="122" t="s">
        <v>256</v>
      </c>
      <c r="D367" s="111" t="s">
        <v>618</v>
      </c>
      <c r="E367" s="111" t="s">
        <v>245</v>
      </c>
      <c r="F367" s="111" t="str">
        <f t="shared" si="509"/>
        <v>Phường Trấn BiênVị trí 3390</v>
      </c>
      <c r="G367" s="111" t="str">
        <f>VLOOKUP(F367,'[3]CLN.CHN'!$E$18:$H$41,2,0)</f>
        <v>TPBH1</v>
      </c>
      <c r="H367" s="111" t="str">
        <f t="shared" si="510"/>
        <v>Phường Trấn BiênTPBH1Vị trí 1450</v>
      </c>
      <c r="I367" s="108"/>
      <c r="J367" s="108"/>
      <c r="K367" s="143" t="str">
        <f>'ĐẤT PNN'!D366</f>
        <v>Các tuyến đường giao thông đấu nối trực tiếp ra Đường Nguyễn Văn Hoa đoạn từ Đường Phạm Văn Thuận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L367" s="143"/>
      <c r="M367" s="143"/>
      <c r="N367" s="110">
        <f t="shared" si="569"/>
        <v>390</v>
      </c>
      <c r="O367" s="110">
        <f t="shared" si="570"/>
        <v>260</v>
      </c>
      <c r="P367" s="110">
        <v>860</v>
      </c>
      <c r="Q367" s="110">
        <v>570</v>
      </c>
      <c r="R367" s="116">
        <f>VLOOKUP(C367,'[2]1. MA DO'!$E$5:$AJ$1933,32,0)</f>
        <v>1.21</v>
      </c>
      <c r="S367" s="25">
        <f t="shared" si="571"/>
        <v>450</v>
      </c>
      <c r="T367" s="25">
        <f t="shared" si="572"/>
        <v>410</v>
      </c>
      <c r="U367" s="25">
        <f t="shared" si="573"/>
        <v>390</v>
      </c>
      <c r="V367" s="25">
        <f t="shared" si="574"/>
        <v>370</v>
      </c>
      <c r="W367" s="94">
        <f t="shared" si="511"/>
        <v>1500</v>
      </c>
      <c r="X367" s="94">
        <f t="shared" si="512"/>
        <v>1030</v>
      </c>
      <c r="Y367" s="94">
        <f t="shared" si="513"/>
        <v>860</v>
      </c>
      <c r="Z367" s="94">
        <f t="shared" si="514"/>
        <v>670</v>
      </c>
      <c r="AA367" s="27">
        <f>'ĐẤT PNN'!U366</f>
        <v>0</v>
      </c>
      <c r="AB367" s="25">
        <f t="shared" si="575"/>
        <v>290</v>
      </c>
      <c r="AC367" s="25">
        <f t="shared" si="576"/>
        <v>270</v>
      </c>
      <c r="AD367" s="25">
        <f t="shared" si="577"/>
        <v>260</v>
      </c>
      <c r="AE367" s="25">
        <f t="shared" si="578"/>
        <v>250</v>
      </c>
      <c r="AF367" s="94">
        <f t="shared" si="515"/>
        <v>970</v>
      </c>
      <c r="AG367" s="94">
        <f t="shared" si="516"/>
        <v>680</v>
      </c>
      <c r="AH367" s="94">
        <f t="shared" si="517"/>
        <v>570</v>
      </c>
      <c r="AI367" s="94">
        <f t="shared" si="518"/>
        <v>450</v>
      </c>
      <c r="AJ367" s="27">
        <f>'ĐẤT PNN'!I366-'ĐẤT NN'!P367</f>
        <v>4040</v>
      </c>
    </row>
    <row r="368" spans="1:36" ht="63" customHeight="1">
      <c r="A368" s="107">
        <f>'ĐẤT PNN'!A367</f>
        <v>362</v>
      </c>
      <c r="B368" s="107" t="str">
        <f>'ĐẤT PNN'!B367</f>
        <v>VT4</v>
      </c>
      <c r="C368" s="122" t="s">
        <v>256</v>
      </c>
      <c r="D368" s="111" t="s">
        <v>619</v>
      </c>
      <c r="E368" s="111" t="s">
        <v>245</v>
      </c>
      <c r="F368" s="111" t="str">
        <f t="shared" si="509"/>
        <v>Phường Trấn BiênVị trí 4370</v>
      </c>
      <c r="G368" s="111" t="str">
        <f>VLOOKUP(F368,'[3]CLN.CHN'!$E$18:$H$41,2,0)</f>
        <v>TPBH1</v>
      </c>
      <c r="H368" s="111" t="str">
        <f t="shared" si="510"/>
        <v>Phường Trấn BiênTPBH1Vị trí 1450</v>
      </c>
      <c r="I368" s="108"/>
      <c r="J368" s="108"/>
      <c r="K368" s="143" t="str">
        <f>'ĐẤT PNN'!D367</f>
        <v>Các tuyến đường giao thông đấu nối trực tiếp ra Đường Nguyễn Văn Hoa đoạn từ Đường Phạm Văn Thuận đến Đường Võ Thị Sáu có hiện trạng là đường nhựa, bê tông xi măng:
- Có bề rộng từ ≥3m đến &lt;5m, cách đường giao thông &gt;600m.
- Có bề rộng &lt;3m, cách đường giao thông &gt;200m.</v>
      </c>
      <c r="L368" s="143"/>
      <c r="M368" s="143"/>
      <c r="N368" s="110">
        <f t="shared" si="569"/>
        <v>370</v>
      </c>
      <c r="O368" s="110">
        <f t="shared" si="570"/>
        <v>250</v>
      </c>
      <c r="P368" s="110">
        <v>670</v>
      </c>
      <c r="Q368" s="110">
        <v>450</v>
      </c>
      <c r="R368" s="116">
        <f>VLOOKUP(C368,'[2]1. MA DO'!$E$5:$AJ$1933,32,0)</f>
        <v>1.21</v>
      </c>
      <c r="S368" s="25">
        <f t="shared" si="571"/>
        <v>450</v>
      </c>
      <c r="T368" s="25">
        <f t="shared" si="572"/>
        <v>410</v>
      </c>
      <c r="U368" s="25">
        <f t="shared" si="573"/>
        <v>390</v>
      </c>
      <c r="V368" s="25">
        <f t="shared" si="574"/>
        <v>370</v>
      </c>
      <c r="W368" s="94">
        <f t="shared" si="511"/>
        <v>1500</v>
      </c>
      <c r="X368" s="94">
        <f t="shared" si="512"/>
        <v>1030</v>
      </c>
      <c r="Y368" s="94">
        <f t="shared" si="513"/>
        <v>860</v>
      </c>
      <c r="Z368" s="94">
        <f t="shared" si="514"/>
        <v>670</v>
      </c>
      <c r="AA368" s="27">
        <f>'ĐẤT PNN'!U367</f>
        <v>0</v>
      </c>
      <c r="AB368" s="25">
        <f t="shared" si="575"/>
        <v>290</v>
      </c>
      <c r="AC368" s="25">
        <f t="shared" si="576"/>
        <v>270</v>
      </c>
      <c r="AD368" s="25">
        <f t="shared" si="577"/>
        <v>260</v>
      </c>
      <c r="AE368" s="25">
        <f t="shared" si="578"/>
        <v>250</v>
      </c>
      <c r="AF368" s="94">
        <f t="shared" si="515"/>
        <v>970</v>
      </c>
      <c r="AG368" s="94">
        <f t="shared" si="516"/>
        <v>680</v>
      </c>
      <c r="AH368" s="94">
        <f t="shared" si="517"/>
        <v>570</v>
      </c>
      <c r="AI368" s="94">
        <f t="shared" si="518"/>
        <v>450</v>
      </c>
      <c r="AJ368" s="27">
        <f>'ĐẤT PNN'!I367-'ĐẤT NN'!P368</f>
        <v>2730</v>
      </c>
    </row>
    <row r="369" spans="1:36" ht="110.25" customHeight="1">
      <c r="A369" s="107">
        <f>'ĐẤT PNN'!A368</f>
        <v>363</v>
      </c>
      <c r="B369" s="107" t="str">
        <f>'ĐẤT PNN'!B368</f>
        <v>VT2*0,8</v>
      </c>
      <c r="C369" s="122" t="s">
        <v>256</v>
      </c>
      <c r="D369" s="111" t="s">
        <v>617</v>
      </c>
      <c r="E369" s="111" t="s">
        <v>245</v>
      </c>
      <c r="F369" s="111" t="str">
        <f t="shared" si="509"/>
        <v>Phường Trấn BiênVị trí 2410</v>
      </c>
      <c r="G369" s="111" t="str">
        <f>VLOOKUP(F369,'[3]CLN.CHN'!$E$18:$H$41,2,0)</f>
        <v>TPBH1</v>
      </c>
      <c r="H369" s="111" t="str">
        <f t="shared" si="510"/>
        <v>Phường Trấn BiênTPBH1Vị trí 1450</v>
      </c>
      <c r="I369" s="108"/>
      <c r="J369" s="108"/>
      <c r="K369" s="143" t="str">
        <f>'ĐẤT PNN'!D368</f>
        <v>Các tuyến đường giao thông không đấu nối trực tiếp và thông ra Đường Nguyễn Văn Hoa đoạn từ Đường Phạm Văn Thuận đến Đường Võ Thị Sáu có hiện trạng là đường nhựa, bê tông xi măng:
- Có bề rộng ≥5m, cách đường giao thông ≤600m.
- Có bề rộng từ ≥3m đến &lt;5m, cách đường giao thông ≤400m.</v>
      </c>
      <c r="L369" s="143"/>
      <c r="M369" s="143"/>
      <c r="N369" s="110">
        <f t="shared" si="569"/>
        <v>410</v>
      </c>
      <c r="O369" s="110">
        <f t="shared" si="570"/>
        <v>270</v>
      </c>
      <c r="P369" s="110">
        <v>1030</v>
      </c>
      <c r="Q369" s="110">
        <v>680</v>
      </c>
      <c r="R369" s="116">
        <f>VLOOKUP(C369,'[2]1. MA DO'!$E$5:$AJ$1933,32,0)</f>
        <v>1.21</v>
      </c>
      <c r="S369" s="25">
        <f t="shared" si="571"/>
        <v>450</v>
      </c>
      <c r="T369" s="25">
        <f t="shared" si="572"/>
        <v>410</v>
      </c>
      <c r="U369" s="25">
        <f t="shared" si="573"/>
        <v>390</v>
      </c>
      <c r="V369" s="25">
        <f t="shared" si="574"/>
        <v>370</v>
      </c>
      <c r="W369" s="94">
        <f t="shared" si="511"/>
        <v>1500</v>
      </c>
      <c r="X369" s="94">
        <f t="shared" si="512"/>
        <v>1030</v>
      </c>
      <c r="Y369" s="94">
        <f t="shared" si="513"/>
        <v>860</v>
      </c>
      <c r="Z369" s="94">
        <f t="shared" si="514"/>
        <v>670</v>
      </c>
      <c r="AA369" s="27">
        <f>'ĐẤT PNN'!U368</f>
        <v>0</v>
      </c>
      <c r="AB369" s="25">
        <f t="shared" si="575"/>
        <v>290</v>
      </c>
      <c r="AC369" s="25">
        <f t="shared" si="576"/>
        <v>270</v>
      </c>
      <c r="AD369" s="25">
        <f t="shared" si="577"/>
        <v>260</v>
      </c>
      <c r="AE369" s="25">
        <f t="shared" si="578"/>
        <v>250</v>
      </c>
      <c r="AF369" s="94">
        <f t="shared" si="515"/>
        <v>970</v>
      </c>
      <c r="AG369" s="94">
        <f t="shared" si="516"/>
        <v>680</v>
      </c>
      <c r="AH369" s="94">
        <f t="shared" si="517"/>
        <v>570</v>
      </c>
      <c r="AI369" s="94">
        <f t="shared" si="518"/>
        <v>450</v>
      </c>
      <c r="AJ369" s="27">
        <f>'ĐẤT PNN'!I368-'ĐẤT NN'!P369</f>
        <v>6570</v>
      </c>
    </row>
    <row r="370" spans="1:36" ht="126" customHeight="1">
      <c r="A370" s="107">
        <f>'ĐẤT PNN'!A369</f>
        <v>364</v>
      </c>
      <c r="B370" s="107" t="str">
        <f>'ĐẤT PNN'!B369</f>
        <v>VT3*0,8</v>
      </c>
      <c r="C370" s="122" t="s">
        <v>256</v>
      </c>
      <c r="D370" s="111" t="s">
        <v>618</v>
      </c>
      <c r="E370" s="111" t="s">
        <v>245</v>
      </c>
      <c r="F370" s="111" t="str">
        <f t="shared" si="509"/>
        <v>Phường Trấn BiênVị trí 3390</v>
      </c>
      <c r="G370" s="111" t="str">
        <f>VLOOKUP(F370,'[3]CLN.CHN'!$E$18:$H$41,2,0)</f>
        <v>TPBH1</v>
      </c>
      <c r="H370" s="111" t="str">
        <f t="shared" si="510"/>
        <v>Phường Trấn BiênTPBH1Vị trí 1450</v>
      </c>
      <c r="I370" s="108"/>
      <c r="J370" s="108"/>
      <c r="K370" s="143" t="str">
        <f>'ĐẤT PNN'!D369</f>
        <v>Các tuyến đường giao thông không đấu nối trực tiếp và thông ra Đường Nguyễn Văn Hoa đoạn từ Đường Phạm Văn Thuận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L370" s="143"/>
      <c r="M370" s="143"/>
      <c r="N370" s="110">
        <f t="shared" si="569"/>
        <v>390</v>
      </c>
      <c r="O370" s="110">
        <f t="shared" si="570"/>
        <v>260</v>
      </c>
      <c r="P370" s="110">
        <v>860</v>
      </c>
      <c r="Q370" s="110">
        <v>570</v>
      </c>
      <c r="R370" s="116">
        <f>VLOOKUP(C370,'[2]1. MA DO'!$E$5:$AJ$1933,32,0)</f>
        <v>1.21</v>
      </c>
      <c r="S370" s="25">
        <f t="shared" si="571"/>
        <v>450</v>
      </c>
      <c r="T370" s="25">
        <f t="shared" si="572"/>
        <v>410</v>
      </c>
      <c r="U370" s="25">
        <f t="shared" si="573"/>
        <v>390</v>
      </c>
      <c r="V370" s="25">
        <f t="shared" si="574"/>
        <v>370</v>
      </c>
      <c r="W370" s="94">
        <f t="shared" si="511"/>
        <v>1500</v>
      </c>
      <c r="X370" s="94">
        <f t="shared" si="512"/>
        <v>1030</v>
      </c>
      <c r="Y370" s="94">
        <f t="shared" si="513"/>
        <v>860</v>
      </c>
      <c r="Z370" s="94">
        <f t="shared" si="514"/>
        <v>670</v>
      </c>
      <c r="AA370" s="27">
        <f>'ĐẤT PNN'!U369</f>
        <v>0</v>
      </c>
      <c r="AB370" s="25">
        <f t="shared" si="575"/>
        <v>290</v>
      </c>
      <c r="AC370" s="25">
        <f t="shared" si="576"/>
        <v>270</v>
      </c>
      <c r="AD370" s="25">
        <f t="shared" si="577"/>
        <v>260</v>
      </c>
      <c r="AE370" s="25">
        <f t="shared" si="578"/>
        <v>250</v>
      </c>
      <c r="AF370" s="94">
        <f t="shared" si="515"/>
        <v>970</v>
      </c>
      <c r="AG370" s="94">
        <f t="shared" si="516"/>
        <v>680</v>
      </c>
      <c r="AH370" s="94">
        <f t="shared" si="517"/>
        <v>570</v>
      </c>
      <c r="AI370" s="94">
        <f t="shared" si="518"/>
        <v>450</v>
      </c>
      <c r="AJ370" s="27">
        <f>'ĐẤT PNN'!I369-'ĐẤT NN'!P370</f>
        <v>3540</v>
      </c>
    </row>
    <row r="371" spans="1:36" ht="78.75" customHeight="1">
      <c r="A371" s="107">
        <f>'ĐẤT PNN'!A370</f>
        <v>365</v>
      </c>
      <c r="B371" s="107" t="str">
        <f>'ĐẤT PNN'!B370</f>
        <v>VT4*0,8</v>
      </c>
      <c r="C371" s="122" t="s">
        <v>256</v>
      </c>
      <c r="D371" s="111" t="s">
        <v>619</v>
      </c>
      <c r="E371" s="111" t="s">
        <v>245</v>
      </c>
      <c r="F371" s="111" t="str">
        <f t="shared" si="509"/>
        <v>Phường Trấn BiênVị trí 4370</v>
      </c>
      <c r="G371" s="111" t="str">
        <f>VLOOKUP(F371,'[3]CLN.CHN'!$E$18:$H$41,2,0)</f>
        <v>TPBH1</v>
      </c>
      <c r="H371" s="111" t="str">
        <f t="shared" si="510"/>
        <v>Phường Trấn BiênTPBH1Vị trí 1450</v>
      </c>
      <c r="I371" s="108"/>
      <c r="J371" s="108"/>
      <c r="K371" s="143" t="str">
        <f>'ĐẤT PNN'!D370</f>
        <v>Các tuyến đường giao thông không đấu nối trực tiếp và thông ra Đường Nguyễn Văn Hoa đoạn từ Đường Phạm Văn Thuận đến Đường Võ Thị Sáu có hiện trạng là đường nhựa, bê tông xi măng:
- Có bề rộng từ ≥3m đến &lt;5m, cách đường giao thông &gt;600m.
- Có bề rộng &lt;3m, cách đường giao thông &gt; 200m.</v>
      </c>
      <c r="L371" s="143"/>
      <c r="M371" s="143"/>
      <c r="N371" s="110">
        <f t="shared" si="569"/>
        <v>370</v>
      </c>
      <c r="O371" s="110">
        <f t="shared" si="570"/>
        <v>250</v>
      </c>
      <c r="P371" s="110">
        <v>670</v>
      </c>
      <c r="Q371" s="110">
        <v>450</v>
      </c>
      <c r="R371" s="116">
        <f>VLOOKUP(C371,'[2]1. MA DO'!$E$5:$AJ$1933,32,0)</f>
        <v>1.21</v>
      </c>
      <c r="S371" s="25">
        <f t="shared" si="571"/>
        <v>450</v>
      </c>
      <c r="T371" s="25">
        <f t="shared" si="572"/>
        <v>410</v>
      </c>
      <c r="U371" s="25">
        <f t="shared" si="573"/>
        <v>390</v>
      </c>
      <c r="V371" s="25">
        <f t="shared" si="574"/>
        <v>370</v>
      </c>
      <c r="W371" s="94">
        <f t="shared" si="511"/>
        <v>1500</v>
      </c>
      <c r="X371" s="94">
        <f t="shared" si="512"/>
        <v>1030</v>
      </c>
      <c r="Y371" s="94">
        <f t="shared" si="513"/>
        <v>860</v>
      </c>
      <c r="Z371" s="94">
        <f t="shared" si="514"/>
        <v>670</v>
      </c>
      <c r="AA371" s="27">
        <f>'ĐẤT PNN'!U370</f>
        <v>0</v>
      </c>
      <c r="AB371" s="25">
        <f t="shared" si="575"/>
        <v>290</v>
      </c>
      <c r="AC371" s="25">
        <f t="shared" si="576"/>
        <v>270</v>
      </c>
      <c r="AD371" s="25">
        <f t="shared" si="577"/>
        <v>260</v>
      </c>
      <c r="AE371" s="25">
        <f t="shared" si="578"/>
        <v>250</v>
      </c>
      <c r="AF371" s="94">
        <f t="shared" si="515"/>
        <v>970</v>
      </c>
      <c r="AG371" s="94">
        <f t="shared" si="516"/>
        <v>680</v>
      </c>
      <c r="AH371" s="94">
        <f t="shared" si="517"/>
        <v>570</v>
      </c>
      <c r="AI371" s="94">
        <f t="shared" si="518"/>
        <v>450</v>
      </c>
      <c r="AJ371" s="27">
        <f>'ĐẤT PNN'!I370-'ĐẤT NN'!P371</f>
        <v>2430</v>
      </c>
    </row>
    <row r="372" spans="1:36" ht="47.25">
      <c r="A372" s="107">
        <f>'ĐẤT PNN'!A371</f>
        <v>366</v>
      </c>
      <c r="B372" s="107" t="str">
        <f>'ĐẤT PNN'!B371</f>
        <v>BH35DT</v>
      </c>
      <c r="C372" s="122" t="s">
        <v>107</v>
      </c>
      <c r="D372" s="111" t="s">
        <v>616</v>
      </c>
      <c r="E372" s="111" t="s">
        <v>245</v>
      </c>
      <c r="F372" s="111" t="str">
        <f t="shared" si="509"/>
        <v>Phường Trấn BiênVị trí 1450</v>
      </c>
      <c r="G372" s="111" t="str">
        <f>VLOOKUP(F372,'[3]CLN.CHN'!$E$18:$H$41,2,0)</f>
        <v>TPBH1</v>
      </c>
      <c r="H372" s="111" t="str">
        <f t="shared" si="510"/>
        <v>Phường Trấn BiênTPBH1Vị trí 1450</v>
      </c>
      <c r="I372" s="108" t="s">
        <v>610</v>
      </c>
      <c r="J372" s="108" t="s">
        <v>611</v>
      </c>
      <c r="K372" s="109" t="str">
        <f>'ĐẤT PNN'!D371</f>
        <v>Đường Huỳnh Văn Hớn</v>
      </c>
      <c r="L372" s="109" t="str">
        <f>'ĐẤT PNN'!E371</f>
        <v>Đường Võ Thị Sáu</v>
      </c>
      <c r="M372" s="109" t="str">
        <f>'ĐẤT PNN'!F371</f>
        <v>Ranh phường Trấn Biên</v>
      </c>
      <c r="N372" s="110">
        <f>S372</f>
        <v>450</v>
      </c>
      <c r="O372" s="110">
        <f>AB372</f>
        <v>290</v>
      </c>
      <c r="P372" s="110">
        <v>1500</v>
      </c>
      <c r="Q372" s="110">
        <v>970</v>
      </c>
      <c r="R372" s="116">
        <f>VLOOKUP(C372,'[2]1. MA DO'!$E$5:$AJ$1933,32,0)</f>
        <v>1.21</v>
      </c>
      <c r="S372" s="80">
        <v>450</v>
      </c>
      <c r="T372" s="80">
        <v>410</v>
      </c>
      <c r="U372" s="80">
        <v>390</v>
      </c>
      <c r="V372" s="80">
        <v>370</v>
      </c>
      <c r="W372" s="94">
        <f t="shared" si="511"/>
        <v>1500</v>
      </c>
      <c r="X372" s="94">
        <f t="shared" si="512"/>
        <v>1030</v>
      </c>
      <c r="Y372" s="94">
        <f t="shared" si="513"/>
        <v>860</v>
      </c>
      <c r="Z372" s="94">
        <f t="shared" si="514"/>
        <v>670</v>
      </c>
      <c r="AA372" s="27">
        <f>'ĐẤT PNN'!U371</f>
        <v>0</v>
      </c>
      <c r="AB372" s="90">
        <v>290</v>
      </c>
      <c r="AC372" s="90">
        <v>270</v>
      </c>
      <c r="AD372" s="90">
        <v>260</v>
      </c>
      <c r="AE372" s="90">
        <v>250</v>
      </c>
      <c r="AF372" s="94">
        <f t="shared" si="515"/>
        <v>970</v>
      </c>
      <c r="AG372" s="94">
        <f t="shared" si="516"/>
        <v>680</v>
      </c>
      <c r="AH372" s="94">
        <f t="shared" si="517"/>
        <v>570</v>
      </c>
      <c r="AI372" s="94">
        <f t="shared" si="518"/>
        <v>450</v>
      </c>
      <c r="AJ372" s="27">
        <f>'ĐẤT PNN'!I371-'ĐẤT NN'!P372</f>
        <v>13700</v>
      </c>
    </row>
    <row r="373" spans="1:36" ht="110.25" customHeight="1">
      <c r="A373" s="107">
        <f>'ĐẤT PNN'!A372</f>
        <v>367</v>
      </c>
      <c r="B373" s="107" t="str">
        <f>'ĐẤT PNN'!B372</f>
        <v>VT2</v>
      </c>
      <c r="C373" s="122" t="s">
        <v>107</v>
      </c>
      <c r="D373" s="111" t="s">
        <v>617</v>
      </c>
      <c r="E373" s="111" t="s">
        <v>245</v>
      </c>
      <c r="F373" s="111" t="str">
        <f t="shared" si="509"/>
        <v>Phường Trấn BiênVị trí 2410</v>
      </c>
      <c r="G373" s="111" t="str">
        <f>VLOOKUP(F373,'[3]CLN.CHN'!$E$18:$H$41,2,0)</f>
        <v>TPBH1</v>
      </c>
      <c r="H373" s="111" t="str">
        <f t="shared" si="510"/>
        <v>Phường Trấn BiênTPBH1Vị trí 1450</v>
      </c>
      <c r="I373" s="108"/>
      <c r="J373" s="108"/>
      <c r="K373" s="143" t="str">
        <f>'ĐẤT PNN'!D372</f>
        <v>Các tuyến đường giao thông đấu nối trực tiếp ra Đường Huỳnh Văn Hớn đoạn từ Đường Võ Thị Sáu đến Ranh phường Trấn Biên có hiện trạng là đường nhựa, bê tông xi măng:
- Có bề rộng ≥5m, cách đường giao thông ≤600m.
- Có bề rộng từ ≥3m đến &lt;5m, cách đường giao thông ≤400m.</v>
      </c>
      <c r="L373" s="143"/>
      <c r="M373" s="143"/>
      <c r="N373" s="110">
        <f t="shared" ref="N373:N378" si="579">IF(B373="VT2",T373,IF(B373="VT3",U373,IF(B373="VT2*0,8",T373,IF(B373="VT3*0,8",U373,V373))))</f>
        <v>410</v>
      </c>
      <c r="O373" s="110">
        <f t="shared" ref="O373:O378" si="580">IF(B373="VT2",AC373,IF(B373="VT3",AD373,IF(B373="VT2*0,8",AC373,IF(B373="VT3*0,8",AD373,AE373))))</f>
        <v>270</v>
      </c>
      <c r="P373" s="110">
        <v>1030</v>
      </c>
      <c r="Q373" s="110">
        <v>680</v>
      </c>
      <c r="R373" s="116">
        <f>VLOOKUP(C373,'[2]1. MA DO'!$E$5:$AJ$1933,32,0)</f>
        <v>1.21</v>
      </c>
      <c r="S373" s="25">
        <f t="shared" ref="S373:S378" si="581">S372</f>
        <v>450</v>
      </c>
      <c r="T373" s="25">
        <f t="shared" ref="T373:T378" si="582">T372</f>
        <v>410</v>
      </c>
      <c r="U373" s="25">
        <f t="shared" ref="U373:U378" si="583">U372</f>
        <v>390</v>
      </c>
      <c r="V373" s="25">
        <f t="shared" ref="V373:V378" si="584">V372</f>
        <v>370</v>
      </c>
      <c r="W373" s="94">
        <f t="shared" si="511"/>
        <v>1500</v>
      </c>
      <c r="X373" s="94">
        <f t="shared" si="512"/>
        <v>1030</v>
      </c>
      <c r="Y373" s="94">
        <f t="shared" si="513"/>
        <v>860</v>
      </c>
      <c r="Z373" s="94">
        <f t="shared" si="514"/>
        <v>670</v>
      </c>
      <c r="AA373" s="27">
        <f>'ĐẤT PNN'!U372</f>
        <v>0</v>
      </c>
      <c r="AB373" s="25">
        <f t="shared" ref="AB373:AB378" si="585">AB372</f>
        <v>290</v>
      </c>
      <c r="AC373" s="25">
        <f t="shared" ref="AC373:AC378" si="586">AC372</f>
        <v>270</v>
      </c>
      <c r="AD373" s="25">
        <f t="shared" ref="AD373:AD378" si="587">AD372</f>
        <v>260</v>
      </c>
      <c r="AE373" s="25">
        <f t="shared" ref="AE373:AE378" si="588">AE372</f>
        <v>250</v>
      </c>
      <c r="AF373" s="94">
        <f t="shared" si="515"/>
        <v>970</v>
      </c>
      <c r="AG373" s="94">
        <f t="shared" si="516"/>
        <v>680</v>
      </c>
      <c r="AH373" s="94">
        <f t="shared" si="517"/>
        <v>570</v>
      </c>
      <c r="AI373" s="94">
        <f t="shared" si="518"/>
        <v>450</v>
      </c>
      <c r="AJ373" s="27">
        <f>'ĐẤT PNN'!I372-'ĐẤT NN'!P373</f>
        <v>7370</v>
      </c>
    </row>
    <row r="374" spans="1:36" ht="126" customHeight="1">
      <c r="A374" s="107">
        <f>'ĐẤT PNN'!A373</f>
        <v>368</v>
      </c>
      <c r="B374" s="107" t="str">
        <f>'ĐẤT PNN'!B373</f>
        <v>VT3</v>
      </c>
      <c r="C374" s="122" t="s">
        <v>107</v>
      </c>
      <c r="D374" s="111" t="s">
        <v>618</v>
      </c>
      <c r="E374" s="111" t="s">
        <v>245</v>
      </c>
      <c r="F374" s="111" t="str">
        <f t="shared" si="509"/>
        <v>Phường Trấn BiênVị trí 3390</v>
      </c>
      <c r="G374" s="111" t="str">
        <f>VLOOKUP(F374,'[3]CLN.CHN'!$E$18:$H$41,2,0)</f>
        <v>TPBH1</v>
      </c>
      <c r="H374" s="111" t="str">
        <f t="shared" si="510"/>
        <v>Phường Trấn BiênTPBH1Vị trí 1450</v>
      </c>
      <c r="I374" s="108"/>
      <c r="J374" s="108"/>
      <c r="K374" s="143" t="str">
        <f>'ĐẤT PNN'!D373</f>
        <v>Các tuyến đường giao thông đấu nối trực tiếp ra Đường Huỳnh Văn Hớn đoạn từ Đường Võ Thị Sáu đến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374" s="143"/>
      <c r="M374" s="143"/>
      <c r="N374" s="110">
        <f t="shared" si="579"/>
        <v>390</v>
      </c>
      <c r="O374" s="110">
        <f t="shared" si="580"/>
        <v>260</v>
      </c>
      <c r="P374" s="110">
        <v>860</v>
      </c>
      <c r="Q374" s="110">
        <v>570</v>
      </c>
      <c r="R374" s="116">
        <f>VLOOKUP(C374,'[2]1. MA DO'!$E$5:$AJ$1933,32,0)</f>
        <v>1.21</v>
      </c>
      <c r="S374" s="25">
        <f t="shared" si="581"/>
        <v>450</v>
      </c>
      <c r="T374" s="25">
        <f t="shared" si="582"/>
        <v>410</v>
      </c>
      <c r="U374" s="25">
        <f t="shared" si="583"/>
        <v>390</v>
      </c>
      <c r="V374" s="25">
        <f t="shared" si="584"/>
        <v>370</v>
      </c>
      <c r="W374" s="94">
        <f t="shared" si="511"/>
        <v>1500</v>
      </c>
      <c r="X374" s="94">
        <f t="shared" si="512"/>
        <v>1030</v>
      </c>
      <c r="Y374" s="94">
        <f t="shared" si="513"/>
        <v>860</v>
      </c>
      <c r="Z374" s="94">
        <f t="shared" si="514"/>
        <v>670</v>
      </c>
      <c r="AA374" s="27">
        <f>'ĐẤT PNN'!U373</f>
        <v>0</v>
      </c>
      <c r="AB374" s="25">
        <f t="shared" si="585"/>
        <v>290</v>
      </c>
      <c r="AC374" s="25">
        <f t="shared" si="586"/>
        <v>270</v>
      </c>
      <c r="AD374" s="25">
        <f t="shared" si="587"/>
        <v>260</v>
      </c>
      <c r="AE374" s="25">
        <f t="shared" si="588"/>
        <v>250</v>
      </c>
      <c r="AF374" s="94">
        <f t="shared" si="515"/>
        <v>970</v>
      </c>
      <c r="AG374" s="94">
        <f t="shared" si="516"/>
        <v>680</v>
      </c>
      <c r="AH374" s="94">
        <f t="shared" si="517"/>
        <v>570</v>
      </c>
      <c r="AI374" s="94">
        <f t="shared" si="518"/>
        <v>450</v>
      </c>
      <c r="AJ374" s="27">
        <f>'ĐẤT PNN'!I373-'ĐẤT NN'!P374</f>
        <v>5240</v>
      </c>
    </row>
    <row r="375" spans="1:36" ht="63" customHeight="1">
      <c r="A375" s="107">
        <f>'ĐẤT PNN'!A374</f>
        <v>369</v>
      </c>
      <c r="B375" s="107" t="str">
        <f>'ĐẤT PNN'!B374</f>
        <v>VT4</v>
      </c>
      <c r="C375" s="122" t="s">
        <v>107</v>
      </c>
      <c r="D375" s="111" t="s">
        <v>619</v>
      </c>
      <c r="E375" s="111" t="s">
        <v>245</v>
      </c>
      <c r="F375" s="111" t="str">
        <f t="shared" si="509"/>
        <v>Phường Trấn BiênVị trí 4370</v>
      </c>
      <c r="G375" s="111" t="str">
        <f>VLOOKUP(F375,'[3]CLN.CHN'!$E$18:$H$41,2,0)</f>
        <v>TPBH1</v>
      </c>
      <c r="H375" s="111" t="str">
        <f t="shared" si="510"/>
        <v>Phường Trấn BiênTPBH1Vị trí 1450</v>
      </c>
      <c r="I375" s="108"/>
      <c r="J375" s="108"/>
      <c r="K375" s="143" t="str">
        <f>'ĐẤT PNN'!D374</f>
        <v>Các tuyến đường giao thông đấu nối trực tiếp ra Đường Huỳnh Văn Hớn đoạn từ Đường Võ Thị Sáu đến Ranh phường Trấn Biên có hiện trạng là đường nhựa, bê tông xi măng:
- Có bề rộng từ ≥3m đến &lt;5m, cách đường giao thông &gt;600m.
- Có bề rộng &lt;3m, cách đường giao thông &gt;200m.</v>
      </c>
      <c r="L375" s="143"/>
      <c r="M375" s="143"/>
      <c r="N375" s="110">
        <f t="shared" si="579"/>
        <v>370</v>
      </c>
      <c r="O375" s="110">
        <f t="shared" si="580"/>
        <v>250</v>
      </c>
      <c r="P375" s="110">
        <v>670</v>
      </c>
      <c r="Q375" s="110">
        <v>450</v>
      </c>
      <c r="R375" s="116">
        <f>VLOOKUP(C375,'[2]1. MA DO'!$E$5:$AJ$1933,32,0)</f>
        <v>1.21</v>
      </c>
      <c r="S375" s="25">
        <f t="shared" si="581"/>
        <v>450</v>
      </c>
      <c r="T375" s="25">
        <f t="shared" si="582"/>
        <v>410</v>
      </c>
      <c r="U375" s="25">
        <f t="shared" si="583"/>
        <v>390</v>
      </c>
      <c r="V375" s="25">
        <f t="shared" si="584"/>
        <v>370</v>
      </c>
      <c r="W375" s="94">
        <f t="shared" si="511"/>
        <v>1500</v>
      </c>
      <c r="X375" s="94">
        <f t="shared" si="512"/>
        <v>1030</v>
      </c>
      <c r="Y375" s="94">
        <f t="shared" si="513"/>
        <v>860</v>
      </c>
      <c r="Z375" s="94">
        <f t="shared" si="514"/>
        <v>670</v>
      </c>
      <c r="AA375" s="27">
        <f>'ĐẤT PNN'!U374</f>
        <v>0</v>
      </c>
      <c r="AB375" s="25">
        <f t="shared" si="585"/>
        <v>290</v>
      </c>
      <c r="AC375" s="25">
        <f t="shared" si="586"/>
        <v>270</v>
      </c>
      <c r="AD375" s="25">
        <f t="shared" si="587"/>
        <v>260</v>
      </c>
      <c r="AE375" s="25">
        <f t="shared" si="588"/>
        <v>250</v>
      </c>
      <c r="AF375" s="94">
        <f t="shared" si="515"/>
        <v>970</v>
      </c>
      <c r="AG375" s="94">
        <f t="shared" si="516"/>
        <v>680</v>
      </c>
      <c r="AH375" s="94">
        <f t="shared" si="517"/>
        <v>570</v>
      </c>
      <c r="AI375" s="94">
        <f t="shared" si="518"/>
        <v>450</v>
      </c>
      <c r="AJ375" s="27">
        <f>'ĐẤT PNN'!I374-'ĐẤT NN'!P375</f>
        <v>2730</v>
      </c>
    </row>
    <row r="376" spans="1:36" ht="110.25" customHeight="1">
      <c r="A376" s="107">
        <f>'ĐẤT PNN'!A375</f>
        <v>370</v>
      </c>
      <c r="B376" s="107" t="str">
        <f>'ĐẤT PNN'!B375</f>
        <v>VT2*0,8</v>
      </c>
      <c r="C376" s="122" t="s">
        <v>107</v>
      </c>
      <c r="D376" s="111" t="s">
        <v>617</v>
      </c>
      <c r="E376" s="111" t="s">
        <v>245</v>
      </c>
      <c r="F376" s="111" t="str">
        <f t="shared" si="509"/>
        <v>Phường Trấn BiênVị trí 2410</v>
      </c>
      <c r="G376" s="111" t="str">
        <f>VLOOKUP(F376,'[3]CLN.CHN'!$E$18:$H$41,2,0)</f>
        <v>TPBH1</v>
      </c>
      <c r="H376" s="111" t="str">
        <f t="shared" si="510"/>
        <v>Phường Trấn BiênTPBH1Vị trí 1450</v>
      </c>
      <c r="I376" s="108"/>
      <c r="J376" s="108"/>
      <c r="K376" s="143" t="str">
        <f>'ĐẤT PNN'!D375</f>
        <v>Các tuyến đường giao thông không đấu nối trực tiếp và thông ra Đường Huỳnh Văn Hớn đoạn từ Đường Võ Thị Sáu đến Ranh phường Trấn Biên có hiện trạng là đường nhựa, bê tông xi măng:
- Có bề rộng ≥5m, cách đường giao thông ≤600m.
- Có bề rộng từ ≥3m đến &lt;5m, cách đường giao thông ≤400m.</v>
      </c>
      <c r="L376" s="143"/>
      <c r="M376" s="143"/>
      <c r="N376" s="110">
        <f t="shared" si="579"/>
        <v>410</v>
      </c>
      <c r="O376" s="110">
        <f t="shared" si="580"/>
        <v>270</v>
      </c>
      <c r="P376" s="110">
        <v>1030</v>
      </c>
      <c r="Q376" s="110">
        <v>680</v>
      </c>
      <c r="R376" s="116">
        <f>VLOOKUP(C376,'[2]1. MA DO'!$E$5:$AJ$1933,32,0)</f>
        <v>1.21</v>
      </c>
      <c r="S376" s="25">
        <f t="shared" si="581"/>
        <v>450</v>
      </c>
      <c r="T376" s="25">
        <f t="shared" si="582"/>
        <v>410</v>
      </c>
      <c r="U376" s="25">
        <f t="shared" si="583"/>
        <v>390</v>
      </c>
      <c r="V376" s="25">
        <f t="shared" si="584"/>
        <v>370</v>
      </c>
      <c r="W376" s="94">
        <f t="shared" si="511"/>
        <v>1500</v>
      </c>
      <c r="X376" s="94">
        <f t="shared" si="512"/>
        <v>1030</v>
      </c>
      <c r="Y376" s="94">
        <f t="shared" si="513"/>
        <v>860</v>
      </c>
      <c r="Z376" s="94">
        <f t="shared" si="514"/>
        <v>670</v>
      </c>
      <c r="AA376" s="27">
        <f>'ĐẤT PNN'!U375</f>
        <v>0</v>
      </c>
      <c r="AB376" s="25">
        <f t="shared" si="585"/>
        <v>290</v>
      </c>
      <c r="AC376" s="25">
        <f t="shared" si="586"/>
        <v>270</v>
      </c>
      <c r="AD376" s="25">
        <f t="shared" si="587"/>
        <v>260</v>
      </c>
      <c r="AE376" s="25">
        <f t="shared" si="588"/>
        <v>250</v>
      </c>
      <c r="AF376" s="94">
        <f t="shared" si="515"/>
        <v>970</v>
      </c>
      <c r="AG376" s="94">
        <f t="shared" si="516"/>
        <v>680</v>
      </c>
      <c r="AH376" s="94">
        <f t="shared" si="517"/>
        <v>570</v>
      </c>
      <c r="AI376" s="94">
        <f t="shared" si="518"/>
        <v>450</v>
      </c>
      <c r="AJ376" s="27">
        <f>'ĐẤT PNN'!I375-'ĐẤT NN'!P376</f>
        <v>6570</v>
      </c>
    </row>
    <row r="377" spans="1:36" ht="126" customHeight="1">
      <c r="A377" s="107">
        <f>'ĐẤT PNN'!A376</f>
        <v>371</v>
      </c>
      <c r="B377" s="107" t="str">
        <f>'ĐẤT PNN'!B376</f>
        <v>VT3*0,8</v>
      </c>
      <c r="C377" s="122" t="s">
        <v>107</v>
      </c>
      <c r="D377" s="111" t="s">
        <v>618</v>
      </c>
      <c r="E377" s="111" t="s">
        <v>245</v>
      </c>
      <c r="F377" s="111" t="str">
        <f t="shared" si="509"/>
        <v>Phường Trấn BiênVị trí 3390</v>
      </c>
      <c r="G377" s="111" t="str">
        <f>VLOOKUP(F377,'[3]CLN.CHN'!$E$18:$H$41,2,0)</f>
        <v>TPBH1</v>
      </c>
      <c r="H377" s="111" t="str">
        <f t="shared" si="510"/>
        <v>Phường Trấn BiênTPBH1Vị trí 1450</v>
      </c>
      <c r="I377" s="108"/>
      <c r="J377" s="108"/>
      <c r="K377" s="143" t="str">
        <f>'ĐẤT PNN'!D376</f>
        <v>Các tuyến đường giao thông không đấu nối trực tiếp và thông ra Đường Huỳnh Văn Hớn đoạn từ Đường Võ Thị Sáu đến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377" s="143"/>
      <c r="M377" s="143"/>
      <c r="N377" s="110">
        <f t="shared" si="579"/>
        <v>390</v>
      </c>
      <c r="O377" s="110">
        <f t="shared" si="580"/>
        <v>260</v>
      </c>
      <c r="P377" s="110">
        <v>860</v>
      </c>
      <c r="Q377" s="110">
        <v>570</v>
      </c>
      <c r="R377" s="116">
        <f>VLOOKUP(C377,'[2]1. MA DO'!$E$5:$AJ$1933,32,0)</f>
        <v>1.21</v>
      </c>
      <c r="S377" s="25">
        <f t="shared" si="581"/>
        <v>450</v>
      </c>
      <c r="T377" s="25">
        <f t="shared" si="582"/>
        <v>410</v>
      </c>
      <c r="U377" s="25">
        <f t="shared" si="583"/>
        <v>390</v>
      </c>
      <c r="V377" s="25">
        <f t="shared" si="584"/>
        <v>370</v>
      </c>
      <c r="W377" s="94">
        <f t="shared" si="511"/>
        <v>1500</v>
      </c>
      <c r="X377" s="94">
        <f t="shared" si="512"/>
        <v>1030</v>
      </c>
      <c r="Y377" s="94">
        <f t="shared" si="513"/>
        <v>860</v>
      </c>
      <c r="Z377" s="94">
        <f t="shared" si="514"/>
        <v>670</v>
      </c>
      <c r="AA377" s="27">
        <f>'ĐẤT PNN'!U376</f>
        <v>0</v>
      </c>
      <c r="AB377" s="25">
        <f t="shared" si="585"/>
        <v>290</v>
      </c>
      <c r="AC377" s="25">
        <f t="shared" si="586"/>
        <v>270</v>
      </c>
      <c r="AD377" s="25">
        <f t="shared" si="587"/>
        <v>260</v>
      </c>
      <c r="AE377" s="25">
        <f t="shared" si="588"/>
        <v>250</v>
      </c>
      <c r="AF377" s="94">
        <f t="shared" si="515"/>
        <v>970</v>
      </c>
      <c r="AG377" s="94">
        <f t="shared" si="516"/>
        <v>680</v>
      </c>
      <c r="AH377" s="94">
        <f t="shared" si="517"/>
        <v>570</v>
      </c>
      <c r="AI377" s="94">
        <f t="shared" si="518"/>
        <v>450</v>
      </c>
      <c r="AJ377" s="27">
        <f>'ĐẤT PNN'!I376-'ĐẤT NN'!P377</f>
        <v>4640</v>
      </c>
    </row>
    <row r="378" spans="1:36" ht="63" customHeight="1">
      <c r="A378" s="107">
        <f>'ĐẤT PNN'!A377</f>
        <v>372</v>
      </c>
      <c r="B378" s="107" t="str">
        <f>'ĐẤT PNN'!B377</f>
        <v>VT4*0,8</v>
      </c>
      <c r="C378" s="122" t="s">
        <v>107</v>
      </c>
      <c r="D378" s="111" t="s">
        <v>619</v>
      </c>
      <c r="E378" s="111" t="s">
        <v>245</v>
      </c>
      <c r="F378" s="111" t="str">
        <f t="shared" si="509"/>
        <v>Phường Trấn BiênVị trí 4370</v>
      </c>
      <c r="G378" s="111" t="str">
        <f>VLOOKUP(F378,'[3]CLN.CHN'!$E$18:$H$41,2,0)</f>
        <v>TPBH1</v>
      </c>
      <c r="H378" s="111" t="str">
        <f t="shared" si="510"/>
        <v>Phường Trấn BiênTPBH1Vị trí 1450</v>
      </c>
      <c r="I378" s="108"/>
      <c r="J378" s="108"/>
      <c r="K378" s="143" t="str">
        <f>'ĐẤT PNN'!D377</f>
        <v>Các tuyến đường giao thông không đấu nối trực tiếp và thông ra Đường Huỳnh Văn Hớn đoạn từ Đường Võ Thị Sáu đến Ranh phường Trấn Biên có hiện trạng là đường nhựa, bê tông xi măng:
- Có bề rộng từ ≥3m đến &lt;5m, cách đường giao thông &gt;600m.
- Có bề rộng &lt;3m, cách đường giao thông &gt; 200m.</v>
      </c>
      <c r="L378" s="143"/>
      <c r="M378" s="143"/>
      <c r="N378" s="110">
        <f t="shared" si="579"/>
        <v>370</v>
      </c>
      <c r="O378" s="110">
        <f t="shared" si="580"/>
        <v>250</v>
      </c>
      <c r="P378" s="110">
        <v>670</v>
      </c>
      <c r="Q378" s="110">
        <v>450</v>
      </c>
      <c r="R378" s="116">
        <f>VLOOKUP(C378,'[2]1. MA DO'!$E$5:$AJ$1933,32,0)</f>
        <v>1.21</v>
      </c>
      <c r="S378" s="25">
        <f t="shared" si="581"/>
        <v>450</v>
      </c>
      <c r="T378" s="25">
        <f t="shared" si="582"/>
        <v>410</v>
      </c>
      <c r="U378" s="25">
        <f t="shared" si="583"/>
        <v>390</v>
      </c>
      <c r="V378" s="25">
        <f t="shared" si="584"/>
        <v>370</v>
      </c>
      <c r="W378" s="94">
        <f t="shared" si="511"/>
        <v>1500</v>
      </c>
      <c r="X378" s="94">
        <f t="shared" si="512"/>
        <v>1030</v>
      </c>
      <c r="Y378" s="94">
        <f t="shared" si="513"/>
        <v>860</v>
      </c>
      <c r="Z378" s="94">
        <f t="shared" si="514"/>
        <v>670</v>
      </c>
      <c r="AA378" s="27">
        <f>'ĐẤT PNN'!U377</f>
        <v>0</v>
      </c>
      <c r="AB378" s="25">
        <f t="shared" si="585"/>
        <v>290</v>
      </c>
      <c r="AC378" s="25">
        <f t="shared" si="586"/>
        <v>270</v>
      </c>
      <c r="AD378" s="25">
        <f t="shared" si="587"/>
        <v>260</v>
      </c>
      <c r="AE378" s="25">
        <f t="shared" si="588"/>
        <v>250</v>
      </c>
      <c r="AF378" s="94">
        <f t="shared" si="515"/>
        <v>970</v>
      </c>
      <c r="AG378" s="94">
        <f t="shared" si="516"/>
        <v>680</v>
      </c>
      <c r="AH378" s="94">
        <f t="shared" si="517"/>
        <v>570</v>
      </c>
      <c r="AI378" s="94">
        <f t="shared" si="518"/>
        <v>450</v>
      </c>
      <c r="AJ378" s="27">
        <f>'ĐẤT PNN'!I377-'ĐẤT NN'!P378</f>
        <v>2430</v>
      </c>
    </row>
    <row r="379" spans="1:36" ht="47.25">
      <c r="A379" s="107">
        <f>'ĐẤT PNN'!A378</f>
        <v>373</v>
      </c>
      <c r="B379" s="107" t="str">
        <f>'ĐẤT PNN'!B378</f>
        <v>BH89DT</v>
      </c>
      <c r="C379" s="122" t="s">
        <v>145</v>
      </c>
      <c r="D379" s="111" t="s">
        <v>616</v>
      </c>
      <c r="E379" s="111" t="s">
        <v>245</v>
      </c>
      <c r="F379" s="111" t="str">
        <f t="shared" si="509"/>
        <v>Phường Trấn BiênVị trí 1450</v>
      </c>
      <c r="G379" s="111" t="str">
        <f>VLOOKUP(F379,'[3]CLN.CHN'!$E$18:$H$41,2,0)</f>
        <v>TPBH1</v>
      </c>
      <c r="H379" s="111" t="str">
        <f t="shared" si="510"/>
        <v>Phường Trấn BiênTPBH1Vị trí 1450</v>
      </c>
      <c r="I379" s="108" t="s">
        <v>610</v>
      </c>
      <c r="J379" s="108" t="s">
        <v>611</v>
      </c>
      <c r="K379" s="109" t="str">
        <f>'ĐẤT PNN'!D378</f>
        <v>Đường nối từ đường Đặng Văn Trơn đến cầu Bửu Hòa</v>
      </c>
      <c r="L379" s="109"/>
      <c r="M379" s="109"/>
      <c r="N379" s="110">
        <f>S379</f>
        <v>450</v>
      </c>
      <c r="O379" s="110">
        <f>AB379</f>
        <v>290</v>
      </c>
      <c r="P379" s="110">
        <v>1500</v>
      </c>
      <c r="Q379" s="110">
        <v>970</v>
      </c>
      <c r="R379" s="116">
        <f>VLOOKUP(C379,'[2]1. MA DO'!$E$5:$AJ$1933,32,0)</f>
        <v>1.21</v>
      </c>
      <c r="S379" s="80">
        <v>450</v>
      </c>
      <c r="T379" s="80">
        <v>410</v>
      </c>
      <c r="U379" s="80">
        <v>390</v>
      </c>
      <c r="V379" s="80">
        <v>370</v>
      </c>
      <c r="W379" s="94">
        <f t="shared" si="511"/>
        <v>1500</v>
      </c>
      <c r="X379" s="94">
        <f t="shared" si="512"/>
        <v>1030</v>
      </c>
      <c r="Y379" s="94">
        <f t="shared" si="513"/>
        <v>860</v>
      </c>
      <c r="Z379" s="94">
        <f t="shared" si="514"/>
        <v>670</v>
      </c>
      <c r="AA379" s="27">
        <f>'ĐẤT PNN'!U378</f>
        <v>0</v>
      </c>
      <c r="AB379" s="90">
        <v>290</v>
      </c>
      <c r="AC379" s="90">
        <v>270</v>
      </c>
      <c r="AD379" s="90">
        <v>260</v>
      </c>
      <c r="AE379" s="90">
        <v>250</v>
      </c>
      <c r="AF379" s="94">
        <f t="shared" si="515"/>
        <v>970</v>
      </c>
      <c r="AG379" s="94">
        <f t="shared" si="516"/>
        <v>680</v>
      </c>
      <c r="AH379" s="94">
        <f t="shared" si="517"/>
        <v>570</v>
      </c>
      <c r="AI379" s="94">
        <f t="shared" si="518"/>
        <v>450</v>
      </c>
      <c r="AJ379" s="27">
        <f>'ĐẤT PNN'!I378-'ĐẤT NN'!P379</f>
        <v>10600</v>
      </c>
    </row>
    <row r="380" spans="1:36" ht="110.25" customHeight="1">
      <c r="A380" s="107">
        <f>'ĐẤT PNN'!A379</f>
        <v>374</v>
      </c>
      <c r="B380" s="107" t="str">
        <f>'ĐẤT PNN'!B379</f>
        <v>VT2</v>
      </c>
      <c r="C380" s="122" t="s">
        <v>145</v>
      </c>
      <c r="D380" s="111" t="s">
        <v>617</v>
      </c>
      <c r="E380" s="111" t="s">
        <v>245</v>
      </c>
      <c r="F380" s="111" t="str">
        <f t="shared" si="509"/>
        <v>Phường Trấn BiênVị trí 2410</v>
      </c>
      <c r="G380" s="111" t="str">
        <f>VLOOKUP(F380,'[3]CLN.CHN'!$E$18:$H$41,2,0)</f>
        <v>TPBH1</v>
      </c>
      <c r="H380" s="111" t="str">
        <f t="shared" si="510"/>
        <v>Phường Trấn BiênTPBH1Vị trí 1450</v>
      </c>
      <c r="I380" s="108"/>
      <c r="J380" s="108"/>
      <c r="K380" s="143" t="str">
        <f>'ĐẤT PNN'!D379</f>
        <v>Các tuyến đường giao thông đấu nối trực tiếp ra Đường nối từ đường Đặng Văn Trơn đến cầu Bửu Hòa đoạn từ Đường Đặng Văn Trơn đến Cầu Bửu Hòa có hiện trạng là đường nhựa, bê tông xi măng:
- Có bề rộng ≥5m, cách đường giao thông ≤600m.
- Có bề rộng từ ≥3m đến &lt;5m, cách đường giao thông ≤400m.</v>
      </c>
      <c r="L380" s="143"/>
      <c r="M380" s="143"/>
      <c r="N380" s="110">
        <f t="shared" ref="N380:N385" si="589">IF(B380="VT2",T380,IF(B380="VT3",U380,IF(B380="VT2*0,8",T380,IF(B380="VT3*0,8",U380,V380))))</f>
        <v>410</v>
      </c>
      <c r="O380" s="110">
        <f t="shared" ref="O380:O385" si="590">IF(B380="VT2",AC380,IF(B380="VT3",AD380,IF(B380="VT2*0,8",AC380,IF(B380="VT3*0,8",AD380,AE380))))</f>
        <v>270</v>
      </c>
      <c r="P380" s="110">
        <v>1030</v>
      </c>
      <c r="Q380" s="110">
        <v>680</v>
      </c>
      <c r="R380" s="116">
        <f>VLOOKUP(C380,'[2]1. MA DO'!$E$5:$AJ$1933,32,0)</f>
        <v>1.21</v>
      </c>
      <c r="S380" s="25">
        <f t="shared" ref="S380:S385" si="591">S379</f>
        <v>450</v>
      </c>
      <c r="T380" s="25">
        <f t="shared" ref="T380:T385" si="592">T379</f>
        <v>410</v>
      </c>
      <c r="U380" s="25">
        <f t="shared" ref="U380:U385" si="593">U379</f>
        <v>390</v>
      </c>
      <c r="V380" s="25">
        <f t="shared" ref="V380:V385" si="594">V379</f>
        <v>370</v>
      </c>
      <c r="W380" s="94">
        <f t="shared" si="511"/>
        <v>1500</v>
      </c>
      <c r="X380" s="94">
        <f t="shared" si="512"/>
        <v>1030</v>
      </c>
      <c r="Y380" s="94">
        <f t="shared" si="513"/>
        <v>860</v>
      </c>
      <c r="Z380" s="94">
        <f t="shared" si="514"/>
        <v>670</v>
      </c>
      <c r="AA380" s="27">
        <f>'ĐẤT PNN'!U379</f>
        <v>0</v>
      </c>
      <c r="AB380" s="25">
        <f t="shared" ref="AB380:AB385" si="595">AB379</f>
        <v>290</v>
      </c>
      <c r="AC380" s="25">
        <f t="shared" ref="AC380:AC385" si="596">AC379</f>
        <v>270</v>
      </c>
      <c r="AD380" s="25">
        <f t="shared" ref="AD380:AD385" si="597">AD379</f>
        <v>260</v>
      </c>
      <c r="AE380" s="25">
        <f t="shared" ref="AE380:AE385" si="598">AE379</f>
        <v>250</v>
      </c>
      <c r="AF380" s="94">
        <f t="shared" si="515"/>
        <v>970</v>
      </c>
      <c r="AG380" s="94">
        <f t="shared" si="516"/>
        <v>680</v>
      </c>
      <c r="AH380" s="94">
        <f t="shared" si="517"/>
        <v>570</v>
      </c>
      <c r="AI380" s="94">
        <f t="shared" si="518"/>
        <v>450</v>
      </c>
      <c r="AJ380" s="27">
        <f>'ĐẤT PNN'!I379-'ĐẤT NN'!P380</f>
        <v>4670</v>
      </c>
    </row>
    <row r="381" spans="1:36" ht="126" customHeight="1">
      <c r="A381" s="107">
        <f>'ĐẤT PNN'!A380</f>
        <v>375</v>
      </c>
      <c r="B381" s="107" t="str">
        <f>'ĐẤT PNN'!B380</f>
        <v>VT3</v>
      </c>
      <c r="C381" s="122" t="s">
        <v>145</v>
      </c>
      <c r="D381" s="111" t="s">
        <v>618</v>
      </c>
      <c r="E381" s="111" t="s">
        <v>245</v>
      </c>
      <c r="F381" s="111" t="str">
        <f t="shared" si="509"/>
        <v>Phường Trấn BiênVị trí 3390</v>
      </c>
      <c r="G381" s="111" t="str">
        <f>VLOOKUP(F381,'[3]CLN.CHN'!$E$18:$H$41,2,0)</f>
        <v>TPBH1</v>
      </c>
      <c r="H381" s="111" t="str">
        <f t="shared" si="510"/>
        <v>Phường Trấn BiênTPBH1Vị trí 1450</v>
      </c>
      <c r="I381" s="108"/>
      <c r="J381" s="108"/>
      <c r="K381" s="143" t="str">
        <f>'ĐẤT PNN'!D380</f>
        <v>Các tuyến đường giao thông đấu nối trực tiếp ra Đường nối từ đường Đặng Văn Trơn đến cầu Bửu Hòa đoạn từ Đường Đặng Văn Trơn đến Cầu Bửu Hòa có hiện trạng là đường nhựa, bê tông xi măng:
- Có bề rộng ≥5m, cách đường giao thông &gt;600m.
- Có bề rộng từ ≥3m đến &lt;5m, cách đường giao thông từ &gt;400m đến ≤600m.
- Có bề rộng &lt;3m, cách đường giao thông ≤200m.</v>
      </c>
      <c r="L381" s="143"/>
      <c r="M381" s="143"/>
      <c r="N381" s="110">
        <f t="shared" si="589"/>
        <v>390</v>
      </c>
      <c r="O381" s="110">
        <f t="shared" si="590"/>
        <v>260</v>
      </c>
      <c r="P381" s="110">
        <v>860</v>
      </c>
      <c r="Q381" s="110">
        <v>570</v>
      </c>
      <c r="R381" s="116">
        <f>VLOOKUP(C381,'[2]1. MA DO'!$E$5:$AJ$1933,32,0)</f>
        <v>1.21</v>
      </c>
      <c r="S381" s="25">
        <f t="shared" si="591"/>
        <v>450</v>
      </c>
      <c r="T381" s="25">
        <f t="shared" si="592"/>
        <v>410</v>
      </c>
      <c r="U381" s="25">
        <f t="shared" si="593"/>
        <v>390</v>
      </c>
      <c r="V381" s="25">
        <f t="shared" si="594"/>
        <v>370</v>
      </c>
      <c r="W381" s="94">
        <f t="shared" si="511"/>
        <v>1500</v>
      </c>
      <c r="X381" s="94">
        <f t="shared" si="512"/>
        <v>1030</v>
      </c>
      <c r="Y381" s="94">
        <f t="shared" si="513"/>
        <v>860</v>
      </c>
      <c r="Z381" s="94">
        <f t="shared" si="514"/>
        <v>670</v>
      </c>
      <c r="AA381" s="27">
        <f>'ĐẤT PNN'!U380</f>
        <v>0</v>
      </c>
      <c r="AB381" s="25">
        <f t="shared" si="595"/>
        <v>290</v>
      </c>
      <c r="AC381" s="25">
        <f t="shared" si="596"/>
        <v>270</v>
      </c>
      <c r="AD381" s="25">
        <f t="shared" si="597"/>
        <v>260</v>
      </c>
      <c r="AE381" s="25">
        <f t="shared" si="598"/>
        <v>250</v>
      </c>
      <c r="AF381" s="94">
        <f t="shared" si="515"/>
        <v>970</v>
      </c>
      <c r="AG381" s="94">
        <f t="shared" si="516"/>
        <v>680</v>
      </c>
      <c r="AH381" s="94">
        <f t="shared" si="517"/>
        <v>570</v>
      </c>
      <c r="AI381" s="94">
        <f t="shared" si="518"/>
        <v>450</v>
      </c>
      <c r="AJ381" s="27">
        <f>'ĐẤT PNN'!I380-'ĐẤT NN'!P381</f>
        <v>1640</v>
      </c>
    </row>
    <row r="382" spans="1:36" ht="63" customHeight="1">
      <c r="A382" s="107">
        <f>'ĐẤT PNN'!A381</f>
        <v>376</v>
      </c>
      <c r="B382" s="107" t="str">
        <f>'ĐẤT PNN'!B381</f>
        <v>VT4</v>
      </c>
      <c r="C382" s="122" t="s">
        <v>145</v>
      </c>
      <c r="D382" s="111" t="s">
        <v>619</v>
      </c>
      <c r="E382" s="111" t="s">
        <v>245</v>
      </c>
      <c r="F382" s="111" t="str">
        <f t="shared" si="509"/>
        <v>Phường Trấn BiênVị trí 4370</v>
      </c>
      <c r="G382" s="111" t="str">
        <f>VLOOKUP(F382,'[3]CLN.CHN'!$E$18:$H$41,2,0)</f>
        <v>TPBH1</v>
      </c>
      <c r="H382" s="111" t="str">
        <f t="shared" si="510"/>
        <v>Phường Trấn BiênTPBH1Vị trí 1450</v>
      </c>
      <c r="I382" s="108"/>
      <c r="J382" s="108"/>
      <c r="K382" s="143" t="str">
        <f>'ĐẤT PNN'!D381</f>
        <v>Các tuyến đường giao thông đấu nối trực tiếp ra Đường nối từ đường Đặng Văn Trơn đến cầu Bửu Hòa đoạn từ Đường Đặng Văn Trơn đến Cầu Bửu Hòa có hiện trạng là đường nhựa, bê tông xi măng:
- Có bề rộng từ ≥3m đến &lt;5m, cách đường giao thông &gt;600m.
- Có bề rộng &lt;3m, cách đường giao thông &gt;200m.</v>
      </c>
      <c r="L382" s="143"/>
      <c r="M382" s="143"/>
      <c r="N382" s="110">
        <f t="shared" si="589"/>
        <v>370</v>
      </c>
      <c r="O382" s="110">
        <f t="shared" si="590"/>
        <v>250</v>
      </c>
      <c r="P382" s="110">
        <v>670</v>
      </c>
      <c r="Q382" s="110">
        <v>450</v>
      </c>
      <c r="R382" s="116">
        <f>VLOOKUP(C382,'[2]1. MA DO'!$E$5:$AJ$1933,32,0)</f>
        <v>1.21</v>
      </c>
      <c r="S382" s="25">
        <f t="shared" si="591"/>
        <v>450</v>
      </c>
      <c r="T382" s="25">
        <f t="shared" si="592"/>
        <v>410</v>
      </c>
      <c r="U382" s="25">
        <f t="shared" si="593"/>
        <v>390</v>
      </c>
      <c r="V382" s="25">
        <f t="shared" si="594"/>
        <v>370</v>
      </c>
      <c r="W382" s="94">
        <f t="shared" si="511"/>
        <v>1500</v>
      </c>
      <c r="X382" s="94">
        <f t="shared" si="512"/>
        <v>1030</v>
      </c>
      <c r="Y382" s="94">
        <f t="shared" si="513"/>
        <v>860</v>
      </c>
      <c r="Z382" s="94">
        <f t="shared" si="514"/>
        <v>670</v>
      </c>
      <c r="AA382" s="27">
        <f>'ĐẤT PNN'!U381</f>
        <v>0</v>
      </c>
      <c r="AB382" s="25">
        <f t="shared" si="595"/>
        <v>290</v>
      </c>
      <c r="AC382" s="25">
        <f t="shared" si="596"/>
        <v>270</v>
      </c>
      <c r="AD382" s="25">
        <f t="shared" si="597"/>
        <v>260</v>
      </c>
      <c r="AE382" s="25">
        <f t="shared" si="598"/>
        <v>250</v>
      </c>
      <c r="AF382" s="94">
        <f t="shared" si="515"/>
        <v>970</v>
      </c>
      <c r="AG382" s="94">
        <f t="shared" si="516"/>
        <v>680</v>
      </c>
      <c r="AH382" s="94">
        <f t="shared" si="517"/>
        <v>570</v>
      </c>
      <c r="AI382" s="94">
        <f t="shared" si="518"/>
        <v>450</v>
      </c>
      <c r="AJ382" s="27">
        <f>'ĐẤT PNN'!I381-'ĐẤT NN'!P382</f>
        <v>1230</v>
      </c>
    </row>
    <row r="383" spans="1:36" ht="110.25" customHeight="1">
      <c r="A383" s="107">
        <f>'ĐẤT PNN'!A382</f>
        <v>377</v>
      </c>
      <c r="B383" s="107" t="str">
        <f>'ĐẤT PNN'!B382</f>
        <v>VT2*0,8</v>
      </c>
      <c r="C383" s="122" t="s">
        <v>145</v>
      </c>
      <c r="D383" s="111" t="s">
        <v>617</v>
      </c>
      <c r="E383" s="111" t="s">
        <v>245</v>
      </c>
      <c r="F383" s="111" t="str">
        <f t="shared" si="509"/>
        <v>Phường Trấn BiênVị trí 2410</v>
      </c>
      <c r="G383" s="111" t="str">
        <f>VLOOKUP(F383,'[3]CLN.CHN'!$E$18:$H$41,2,0)</f>
        <v>TPBH1</v>
      </c>
      <c r="H383" s="111" t="str">
        <f t="shared" si="510"/>
        <v>Phường Trấn BiênTPBH1Vị trí 1450</v>
      </c>
      <c r="I383" s="108"/>
      <c r="J383" s="108"/>
      <c r="K383" s="143" t="str">
        <f>'ĐẤT PNN'!D382</f>
        <v>Các tuyến đường giao thông không đấu nối trực tiếp và thông ra Đường nối từ đường Đặng Văn Trơn đến cầu Bửu Hòa đoạn từ Đường Đặng Văn Trơn đến Cầu Bửu Hòa có hiện trạng là đường nhựa, bê tông xi măng:
- Có bề rộng ≥5m, cách đường giao thông ≤600m.
- Có bề rộng từ ≥3m đến &lt;5m, cách đường giao thông ≤400m.</v>
      </c>
      <c r="L383" s="143"/>
      <c r="M383" s="143"/>
      <c r="N383" s="110">
        <f t="shared" si="589"/>
        <v>410</v>
      </c>
      <c r="O383" s="110">
        <f t="shared" si="590"/>
        <v>270</v>
      </c>
      <c r="P383" s="110">
        <v>1030</v>
      </c>
      <c r="Q383" s="110">
        <v>680</v>
      </c>
      <c r="R383" s="116">
        <f>VLOOKUP(C383,'[2]1. MA DO'!$E$5:$AJ$1933,32,0)</f>
        <v>1.21</v>
      </c>
      <c r="S383" s="25">
        <f t="shared" si="591"/>
        <v>450</v>
      </c>
      <c r="T383" s="25">
        <f t="shared" si="592"/>
        <v>410</v>
      </c>
      <c r="U383" s="25">
        <f t="shared" si="593"/>
        <v>390</v>
      </c>
      <c r="V383" s="25">
        <f t="shared" si="594"/>
        <v>370</v>
      </c>
      <c r="W383" s="94">
        <f t="shared" si="511"/>
        <v>1500</v>
      </c>
      <c r="X383" s="94">
        <f t="shared" si="512"/>
        <v>1030</v>
      </c>
      <c r="Y383" s="94">
        <f t="shared" si="513"/>
        <v>860</v>
      </c>
      <c r="Z383" s="94">
        <f t="shared" si="514"/>
        <v>670</v>
      </c>
      <c r="AA383" s="27">
        <f>'ĐẤT PNN'!U382</f>
        <v>0</v>
      </c>
      <c r="AB383" s="25">
        <f t="shared" si="595"/>
        <v>290</v>
      </c>
      <c r="AC383" s="25">
        <f t="shared" si="596"/>
        <v>270</v>
      </c>
      <c r="AD383" s="25">
        <f t="shared" si="597"/>
        <v>260</v>
      </c>
      <c r="AE383" s="25">
        <f t="shared" si="598"/>
        <v>250</v>
      </c>
      <c r="AF383" s="94">
        <f t="shared" si="515"/>
        <v>970</v>
      </c>
      <c r="AG383" s="94">
        <f t="shared" si="516"/>
        <v>680</v>
      </c>
      <c r="AH383" s="94">
        <f t="shared" si="517"/>
        <v>570</v>
      </c>
      <c r="AI383" s="94">
        <f t="shared" si="518"/>
        <v>450</v>
      </c>
      <c r="AJ383" s="27">
        <f>'ĐẤT PNN'!I382-'ĐẤT NN'!P383</f>
        <v>4170</v>
      </c>
    </row>
    <row r="384" spans="1:36" ht="126" customHeight="1">
      <c r="A384" s="107">
        <f>'ĐẤT PNN'!A383</f>
        <v>378</v>
      </c>
      <c r="B384" s="107" t="str">
        <f>'ĐẤT PNN'!B383</f>
        <v>VT3*0,8</v>
      </c>
      <c r="C384" s="122" t="s">
        <v>145</v>
      </c>
      <c r="D384" s="111" t="s">
        <v>618</v>
      </c>
      <c r="E384" s="111" t="s">
        <v>245</v>
      </c>
      <c r="F384" s="111" t="str">
        <f t="shared" si="509"/>
        <v>Phường Trấn BiênVị trí 3390</v>
      </c>
      <c r="G384" s="111" t="str">
        <f>VLOOKUP(F384,'[3]CLN.CHN'!$E$18:$H$41,2,0)</f>
        <v>TPBH1</v>
      </c>
      <c r="H384" s="111" t="str">
        <f t="shared" si="510"/>
        <v>Phường Trấn BiênTPBH1Vị trí 1450</v>
      </c>
      <c r="I384" s="108"/>
      <c r="J384" s="108"/>
      <c r="K384" s="143" t="str">
        <f>'ĐẤT PNN'!D383</f>
        <v>Các tuyến đường giao thông không đấu nối trực tiếp và thông ra Đường nối từ đường Đặng Văn Trơn đến cầu Bửu Hòa đoạn từ Đường Đặng Văn Trơn đến Cầu Bửu Hòa có hiện trạng là đường nhựa, bê tông xi măng:
- Có bề rộng ≥5m, cách đường giao thông &gt;600m.
- Có bề rộng từ ≥3m đến &lt;5m, cách đường giao thông từ &gt;400m đến ≤600m.
- Có bề rộng &lt;3m, cách đường giao thông ≤200m.</v>
      </c>
      <c r="L384" s="143"/>
      <c r="M384" s="143"/>
      <c r="N384" s="110">
        <f t="shared" si="589"/>
        <v>390</v>
      </c>
      <c r="O384" s="110">
        <f t="shared" si="590"/>
        <v>260</v>
      </c>
      <c r="P384" s="110">
        <v>860</v>
      </c>
      <c r="Q384" s="110">
        <v>570</v>
      </c>
      <c r="R384" s="116">
        <f>VLOOKUP(C384,'[2]1. MA DO'!$E$5:$AJ$1933,32,0)</f>
        <v>1.21</v>
      </c>
      <c r="S384" s="25">
        <f t="shared" si="591"/>
        <v>450</v>
      </c>
      <c r="T384" s="25">
        <f t="shared" si="592"/>
        <v>410</v>
      </c>
      <c r="U384" s="25">
        <f t="shared" si="593"/>
        <v>390</v>
      </c>
      <c r="V384" s="25">
        <f t="shared" si="594"/>
        <v>370</v>
      </c>
      <c r="W384" s="94">
        <f t="shared" si="511"/>
        <v>1500</v>
      </c>
      <c r="X384" s="94">
        <f t="shared" si="512"/>
        <v>1030</v>
      </c>
      <c r="Y384" s="94">
        <f t="shared" si="513"/>
        <v>860</v>
      </c>
      <c r="Z384" s="94">
        <f t="shared" si="514"/>
        <v>670</v>
      </c>
      <c r="AA384" s="27">
        <f>'ĐẤT PNN'!U383</f>
        <v>0</v>
      </c>
      <c r="AB384" s="25">
        <f t="shared" si="595"/>
        <v>290</v>
      </c>
      <c r="AC384" s="25">
        <f t="shared" si="596"/>
        <v>270</v>
      </c>
      <c r="AD384" s="25">
        <f t="shared" si="597"/>
        <v>260</v>
      </c>
      <c r="AE384" s="25">
        <f t="shared" si="598"/>
        <v>250</v>
      </c>
      <c r="AF384" s="94">
        <f t="shared" si="515"/>
        <v>970</v>
      </c>
      <c r="AG384" s="94">
        <f t="shared" si="516"/>
        <v>680</v>
      </c>
      <c r="AH384" s="94">
        <f t="shared" si="517"/>
        <v>570</v>
      </c>
      <c r="AI384" s="94">
        <f t="shared" si="518"/>
        <v>450</v>
      </c>
      <c r="AJ384" s="27">
        <f>'ĐẤT PNN'!I383-'ĐẤT NN'!P384</f>
        <v>1340</v>
      </c>
    </row>
    <row r="385" spans="1:36" ht="78.75" customHeight="1">
      <c r="A385" s="107">
        <f>'ĐẤT PNN'!A384</f>
        <v>379</v>
      </c>
      <c r="B385" s="107" t="str">
        <f>'ĐẤT PNN'!B384</f>
        <v>VT4*0,8</v>
      </c>
      <c r="C385" s="122" t="s">
        <v>145</v>
      </c>
      <c r="D385" s="111" t="s">
        <v>619</v>
      </c>
      <c r="E385" s="111" t="s">
        <v>245</v>
      </c>
      <c r="F385" s="111" t="str">
        <f t="shared" si="509"/>
        <v>Phường Trấn BiênVị trí 4370</v>
      </c>
      <c r="G385" s="111" t="str">
        <f>VLOOKUP(F385,'[3]CLN.CHN'!$E$18:$H$41,2,0)</f>
        <v>TPBH1</v>
      </c>
      <c r="H385" s="111" t="str">
        <f t="shared" si="510"/>
        <v>Phường Trấn BiênTPBH1Vị trí 1450</v>
      </c>
      <c r="I385" s="108"/>
      <c r="J385" s="108"/>
      <c r="K385" s="143" t="str">
        <f>'ĐẤT PNN'!D384</f>
        <v>Các tuyến đường giao thông không đấu nối trực tiếp và thông ra Đường nối từ đường Đặng Văn Trơn đến cầu Bửu Hòa đoạn từ Đường Đặng Văn Trơn đến Cầu Bửu Hòa có hiện trạng là đường nhựa, bê tông xi măng:
- Có bề rộng từ ≥3m đến &lt;5m, cách đường giao thông &gt;600m.
- Có bề rộng &lt;3m, cách đường giao thông &gt; 200m.</v>
      </c>
      <c r="L385" s="143"/>
      <c r="M385" s="143"/>
      <c r="N385" s="110">
        <f t="shared" si="589"/>
        <v>370</v>
      </c>
      <c r="O385" s="110">
        <f t="shared" si="590"/>
        <v>250</v>
      </c>
      <c r="P385" s="110">
        <v>670</v>
      </c>
      <c r="Q385" s="110">
        <v>450</v>
      </c>
      <c r="R385" s="116">
        <f>VLOOKUP(C385,'[2]1. MA DO'!$E$5:$AJ$1933,32,0)</f>
        <v>1.21</v>
      </c>
      <c r="S385" s="25">
        <f t="shared" si="591"/>
        <v>450</v>
      </c>
      <c r="T385" s="25">
        <f t="shared" si="592"/>
        <v>410</v>
      </c>
      <c r="U385" s="25">
        <f t="shared" si="593"/>
        <v>390</v>
      </c>
      <c r="V385" s="25">
        <f t="shared" si="594"/>
        <v>370</v>
      </c>
      <c r="W385" s="94">
        <f t="shared" si="511"/>
        <v>1500</v>
      </c>
      <c r="X385" s="94">
        <f t="shared" si="512"/>
        <v>1030</v>
      </c>
      <c r="Y385" s="94">
        <f t="shared" si="513"/>
        <v>860</v>
      </c>
      <c r="Z385" s="94">
        <f t="shared" si="514"/>
        <v>670</v>
      </c>
      <c r="AA385" s="27">
        <f>'ĐẤT PNN'!U384</f>
        <v>0</v>
      </c>
      <c r="AB385" s="25">
        <f t="shared" si="595"/>
        <v>290</v>
      </c>
      <c r="AC385" s="25">
        <f t="shared" si="596"/>
        <v>270</v>
      </c>
      <c r="AD385" s="25">
        <f t="shared" si="597"/>
        <v>260</v>
      </c>
      <c r="AE385" s="25">
        <f t="shared" si="598"/>
        <v>250</v>
      </c>
      <c r="AF385" s="94">
        <f t="shared" si="515"/>
        <v>970</v>
      </c>
      <c r="AG385" s="94">
        <f t="shared" si="516"/>
        <v>680</v>
      </c>
      <c r="AH385" s="94">
        <f t="shared" si="517"/>
        <v>570</v>
      </c>
      <c r="AI385" s="94">
        <f t="shared" si="518"/>
        <v>450</v>
      </c>
      <c r="AJ385" s="27">
        <f>'ĐẤT PNN'!I384-'ĐẤT NN'!P385</f>
        <v>1030</v>
      </c>
    </row>
    <row r="386" spans="1:36" ht="47.25">
      <c r="A386" s="107">
        <f>'ĐẤT PNN'!A385</f>
        <v>380</v>
      </c>
      <c r="B386" s="107" t="str">
        <f>'ĐẤT PNN'!B385</f>
        <v>BH87DT_D1</v>
      </c>
      <c r="C386" s="122" t="s">
        <v>141</v>
      </c>
      <c r="D386" s="111" t="s">
        <v>616</v>
      </c>
      <c r="E386" s="111" t="s">
        <v>245</v>
      </c>
      <c r="F386" s="111" t="str">
        <f t="shared" si="509"/>
        <v>Phường Trấn BiênVị trí 1450</v>
      </c>
      <c r="G386" s="111" t="str">
        <f>VLOOKUP(F386,'[3]CLN.CHN'!$E$18:$H$41,2,0)</f>
        <v>TPBH1</v>
      </c>
      <c r="H386" s="111" t="str">
        <f t="shared" si="510"/>
        <v>Phường Trấn BiênTPBH1Vị trí 1450</v>
      </c>
      <c r="I386" s="108" t="s">
        <v>610</v>
      </c>
      <c r="J386" s="108" t="s">
        <v>611</v>
      </c>
      <c r="K386" s="109" t="str">
        <f>'ĐẤT PNN'!D385</f>
        <v>Đường Đỗ Văn Thi</v>
      </c>
      <c r="L386" s="109" t="str">
        <f>'ĐẤT PNN'!E385</f>
        <v>Đường Đặng Đại Độ</v>
      </c>
      <c r="M386" s="109" t="str">
        <f>'ĐẤT PNN'!F385</f>
        <v>Đường trục Trung tâm thành phố Biên Hòa đoạn từ đường Võ Thị Sáu đến đường Đặng Văn Trơn</v>
      </c>
      <c r="N386" s="110">
        <f>S386</f>
        <v>450</v>
      </c>
      <c r="O386" s="110">
        <f>AB386</f>
        <v>290</v>
      </c>
      <c r="P386" s="110">
        <v>1500</v>
      </c>
      <c r="Q386" s="110">
        <v>970</v>
      </c>
      <c r="R386" s="116">
        <f>VLOOKUP(C386,'[2]1. MA DO'!$E$5:$AJ$1933,32,0)</f>
        <v>1.21</v>
      </c>
      <c r="S386" s="80">
        <v>450</v>
      </c>
      <c r="T386" s="80">
        <v>410</v>
      </c>
      <c r="U386" s="80">
        <v>390</v>
      </c>
      <c r="V386" s="80">
        <v>370</v>
      </c>
      <c r="W386" s="94">
        <f t="shared" si="511"/>
        <v>1500</v>
      </c>
      <c r="X386" s="94">
        <f t="shared" si="512"/>
        <v>1030</v>
      </c>
      <c r="Y386" s="94">
        <f t="shared" si="513"/>
        <v>860</v>
      </c>
      <c r="Z386" s="94">
        <f t="shared" si="514"/>
        <v>670</v>
      </c>
      <c r="AA386" s="27">
        <f>'ĐẤT PNN'!U385</f>
        <v>0</v>
      </c>
      <c r="AB386" s="90">
        <v>290</v>
      </c>
      <c r="AC386" s="90">
        <v>270</v>
      </c>
      <c r="AD386" s="90">
        <v>260</v>
      </c>
      <c r="AE386" s="90">
        <v>250</v>
      </c>
      <c r="AF386" s="94">
        <f t="shared" si="515"/>
        <v>970</v>
      </c>
      <c r="AG386" s="94">
        <f t="shared" si="516"/>
        <v>680</v>
      </c>
      <c r="AH386" s="94">
        <f t="shared" si="517"/>
        <v>570</v>
      </c>
      <c r="AI386" s="94">
        <f t="shared" si="518"/>
        <v>450</v>
      </c>
      <c r="AJ386" s="27">
        <f>'ĐẤT PNN'!I385-'ĐẤT NN'!P386</f>
        <v>12700</v>
      </c>
    </row>
    <row r="387" spans="1:36" ht="110.25" customHeight="1">
      <c r="A387" s="107">
        <f>'ĐẤT PNN'!A386</f>
        <v>381</v>
      </c>
      <c r="B387" s="107" t="str">
        <f>'ĐẤT PNN'!B386</f>
        <v>VT2</v>
      </c>
      <c r="C387" s="122" t="s">
        <v>141</v>
      </c>
      <c r="D387" s="111" t="s">
        <v>617</v>
      </c>
      <c r="E387" s="111" t="s">
        <v>245</v>
      </c>
      <c r="F387" s="111" t="str">
        <f t="shared" si="509"/>
        <v>Phường Trấn BiênVị trí 2410</v>
      </c>
      <c r="G387" s="111" t="str">
        <f>VLOOKUP(F387,'[3]CLN.CHN'!$E$18:$H$41,2,0)</f>
        <v>TPBH1</v>
      </c>
      <c r="H387" s="111" t="str">
        <f t="shared" si="510"/>
        <v>Phường Trấn BiênTPBH1Vị trí 1450</v>
      </c>
      <c r="I387" s="108"/>
      <c r="J387" s="108"/>
      <c r="K387" s="143" t="str">
        <f>'ĐẤT PNN'!D386</f>
        <v>Các tuyến đường giao thông đấu nối trực tiếp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≥5m, cách đường giao thông ≤600m.
- Có bề rộng từ ≥3m đến &lt;5m, cách đường giao thông ≤400m.</v>
      </c>
      <c r="L387" s="143"/>
      <c r="M387" s="143"/>
      <c r="N387" s="110">
        <f t="shared" ref="N387:N392" si="599">IF(B387="VT2",T387,IF(B387="VT3",U387,IF(B387="VT2*0,8",T387,IF(B387="VT3*0,8",U387,V387))))</f>
        <v>410</v>
      </c>
      <c r="O387" s="110">
        <f t="shared" ref="O387:O392" si="600">IF(B387="VT2",AC387,IF(B387="VT3",AD387,IF(B387="VT2*0,8",AC387,IF(B387="VT3*0,8",AD387,AE387))))</f>
        <v>270</v>
      </c>
      <c r="P387" s="110">
        <v>1030</v>
      </c>
      <c r="Q387" s="110">
        <v>680</v>
      </c>
      <c r="R387" s="116">
        <f>VLOOKUP(C387,'[2]1. MA DO'!$E$5:$AJ$1933,32,0)</f>
        <v>1.21</v>
      </c>
      <c r="S387" s="25">
        <f t="shared" ref="S387:S392" si="601">S386</f>
        <v>450</v>
      </c>
      <c r="T387" s="25">
        <f t="shared" ref="T387:T392" si="602">T386</f>
        <v>410</v>
      </c>
      <c r="U387" s="25">
        <f t="shared" ref="U387:U392" si="603">U386</f>
        <v>390</v>
      </c>
      <c r="V387" s="25">
        <f t="shared" ref="V387:V392" si="604">V386</f>
        <v>370</v>
      </c>
      <c r="W387" s="94">
        <f t="shared" si="511"/>
        <v>1500</v>
      </c>
      <c r="X387" s="94">
        <f t="shared" si="512"/>
        <v>1030</v>
      </c>
      <c r="Y387" s="94">
        <f t="shared" si="513"/>
        <v>860</v>
      </c>
      <c r="Z387" s="94">
        <f t="shared" si="514"/>
        <v>670</v>
      </c>
      <c r="AA387" s="27">
        <f>'ĐẤT PNN'!U386</f>
        <v>0</v>
      </c>
      <c r="AB387" s="25">
        <f t="shared" ref="AB387:AB392" si="605">AB386</f>
        <v>290</v>
      </c>
      <c r="AC387" s="25">
        <f t="shared" ref="AC387:AC392" si="606">AC386</f>
        <v>270</v>
      </c>
      <c r="AD387" s="25">
        <f t="shared" ref="AD387:AD392" si="607">AD386</f>
        <v>260</v>
      </c>
      <c r="AE387" s="25">
        <f t="shared" ref="AE387:AE392" si="608">AE386</f>
        <v>250</v>
      </c>
      <c r="AF387" s="94">
        <f t="shared" si="515"/>
        <v>970</v>
      </c>
      <c r="AG387" s="94">
        <f t="shared" si="516"/>
        <v>680</v>
      </c>
      <c r="AH387" s="94">
        <f t="shared" si="517"/>
        <v>570</v>
      </c>
      <c r="AI387" s="94">
        <f t="shared" si="518"/>
        <v>450</v>
      </c>
      <c r="AJ387" s="27">
        <f>'ĐẤT PNN'!I386-'ĐẤT NN'!P387</f>
        <v>5370</v>
      </c>
    </row>
    <row r="388" spans="1:36" ht="126" customHeight="1">
      <c r="A388" s="107">
        <f>'ĐẤT PNN'!A387</f>
        <v>382</v>
      </c>
      <c r="B388" s="107" t="str">
        <f>'ĐẤT PNN'!B387</f>
        <v>VT3</v>
      </c>
      <c r="C388" s="122" t="s">
        <v>141</v>
      </c>
      <c r="D388" s="111" t="s">
        <v>618</v>
      </c>
      <c r="E388" s="111" t="s">
        <v>245</v>
      </c>
      <c r="F388" s="111" t="str">
        <f t="shared" si="509"/>
        <v>Phường Trấn BiênVị trí 3390</v>
      </c>
      <c r="G388" s="111" t="str">
        <f>VLOOKUP(F388,'[3]CLN.CHN'!$E$18:$H$41,2,0)</f>
        <v>TPBH1</v>
      </c>
      <c r="H388" s="111" t="str">
        <f t="shared" si="510"/>
        <v>Phường Trấn BiênTPBH1Vị trí 1450</v>
      </c>
      <c r="I388" s="108"/>
      <c r="J388" s="108"/>
      <c r="K388" s="143" t="str">
        <f>'ĐẤT PNN'!D387</f>
        <v>Các tuyến đường giao thông đấu nối trực tiếp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L388" s="143"/>
      <c r="M388" s="143"/>
      <c r="N388" s="110">
        <f t="shared" si="599"/>
        <v>390</v>
      </c>
      <c r="O388" s="110">
        <f t="shared" si="600"/>
        <v>260</v>
      </c>
      <c r="P388" s="110">
        <v>860</v>
      </c>
      <c r="Q388" s="110">
        <v>570</v>
      </c>
      <c r="R388" s="116">
        <f>VLOOKUP(C388,'[2]1. MA DO'!$E$5:$AJ$1933,32,0)</f>
        <v>1.21</v>
      </c>
      <c r="S388" s="25">
        <f t="shared" si="601"/>
        <v>450</v>
      </c>
      <c r="T388" s="25">
        <f t="shared" si="602"/>
        <v>410</v>
      </c>
      <c r="U388" s="25">
        <f t="shared" si="603"/>
        <v>390</v>
      </c>
      <c r="V388" s="25">
        <f t="shared" si="604"/>
        <v>370</v>
      </c>
      <c r="W388" s="94">
        <f t="shared" si="511"/>
        <v>1500</v>
      </c>
      <c r="X388" s="94">
        <f t="shared" si="512"/>
        <v>1030</v>
      </c>
      <c r="Y388" s="94">
        <f t="shared" si="513"/>
        <v>860</v>
      </c>
      <c r="Z388" s="94">
        <f t="shared" si="514"/>
        <v>670</v>
      </c>
      <c r="AA388" s="27">
        <f>'ĐẤT PNN'!U387</f>
        <v>0</v>
      </c>
      <c r="AB388" s="25">
        <f t="shared" si="605"/>
        <v>290</v>
      </c>
      <c r="AC388" s="25">
        <f t="shared" si="606"/>
        <v>270</v>
      </c>
      <c r="AD388" s="25">
        <f t="shared" si="607"/>
        <v>260</v>
      </c>
      <c r="AE388" s="25">
        <f t="shared" si="608"/>
        <v>250</v>
      </c>
      <c r="AF388" s="94">
        <f t="shared" si="515"/>
        <v>970</v>
      </c>
      <c r="AG388" s="94">
        <f t="shared" si="516"/>
        <v>680</v>
      </c>
      <c r="AH388" s="94">
        <f t="shared" si="517"/>
        <v>570</v>
      </c>
      <c r="AI388" s="94">
        <f t="shared" si="518"/>
        <v>450</v>
      </c>
      <c r="AJ388" s="27">
        <f>'ĐẤT PNN'!I387-'ĐẤT NN'!P388</f>
        <v>2540</v>
      </c>
    </row>
    <row r="389" spans="1:36" ht="78.75" customHeight="1">
      <c r="A389" s="107">
        <f>'ĐẤT PNN'!A388</f>
        <v>383</v>
      </c>
      <c r="B389" s="107" t="str">
        <f>'ĐẤT PNN'!B388</f>
        <v>VT4</v>
      </c>
      <c r="C389" s="122" t="s">
        <v>141</v>
      </c>
      <c r="D389" s="111" t="s">
        <v>619</v>
      </c>
      <c r="E389" s="111" t="s">
        <v>245</v>
      </c>
      <c r="F389" s="111" t="str">
        <f t="shared" si="509"/>
        <v>Phường Trấn BiênVị trí 4370</v>
      </c>
      <c r="G389" s="111" t="str">
        <f>VLOOKUP(F389,'[3]CLN.CHN'!$E$18:$H$41,2,0)</f>
        <v>TPBH1</v>
      </c>
      <c r="H389" s="111" t="str">
        <f t="shared" si="510"/>
        <v>Phường Trấn BiênTPBH1Vị trí 1450</v>
      </c>
      <c r="I389" s="108"/>
      <c r="J389" s="108"/>
      <c r="K389" s="143" t="str">
        <f>'ĐẤT PNN'!D388</f>
        <v>Các tuyến đường giao thông đấu nối trực tiếp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từ ≥3m đến &lt;5m, cách đường giao thông &gt;600m.
- Có bề rộng &lt;3m, cách đường giao thông &gt;200m.</v>
      </c>
      <c r="L389" s="143"/>
      <c r="M389" s="143"/>
      <c r="N389" s="110">
        <f t="shared" si="599"/>
        <v>370</v>
      </c>
      <c r="O389" s="110">
        <f t="shared" si="600"/>
        <v>250</v>
      </c>
      <c r="P389" s="110">
        <v>670</v>
      </c>
      <c r="Q389" s="110">
        <v>450</v>
      </c>
      <c r="R389" s="116">
        <f>VLOOKUP(C389,'[2]1. MA DO'!$E$5:$AJ$1933,32,0)</f>
        <v>1.21</v>
      </c>
      <c r="S389" s="25">
        <f t="shared" si="601"/>
        <v>450</v>
      </c>
      <c r="T389" s="25">
        <f t="shared" si="602"/>
        <v>410</v>
      </c>
      <c r="U389" s="25">
        <f t="shared" si="603"/>
        <v>390</v>
      </c>
      <c r="V389" s="25">
        <f t="shared" si="604"/>
        <v>370</v>
      </c>
      <c r="W389" s="94">
        <f t="shared" si="511"/>
        <v>1500</v>
      </c>
      <c r="X389" s="94">
        <f t="shared" si="512"/>
        <v>1030</v>
      </c>
      <c r="Y389" s="94">
        <f t="shared" si="513"/>
        <v>860</v>
      </c>
      <c r="Z389" s="94">
        <f t="shared" si="514"/>
        <v>670</v>
      </c>
      <c r="AA389" s="27">
        <f>'ĐẤT PNN'!U388</f>
        <v>0</v>
      </c>
      <c r="AB389" s="25">
        <f t="shared" si="605"/>
        <v>290</v>
      </c>
      <c r="AC389" s="25">
        <f t="shared" si="606"/>
        <v>270</v>
      </c>
      <c r="AD389" s="25">
        <f t="shared" si="607"/>
        <v>260</v>
      </c>
      <c r="AE389" s="25">
        <f t="shared" si="608"/>
        <v>250</v>
      </c>
      <c r="AF389" s="94">
        <f t="shared" si="515"/>
        <v>970</v>
      </c>
      <c r="AG389" s="94">
        <f t="shared" si="516"/>
        <v>680</v>
      </c>
      <c r="AH389" s="94">
        <f t="shared" si="517"/>
        <v>570</v>
      </c>
      <c r="AI389" s="94">
        <f t="shared" si="518"/>
        <v>450</v>
      </c>
      <c r="AJ389" s="27">
        <f>'ĐẤT PNN'!I388-'ĐẤT NN'!P389</f>
        <v>1630</v>
      </c>
    </row>
    <row r="390" spans="1:36" ht="110.25" customHeight="1">
      <c r="A390" s="107">
        <f>'ĐẤT PNN'!A389</f>
        <v>384</v>
      </c>
      <c r="B390" s="107" t="str">
        <f>'ĐẤT PNN'!B389</f>
        <v>VT2*0,8</v>
      </c>
      <c r="C390" s="122" t="s">
        <v>141</v>
      </c>
      <c r="D390" s="111" t="s">
        <v>617</v>
      </c>
      <c r="E390" s="111" t="s">
        <v>245</v>
      </c>
      <c r="F390" s="111" t="str">
        <f t="shared" si="509"/>
        <v>Phường Trấn BiênVị trí 2410</v>
      </c>
      <c r="G390" s="111" t="str">
        <f>VLOOKUP(F390,'[3]CLN.CHN'!$E$18:$H$41,2,0)</f>
        <v>TPBH1</v>
      </c>
      <c r="H390" s="111" t="str">
        <f t="shared" si="510"/>
        <v>Phường Trấn BiênTPBH1Vị trí 1450</v>
      </c>
      <c r="I390" s="108"/>
      <c r="J390" s="108"/>
      <c r="K390" s="143" t="str">
        <f>'ĐẤT PNN'!D389</f>
        <v>Các tuyến đường giao thông không đấu nối trực tiếp và thông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≥5m, cách đường giao thông ≤600m.
- Có bề rộng từ ≥3m đến &lt;5m, cách đường giao thông ≤400m.</v>
      </c>
      <c r="L390" s="143"/>
      <c r="M390" s="143"/>
      <c r="N390" s="110">
        <f t="shared" si="599"/>
        <v>410</v>
      </c>
      <c r="O390" s="110">
        <f t="shared" si="600"/>
        <v>270</v>
      </c>
      <c r="P390" s="110">
        <v>1030</v>
      </c>
      <c r="Q390" s="110">
        <v>680</v>
      </c>
      <c r="R390" s="116">
        <f>VLOOKUP(C390,'[2]1. MA DO'!$E$5:$AJ$1933,32,0)</f>
        <v>1.21</v>
      </c>
      <c r="S390" s="25">
        <f t="shared" si="601"/>
        <v>450</v>
      </c>
      <c r="T390" s="25">
        <f t="shared" si="602"/>
        <v>410</v>
      </c>
      <c r="U390" s="25">
        <f t="shared" si="603"/>
        <v>390</v>
      </c>
      <c r="V390" s="25">
        <f t="shared" si="604"/>
        <v>370</v>
      </c>
      <c r="W390" s="94">
        <f t="shared" si="511"/>
        <v>1500</v>
      </c>
      <c r="X390" s="94">
        <f t="shared" si="512"/>
        <v>1030</v>
      </c>
      <c r="Y390" s="94">
        <f t="shared" si="513"/>
        <v>860</v>
      </c>
      <c r="Z390" s="94">
        <f t="shared" si="514"/>
        <v>670</v>
      </c>
      <c r="AA390" s="27">
        <f>'ĐẤT PNN'!U389</f>
        <v>0</v>
      </c>
      <c r="AB390" s="25">
        <f t="shared" si="605"/>
        <v>290</v>
      </c>
      <c r="AC390" s="25">
        <f t="shared" si="606"/>
        <v>270</v>
      </c>
      <c r="AD390" s="25">
        <f t="shared" si="607"/>
        <v>260</v>
      </c>
      <c r="AE390" s="25">
        <f t="shared" si="608"/>
        <v>250</v>
      </c>
      <c r="AF390" s="94">
        <f t="shared" si="515"/>
        <v>970</v>
      </c>
      <c r="AG390" s="94">
        <f t="shared" si="516"/>
        <v>680</v>
      </c>
      <c r="AH390" s="94">
        <f t="shared" si="517"/>
        <v>570</v>
      </c>
      <c r="AI390" s="94">
        <f t="shared" si="518"/>
        <v>450</v>
      </c>
      <c r="AJ390" s="27">
        <f>'ĐẤT PNN'!I389-'ĐẤT NN'!P390</f>
        <v>4770</v>
      </c>
    </row>
    <row r="391" spans="1:36" ht="126" customHeight="1">
      <c r="A391" s="107">
        <f>'ĐẤT PNN'!A390</f>
        <v>385</v>
      </c>
      <c r="B391" s="107" t="str">
        <f>'ĐẤT PNN'!B390</f>
        <v>VT3*0,8</v>
      </c>
      <c r="C391" s="122" t="s">
        <v>141</v>
      </c>
      <c r="D391" s="111" t="s">
        <v>618</v>
      </c>
      <c r="E391" s="111" t="s">
        <v>245</v>
      </c>
      <c r="F391" s="111" t="str">
        <f t="shared" ref="F391:F454" si="609">E391&amp;D391&amp;N391</f>
        <v>Phường Trấn BiênVị trí 3390</v>
      </c>
      <c r="G391" s="111" t="str">
        <f>VLOOKUP(F391,'[3]CLN.CHN'!$E$18:$H$41,2,0)</f>
        <v>TPBH1</v>
      </c>
      <c r="H391" s="111" t="str">
        <f t="shared" ref="H391:H454" si="610">E391&amp;G391&amp;D$7&amp;$N$7</f>
        <v>Phường Trấn BiênTPBH1Vị trí 1450</v>
      </c>
      <c r="I391" s="108"/>
      <c r="J391" s="108"/>
      <c r="K391" s="143" t="str">
        <f>'ĐẤT PNN'!D390</f>
        <v>Các tuyến đường giao thông không đấu nối trực tiếp và thông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L391" s="143"/>
      <c r="M391" s="143"/>
      <c r="N391" s="110">
        <f t="shared" si="599"/>
        <v>390</v>
      </c>
      <c r="O391" s="110">
        <f t="shared" si="600"/>
        <v>260</v>
      </c>
      <c r="P391" s="110">
        <v>860</v>
      </c>
      <c r="Q391" s="110">
        <v>570</v>
      </c>
      <c r="R391" s="116">
        <f>VLOOKUP(C391,'[2]1. MA DO'!$E$5:$AJ$1933,32,0)</f>
        <v>1.21</v>
      </c>
      <c r="S391" s="25">
        <f t="shared" si="601"/>
        <v>450</v>
      </c>
      <c r="T391" s="25">
        <f t="shared" si="602"/>
        <v>410</v>
      </c>
      <c r="U391" s="25">
        <f t="shared" si="603"/>
        <v>390</v>
      </c>
      <c r="V391" s="25">
        <f t="shared" si="604"/>
        <v>370</v>
      </c>
      <c r="W391" s="94">
        <f t="shared" si="511"/>
        <v>1500</v>
      </c>
      <c r="X391" s="94">
        <f t="shared" si="512"/>
        <v>1030</v>
      </c>
      <c r="Y391" s="94">
        <f t="shared" si="513"/>
        <v>860</v>
      </c>
      <c r="Z391" s="94">
        <f t="shared" si="514"/>
        <v>670</v>
      </c>
      <c r="AA391" s="27">
        <f>'ĐẤT PNN'!U390</f>
        <v>0</v>
      </c>
      <c r="AB391" s="25">
        <f t="shared" si="605"/>
        <v>290</v>
      </c>
      <c r="AC391" s="25">
        <f t="shared" si="606"/>
        <v>270</v>
      </c>
      <c r="AD391" s="25">
        <f t="shared" si="607"/>
        <v>260</v>
      </c>
      <c r="AE391" s="25">
        <f t="shared" si="608"/>
        <v>250</v>
      </c>
      <c r="AF391" s="94">
        <f t="shared" si="515"/>
        <v>970</v>
      </c>
      <c r="AG391" s="94">
        <f t="shared" si="516"/>
        <v>680</v>
      </c>
      <c r="AH391" s="94">
        <f t="shared" si="517"/>
        <v>570</v>
      </c>
      <c r="AI391" s="94">
        <f t="shared" si="518"/>
        <v>450</v>
      </c>
      <c r="AJ391" s="27">
        <f>'ĐẤT PNN'!I390-'ĐẤT NN'!P391</f>
        <v>2140</v>
      </c>
    </row>
    <row r="392" spans="1:36" ht="78.75" customHeight="1">
      <c r="A392" s="107">
        <f>'ĐẤT PNN'!A391</f>
        <v>386</v>
      </c>
      <c r="B392" s="107" t="str">
        <f>'ĐẤT PNN'!B391</f>
        <v>VT4*0,8</v>
      </c>
      <c r="C392" s="122" t="s">
        <v>141</v>
      </c>
      <c r="D392" s="111" t="s">
        <v>619</v>
      </c>
      <c r="E392" s="111" t="s">
        <v>245</v>
      </c>
      <c r="F392" s="111" t="str">
        <f t="shared" si="609"/>
        <v>Phường Trấn BiênVị trí 4370</v>
      </c>
      <c r="G392" s="111" t="str">
        <f>VLOOKUP(F392,'[3]CLN.CHN'!$E$18:$H$41,2,0)</f>
        <v>TPBH1</v>
      </c>
      <c r="H392" s="111" t="str">
        <f t="shared" si="610"/>
        <v>Phường Trấn BiênTPBH1Vị trí 1450</v>
      </c>
      <c r="I392" s="108"/>
      <c r="J392" s="108"/>
      <c r="K392" s="143" t="str">
        <f>'ĐẤT PNN'!D391</f>
        <v>Các tuyến đường giao thông không đấu nối trực tiếp và thông ra Đường Đỗ Văn Thi đoạn từ Đường Đặng Đại Độ đến Đường trục Trung tâm thành phố Biên Hòa đoạn từ đường Võ Thị Sáu đến đường Đặng Văn Trơn có hiện trạng là đường nhựa, bê tông xi măng:
- Có bề rộng từ ≥3m đến &lt;5m, cách đường giao thông &gt;600m.
- Có bề rộng &lt;3m, cách đường giao thông &gt; 200m.</v>
      </c>
      <c r="L392" s="143"/>
      <c r="M392" s="143"/>
      <c r="N392" s="110">
        <f t="shared" si="599"/>
        <v>370</v>
      </c>
      <c r="O392" s="110">
        <f t="shared" si="600"/>
        <v>250</v>
      </c>
      <c r="P392" s="110">
        <v>670</v>
      </c>
      <c r="Q392" s="110">
        <v>450</v>
      </c>
      <c r="R392" s="116">
        <f>VLOOKUP(C392,'[2]1. MA DO'!$E$5:$AJ$1933,32,0)</f>
        <v>1.21</v>
      </c>
      <c r="S392" s="25">
        <f t="shared" si="601"/>
        <v>450</v>
      </c>
      <c r="T392" s="25">
        <f t="shared" si="602"/>
        <v>410</v>
      </c>
      <c r="U392" s="25">
        <f t="shared" si="603"/>
        <v>390</v>
      </c>
      <c r="V392" s="25">
        <f t="shared" si="604"/>
        <v>370</v>
      </c>
      <c r="W392" s="94">
        <f t="shared" ref="W392:W455" si="611">ROUND(S392*10/3,-1)</f>
        <v>1500</v>
      </c>
      <c r="X392" s="94">
        <f t="shared" ref="X392:X455" si="612">ROUND(T392*2.5,-1)</f>
        <v>1030</v>
      </c>
      <c r="Y392" s="94">
        <f t="shared" ref="Y392:Y455" si="613">ROUND(U392*2.2,-1)</f>
        <v>860</v>
      </c>
      <c r="Z392" s="94">
        <f t="shared" ref="Z392:Z455" si="614">ROUND(V392*1.8,-1)</f>
        <v>670</v>
      </c>
      <c r="AA392" s="27">
        <f>'ĐẤT PNN'!U391</f>
        <v>0</v>
      </c>
      <c r="AB392" s="25">
        <f t="shared" si="605"/>
        <v>290</v>
      </c>
      <c r="AC392" s="25">
        <f t="shared" si="606"/>
        <v>270</v>
      </c>
      <c r="AD392" s="25">
        <f t="shared" si="607"/>
        <v>260</v>
      </c>
      <c r="AE392" s="25">
        <f t="shared" si="608"/>
        <v>250</v>
      </c>
      <c r="AF392" s="94">
        <f t="shared" ref="AF392:AF455" si="615">ROUND(AB392*10/3,-1)</f>
        <v>970</v>
      </c>
      <c r="AG392" s="94">
        <f t="shared" ref="AG392:AG455" si="616">ROUND(AC392*2.5,-1)</f>
        <v>680</v>
      </c>
      <c r="AH392" s="94">
        <f t="shared" ref="AH392:AH455" si="617">ROUND(AD392*2.2,-1)</f>
        <v>570</v>
      </c>
      <c r="AI392" s="94">
        <f t="shared" ref="AI392:AI455" si="618">ROUND(AE392*1.8,-1)</f>
        <v>450</v>
      </c>
      <c r="AJ392" s="27">
        <f>'ĐẤT PNN'!I391-'ĐẤT NN'!P392</f>
        <v>1430</v>
      </c>
    </row>
    <row r="393" spans="1:36" ht="47.25">
      <c r="A393" s="107">
        <f>'ĐẤT PNN'!A392</f>
        <v>387</v>
      </c>
      <c r="B393" s="107" t="str">
        <f>'ĐẤT PNN'!B392</f>
        <v>BH87DT_D2</v>
      </c>
      <c r="C393" s="122" t="s">
        <v>142</v>
      </c>
      <c r="D393" s="111" t="s">
        <v>616</v>
      </c>
      <c r="E393" s="111" t="s">
        <v>245</v>
      </c>
      <c r="F393" s="111" t="str">
        <f t="shared" si="609"/>
        <v>Phường Trấn BiênVị trí 1450</v>
      </c>
      <c r="G393" s="111" t="str">
        <f>VLOOKUP(F393,'[3]CLN.CHN'!$E$18:$H$41,2,0)</f>
        <v>TPBH1</v>
      </c>
      <c r="H393" s="111" t="str">
        <f t="shared" si="610"/>
        <v>Phường Trấn BiênTPBH1Vị trí 1450</v>
      </c>
      <c r="I393" s="108" t="s">
        <v>610</v>
      </c>
      <c r="J393" s="108" t="s">
        <v>611</v>
      </c>
      <c r="K393" s="109" t="str">
        <f>'ĐẤT PNN'!D392</f>
        <v>Đường Đỗ Văn Thi</v>
      </c>
      <c r="L393" s="109" t="str">
        <f>'ĐẤT PNN'!E392</f>
        <v>Đường trục Trung tâm thành phố Biên Hòa đoạn từ đường Võ Thị Sáu đến đường Đặng Văn Trơn</v>
      </c>
      <c r="M393" s="109" t="str">
        <f>'ĐẤT PNN'!F392</f>
        <v>Sông Cái</v>
      </c>
      <c r="N393" s="110">
        <f>S393</f>
        <v>450</v>
      </c>
      <c r="O393" s="110">
        <f>AB393</f>
        <v>290</v>
      </c>
      <c r="P393" s="110">
        <v>1500</v>
      </c>
      <c r="Q393" s="110">
        <v>970</v>
      </c>
      <c r="R393" s="116">
        <f>VLOOKUP(C393,'[2]1. MA DO'!$E$5:$AJ$1933,32,0)</f>
        <v>1.21</v>
      </c>
      <c r="S393" s="80">
        <v>450</v>
      </c>
      <c r="T393" s="80">
        <v>410</v>
      </c>
      <c r="U393" s="80">
        <v>390</v>
      </c>
      <c r="V393" s="80">
        <v>370</v>
      </c>
      <c r="W393" s="94">
        <f t="shared" si="611"/>
        <v>1500</v>
      </c>
      <c r="X393" s="94">
        <f t="shared" si="612"/>
        <v>1030</v>
      </c>
      <c r="Y393" s="94">
        <f t="shared" si="613"/>
        <v>860</v>
      </c>
      <c r="Z393" s="94">
        <f t="shared" si="614"/>
        <v>670</v>
      </c>
      <c r="AA393" s="27">
        <f>'ĐẤT PNN'!U392</f>
        <v>0</v>
      </c>
      <c r="AB393" s="90">
        <v>290</v>
      </c>
      <c r="AC393" s="90">
        <v>270</v>
      </c>
      <c r="AD393" s="90">
        <v>260</v>
      </c>
      <c r="AE393" s="90">
        <v>250</v>
      </c>
      <c r="AF393" s="94">
        <f t="shared" si="615"/>
        <v>970</v>
      </c>
      <c r="AG393" s="94">
        <f t="shared" si="616"/>
        <v>680</v>
      </c>
      <c r="AH393" s="94">
        <f t="shared" si="617"/>
        <v>570</v>
      </c>
      <c r="AI393" s="94">
        <f t="shared" si="618"/>
        <v>450</v>
      </c>
      <c r="AJ393" s="27">
        <f>'ĐẤT PNN'!I392-'ĐẤT NN'!P393</f>
        <v>9900</v>
      </c>
    </row>
    <row r="394" spans="1:36" ht="110.25" customHeight="1">
      <c r="A394" s="107">
        <f>'ĐẤT PNN'!A393</f>
        <v>388</v>
      </c>
      <c r="B394" s="107" t="str">
        <f>'ĐẤT PNN'!B393</f>
        <v>VT2</v>
      </c>
      <c r="C394" s="122" t="s">
        <v>142</v>
      </c>
      <c r="D394" s="111" t="s">
        <v>617</v>
      </c>
      <c r="E394" s="111" t="s">
        <v>245</v>
      </c>
      <c r="F394" s="111" t="str">
        <f t="shared" si="609"/>
        <v>Phường Trấn BiênVị trí 2410</v>
      </c>
      <c r="G394" s="111" t="str">
        <f>VLOOKUP(F394,'[3]CLN.CHN'!$E$18:$H$41,2,0)</f>
        <v>TPBH1</v>
      </c>
      <c r="H394" s="111" t="str">
        <f t="shared" si="610"/>
        <v>Phường Trấn BiênTPBH1Vị trí 1450</v>
      </c>
      <c r="I394" s="108"/>
      <c r="J394" s="108"/>
      <c r="K394" s="143" t="str">
        <f>'ĐẤT PNN'!D393</f>
        <v>Các tuyến đường giao thông đấu nối trực tiếp ra Đường Đỗ Văn Thi đoạn từ Đường trục Trung tâm thành phố Biên Hòa đoạn từ đường Võ Thị Sáu đến đường Đặng Văn Trơn đến Sông Cái có hiện trạng là đường nhựa, bê tông xi măng:
- Có bề rộng ≥5m, cách đường giao thông ≤600m.
- Có bề rộng từ ≥3m đến &lt;5m, cách đường giao thông ≤400m.</v>
      </c>
      <c r="L394" s="143"/>
      <c r="M394" s="143"/>
      <c r="N394" s="110">
        <f t="shared" ref="N394:N399" si="619">IF(B394="VT2",T394,IF(B394="VT3",U394,IF(B394="VT2*0,8",T394,IF(B394="VT3*0,8",U394,V394))))</f>
        <v>410</v>
      </c>
      <c r="O394" s="110">
        <f t="shared" ref="O394:O399" si="620">IF(B394="VT2",AC394,IF(B394="VT3",AD394,IF(B394="VT2*0,8",AC394,IF(B394="VT3*0,8",AD394,AE394))))</f>
        <v>270</v>
      </c>
      <c r="P394" s="110">
        <v>1030</v>
      </c>
      <c r="Q394" s="110">
        <v>680</v>
      </c>
      <c r="R394" s="116">
        <f>VLOOKUP(C394,'[2]1. MA DO'!$E$5:$AJ$1933,32,0)</f>
        <v>1.21</v>
      </c>
      <c r="S394" s="25">
        <f t="shared" ref="S394:S399" si="621">S393</f>
        <v>450</v>
      </c>
      <c r="T394" s="25">
        <f t="shared" ref="T394:T399" si="622">T393</f>
        <v>410</v>
      </c>
      <c r="U394" s="25">
        <f t="shared" ref="U394:U399" si="623">U393</f>
        <v>390</v>
      </c>
      <c r="V394" s="25">
        <f t="shared" ref="V394:V399" si="624">V393</f>
        <v>370</v>
      </c>
      <c r="W394" s="94">
        <f t="shared" si="611"/>
        <v>1500</v>
      </c>
      <c r="X394" s="94">
        <f t="shared" si="612"/>
        <v>1030</v>
      </c>
      <c r="Y394" s="94">
        <f t="shared" si="613"/>
        <v>860</v>
      </c>
      <c r="Z394" s="94">
        <f t="shared" si="614"/>
        <v>670</v>
      </c>
      <c r="AA394" s="27">
        <f>'ĐẤT PNN'!U393</f>
        <v>0</v>
      </c>
      <c r="AB394" s="25">
        <f t="shared" ref="AB394:AB399" si="625">AB393</f>
        <v>290</v>
      </c>
      <c r="AC394" s="25">
        <f t="shared" ref="AC394:AC399" si="626">AC393</f>
        <v>270</v>
      </c>
      <c r="AD394" s="25">
        <f t="shared" ref="AD394:AD399" si="627">AD393</f>
        <v>260</v>
      </c>
      <c r="AE394" s="25">
        <f t="shared" ref="AE394:AE399" si="628">AE393</f>
        <v>250</v>
      </c>
      <c r="AF394" s="94">
        <f t="shared" si="615"/>
        <v>970</v>
      </c>
      <c r="AG394" s="94">
        <f t="shared" si="616"/>
        <v>680</v>
      </c>
      <c r="AH394" s="94">
        <f t="shared" si="617"/>
        <v>570</v>
      </c>
      <c r="AI394" s="94">
        <f t="shared" si="618"/>
        <v>450</v>
      </c>
      <c r="AJ394" s="27">
        <f>'ĐẤT PNN'!I393-'ĐẤT NN'!P394</f>
        <v>3970</v>
      </c>
    </row>
    <row r="395" spans="1:36" ht="126" customHeight="1">
      <c r="A395" s="107">
        <f>'ĐẤT PNN'!A394</f>
        <v>389</v>
      </c>
      <c r="B395" s="107" t="str">
        <f>'ĐẤT PNN'!B394</f>
        <v>VT3</v>
      </c>
      <c r="C395" s="122" t="s">
        <v>142</v>
      </c>
      <c r="D395" s="111" t="s">
        <v>618</v>
      </c>
      <c r="E395" s="111" t="s">
        <v>245</v>
      </c>
      <c r="F395" s="111" t="str">
        <f t="shared" si="609"/>
        <v>Phường Trấn BiênVị trí 3390</v>
      </c>
      <c r="G395" s="111" t="str">
        <f>VLOOKUP(F395,'[3]CLN.CHN'!$E$18:$H$41,2,0)</f>
        <v>TPBH1</v>
      </c>
      <c r="H395" s="111" t="str">
        <f t="shared" si="610"/>
        <v>Phường Trấn BiênTPBH1Vị trí 1450</v>
      </c>
      <c r="I395" s="108"/>
      <c r="J395" s="108"/>
      <c r="K395" s="143" t="str">
        <f>'ĐẤT PNN'!D394</f>
        <v>Các tuyến đường giao thông đấu nối trực tiếp ra Đường Đỗ Văn Thi đoạn từ Đường trục Trung tâm thành phố Biên Hòa đoạn từ đường Võ Thị Sáu đến đường Đặng Văn Trơn đến Sông Cái có hiện trạng là đường nhựa, bê tông xi măng:
- Có bề rộng ≥5m, cách đường giao thông &gt;600m.
- Có bề rộng từ ≥3m đến &lt;5m, cách đường giao thông từ &gt;400m đến ≤600m.
- Có bề rộng &lt;3m, cách đường giao thông ≤200m.</v>
      </c>
      <c r="L395" s="143"/>
      <c r="M395" s="143"/>
      <c r="N395" s="110">
        <f t="shared" si="619"/>
        <v>390</v>
      </c>
      <c r="O395" s="110">
        <f t="shared" si="620"/>
        <v>260</v>
      </c>
      <c r="P395" s="110">
        <v>860</v>
      </c>
      <c r="Q395" s="110">
        <v>570</v>
      </c>
      <c r="R395" s="116">
        <f>VLOOKUP(C395,'[2]1. MA DO'!$E$5:$AJ$1933,32,0)</f>
        <v>1.21</v>
      </c>
      <c r="S395" s="25">
        <f t="shared" si="621"/>
        <v>450</v>
      </c>
      <c r="T395" s="25">
        <f t="shared" si="622"/>
        <v>410</v>
      </c>
      <c r="U395" s="25">
        <f t="shared" si="623"/>
        <v>390</v>
      </c>
      <c r="V395" s="25">
        <f t="shared" si="624"/>
        <v>370</v>
      </c>
      <c r="W395" s="94">
        <f t="shared" si="611"/>
        <v>1500</v>
      </c>
      <c r="X395" s="94">
        <f t="shared" si="612"/>
        <v>1030</v>
      </c>
      <c r="Y395" s="94">
        <f t="shared" si="613"/>
        <v>860</v>
      </c>
      <c r="Z395" s="94">
        <f t="shared" si="614"/>
        <v>670</v>
      </c>
      <c r="AA395" s="27">
        <f>'ĐẤT PNN'!U394</f>
        <v>0</v>
      </c>
      <c r="AB395" s="25">
        <f t="shared" si="625"/>
        <v>290</v>
      </c>
      <c r="AC395" s="25">
        <f t="shared" si="626"/>
        <v>270</v>
      </c>
      <c r="AD395" s="25">
        <f t="shared" si="627"/>
        <v>260</v>
      </c>
      <c r="AE395" s="25">
        <f t="shared" si="628"/>
        <v>250</v>
      </c>
      <c r="AF395" s="94">
        <f t="shared" si="615"/>
        <v>970</v>
      </c>
      <c r="AG395" s="94">
        <f t="shared" si="616"/>
        <v>680</v>
      </c>
      <c r="AH395" s="94">
        <f t="shared" si="617"/>
        <v>570</v>
      </c>
      <c r="AI395" s="94">
        <f t="shared" si="618"/>
        <v>450</v>
      </c>
      <c r="AJ395" s="27">
        <f>'ĐẤT PNN'!I394-'ĐẤT NN'!P395</f>
        <v>1940</v>
      </c>
    </row>
    <row r="396" spans="1:36" ht="63" customHeight="1">
      <c r="A396" s="107">
        <f>'ĐẤT PNN'!A395</f>
        <v>390</v>
      </c>
      <c r="B396" s="107" t="str">
        <f>'ĐẤT PNN'!B395</f>
        <v>VT4</v>
      </c>
      <c r="C396" s="122" t="s">
        <v>142</v>
      </c>
      <c r="D396" s="111" t="s">
        <v>619</v>
      </c>
      <c r="E396" s="111" t="s">
        <v>245</v>
      </c>
      <c r="F396" s="111" t="str">
        <f t="shared" si="609"/>
        <v>Phường Trấn BiênVị trí 4370</v>
      </c>
      <c r="G396" s="111" t="str">
        <f>VLOOKUP(F396,'[3]CLN.CHN'!$E$18:$H$41,2,0)</f>
        <v>TPBH1</v>
      </c>
      <c r="H396" s="111" t="str">
        <f t="shared" si="610"/>
        <v>Phường Trấn BiênTPBH1Vị trí 1450</v>
      </c>
      <c r="I396" s="108"/>
      <c r="J396" s="108"/>
      <c r="K396" s="143" t="str">
        <f>'ĐẤT PNN'!D395</f>
        <v>Các tuyến đường giao thông đấu nối trực tiếp ra Đường Đỗ Văn Thi đoạn từ Đường trục Trung tâm thành phố Biên Hòa đoạn từ đường Võ Thị Sáu đến đường Đặng Văn Trơn đến Sông Cái có hiện trạng là đường nhựa, bê tông xi măng:
- Có bề rộng từ ≥3m đến &lt;5m, cách đường giao thông &gt;600m.
- Có bề rộng &lt;3m, cách đường giao thông &gt;200m.</v>
      </c>
      <c r="L396" s="143"/>
      <c r="M396" s="143"/>
      <c r="N396" s="110">
        <f t="shared" si="619"/>
        <v>370</v>
      </c>
      <c r="O396" s="110">
        <f t="shared" si="620"/>
        <v>250</v>
      </c>
      <c r="P396" s="110">
        <v>670</v>
      </c>
      <c r="Q396" s="110">
        <v>450</v>
      </c>
      <c r="R396" s="116">
        <f>VLOOKUP(C396,'[2]1. MA DO'!$E$5:$AJ$1933,32,0)</f>
        <v>1.21</v>
      </c>
      <c r="S396" s="25">
        <f t="shared" si="621"/>
        <v>450</v>
      </c>
      <c r="T396" s="25">
        <f t="shared" si="622"/>
        <v>410</v>
      </c>
      <c r="U396" s="25">
        <f t="shared" si="623"/>
        <v>390</v>
      </c>
      <c r="V396" s="25">
        <f t="shared" si="624"/>
        <v>370</v>
      </c>
      <c r="W396" s="94">
        <f t="shared" si="611"/>
        <v>1500</v>
      </c>
      <c r="X396" s="94">
        <f t="shared" si="612"/>
        <v>1030</v>
      </c>
      <c r="Y396" s="94">
        <f t="shared" si="613"/>
        <v>860</v>
      </c>
      <c r="Z396" s="94">
        <f t="shared" si="614"/>
        <v>670</v>
      </c>
      <c r="AA396" s="27">
        <f>'ĐẤT PNN'!U395</f>
        <v>0</v>
      </c>
      <c r="AB396" s="25">
        <f t="shared" si="625"/>
        <v>290</v>
      </c>
      <c r="AC396" s="25">
        <f t="shared" si="626"/>
        <v>270</v>
      </c>
      <c r="AD396" s="25">
        <f t="shared" si="627"/>
        <v>260</v>
      </c>
      <c r="AE396" s="25">
        <f t="shared" si="628"/>
        <v>250</v>
      </c>
      <c r="AF396" s="94">
        <f t="shared" si="615"/>
        <v>970</v>
      </c>
      <c r="AG396" s="94">
        <f t="shared" si="616"/>
        <v>680</v>
      </c>
      <c r="AH396" s="94">
        <f t="shared" si="617"/>
        <v>570</v>
      </c>
      <c r="AI396" s="94">
        <f t="shared" si="618"/>
        <v>450</v>
      </c>
      <c r="AJ396" s="27">
        <f>'ĐẤT PNN'!I395-'ĐẤT NN'!P396</f>
        <v>1230</v>
      </c>
    </row>
    <row r="397" spans="1:36" ht="110.25" customHeight="1">
      <c r="A397" s="107">
        <f>'ĐẤT PNN'!A396</f>
        <v>391</v>
      </c>
      <c r="B397" s="107" t="str">
        <f>'ĐẤT PNN'!B396</f>
        <v>VT2*0,8</v>
      </c>
      <c r="C397" s="122" t="s">
        <v>142</v>
      </c>
      <c r="D397" s="111" t="s">
        <v>617</v>
      </c>
      <c r="E397" s="111" t="s">
        <v>245</v>
      </c>
      <c r="F397" s="111" t="str">
        <f t="shared" si="609"/>
        <v>Phường Trấn BiênVị trí 2410</v>
      </c>
      <c r="G397" s="111" t="str">
        <f>VLOOKUP(F397,'[3]CLN.CHN'!$E$18:$H$41,2,0)</f>
        <v>TPBH1</v>
      </c>
      <c r="H397" s="111" t="str">
        <f t="shared" si="610"/>
        <v>Phường Trấn BiênTPBH1Vị trí 1450</v>
      </c>
      <c r="I397" s="108"/>
      <c r="J397" s="108"/>
      <c r="K397" s="143" t="str">
        <f>'ĐẤT PNN'!D396</f>
        <v>Các tuyến đường giao thông không đấu nối trực tiếp và thông ra Đường Đỗ Văn Thi đoạn từ Đường trục Trung tâm thành phố Biên Hòa đoạn từ đường Võ Thị Sáu đến đường Đặng Văn Trơn đến Sông Cái có hiện trạng là đường nhựa, bê tông xi măng:
- Có bề rộng ≥5m, cách đường giao thông ≤600m.
- Có bề rộng từ ≥3m đến &lt;5m, cách đường giao thông ≤400m.</v>
      </c>
      <c r="L397" s="143"/>
      <c r="M397" s="143"/>
      <c r="N397" s="110">
        <f t="shared" si="619"/>
        <v>410</v>
      </c>
      <c r="O397" s="110">
        <f t="shared" si="620"/>
        <v>270</v>
      </c>
      <c r="P397" s="110">
        <v>1030</v>
      </c>
      <c r="Q397" s="110">
        <v>680</v>
      </c>
      <c r="R397" s="116">
        <f>VLOOKUP(C397,'[2]1. MA DO'!$E$5:$AJ$1933,32,0)</f>
        <v>1.21</v>
      </c>
      <c r="S397" s="25">
        <f t="shared" si="621"/>
        <v>450</v>
      </c>
      <c r="T397" s="25">
        <f t="shared" si="622"/>
        <v>410</v>
      </c>
      <c r="U397" s="25">
        <f t="shared" si="623"/>
        <v>390</v>
      </c>
      <c r="V397" s="25">
        <f t="shared" si="624"/>
        <v>370</v>
      </c>
      <c r="W397" s="94">
        <f t="shared" si="611"/>
        <v>1500</v>
      </c>
      <c r="X397" s="94">
        <f t="shared" si="612"/>
        <v>1030</v>
      </c>
      <c r="Y397" s="94">
        <f t="shared" si="613"/>
        <v>860</v>
      </c>
      <c r="Z397" s="94">
        <f t="shared" si="614"/>
        <v>670</v>
      </c>
      <c r="AA397" s="27">
        <f>'ĐẤT PNN'!U396</f>
        <v>0</v>
      </c>
      <c r="AB397" s="25">
        <f t="shared" si="625"/>
        <v>290</v>
      </c>
      <c r="AC397" s="25">
        <f t="shared" si="626"/>
        <v>270</v>
      </c>
      <c r="AD397" s="25">
        <f t="shared" si="627"/>
        <v>260</v>
      </c>
      <c r="AE397" s="25">
        <f t="shared" si="628"/>
        <v>250</v>
      </c>
      <c r="AF397" s="94">
        <f t="shared" si="615"/>
        <v>970</v>
      </c>
      <c r="AG397" s="94">
        <f t="shared" si="616"/>
        <v>680</v>
      </c>
      <c r="AH397" s="94">
        <f t="shared" si="617"/>
        <v>570</v>
      </c>
      <c r="AI397" s="94">
        <f t="shared" si="618"/>
        <v>450</v>
      </c>
      <c r="AJ397" s="27">
        <f>'ĐẤT PNN'!I396-'ĐẤT NN'!P397</f>
        <v>3470</v>
      </c>
    </row>
    <row r="398" spans="1:36" ht="126" customHeight="1">
      <c r="A398" s="107">
        <f>'ĐẤT PNN'!A397</f>
        <v>392</v>
      </c>
      <c r="B398" s="107" t="str">
        <f>'ĐẤT PNN'!B397</f>
        <v>VT3*0,8</v>
      </c>
      <c r="C398" s="122" t="s">
        <v>142</v>
      </c>
      <c r="D398" s="111" t="s">
        <v>618</v>
      </c>
      <c r="E398" s="111" t="s">
        <v>245</v>
      </c>
      <c r="F398" s="111" t="str">
        <f t="shared" si="609"/>
        <v>Phường Trấn BiênVị trí 3390</v>
      </c>
      <c r="G398" s="111" t="str">
        <f>VLOOKUP(F398,'[3]CLN.CHN'!$E$18:$H$41,2,0)</f>
        <v>TPBH1</v>
      </c>
      <c r="H398" s="111" t="str">
        <f t="shared" si="610"/>
        <v>Phường Trấn BiênTPBH1Vị trí 1450</v>
      </c>
      <c r="I398" s="108"/>
      <c r="J398" s="108"/>
      <c r="K398" s="143" t="str">
        <f>'ĐẤT PNN'!D397</f>
        <v>Các tuyến đường giao thông không đấu nối trực tiếp và thông ra Đường Đỗ Văn Thi đoạn từ Đường trục Trung tâm thành phố Biên Hòa đoạn từ đường Võ Thị Sáu đến đường Đặng Văn Trơn đến Sông Cái có hiện trạng là đường nhựa, bê tông xi măng:
- Có bề rộng ≥5m, cách đường giao thông &gt;600m.
- Có bề rộng từ ≥3m đến &lt;5m, cách đường giao thông từ &gt;400m đến ≤600m.
- Có bề rộng &lt;3m, cách đường giao thông ≤200m.</v>
      </c>
      <c r="L398" s="143"/>
      <c r="M398" s="143"/>
      <c r="N398" s="110">
        <f t="shared" si="619"/>
        <v>390</v>
      </c>
      <c r="O398" s="110">
        <f t="shared" si="620"/>
        <v>260</v>
      </c>
      <c r="P398" s="110">
        <v>860</v>
      </c>
      <c r="Q398" s="110">
        <v>570</v>
      </c>
      <c r="R398" s="116">
        <f>VLOOKUP(C398,'[2]1. MA DO'!$E$5:$AJ$1933,32,0)</f>
        <v>1.21</v>
      </c>
      <c r="S398" s="25">
        <f t="shared" si="621"/>
        <v>450</v>
      </c>
      <c r="T398" s="25">
        <f t="shared" si="622"/>
        <v>410</v>
      </c>
      <c r="U398" s="25">
        <f t="shared" si="623"/>
        <v>390</v>
      </c>
      <c r="V398" s="25">
        <f t="shared" si="624"/>
        <v>370</v>
      </c>
      <c r="W398" s="94">
        <f t="shared" si="611"/>
        <v>1500</v>
      </c>
      <c r="X398" s="94">
        <f t="shared" si="612"/>
        <v>1030</v>
      </c>
      <c r="Y398" s="94">
        <f t="shared" si="613"/>
        <v>860</v>
      </c>
      <c r="Z398" s="94">
        <f t="shared" si="614"/>
        <v>670</v>
      </c>
      <c r="AA398" s="27">
        <f>'ĐẤT PNN'!U397</f>
        <v>0</v>
      </c>
      <c r="AB398" s="25">
        <f t="shared" si="625"/>
        <v>290</v>
      </c>
      <c r="AC398" s="25">
        <f t="shared" si="626"/>
        <v>270</v>
      </c>
      <c r="AD398" s="25">
        <f t="shared" si="627"/>
        <v>260</v>
      </c>
      <c r="AE398" s="25">
        <f t="shared" si="628"/>
        <v>250</v>
      </c>
      <c r="AF398" s="94">
        <f t="shared" si="615"/>
        <v>970</v>
      </c>
      <c r="AG398" s="94">
        <f t="shared" si="616"/>
        <v>680</v>
      </c>
      <c r="AH398" s="94">
        <f t="shared" si="617"/>
        <v>570</v>
      </c>
      <c r="AI398" s="94">
        <f t="shared" si="618"/>
        <v>450</v>
      </c>
      <c r="AJ398" s="27">
        <f>'ĐẤT PNN'!I397-'ĐẤT NN'!P398</f>
        <v>1640</v>
      </c>
    </row>
    <row r="399" spans="1:36" ht="63" customHeight="1">
      <c r="A399" s="107">
        <f>'ĐẤT PNN'!A398</f>
        <v>393</v>
      </c>
      <c r="B399" s="107" t="str">
        <f>'ĐẤT PNN'!B398</f>
        <v>VT4*0,8</v>
      </c>
      <c r="C399" s="122" t="s">
        <v>142</v>
      </c>
      <c r="D399" s="111" t="s">
        <v>619</v>
      </c>
      <c r="E399" s="111" t="s">
        <v>245</v>
      </c>
      <c r="F399" s="111" t="str">
        <f t="shared" si="609"/>
        <v>Phường Trấn BiênVị trí 4370</v>
      </c>
      <c r="G399" s="111" t="str">
        <f>VLOOKUP(F399,'[3]CLN.CHN'!$E$18:$H$41,2,0)</f>
        <v>TPBH1</v>
      </c>
      <c r="H399" s="111" t="str">
        <f t="shared" si="610"/>
        <v>Phường Trấn BiênTPBH1Vị trí 1450</v>
      </c>
      <c r="I399" s="108"/>
      <c r="J399" s="108"/>
      <c r="K399" s="143" t="str">
        <f>'ĐẤT PNN'!D398</f>
        <v>Các tuyến đường giao thông không đấu nối trực tiếp và thông ra Đường Đỗ Văn Thi đoạn từ Đường trục Trung tâm thành phố Biên Hòa đoạn từ đường Võ Thị Sáu đến đường Đặng Văn Trơn đến Sông Cái có hiện trạng là đường nhựa, bê tông xi măng:
- Có bề rộng từ ≥3m đến &lt;5m, cách đường giao thông &gt;600m.
- Có bề rộng &lt;3m, cách đường giao thông &gt; 200m.</v>
      </c>
      <c r="L399" s="143"/>
      <c r="M399" s="143"/>
      <c r="N399" s="110">
        <f t="shared" si="619"/>
        <v>370</v>
      </c>
      <c r="O399" s="110">
        <f t="shared" si="620"/>
        <v>250</v>
      </c>
      <c r="P399" s="110">
        <v>670</v>
      </c>
      <c r="Q399" s="110">
        <v>450</v>
      </c>
      <c r="R399" s="116">
        <f>VLOOKUP(C399,'[2]1. MA DO'!$E$5:$AJ$1933,32,0)</f>
        <v>1.21</v>
      </c>
      <c r="S399" s="25">
        <f t="shared" si="621"/>
        <v>450</v>
      </c>
      <c r="T399" s="25">
        <f t="shared" si="622"/>
        <v>410</v>
      </c>
      <c r="U399" s="25">
        <f t="shared" si="623"/>
        <v>390</v>
      </c>
      <c r="V399" s="25">
        <f t="shared" si="624"/>
        <v>370</v>
      </c>
      <c r="W399" s="94">
        <f t="shared" si="611"/>
        <v>1500</v>
      </c>
      <c r="X399" s="94">
        <f t="shared" si="612"/>
        <v>1030</v>
      </c>
      <c r="Y399" s="94">
        <f t="shared" si="613"/>
        <v>860</v>
      </c>
      <c r="Z399" s="94">
        <f t="shared" si="614"/>
        <v>670</v>
      </c>
      <c r="AA399" s="27">
        <f>'ĐẤT PNN'!U398</f>
        <v>0</v>
      </c>
      <c r="AB399" s="25">
        <f t="shared" si="625"/>
        <v>290</v>
      </c>
      <c r="AC399" s="25">
        <f t="shared" si="626"/>
        <v>270</v>
      </c>
      <c r="AD399" s="25">
        <f t="shared" si="627"/>
        <v>260</v>
      </c>
      <c r="AE399" s="25">
        <f t="shared" si="628"/>
        <v>250</v>
      </c>
      <c r="AF399" s="94">
        <f t="shared" si="615"/>
        <v>970</v>
      </c>
      <c r="AG399" s="94">
        <f t="shared" si="616"/>
        <v>680</v>
      </c>
      <c r="AH399" s="94">
        <f t="shared" si="617"/>
        <v>570</v>
      </c>
      <c r="AI399" s="94">
        <f t="shared" si="618"/>
        <v>450</v>
      </c>
      <c r="AJ399" s="27">
        <f>'ĐẤT PNN'!I398-'ĐẤT NN'!P399</f>
        <v>1030</v>
      </c>
    </row>
    <row r="400" spans="1:36" ht="47.25">
      <c r="A400" s="107">
        <f>'ĐẤT PNN'!A399</f>
        <v>394</v>
      </c>
      <c r="B400" s="107" t="str">
        <f>'ĐẤT PNN'!B399</f>
        <v>BH88DT_D1</v>
      </c>
      <c r="C400" s="122" t="s">
        <v>143</v>
      </c>
      <c r="D400" s="111" t="s">
        <v>616</v>
      </c>
      <c r="E400" s="111" t="s">
        <v>245</v>
      </c>
      <c r="F400" s="111" t="str">
        <f t="shared" si="609"/>
        <v>Phường Trấn BiênVị trí 1450</v>
      </c>
      <c r="G400" s="111" t="str">
        <f>VLOOKUP(F400,'[3]CLN.CHN'!$E$18:$H$41,2,0)</f>
        <v>TPBH1</v>
      </c>
      <c r="H400" s="111" t="str">
        <f t="shared" si="610"/>
        <v>Phường Trấn BiênTPBH1Vị trí 1450</v>
      </c>
      <c r="I400" s="108" t="s">
        <v>610</v>
      </c>
      <c r="J400" s="108" t="s">
        <v>611</v>
      </c>
      <c r="K400" s="109" t="str">
        <f>'ĐẤT PNN'!D399</f>
        <v>Đường Đặng Văn Trơn</v>
      </c>
      <c r="L400" s="109" t="str">
        <f>'ĐẤT PNN'!E399</f>
        <v>Đường Đỗ Văn Thi</v>
      </c>
      <c r="M400" s="109" t="str">
        <f>'ĐẤT PNN'!F399</f>
        <v>Đường nối từ đường Đặng Văn Trơn đến cầu Bửu Hòa</v>
      </c>
      <c r="N400" s="110">
        <f>S400</f>
        <v>450</v>
      </c>
      <c r="O400" s="110">
        <f>AB400</f>
        <v>290</v>
      </c>
      <c r="P400" s="110">
        <v>1500</v>
      </c>
      <c r="Q400" s="110">
        <v>970</v>
      </c>
      <c r="R400" s="116">
        <f>VLOOKUP(C400,'[2]1. MA DO'!$E$5:$AJ$1933,32,0)</f>
        <v>1.21</v>
      </c>
      <c r="S400" s="80">
        <v>450</v>
      </c>
      <c r="T400" s="80">
        <v>410</v>
      </c>
      <c r="U400" s="80">
        <v>390</v>
      </c>
      <c r="V400" s="80">
        <v>370</v>
      </c>
      <c r="W400" s="94">
        <f t="shared" si="611"/>
        <v>1500</v>
      </c>
      <c r="X400" s="94">
        <f t="shared" si="612"/>
        <v>1030</v>
      </c>
      <c r="Y400" s="94">
        <f t="shared" si="613"/>
        <v>860</v>
      </c>
      <c r="Z400" s="94">
        <f t="shared" si="614"/>
        <v>670</v>
      </c>
      <c r="AA400" s="27">
        <f>'ĐẤT PNN'!U399</f>
        <v>0</v>
      </c>
      <c r="AB400" s="90">
        <v>290</v>
      </c>
      <c r="AC400" s="90">
        <v>270</v>
      </c>
      <c r="AD400" s="90">
        <v>260</v>
      </c>
      <c r="AE400" s="90">
        <v>250</v>
      </c>
      <c r="AF400" s="94">
        <f t="shared" si="615"/>
        <v>970</v>
      </c>
      <c r="AG400" s="94">
        <f t="shared" si="616"/>
        <v>680</v>
      </c>
      <c r="AH400" s="94">
        <f t="shared" si="617"/>
        <v>570</v>
      </c>
      <c r="AI400" s="94">
        <f t="shared" si="618"/>
        <v>450</v>
      </c>
      <c r="AJ400" s="27">
        <f>'ĐẤT PNN'!I399-'ĐẤT NN'!P400</f>
        <v>13400</v>
      </c>
    </row>
    <row r="401" spans="1:36" ht="110.25" customHeight="1">
      <c r="A401" s="107">
        <f>'ĐẤT PNN'!A400</f>
        <v>395</v>
      </c>
      <c r="B401" s="107" t="str">
        <f>'ĐẤT PNN'!B400</f>
        <v>VT2</v>
      </c>
      <c r="C401" s="122" t="s">
        <v>143</v>
      </c>
      <c r="D401" s="111" t="s">
        <v>617</v>
      </c>
      <c r="E401" s="111" t="s">
        <v>245</v>
      </c>
      <c r="F401" s="111" t="str">
        <f t="shared" si="609"/>
        <v>Phường Trấn BiênVị trí 2410</v>
      </c>
      <c r="G401" s="111" t="str">
        <f>VLOOKUP(F401,'[3]CLN.CHN'!$E$18:$H$41,2,0)</f>
        <v>TPBH1</v>
      </c>
      <c r="H401" s="111" t="str">
        <f t="shared" si="610"/>
        <v>Phường Trấn BiênTPBH1Vị trí 1450</v>
      </c>
      <c r="I401" s="108"/>
      <c r="J401" s="108"/>
      <c r="K401" s="143" t="str">
        <f>'ĐẤT PNN'!D400</f>
        <v>Các tuyến đường giao thông đấu nối trực tiếp ra Đường Đặng Văn Trơn đoạn từ Đường Đỗ Văn Thi đến Đường nối từ đường Đặng Văn Trơn đến cầu Bửu Hòa có hiện trạng là đường nhựa, bê tông xi măng:
- Có bề rộng ≥5m, cách đường giao thông ≤600m.
- Có bề rộng từ ≥3m đến &lt;5m, cách đường giao thông ≤400m.</v>
      </c>
      <c r="L401" s="143"/>
      <c r="M401" s="143"/>
      <c r="N401" s="110">
        <f t="shared" ref="N401:N406" si="629">IF(B401="VT2",T401,IF(B401="VT3",U401,IF(B401="VT2*0,8",T401,IF(B401="VT3*0,8",U401,V401))))</f>
        <v>410</v>
      </c>
      <c r="O401" s="110">
        <f t="shared" ref="O401:O406" si="630">IF(B401="VT2",AC401,IF(B401="VT3",AD401,IF(B401="VT2*0,8",AC401,IF(B401="VT3*0,8",AD401,AE401))))</f>
        <v>270</v>
      </c>
      <c r="P401" s="110">
        <v>1030</v>
      </c>
      <c r="Q401" s="110">
        <v>680</v>
      </c>
      <c r="R401" s="116">
        <f>VLOOKUP(C401,'[2]1. MA DO'!$E$5:$AJ$1933,32,0)</f>
        <v>1.21</v>
      </c>
      <c r="S401" s="25">
        <f t="shared" ref="S401:S406" si="631">S400</f>
        <v>450</v>
      </c>
      <c r="T401" s="25">
        <f t="shared" ref="T401:T406" si="632">T400</f>
        <v>410</v>
      </c>
      <c r="U401" s="25">
        <f t="shared" ref="U401:U406" si="633">U400</f>
        <v>390</v>
      </c>
      <c r="V401" s="25">
        <f t="shared" ref="V401:V406" si="634">V400</f>
        <v>370</v>
      </c>
      <c r="W401" s="94">
        <f t="shared" si="611"/>
        <v>1500</v>
      </c>
      <c r="X401" s="94">
        <f t="shared" si="612"/>
        <v>1030</v>
      </c>
      <c r="Y401" s="94">
        <f t="shared" si="613"/>
        <v>860</v>
      </c>
      <c r="Z401" s="94">
        <f t="shared" si="614"/>
        <v>670</v>
      </c>
      <c r="AA401" s="27">
        <f>'ĐẤT PNN'!U400</f>
        <v>0</v>
      </c>
      <c r="AB401" s="25">
        <f t="shared" ref="AB401:AB406" si="635">AB400</f>
        <v>290</v>
      </c>
      <c r="AC401" s="25">
        <f t="shared" ref="AC401:AC406" si="636">AC400</f>
        <v>270</v>
      </c>
      <c r="AD401" s="25">
        <f t="shared" ref="AD401:AD406" si="637">AD400</f>
        <v>260</v>
      </c>
      <c r="AE401" s="25">
        <f t="shared" ref="AE401:AE406" si="638">AE400</f>
        <v>250</v>
      </c>
      <c r="AF401" s="94">
        <f t="shared" si="615"/>
        <v>970</v>
      </c>
      <c r="AG401" s="94">
        <f t="shared" si="616"/>
        <v>680</v>
      </c>
      <c r="AH401" s="94">
        <f t="shared" si="617"/>
        <v>570</v>
      </c>
      <c r="AI401" s="94">
        <f t="shared" si="618"/>
        <v>450</v>
      </c>
      <c r="AJ401" s="27">
        <f>'ĐẤT PNN'!I400-'ĐẤT NN'!P401</f>
        <v>6070</v>
      </c>
    </row>
    <row r="402" spans="1:36" ht="126" customHeight="1">
      <c r="A402" s="107">
        <f>'ĐẤT PNN'!A401</f>
        <v>396</v>
      </c>
      <c r="B402" s="107" t="str">
        <f>'ĐẤT PNN'!B401</f>
        <v>VT3</v>
      </c>
      <c r="C402" s="122" t="s">
        <v>143</v>
      </c>
      <c r="D402" s="111" t="s">
        <v>618</v>
      </c>
      <c r="E402" s="111" t="s">
        <v>245</v>
      </c>
      <c r="F402" s="111" t="str">
        <f t="shared" si="609"/>
        <v>Phường Trấn BiênVị trí 3390</v>
      </c>
      <c r="G402" s="111" t="str">
        <f>VLOOKUP(F402,'[3]CLN.CHN'!$E$18:$H$41,2,0)</f>
        <v>TPBH1</v>
      </c>
      <c r="H402" s="111" t="str">
        <f t="shared" si="610"/>
        <v>Phường Trấn BiênTPBH1Vị trí 1450</v>
      </c>
      <c r="I402" s="108"/>
      <c r="J402" s="108"/>
      <c r="K402" s="143" t="str">
        <f>'ĐẤT PNN'!D401</f>
        <v>Các tuyến đường giao thông đấu nối trực tiếp ra Đường Đặng Văn Trơn đoạn từ Đường Đỗ Văn Thi đến Đường nối từ đường Đặng Văn Trơn đến cầu Bửu Hòa có hiện trạng là đường nhựa, bê tông xi măng:
- Có bề rộng ≥5m, cách đường giao thông &gt;600m.
- Có bề rộng từ ≥3m đến &lt;5m, cách đường giao thông từ &gt;400m đến ≤600m.
- Có bề rộng &lt;3m, cách đường giao thông ≤200m.</v>
      </c>
      <c r="L402" s="143"/>
      <c r="M402" s="143"/>
      <c r="N402" s="110">
        <f t="shared" si="629"/>
        <v>390</v>
      </c>
      <c r="O402" s="110">
        <f t="shared" si="630"/>
        <v>260</v>
      </c>
      <c r="P402" s="110">
        <v>860</v>
      </c>
      <c r="Q402" s="110">
        <v>570</v>
      </c>
      <c r="R402" s="116">
        <f>VLOOKUP(C402,'[2]1. MA DO'!$E$5:$AJ$1933,32,0)</f>
        <v>1.21</v>
      </c>
      <c r="S402" s="25">
        <f t="shared" si="631"/>
        <v>450</v>
      </c>
      <c r="T402" s="25">
        <f t="shared" si="632"/>
        <v>410</v>
      </c>
      <c r="U402" s="25">
        <f t="shared" si="633"/>
        <v>390</v>
      </c>
      <c r="V402" s="25">
        <f t="shared" si="634"/>
        <v>370</v>
      </c>
      <c r="W402" s="94">
        <f t="shared" si="611"/>
        <v>1500</v>
      </c>
      <c r="X402" s="94">
        <f t="shared" si="612"/>
        <v>1030</v>
      </c>
      <c r="Y402" s="94">
        <f t="shared" si="613"/>
        <v>860</v>
      </c>
      <c r="Z402" s="94">
        <f t="shared" si="614"/>
        <v>670</v>
      </c>
      <c r="AA402" s="27">
        <f>'ĐẤT PNN'!U401</f>
        <v>0</v>
      </c>
      <c r="AB402" s="25">
        <f t="shared" si="635"/>
        <v>290</v>
      </c>
      <c r="AC402" s="25">
        <f t="shared" si="636"/>
        <v>270</v>
      </c>
      <c r="AD402" s="25">
        <f t="shared" si="637"/>
        <v>260</v>
      </c>
      <c r="AE402" s="25">
        <f t="shared" si="638"/>
        <v>250</v>
      </c>
      <c r="AF402" s="94">
        <f t="shared" si="615"/>
        <v>970</v>
      </c>
      <c r="AG402" s="94">
        <f t="shared" si="616"/>
        <v>680</v>
      </c>
      <c r="AH402" s="94">
        <f t="shared" si="617"/>
        <v>570</v>
      </c>
      <c r="AI402" s="94">
        <f t="shared" si="618"/>
        <v>450</v>
      </c>
      <c r="AJ402" s="27">
        <f>'ĐẤT PNN'!I401-'ĐẤT NN'!P402</f>
        <v>2340</v>
      </c>
    </row>
    <row r="403" spans="1:36" ht="63" customHeight="1">
      <c r="A403" s="107">
        <f>'ĐẤT PNN'!A402</f>
        <v>397</v>
      </c>
      <c r="B403" s="107" t="str">
        <f>'ĐẤT PNN'!B402</f>
        <v>VT4</v>
      </c>
      <c r="C403" s="122" t="s">
        <v>143</v>
      </c>
      <c r="D403" s="111" t="s">
        <v>619</v>
      </c>
      <c r="E403" s="111" t="s">
        <v>245</v>
      </c>
      <c r="F403" s="111" t="str">
        <f t="shared" si="609"/>
        <v>Phường Trấn BiênVị trí 4370</v>
      </c>
      <c r="G403" s="111" t="str">
        <f>VLOOKUP(F403,'[3]CLN.CHN'!$E$18:$H$41,2,0)</f>
        <v>TPBH1</v>
      </c>
      <c r="H403" s="111" t="str">
        <f t="shared" si="610"/>
        <v>Phường Trấn BiênTPBH1Vị trí 1450</v>
      </c>
      <c r="I403" s="108"/>
      <c r="J403" s="108"/>
      <c r="K403" s="143" t="str">
        <f>'ĐẤT PNN'!D402</f>
        <v>Các tuyến đường giao thông đấu nối trực tiếp ra Đường Đặng Văn Trơn đoạn từ Đường Đỗ Văn Thi đến Đường nối từ đường Đặng Văn Trơn đến cầu Bửu Hòa có hiện trạng là đường nhựa, bê tông xi măng:
- Có bề rộng từ ≥3m đến &lt;5m, cách đường giao thông &gt;600m.
- Có bề rộng &lt;3m, cách đường giao thông &gt;200m.</v>
      </c>
      <c r="L403" s="143"/>
      <c r="M403" s="143"/>
      <c r="N403" s="110">
        <f t="shared" si="629"/>
        <v>370</v>
      </c>
      <c r="O403" s="110">
        <f t="shared" si="630"/>
        <v>250</v>
      </c>
      <c r="P403" s="110">
        <v>670</v>
      </c>
      <c r="Q403" s="110">
        <v>450</v>
      </c>
      <c r="R403" s="116">
        <f>VLOOKUP(C403,'[2]1. MA DO'!$E$5:$AJ$1933,32,0)</f>
        <v>1.21</v>
      </c>
      <c r="S403" s="25">
        <f t="shared" si="631"/>
        <v>450</v>
      </c>
      <c r="T403" s="25">
        <f t="shared" si="632"/>
        <v>410</v>
      </c>
      <c r="U403" s="25">
        <f t="shared" si="633"/>
        <v>390</v>
      </c>
      <c r="V403" s="25">
        <f t="shared" si="634"/>
        <v>370</v>
      </c>
      <c r="W403" s="94">
        <f t="shared" si="611"/>
        <v>1500</v>
      </c>
      <c r="X403" s="94">
        <f t="shared" si="612"/>
        <v>1030</v>
      </c>
      <c r="Y403" s="94">
        <f t="shared" si="613"/>
        <v>860</v>
      </c>
      <c r="Z403" s="94">
        <f t="shared" si="614"/>
        <v>670</v>
      </c>
      <c r="AA403" s="27">
        <f>'ĐẤT PNN'!U402</f>
        <v>0</v>
      </c>
      <c r="AB403" s="25">
        <f t="shared" si="635"/>
        <v>290</v>
      </c>
      <c r="AC403" s="25">
        <f t="shared" si="636"/>
        <v>270</v>
      </c>
      <c r="AD403" s="25">
        <f t="shared" si="637"/>
        <v>260</v>
      </c>
      <c r="AE403" s="25">
        <f t="shared" si="638"/>
        <v>250</v>
      </c>
      <c r="AF403" s="94">
        <f t="shared" si="615"/>
        <v>970</v>
      </c>
      <c r="AG403" s="94">
        <f t="shared" si="616"/>
        <v>680</v>
      </c>
      <c r="AH403" s="94">
        <f t="shared" si="617"/>
        <v>570</v>
      </c>
      <c r="AI403" s="94">
        <f t="shared" si="618"/>
        <v>450</v>
      </c>
      <c r="AJ403" s="27">
        <f>'ĐẤT PNN'!I402-'ĐẤT NN'!P403</f>
        <v>1630</v>
      </c>
    </row>
    <row r="404" spans="1:36" ht="110.25" customHeight="1">
      <c r="A404" s="107">
        <f>'ĐẤT PNN'!A403</f>
        <v>398</v>
      </c>
      <c r="B404" s="107" t="str">
        <f>'ĐẤT PNN'!B403</f>
        <v>VT2*0,8</v>
      </c>
      <c r="C404" s="122" t="s">
        <v>143</v>
      </c>
      <c r="D404" s="111" t="s">
        <v>617</v>
      </c>
      <c r="E404" s="111" t="s">
        <v>245</v>
      </c>
      <c r="F404" s="111" t="str">
        <f t="shared" si="609"/>
        <v>Phường Trấn BiênVị trí 2410</v>
      </c>
      <c r="G404" s="111" t="str">
        <f>VLOOKUP(F404,'[3]CLN.CHN'!$E$18:$H$41,2,0)</f>
        <v>TPBH1</v>
      </c>
      <c r="H404" s="111" t="str">
        <f t="shared" si="610"/>
        <v>Phường Trấn BiênTPBH1Vị trí 1450</v>
      </c>
      <c r="I404" s="108"/>
      <c r="J404" s="108"/>
      <c r="K404" s="143" t="str">
        <f>'ĐẤT PNN'!D403</f>
        <v>Các tuyến đường giao thông không đấu nối trực tiếp và thông ra Đường Đặng Văn Trơn đoạn từ Đường Đỗ Văn Thi đến Đường nối từ đường Đặng Văn Trơn đến cầu Bửu Hòa có hiện trạng là đường nhựa, bê tông xi măng:
- Có bề rộng ≥5m, cách đường giao thông ≤600m.
- Có bề rộng từ ≥3m đến &lt;5m, cách đường giao thông ≤400m.</v>
      </c>
      <c r="L404" s="143"/>
      <c r="M404" s="143"/>
      <c r="N404" s="110">
        <f t="shared" si="629"/>
        <v>410</v>
      </c>
      <c r="O404" s="110">
        <f t="shared" si="630"/>
        <v>270</v>
      </c>
      <c r="P404" s="110">
        <v>1030</v>
      </c>
      <c r="Q404" s="110">
        <v>680</v>
      </c>
      <c r="R404" s="116">
        <f>VLOOKUP(C404,'[2]1. MA DO'!$E$5:$AJ$1933,32,0)</f>
        <v>1.21</v>
      </c>
      <c r="S404" s="25">
        <f t="shared" si="631"/>
        <v>450</v>
      </c>
      <c r="T404" s="25">
        <f t="shared" si="632"/>
        <v>410</v>
      </c>
      <c r="U404" s="25">
        <f t="shared" si="633"/>
        <v>390</v>
      </c>
      <c r="V404" s="25">
        <f t="shared" si="634"/>
        <v>370</v>
      </c>
      <c r="W404" s="94">
        <f t="shared" si="611"/>
        <v>1500</v>
      </c>
      <c r="X404" s="94">
        <f t="shared" si="612"/>
        <v>1030</v>
      </c>
      <c r="Y404" s="94">
        <f t="shared" si="613"/>
        <v>860</v>
      </c>
      <c r="Z404" s="94">
        <f t="shared" si="614"/>
        <v>670</v>
      </c>
      <c r="AA404" s="27">
        <f>'ĐẤT PNN'!U403</f>
        <v>0</v>
      </c>
      <c r="AB404" s="25">
        <f t="shared" si="635"/>
        <v>290</v>
      </c>
      <c r="AC404" s="25">
        <f t="shared" si="636"/>
        <v>270</v>
      </c>
      <c r="AD404" s="25">
        <f t="shared" si="637"/>
        <v>260</v>
      </c>
      <c r="AE404" s="25">
        <f t="shared" si="638"/>
        <v>250</v>
      </c>
      <c r="AF404" s="94">
        <f t="shared" si="615"/>
        <v>970</v>
      </c>
      <c r="AG404" s="94">
        <f t="shared" si="616"/>
        <v>680</v>
      </c>
      <c r="AH404" s="94">
        <f t="shared" si="617"/>
        <v>570</v>
      </c>
      <c r="AI404" s="94">
        <f t="shared" si="618"/>
        <v>450</v>
      </c>
      <c r="AJ404" s="27">
        <f>'ĐẤT PNN'!I403-'ĐẤT NN'!P404</f>
        <v>5370</v>
      </c>
    </row>
    <row r="405" spans="1:36" ht="126" customHeight="1">
      <c r="A405" s="107">
        <f>'ĐẤT PNN'!A404</f>
        <v>399</v>
      </c>
      <c r="B405" s="107" t="str">
        <f>'ĐẤT PNN'!B404</f>
        <v>VT3*0,8</v>
      </c>
      <c r="C405" s="122" t="s">
        <v>143</v>
      </c>
      <c r="D405" s="111" t="s">
        <v>618</v>
      </c>
      <c r="E405" s="111" t="s">
        <v>245</v>
      </c>
      <c r="F405" s="111" t="str">
        <f t="shared" si="609"/>
        <v>Phường Trấn BiênVị trí 3390</v>
      </c>
      <c r="G405" s="111" t="str">
        <f>VLOOKUP(F405,'[3]CLN.CHN'!$E$18:$H$41,2,0)</f>
        <v>TPBH1</v>
      </c>
      <c r="H405" s="111" t="str">
        <f t="shared" si="610"/>
        <v>Phường Trấn BiênTPBH1Vị trí 1450</v>
      </c>
      <c r="I405" s="108"/>
      <c r="J405" s="108"/>
      <c r="K405" s="143" t="str">
        <f>'ĐẤT PNN'!D404</f>
        <v>Các tuyến đường giao thông không đấu nối trực tiếp và thông ra Đường Đặng Văn Trơn đoạn từ Đường Đỗ Văn Thi đến Đường nối từ đường Đặng Văn Trơn đến cầu Bửu Hòa có hiện trạng là đường nhựa, bê tông xi măng:
- Có bề rộng ≥5m, cách đường giao thông &gt;600m.
- Có bề rộng từ ≥3m đến &lt;5m, cách đường giao thông từ &gt;400m đến ≤600m.
- Có bề rộng &lt;3m, cách đường giao thông ≤200m.</v>
      </c>
      <c r="L405" s="143"/>
      <c r="M405" s="143"/>
      <c r="N405" s="110">
        <f t="shared" si="629"/>
        <v>390</v>
      </c>
      <c r="O405" s="110">
        <f t="shared" si="630"/>
        <v>260</v>
      </c>
      <c r="P405" s="110">
        <v>860</v>
      </c>
      <c r="Q405" s="110">
        <v>570</v>
      </c>
      <c r="R405" s="116">
        <f>VLOOKUP(C405,'[2]1. MA DO'!$E$5:$AJ$1933,32,0)</f>
        <v>1.21</v>
      </c>
      <c r="S405" s="25">
        <f t="shared" si="631"/>
        <v>450</v>
      </c>
      <c r="T405" s="25">
        <f t="shared" si="632"/>
        <v>410</v>
      </c>
      <c r="U405" s="25">
        <f t="shared" si="633"/>
        <v>390</v>
      </c>
      <c r="V405" s="25">
        <f t="shared" si="634"/>
        <v>370</v>
      </c>
      <c r="W405" s="94">
        <f t="shared" si="611"/>
        <v>1500</v>
      </c>
      <c r="X405" s="94">
        <f t="shared" si="612"/>
        <v>1030</v>
      </c>
      <c r="Y405" s="94">
        <f t="shared" si="613"/>
        <v>860</v>
      </c>
      <c r="Z405" s="94">
        <f t="shared" si="614"/>
        <v>670</v>
      </c>
      <c r="AA405" s="27">
        <f>'ĐẤT PNN'!U404</f>
        <v>0</v>
      </c>
      <c r="AB405" s="25">
        <f t="shared" si="635"/>
        <v>290</v>
      </c>
      <c r="AC405" s="25">
        <f t="shared" si="636"/>
        <v>270</v>
      </c>
      <c r="AD405" s="25">
        <f t="shared" si="637"/>
        <v>260</v>
      </c>
      <c r="AE405" s="25">
        <f t="shared" si="638"/>
        <v>250</v>
      </c>
      <c r="AF405" s="94">
        <f t="shared" si="615"/>
        <v>970</v>
      </c>
      <c r="AG405" s="94">
        <f t="shared" si="616"/>
        <v>680</v>
      </c>
      <c r="AH405" s="94">
        <f t="shared" si="617"/>
        <v>570</v>
      </c>
      <c r="AI405" s="94">
        <f t="shared" si="618"/>
        <v>450</v>
      </c>
      <c r="AJ405" s="27">
        <f>'ĐẤT PNN'!I404-'ĐẤT NN'!P405</f>
        <v>2040</v>
      </c>
    </row>
    <row r="406" spans="1:36" ht="78.75" customHeight="1">
      <c r="A406" s="107">
        <f>'ĐẤT PNN'!A405</f>
        <v>400</v>
      </c>
      <c r="B406" s="107" t="str">
        <f>'ĐẤT PNN'!B405</f>
        <v>VT4*0,8</v>
      </c>
      <c r="C406" s="122" t="s">
        <v>143</v>
      </c>
      <c r="D406" s="111" t="s">
        <v>619</v>
      </c>
      <c r="E406" s="111" t="s">
        <v>245</v>
      </c>
      <c r="F406" s="111" t="str">
        <f t="shared" si="609"/>
        <v>Phường Trấn BiênVị trí 4370</v>
      </c>
      <c r="G406" s="111" t="str">
        <f>VLOOKUP(F406,'[3]CLN.CHN'!$E$18:$H$41,2,0)</f>
        <v>TPBH1</v>
      </c>
      <c r="H406" s="111" t="str">
        <f t="shared" si="610"/>
        <v>Phường Trấn BiênTPBH1Vị trí 1450</v>
      </c>
      <c r="I406" s="108"/>
      <c r="J406" s="108"/>
      <c r="K406" s="143" t="str">
        <f>'ĐẤT PNN'!D405</f>
        <v>Các tuyến đường giao thông không đấu nối trực tiếp và thông ra Đường Đặng Văn Trơn đoạn từ Đường Đỗ Văn Thi đến Đường nối từ đường Đặng Văn Trơn đến cầu Bửu Hòa có hiện trạng là đường nhựa, bê tông xi măng:
- Có bề rộng từ ≥3m đến &lt;5m, cách đường giao thông &gt;600m.
- Có bề rộng &lt;3m, cách đường giao thông &gt; 200m.</v>
      </c>
      <c r="L406" s="143"/>
      <c r="M406" s="143"/>
      <c r="N406" s="110">
        <f t="shared" si="629"/>
        <v>370</v>
      </c>
      <c r="O406" s="110">
        <f t="shared" si="630"/>
        <v>250</v>
      </c>
      <c r="P406" s="110">
        <v>670</v>
      </c>
      <c r="Q406" s="110">
        <v>450</v>
      </c>
      <c r="R406" s="116">
        <f>VLOOKUP(C406,'[2]1. MA DO'!$E$5:$AJ$1933,32,0)</f>
        <v>1.21</v>
      </c>
      <c r="S406" s="25">
        <f t="shared" si="631"/>
        <v>450</v>
      </c>
      <c r="T406" s="25">
        <f t="shared" si="632"/>
        <v>410</v>
      </c>
      <c r="U406" s="25">
        <f t="shared" si="633"/>
        <v>390</v>
      </c>
      <c r="V406" s="25">
        <f t="shared" si="634"/>
        <v>370</v>
      </c>
      <c r="W406" s="94">
        <f t="shared" si="611"/>
        <v>1500</v>
      </c>
      <c r="X406" s="94">
        <f t="shared" si="612"/>
        <v>1030</v>
      </c>
      <c r="Y406" s="94">
        <f t="shared" si="613"/>
        <v>860</v>
      </c>
      <c r="Z406" s="94">
        <f t="shared" si="614"/>
        <v>670</v>
      </c>
      <c r="AA406" s="27">
        <f>'ĐẤT PNN'!U405</f>
        <v>0</v>
      </c>
      <c r="AB406" s="25">
        <f t="shared" si="635"/>
        <v>290</v>
      </c>
      <c r="AC406" s="25">
        <f t="shared" si="636"/>
        <v>270</v>
      </c>
      <c r="AD406" s="25">
        <f t="shared" si="637"/>
        <v>260</v>
      </c>
      <c r="AE406" s="25">
        <f t="shared" si="638"/>
        <v>250</v>
      </c>
      <c r="AF406" s="94">
        <f t="shared" si="615"/>
        <v>970</v>
      </c>
      <c r="AG406" s="94">
        <f t="shared" si="616"/>
        <v>680</v>
      </c>
      <c r="AH406" s="94">
        <f t="shared" si="617"/>
        <v>570</v>
      </c>
      <c r="AI406" s="94">
        <f t="shared" si="618"/>
        <v>450</v>
      </c>
      <c r="AJ406" s="27">
        <f>'ĐẤT PNN'!I405-'ĐẤT NN'!P406</f>
        <v>1430</v>
      </c>
    </row>
    <row r="407" spans="1:36" ht="47.25">
      <c r="A407" s="107">
        <f>'ĐẤT PNN'!A406</f>
        <v>401</v>
      </c>
      <c r="B407" s="107" t="str">
        <f>'ĐẤT PNN'!B406</f>
        <v>BH88DT_D2</v>
      </c>
      <c r="C407" s="122" t="s">
        <v>144</v>
      </c>
      <c r="D407" s="111" t="s">
        <v>616</v>
      </c>
      <c r="E407" s="111" t="s">
        <v>245</v>
      </c>
      <c r="F407" s="111" t="str">
        <f t="shared" si="609"/>
        <v>Phường Trấn BiênVị trí 1450</v>
      </c>
      <c r="G407" s="111" t="str">
        <f>VLOOKUP(F407,'[3]CLN.CHN'!$E$18:$H$41,2,0)</f>
        <v>TPBH1</v>
      </c>
      <c r="H407" s="111" t="str">
        <f t="shared" si="610"/>
        <v>Phường Trấn BiênTPBH1Vị trí 1450</v>
      </c>
      <c r="I407" s="108" t="s">
        <v>610</v>
      </c>
      <c r="J407" s="108" t="s">
        <v>611</v>
      </c>
      <c r="K407" s="109" t="str">
        <f>'ĐẤT PNN'!D406</f>
        <v>Đường Đặng Văn Trơn</v>
      </c>
      <c r="L407" s="109" t="str">
        <f>'ĐẤT PNN'!E406</f>
        <v>Đường nối từ đường Đặng Văn Trơn đến cầu Bửu Hòa</v>
      </c>
      <c r="M407" s="109" t="str">
        <f>'ĐẤT PNN'!F406</f>
        <v>Sông Cái</v>
      </c>
      <c r="N407" s="110">
        <f>S407</f>
        <v>450</v>
      </c>
      <c r="O407" s="110">
        <f>AB407</f>
        <v>290</v>
      </c>
      <c r="P407" s="110">
        <v>1500</v>
      </c>
      <c r="Q407" s="110">
        <v>970</v>
      </c>
      <c r="R407" s="116">
        <f>VLOOKUP(C407,'[2]1. MA DO'!$E$5:$AJ$1933,32,0)</f>
        <v>1.21</v>
      </c>
      <c r="S407" s="80">
        <v>450</v>
      </c>
      <c r="T407" s="80">
        <v>410</v>
      </c>
      <c r="U407" s="80">
        <v>390</v>
      </c>
      <c r="V407" s="80">
        <v>370</v>
      </c>
      <c r="W407" s="94">
        <f t="shared" si="611"/>
        <v>1500</v>
      </c>
      <c r="X407" s="94">
        <f t="shared" si="612"/>
        <v>1030</v>
      </c>
      <c r="Y407" s="94">
        <f t="shared" si="613"/>
        <v>860</v>
      </c>
      <c r="Z407" s="94">
        <f t="shared" si="614"/>
        <v>670</v>
      </c>
      <c r="AA407" s="27">
        <f>'ĐẤT PNN'!U406</f>
        <v>0</v>
      </c>
      <c r="AB407" s="90">
        <v>290</v>
      </c>
      <c r="AC407" s="90">
        <v>270</v>
      </c>
      <c r="AD407" s="90">
        <v>260</v>
      </c>
      <c r="AE407" s="90">
        <v>250</v>
      </c>
      <c r="AF407" s="94">
        <f t="shared" si="615"/>
        <v>970</v>
      </c>
      <c r="AG407" s="94">
        <f t="shared" si="616"/>
        <v>680</v>
      </c>
      <c r="AH407" s="94">
        <f t="shared" si="617"/>
        <v>570</v>
      </c>
      <c r="AI407" s="94">
        <f t="shared" si="618"/>
        <v>450</v>
      </c>
      <c r="AJ407" s="27">
        <f>'ĐẤT PNN'!I406-'ĐẤT NN'!P407</f>
        <v>11300</v>
      </c>
    </row>
    <row r="408" spans="1:36" ht="110.25" customHeight="1">
      <c r="A408" s="107">
        <f>'ĐẤT PNN'!A407</f>
        <v>402</v>
      </c>
      <c r="B408" s="107" t="str">
        <f>'ĐẤT PNN'!B407</f>
        <v>VT2</v>
      </c>
      <c r="C408" s="122" t="s">
        <v>144</v>
      </c>
      <c r="D408" s="111" t="s">
        <v>617</v>
      </c>
      <c r="E408" s="111" t="s">
        <v>245</v>
      </c>
      <c r="F408" s="111" t="str">
        <f t="shared" si="609"/>
        <v>Phường Trấn BiênVị trí 2410</v>
      </c>
      <c r="G408" s="111" t="str">
        <f>VLOOKUP(F408,'[3]CLN.CHN'!$E$18:$H$41,2,0)</f>
        <v>TPBH1</v>
      </c>
      <c r="H408" s="111" t="str">
        <f t="shared" si="610"/>
        <v>Phường Trấn BiênTPBH1Vị trí 1450</v>
      </c>
      <c r="I408" s="108"/>
      <c r="J408" s="108"/>
      <c r="K408" s="143" t="str">
        <f>'ĐẤT PNN'!D407</f>
        <v>Các tuyến đường giao thông đấu nối trực tiếp ra Đường Đặng Văn Trơn đoạn từ Đường nối từ đường Đặng Văn Trơn đến cầu Bửu Hòa đến Sông Cái có hiện trạng là đường nhựa, bê tông xi măng:
- Có bề rộng ≥5m, cách đường giao thông ≤600m.
- Có bề rộng từ ≥3m đến &lt;5m, cách đường giao thông ≤400m.</v>
      </c>
      <c r="L408" s="143"/>
      <c r="M408" s="143"/>
      <c r="N408" s="110">
        <f t="shared" ref="N408:N413" si="639">IF(B408="VT2",T408,IF(B408="VT3",U408,IF(B408="VT2*0,8",T408,IF(B408="VT3*0,8",U408,V408))))</f>
        <v>410</v>
      </c>
      <c r="O408" s="110">
        <f t="shared" ref="O408:O413" si="640">IF(B408="VT2",AC408,IF(B408="VT3",AD408,IF(B408="VT2*0,8",AC408,IF(B408="VT3*0,8",AD408,AE408))))</f>
        <v>270</v>
      </c>
      <c r="P408" s="110">
        <v>1030</v>
      </c>
      <c r="Q408" s="110">
        <v>680</v>
      </c>
      <c r="R408" s="116">
        <f>VLOOKUP(C408,'[2]1. MA DO'!$E$5:$AJ$1933,32,0)</f>
        <v>1.21</v>
      </c>
      <c r="S408" s="25">
        <f t="shared" ref="S408:S413" si="641">S407</f>
        <v>450</v>
      </c>
      <c r="T408" s="25">
        <f t="shared" ref="T408:T413" si="642">T407</f>
        <v>410</v>
      </c>
      <c r="U408" s="25">
        <f t="shared" ref="U408:U413" si="643">U407</f>
        <v>390</v>
      </c>
      <c r="V408" s="25">
        <f t="shared" ref="V408:V413" si="644">V407</f>
        <v>370</v>
      </c>
      <c r="W408" s="94">
        <f t="shared" si="611"/>
        <v>1500</v>
      </c>
      <c r="X408" s="94">
        <f t="shared" si="612"/>
        <v>1030</v>
      </c>
      <c r="Y408" s="94">
        <f t="shared" si="613"/>
        <v>860</v>
      </c>
      <c r="Z408" s="94">
        <f t="shared" si="614"/>
        <v>670</v>
      </c>
      <c r="AA408" s="27">
        <f>'ĐẤT PNN'!U407</f>
        <v>0</v>
      </c>
      <c r="AB408" s="25">
        <f t="shared" ref="AB408:AB413" si="645">AB407</f>
        <v>290</v>
      </c>
      <c r="AC408" s="25">
        <f t="shared" ref="AC408:AC413" si="646">AC407</f>
        <v>270</v>
      </c>
      <c r="AD408" s="25">
        <f t="shared" ref="AD408:AD413" si="647">AD407</f>
        <v>260</v>
      </c>
      <c r="AE408" s="25">
        <f t="shared" ref="AE408:AE413" si="648">AE407</f>
        <v>250</v>
      </c>
      <c r="AF408" s="94">
        <f t="shared" si="615"/>
        <v>970</v>
      </c>
      <c r="AG408" s="94">
        <f t="shared" si="616"/>
        <v>680</v>
      </c>
      <c r="AH408" s="94">
        <f t="shared" si="617"/>
        <v>570</v>
      </c>
      <c r="AI408" s="94">
        <f t="shared" si="618"/>
        <v>450</v>
      </c>
      <c r="AJ408" s="27">
        <f>'ĐẤT PNN'!I407-'ĐẤT NN'!P408</f>
        <v>4670</v>
      </c>
    </row>
    <row r="409" spans="1:36" ht="126" customHeight="1">
      <c r="A409" s="107">
        <f>'ĐẤT PNN'!A408</f>
        <v>403</v>
      </c>
      <c r="B409" s="107" t="str">
        <f>'ĐẤT PNN'!B408</f>
        <v>VT3</v>
      </c>
      <c r="C409" s="122" t="s">
        <v>144</v>
      </c>
      <c r="D409" s="111" t="s">
        <v>618</v>
      </c>
      <c r="E409" s="111" t="s">
        <v>245</v>
      </c>
      <c r="F409" s="111" t="str">
        <f t="shared" si="609"/>
        <v>Phường Trấn BiênVị trí 3390</v>
      </c>
      <c r="G409" s="111" t="str">
        <f>VLOOKUP(F409,'[3]CLN.CHN'!$E$18:$H$41,2,0)</f>
        <v>TPBH1</v>
      </c>
      <c r="H409" s="111" t="str">
        <f t="shared" si="610"/>
        <v>Phường Trấn BiênTPBH1Vị trí 1450</v>
      </c>
      <c r="I409" s="108"/>
      <c r="J409" s="108"/>
      <c r="K409" s="143" t="str">
        <f>'ĐẤT PNN'!D408</f>
        <v>Các tuyến đường giao thông đấu nối trực tiếp ra Đường Đặng Văn Trơn đoạn từ Đường nối từ đường Đặng Văn Trơn đến cầu Bửu Hòa đến Sông Cái có hiện trạng là đường nhựa, bê tông xi măng:
- Có bề rộng ≥5m, cách đường giao thông &gt;600m.
- Có bề rộng từ ≥3m đến &lt;5m, cách đường giao thông từ &gt;400m đến ≤600m.
- Có bề rộng &lt;3m, cách đường giao thông ≤200m.</v>
      </c>
      <c r="L409" s="143"/>
      <c r="M409" s="143"/>
      <c r="N409" s="110">
        <f t="shared" si="639"/>
        <v>390</v>
      </c>
      <c r="O409" s="110">
        <f t="shared" si="640"/>
        <v>260</v>
      </c>
      <c r="P409" s="110">
        <v>860</v>
      </c>
      <c r="Q409" s="110">
        <v>570</v>
      </c>
      <c r="R409" s="116">
        <f>VLOOKUP(C409,'[2]1. MA DO'!$E$5:$AJ$1933,32,0)</f>
        <v>1.21</v>
      </c>
      <c r="S409" s="25">
        <f t="shared" si="641"/>
        <v>450</v>
      </c>
      <c r="T409" s="25">
        <f t="shared" si="642"/>
        <v>410</v>
      </c>
      <c r="U409" s="25">
        <f t="shared" si="643"/>
        <v>390</v>
      </c>
      <c r="V409" s="25">
        <f t="shared" si="644"/>
        <v>370</v>
      </c>
      <c r="W409" s="94">
        <f t="shared" si="611"/>
        <v>1500</v>
      </c>
      <c r="X409" s="94">
        <f t="shared" si="612"/>
        <v>1030</v>
      </c>
      <c r="Y409" s="94">
        <f t="shared" si="613"/>
        <v>860</v>
      </c>
      <c r="Z409" s="94">
        <f t="shared" si="614"/>
        <v>670</v>
      </c>
      <c r="AA409" s="27">
        <f>'ĐẤT PNN'!U408</f>
        <v>0</v>
      </c>
      <c r="AB409" s="25">
        <f t="shared" si="645"/>
        <v>290</v>
      </c>
      <c r="AC409" s="25">
        <f t="shared" si="646"/>
        <v>270</v>
      </c>
      <c r="AD409" s="25">
        <f t="shared" si="647"/>
        <v>260</v>
      </c>
      <c r="AE409" s="25">
        <f t="shared" si="648"/>
        <v>250</v>
      </c>
      <c r="AF409" s="94">
        <f t="shared" si="615"/>
        <v>970</v>
      </c>
      <c r="AG409" s="94">
        <f t="shared" si="616"/>
        <v>680</v>
      </c>
      <c r="AH409" s="94">
        <f t="shared" si="617"/>
        <v>570</v>
      </c>
      <c r="AI409" s="94">
        <f t="shared" si="618"/>
        <v>450</v>
      </c>
      <c r="AJ409" s="27">
        <f>'ĐẤT PNN'!I408-'ĐẤT NN'!P409</f>
        <v>1940</v>
      </c>
    </row>
    <row r="410" spans="1:36" ht="63" customHeight="1">
      <c r="A410" s="107">
        <f>'ĐẤT PNN'!A409</f>
        <v>404</v>
      </c>
      <c r="B410" s="107" t="str">
        <f>'ĐẤT PNN'!B409</f>
        <v>VT4</v>
      </c>
      <c r="C410" s="122" t="s">
        <v>144</v>
      </c>
      <c r="D410" s="111" t="s">
        <v>619</v>
      </c>
      <c r="E410" s="111" t="s">
        <v>245</v>
      </c>
      <c r="F410" s="111" t="str">
        <f t="shared" si="609"/>
        <v>Phường Trấn BiênVị trí 4370</v>
      </c>
      <c r="G410" s="111" t="str">
        <f>VLOOKUP(F410,'[3]CLN.CHN'!$E$18:$H$41,2,0)</f>
        <v>TPBH1</v>
      </c>
      <c r="H410" s="111" t="str">
        <f t="shared" si="610"/>
        <v>Phường Trấn BiênTPBH1Vị trí 1450</v>
      </c>
      <c r="I410" s="108"/>
      <c r="J410" s="108"/>
      <c r="K410" s="143" t="str">
        <f>'ĐẤT PNN'!D409</f>
        <v>Các tuyến đường giao thông đấu nối trực tiếp ra Đường Đặng Văn Trơn đoạn từ Đường nối từ đường Đặng Văn Trơn đến cầu Bửu Hòa đến Sông Cái có hiện trạng là đường nhựa, bê tông xi măng:
- Có bề rộng từ ≥3m đến &lt;5m, cách đường giao thông &gt;600m.
- Có bề rộng &lt;3m, cách đường giao thông &gt;200m.</v>
      </c>
      <c r="L410" s="143"/>
      <c r="M410" s="143"/>
      <c r="N410" s="110">
        <f t="shared" si="639"/>
        <v>370</v>
      </c>
      <c r="O410" s="110">
        <f t="shared" si="640"/>
        <v>250</v>
      </c>
      <c r="P410" s="110">
        <v>670</v>
      </c>
      <c r="Q410" s="110">
        <v>450</v>
      </c>
      <c r="R410" s="116">
        <f>VLOOKUP(C410,'[2]1. MA DO'!$E$5:$AJ$1933,32,0)</f>
        <v>1.21</v>
      </c>
      <c r="S410" s="25">
        <f t="shared" si="641"/>
        <v>450</v>
      </c>
      <c r="T410" s="25">
        <f t="shared" si="642"/>
        <v>410</v>
      </c>
      <c r="U410" s="25">
        <f t="shared" si="643"/>
        <v>390</v>
      </c>
      <c r="V410" s="25">
        <f t="shared" si="644"/>
        <v>370</v>
      </c>
      <c r="W410" s="94">
        <f t="shared" si="611"/>
        <v>1500</v>
      </c>
      <c r="X410" s="94">
        <f t="shared" si="612"/>
        <v>1030</v>
      </c>
      <c r="Y410" s="94">
        <f t="shared" si="613"/>
        <v>860</v>
      </c>
      <c r="Z410" s="94">
        <f t="shared" si="614"/>
        <v>670</v>
      </c>
      <c r="AA410" s="27">
        <f>'ĐẤT PNN'!U409</f>
        <v>0</v>
      </c>
      <c r="AB410" s="25">
        <f t="shared" si="645"/>
        <v>290</v>
      </c>
      <c r="AC410" s="25">
        <f t="shared" si="646"/>
        <v>270</v>
      </c>
      <c r="AD410" s="25">
        <f t="shared" si="647"/>
        <v>260</v>
      </c>
      <c r="AE410" s="25">
        <f t="shared" si="648"/>
        <v>250</v>
      </c>
      <c r="AF410" s="94">
        <f t="shared" si="615"/>
        <v>970</v>
      </c>
      <c r="AG410" s="94">
        <f t="shared" si="616"/>
        <v>680</v>
      </c>
      <c r="AH410" s="94">
        <f t="shared" si="617"/>
        <v>570</v>
      </c>
      <c r="AI410" s="94">
        <f t="shared" si="618"/>
        <v>450</v>
      </c>
      <c r="AJ410" s="27">
        <f>'ĐẤT PNN'!I409-'ĐẤT NN'!P410</f>
        <v>1530</v>
      </c>
    </row>
    <row r="411" spans="1:36" ht="110.25" customHeight="1">
      <c r="A411" s="107">
        <f>'ĐẤT PNN'!A410</f>
        <v>405</v>
      </c>
      <c r="B411" s="107" t="str">
        <f>'ĐẤT PNN'!B410</f>
        <v>VT2*0,8</v>
      </c>
      <c r="C411" s="122" t="s">
        <v>144</v>
      </c>
      <c r="D411" s="111" t="s">
        <v>617</v>
      </c>
      <c r="E411" s="111" t="s">
        <v>245</v>
      </c>
      <c r="F411" s="111" t="str">
        <f t="shared" si="609"/>
        <v>Phường Trấn BiênVị trí 2410</v>
      </c>
      <c r="G411" s="111" t="str">
        <f>VLOOKUP(F411,'[3]CLN.CHN'!$E$18:$H$41,2,0)</f>
        <v>TPBH1</v>
      </c>
      <c r="H411" s="111" t="str">
        <f t="shared" si="610"/>
        <v>Phường Trấn BiênTPBH1Vị trí 1450</v>
      </c>
      <c r="I411" s="108"/>
      <c r="J411" s="108"/>
      <c r="K411" s="143" t="str">
        <f>'ĐẤT PNN'!D410</f>
        <v>Các tuyến đường giao thông không đấu nối trực tiếp và thông ra Đường Đặng Văn Trơn đoạn từ Đường nối từ đường Đặng Văn Trơn đến cầu Bửu Hòa đến Sông Cái có hiện trạng là đường nhựa, bê tông xi măng:
- Có bề rộng ≥5m, cách đường giao thông ≤600m.
- Có bề rộng từ ≥3m đến &lt;5m, cách đường giao thông ≤400m.</v>
      </c>
      <c r="L411" s="143"/>
      <c r="M411" s="143"/>
      <c r="N411" s="110">
        <f t="shared" si="639"/>
        <v>410</v>
      </c>
      <c r="O411" s="110">
        <f t="shared" si="640"/>
        <v>270</v>
      </c>
      <c r="P411" s="110">
        <v>1030</v>
      </c>
      <c r="Q411" s="110">
        <v>680</v>
      </c>
      <c r="R411" s="116">
        <f>VLOOKUP(C411,'[2]1. MA DO'!$E$5:$AJ$1933,32,0)</f>
        <v>1.21</v>
      </c>
      <c r="S411" s="25">
        <f t="shared" si="641"/>
        <v>450</v>
      </c>
      <c r="T411" s="25">
        <f t="shared" si="642"/>
        <v>410</v>
      </c>
      <c r="U411" s="25">
        <f t="shared" si="643"/>
        <v>390</v>
      </c>
      <c r="V411" s="25">
        <f t="shared" si="644"/>
        <v>370</v>
      </c>
      <c r="W411" s="94">
        <f t="shared" si="611"/>
        <v>1500</v>
      </c>
      <c r="X411" s="94">
        <f t="shared" si="612"/>
        <v>1030</v>
      </c>
      <c r="Y411" s="94">
        <f t="shared" si="613"/>
        <v>860</v>
      </c>
      <c r="Z411" s="94">
        <f t="shared" si="614"/>
        <v>670</v>
      </c>
      <c r="AA411" s="27">
        <f>'ĐẤT PNN'!U410</f>
        <v>0</v>
      </c>
      <c r="AB411" s="25">
        <f t="shared" si="645"/>
        <v>290</v>
      </c>
      <c r="AC411" s="25">
        <f t="shared" si="646"/>
        <v>270</v>
      </c>
      <c r="AD411" s="25">
        <f t="shared" si="647"/>
        <v>260</v>
      </c>
      <c r="AE411" s="25">
        <f t="shared" si="648"/>
        <v>250</v>
      </c>
      <c r="AF411" s="94">
        <f t="shared" si="615"/>
        <v>970</v>
      </c>
      <c r="AG411" s="94">
        <f t="shared" si="616"/>
        <v>680</v>
      </c>
      <c r="AH411" s="94">
        <f t="shared" si="617"/>
        <v>570</v>
      </c>
      <c r="AI411" s="94">
        <f t="shared" si="618"/>
        <v>450</v>
      </c>
      <c r="AJ411" s="27">
        <f>'ĐẤT PNN'!I410-'ĐẤT NN'!P411</f>
        <v>4170</v>
      </c>
    </row>
    <row r="412" spans="1:36" ht="126" customHeight="1">
      <c r="A412" s="107">
        <f>'ĐẤT PNN'!A411</f>
        <v>406</v>
      </c>
      <c r="B412" s="107" t="str">
        <f>'ĐẤT PNN'!B411</f>
        <v>VT3*0,8</v>
      </c>
      <c r="C412" s="122" t="s">
        <v>144</v>
      </c>
      <c r="D412" s="111" t="s">
        <v>618</v>
      </c>
      <c r="E412" s="111" t="s">
        <v>245</v>
      </c>
      <c r="F412" s="111" t="str">
        <f t="shared" si="609"/>
        <v>Phường Trấn BiênVị trí 3390</v>
      </c>
      <c r="G412" s="111" t="str">
        <f>VLOOKUP(F412,'[3]CLN.CHN'!$E$18:$H$41,2,0)</f>
        <v>TPBH1</v>
      </c>
      <c r="H412" s="111" t="str">
        <f t="shared" si="610"/>
        <v>Phường Trấn BiênTPBH1Vị trí 1450</v>
      </c>
      <c r="I412" s="108"/>
      <c r="J412" s="108"/>
      <c r="K412" s="143" t="str">
        <f>'ĐẤT PNN'!D411</f>
        <v>Các tuyến đường giao thông không đấu nối trực tiếp và thông ra Đường Đặng Văn Trơn đoạn từ Đường nối từ đường Đặng Văn Trơn đến cầu Bửu Hòa đến Sông Cái có hiện trạng là đường nhựa, bê tông xi măng:
- Có bề rộng ≥5m, cách đường giao thông &gt;600m.
- Có bề rộng từ ≥3m đến &lt;5m, cách đường giao thông từ &gt;400m đến ≤600m.
- Có bề rộng &lt;3m, cách đường giao thông ≤200m.</v>
      </c>
      <c r="L412" s="143"/>
      <c r="M412" s="143"/>
      <c r="N412" s="110">
        <f t="shared" si="639"/>
        <v>390</v>
      </c>
      <c r="O412" s="110">
        <f t="shared" si="640"/>
        <v>260</v>
      </c>
      <c r="P412" s="110">
        <v>860</v>
      </c>
      <c r="Q412" s="110">
        <v>570</v>
      </c>
      <c r="R412" s="116">
        <f>VLOOKUP(C412,'[2]1. MA DO'!$E$5:$AJ$1933,32,0)</f>
        <v>1.21</v>
      </c>
      <c r="S412" s="25">
        <f t="shared" si="641"/>
        <v>450</v>
      </c>
      <c r="T412" s="25">
        <f t="shared" si="642"/>
        <v>410</v>
      </c>
      <c r="U412" s="25">
        <f t="shared" si="643"/>
        <v>390</v>
      </c>
      <c r="V412" s="25">
        <f t="shared" si="644"/>
        <v>370</v>
      </c>
      <c r="W412" s="94">
        <f t="shared" si="611"/>
        <v>1500</v>
      </c>
      <c r="X412" s="94">
        <f t="shared" si="612"/>
        <v>1030</v>
      </c>
      <c r="Y412" s="94">
        <f t="shared" si="613"/>
        <v>860</v>
      </c>
      <c r="Z412" s="94">
        <f t="shared" si="614"/>
        <v>670</v>
      </c>
      <c r="AA412" s="27">
        <f>'ĐẤT PNN'!U411</f>
        <v>0</v>
      </c>
      <c r="AB412" s="25">
        <f t="shared" si="645"/>
        <v>290</v>
      </c>
      <c r="AC412" s="25">
        <f t="shared" si="646"/>
        <v>270</v>
      </c>
      <c r="AD412" s="25">
        <f t="shared" si="647"/>
        <v>260</v>
      </c>
      <c r="AE412" s="25">
        <f t="shared" si="648"/>
        <v>250</v>
      </c>
      <c r="AF412" s="94">
        <f t="shared" si="615"/>
        <v>970</v>
      </c>
      <c r="AG412" s="94">
        <f t="shared" si="616"/>
        <v>680</v>
      </c>
      <c r="AH412" s="94">
        <f t="shared" si="617"/>
        <v>570</v>
      </c>
      <c r="AI412" s="94">
        <f t="shared" si="618"/>
        <v>450</v>
      </c>
      <c r="AJ412" s="27">
        <f>'ĐẤT PNN'!I411-'ĐẤT NN'!P412</f>
        <v>1640</v>
      </c>
    </row>
    <row r="413" spans="1:36" ht="63" customHeight="1">
      <c r="A413" s="107">
        <f>'ĐẤT PNN'!A412</f>
        <v>407</v>
      </c>
      <c r="B413" s="107" t="str">
        <f>'ĐẤT PNN'!B412</f>
        <v>VT4*0,8</v>
      </c>
      <c r="C413" s="122" t="s">
        <v>144</v>
      </c>
      <c r="D413" s="111" t="s">
        <v>619</v>
      </c>
      <c r="E413" s="111" t="s">
        <v>245</v>
      </c>
      <c r="F413" s="111" t="str">
        <f t="shared" si="609"/>
        <v>Phường Trấn BiênVị trí 4370</v>
      </c>
      <c r="G413" s="111" t="str">
        <f>VLOOKUP(F413,'[3]CLN.CHN'!$E$18:$H$41,2,0)</f>
        <v>TPBH1</v>
      </c>
      <c r="H413" s="111" t="str">
        <f t="shared" si="610"/>
        <v>Phường Trấn BiênTPBH1Vị trí 1450</v>
      </c>
      <c r="I413" s="108"/>
      <c r="J413" s="108"/>
      <c r="K413" s="143" t="str">
        <f>'ĐẤT PNN'!D412</f>
        <v>Các tuyến đường giao thông không đấu nối trực tiếp và thông ra Đường Đặng Văn Trơn đoạn từ Đường nối từ đường Đặng Văn Trơn đến cầu Bửu Hòa đến Sông Cái có hiện trạng là đường nhựa, bê tông xi măng:
- Có bề rộng từ ≥3m đến &lt;5m, cách đường giao thông &gt;600m.
- Có bề rộng &lt;3m, cách đường giao thông &gt; 200m.</v>
      </c>
      <c r="L413" s="143"/>
      <c r="M413" s="143"/>
      <c r="N413" s="110">
        <f t="shared" si="639"/>
        <v>370</v>
      </c>
      <c r="O413" s="110">
        <f t="shared" si="640"/>
        <v>250</v>
      </c>
      <c r="P413" s="110">
        <v>670</v>
      </c>
      <c r="Q413" s="110">
        <v>450</v>
      </c>
      <c r="R413" s="116">
        <f>VLOOKUP(C413,'[2]1. MA DO'!$E$5:$AJ$1933,32,0)</f>
        <v>1.21</v>
      </c>
      <c r="S413" s="25">
        <f t="shared" si="641"/>
        <v>450</v>
      </c>
      <c r="T413" s="25">
        <f t="shared" si="642"/>
        <v>410</v>
      </c>
      <c r="U413" s="25">
        <f t="shared" si="643"/>
        <v>390</v>
      </c>
      <c r="V413" s="25">
        <f t="shared" si="644"/>
        <v>370</v>
      </c>
      <c r="W413" s="94">
        <f t="shared" si="611"/>
        <v>1500</v>
      </c>
      <c r="X413" s="94">
        <f t="shared" si="612"/>
        <v>1030</v>
      </c>
      <c r="Y413" s="94">
        <f t="shared" si="613"/>
        <v>860</v>
      </c>
      <c r="Z413" s="94">
        <f t="shared" si="614"/>
        <v>670</v>
      </c>
      <c r="AA413" s="27">
        <f>'ĐẤT PNN'!U412</f>
        <v>0</v>
      </c>
      <c r="AB413" s="25">
        <f t="shared" si="645"/>
        <v>290</v>
      </c>
      <c r="AC413" s="25">
        <f t="shared" si="646"/>
        <v>270</v>
      </c>
      <c r="AD413" s="25">
        <f t="shared" si="647"/>
        <v>260</v>
      </c>
      <c r="AE413" s="25">
        <f t="shared" si="648"/>
        <v>250</v>
      </c>
      <c r="AF413" s="94">
        <f t="shared" si="615"/>
        <v>970</v>
      </c>
      <c r="AG413" s="94">
        <f t="shared" si="616"/>
        <v>680</v>
      </c>
      <c r="AH413" s="94">
        <f t="shared" si="617"/>
        <v>570</v>
      </c>
      <c r="AI413" s="94">
        <f t="shared" si="618"/>
        <v>450</v>
      </c>
      <c r="AJ413" s="27">
        <f>'ĐẤT PNN'!I412-'ĐẤT NN'!P413</f>
        <v>1230</v>
      </c>
    </row>
    <row r="414" spans="1:36" ht="47.25">
      <c r="A414" s="107">
        <f>'ĐẤT PNN'!A413</f>
        <v>408</v>
      </c>
      <c r="B414" s="107" t="str">
        <f>'ĐẤT PNN'!B413</f>
        <v>BH109DT</v>
      </c>
      <c r="C414" s="122" t="s">
        <v>154</v>
      </c>
      <c r="D414" s="111" t="s">
        <v>616</v>
      </c>
      <c r="E414" s="111" t="s">
        <v>245</v>
      </c>
      <c r="F414" s="111" t="str">
        <f t="shared" si="609"/>
        <v>Phường Trấn BiênVị trí 1450</v>
      </c>
      <c r="G414" s="111" t="str">
        <f>VLOOKUP(F414,'[3]CLN.CHN'!$E$18:$H$41,2,0)</f>
        <v>TPBH1</v>
      </c>
      <c r="H414" s="111" t="str">
        <f t="shared" si="610"/>
        <v>Phường Trấn BiênTPBH1Vị trí 1450</v>
      </c>
      <c r="I414" s="108" t="s">
        <v>610</v>
      </c>
      <c r="J414" s="108" t="s">
        <v>611</v>
      </c>
      <c r="K414" s="109" t="str">
        <f>'ĐẤT PNN'!D413</f>
        <v>Đường 9 (đường trong KCN Biên Hòa 1, từ đường Trần Quốc Toản đến công ty cổ phần Việt Pháp PROCONCO)</v>
      </c>
      <c r="L414" s="109" t="str">
        <f>'ĐẤT PNN'!E413</f>
        <v>Đường Trần Quốc Toản</v>
      </c>
      <c r="M414" s="109" t="str">
        <f>'ĐẤT PNN'!F413</f>
        <v>Công ty cổ phần Việt Pháp PROCONCO</v>
      </c>
      <c r="N414" s="110">
        <f>S414</f>
        <v>450</v>
      </c>
      <c r="O414" s="110">
        <f>AB414</f>
        <v>290</v>
      </c>
      <c r="P414" s="110">
        <v>1500</v>
      </c>
      <c r="Q414" s="110">
        <v>970</v>
      </c>
      <c r="R414" s="116">
        <f>VLOOKUP(C414,'[2]1. MA DO'!$E$5:$AJ$1933,32,0)</f>
        <v>1.21</v>
      </c>
      <c r="S414" s="80">
        <v>450</v>
      </c>
      <c r="T414" s="80">
        <v>410</v>
      </c>
      <c r="U414" s="80">
        <v>390</v>
      </c>
      <c r="V414" s="80">
        <v>370</v>
      </c>
      <c r="W414" s="94">
        <f t="shared" si="611"/>
        <v>1500</v>
      </c>
      <c r="X414" s="94">
        <f t="shared" si="612"/>
        <v>1030</v>
      </c>
      <c r="Y414" s="94">
        <f t="shared" si="613"/>
        <v>860</v>
      </c>
      <c r="Z414" s="94">
        <f t="shared" si="614"/>
        <v>670</v>
      </c>
      <c r="AA414" s="27">
        <f>'ĐẤT PNN'!U413</f>
        <v>0</v>
      </c>
      <c r="AB414" s="90">
        <v>290</v>
      </c>
      <c r="AC414" s="90">
        <v>270</v>
      </c>
      <c r="AD414" s="90">
        <v>260</v>
      </c>
      <c r="AE414" s="90">
        <v>250</v>
      </c>
      <c r="AF414" s="94">
        <f t="shared" si="615"/>
        <v>970</v>
      </c>
      <c r="AG414" s="94">
        <f t="shared" si="616"/>
        <v>680</v>
      </c>
      <c r="AH414" s="94">
        <f t="shared" si="617"/>
        <v>570</v>
      </c>
      <c r="AI414" s="94">
        <f t="shared" si="618"/>
        <v>450</v>
      </c>
      <c r="AJ414" s="27">
        <f>'ĐẤT PNN'!I413-'ĐẤT NN'!P414</f>
        <v>6100</v>
      </c>
    </row>
    <row r="415" spans="1:36" ht="141.75" customHeight="1">
      <c r="A415" s="107">
        <f>'ĐẤT PNN'!A414</f>
        <v>409</v>
      </c>
      <c r="B415" s="107" t="str">
        <f>'ĐẤT PNN'!B414</f>
        <v>VT2</v>
      </c>
      <c r="C415" s="122" t="s">
        <v>154</v>
      </c>
      <c r="D415" s="111" t="s">
        <v>617</v>
      </c>
      <c r="E415" s="111" t="s">
        <v>245</v>
      </c>
      <c r="F415" s="111" t="str">
        <f t="shared" si="609"/>
        <v>Phường Trấn BiênVị trí 2410</v>
      </c>
      <c r="G415" s="111" t="str">
        <f>VLOOKUP(F415,'[3]CLN.CHN'!$E$18:$H$41,2,0)</f>
        <v>TPBH1</v>
      </c>
      <c r="H415" s="111" t="str">
        <f t="shared" si="610"/>
        <v>Phường Trấn BiênTPBH1Vị trí 1450</v>
      </c>
      <c r="I415" s="108"/>
      <c r="J415" s="108"/>
      <c r="K415" s="143" t="str">
        <f>'ĐẤT PNN'!D414</f>
        <v>Các tuyến đường giao thông đấu nối trực tiếp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≥5m, cách đường giao thông ≤600m.
- Có bề rộng từ ≥3m đến &lt;5m, cách đường giao thông ≤400m.</v>
      </c>
      <c r="L415" s="143"/>
      <c r="M415" s="143"/>
      <c r="N415" s="110">
        <f t="shared" ref="N415:N420" si="649">IF(B415="VT2",T415,IF(B415="VT3",U415,IF(B415="VT2*0,8",T415,IF(B415="VT3*0,8",U415,V415))))</f>
        <v>410</v>
      </c>
      <c r="O415" s="110">
        <f t="shared" ref="O415:O420" si="650">IF(B415="VT2",AC415,IF(B415="VT3",AD415,IF(B415="VT2*0,8",AC415,IF(B415="VT3*0,8",AD415,AE415))))</f>
        <v>270</v>
      </c>
      <c r="P415" s="110">
        <v>1030</v>
      </c>
      <c r="Q415" s="110">
        <v>680</v>
      </c>
      <c r="R415" s="116">
        <f>VLOOKUP(C415,'[2]1. MA DO'!$E$5:$AJ$1933,32,0)</f>
        <v>1.21</v>
      </c>
      <c r="S415" s="25">
        <f t="shared" ref="S415:S420" si="651">S414</f>
        <v>450</v>
      </c>
      <c r="T415" s="25">
        <f t="shared" ref="T415:T420" si="652">T414</f>
        <v>410</v>
      </c>
      <c r="U415" s="25">
        <f t="shared" ref="U415:U420" si="653">U414</f>
        <v>390</v>
      </c>
      <c r="V415" s="25">
        <f t="shared" ref="V415:V420" si="654">V414</f>
        <v>370</v>
      </c>
      <c r="W415" s="94">
        <f t="shared" si="611"/>
        <v>1500</v>
      </c>
      <c r="X415" s="94">
        <f t="shared" si="612"/>
        <v>1030</v>
      </c>
      <c r="Y415" s="94">
        <f t="shared" si="613"/>
        <v>860</v>
      </c>
      <c r="Z415" s="94">
        <f t="shared" si="614"/>
        <v>670</v>
      </c>
      <c r="AA415" s="27">
        <f>'ĐẤT PNN'!U414</f>
        <v>0</v>
      </c>
      <c r="AB415" s="25">
        <f t="shared" ref="AB415:AB420" si="655">AB414</f>
        <v>290</v>
      </c>
      <c r="AC415" s="25">
        <f t="shared" ref="AC415:AC420" si="656">AC414</f>
        <v>270</v>
      </c>
      <c r="AD415" s="25">
        <f t="shared" ref="AD415:AD420" si="657">AD414</f>
        <v>260</v>
      </c>
      <c r="AE415" s="25">
        <f t="shared" ref="AE415:AE420" si="658">AE414</f>
        <v>250</v>
      </c>
      <c r="AF415" s="94">
        <f t="shared" si="615"/>
        <v>970</v>
      </c>
      <c r="AG415" s="94">
        <f t="shared" si="616"/>
        <v>680</v>
      </c>
      <c r="AH415" s="94">
        <f t="shared" si="617"/>
        <v>570</v>
      </c>
      <c r="AI415" s="94">
        <f t="shared" si="618"/>
        <v>450</v>
      </c>
      <c r="AJ415" s="27">
        <f>'ĐẤT PNN'!I414-'ĐẤT NN'!P415</f>
        <v>3570</v>
      </c>
    </row>
    <row r="416" spans="1:36" ht="157.5" customHeight="1">
      <c r="A416" s="107">
        <f>'ĐẤT PNN'!A415</f>
        <v>410</v>
      </c>
      <c r="B416" s="107" t="str">
        <f>'ĐẤT PNN'!B415</f>
        <v>VT3</v>
      </c>
      <c r="C416" s="122" t="s">
        <v>154</v>
      </c>
      <c r="D416" s="111" t="s">
        <v>618</v>
      </c>
      <c r="E416" s="111" t="s">
        <v>245</v>
      </c>
      <c r="F416" s="111" t="str">
        <f t="shared" si="609"/>
        <v>Phường Trấn BiênVị trí 3390</v>
      </c>
      <c r="G416" s="111" t="str">
        <f>VLOOKUP(F416,'[3]CLN.CHN'!$E$18:$H$41,2,0)</f>
        <v>TPBH1</v>
      </c>
      <c r="H416" s="111" t="str">
        <f t="shared" si="610"/>
        <v>Phường Trấn BiênTPBH1Vị trí 1450</v>
      </c>
      <c r="I416" s="108"/>
      <c r="J416" s="108"/>
      <c r="K416" s="143" t="str">
        <f>'ĐẤT PNN'!D415</f>
        <v>Các tuyến đường giao thông đấu nối trực tiếp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≥5m, cách đường giao thông &gt;600m.
- Có bề rộng từ ≥3m đến &lt;5m, cách đường giao thông từ &gt;400m đến ≤600m.
- Có bề rộng &lt;3m, cách đường giao thông ≤200m.</v>
      </c>
      <c r="L416" s="143"/>
      <c r="M416" s="143"/>
      <c r="N416" s="110">
        <f t="shared" si="649"/>
        <v>390</v>
      </c>
      <c r="O416" s="110">
        <f t="shared" si="650"/>
        <v>260</v>
      </c>
      <c r="P416" s="110">
        <v>860</v>
      </c>
      <c r="Q416" s="110">
        <v>570</v>
      </c>
      <c r="R416" s="116">
        <f>VLOOKUP(C416,'[2]1. MA DO'!$E$5:$AJ$1933,32,0)</f>
        <v>1.21</v>
      </c>
      <c r="S416" s="25">
        <f t="shared" si="651"/>
        <v>450</v>
      </c>
      <c r="T416" s="25">
        <f t="shared" si="652"/>
        <v>410</v>
      </c>
      <c r="U416" s="25">
        <f t="shared" si="653"/>
        <v>390</v>
      </c>
      <c r="V416" s="25">
        <f t="shared" si="654"/>
        <v>370</v>
      </c>
      <c r="W416" s="94">
        <f t="shared" si="611"/>
        <v>1500</v>
      </c>
      <c r="X416" s="94">
        <f t="shared" si="612"/>
        <v>1030</v>
      </c>
      <c r="Y416" s="94">
        <f t="shared" si="613"/>
        <v>860</v>
      </c>
      <c r="Z416" s="94">
        <f t="shared" si="614"/>
        <v>670</v>
      </c>
      <c r="AA416" s="27">
        <f>'ĐẤT PNN'!U415</f>
        <v>0</v>
      </c>
      <c r="AB416" s="25">
        <f t="shared" si="655"/>
        <v>290</v>
      </c>
      <c r="AC416" s="25">
        <f t="shared" si="656"/>
        <v>270</v>
      </c>
      <c r="AD416" s="25">
        <f t="shared" si="657"/>
        <v>260</v>
      </c>
      <c r="AE416" s="25">
        <f t="shared" si="658"/>
        <v>250</v>
      </c>
      <c r="AF416" s="94">
        <f t="shared" si="615"/>
        <v>970</v>
      </c>
      <c r="AG416" s="94">
        <f t="shared" si="616"/>
        <v>680</v>
      </c>
      <c r="AH416" s="94">
        <f t="shared" si="617"/>
        <v>570</v>
      </c>
      <c r="AI416" s="94">
        <f t="shared" si="618"/>
        <v>450</v>
      </c>
      <c r="AJ416" s="27">
        <f>'ĐẤT PNN'!I415-'ĐẤT NN'!P416</f>
        <v>2040</v>
      </c>
    </row>
    <row r="417" spans="1:36" ht="110.25" customHeight="1">
      <c r="A417" s="107">
        <f>'ĐẤT PNN'!A416</f>
        <v>411</v>
      </c>
      <c r="B417" s="107" t="str">
        <f>'ĐẤT PNN'!B416</f>
        <v>VT4</v>
      </c>
      <c r="C417" s="122" t="s">
        <v>154</v>
      </c>
      <c r="D417" s="111" t="s">
        <v>619</v>
      </c>
      <c r="E417" s="111" t="s">
        <v>245</v>
      </c>
      <c r="F417" s="111" t="str">
        <f t="shared" si="609"/>
        <v>Phường Trấn BiênVị trí 4370</v>
      </c>
      <c r="G417" s="111" t="str">
        <f>VLOOKUP(F417,'[3]CLN.CHN'!$E$18:$H$41,2,0)</f>
        <v>TPBH1</v>
      </c>
      <c r="H417" s="111" t="str">
        <f t="shared" si="610"/>
        <v>Phường Trấn BiênTPBH1Vị trí 1450</v>
      </c>
      <c r="I417" s="108"/>
      <c r="J417" s="108"/>
      <c r="K417" s="143" t="str">
        <f>'ĐẤT PNN'!D416</f>
        <v>Các tuyến đường giao thông đấu nối trực tiếp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từ ≥3m đến &lt;5m, cách đường giao thông &gt;600m.
- Có bề rộng &lt;3m, cách đường giao thông &gt;200m.</v>
      </c>
      <c r="L417" s="143"/>
      <c r="M417" s="143"/>
      <c r="N417" s="110">
        <f t="shared" si="649"/>
        <v>370</v>
      </c>
      <c r="O417" s="110">
        <f t="shared" si="650"/>
        <v>250</v>
      </c>
      <c r="P417" s="110">
        <v>670</v>
      </c>
      <c r="Q417" s="110">
        <v>450</v>
      </c>
      <c r="R417" s="116">
        <f>VLOOKUP(C417,'[2]1. MA DO'!$E$5:$AJ$1933,32,0)</f>
        <v>1.21</v>
      </c>
      <c r="S417" s="25">
        <f t="shared" si="651"/>
        <v>450</v>
      </c>
      <c r="T417" s="25">
        <f t="shared" si="652"/>
        <v>410</v>
      </c>
      <c r="U417" s="25">
        <f t="shared" si="653"/>
        <v>390</v>
      </c>
      <c r="V417" s="25">
        <f t="shared" si="654"/>
        <v>370</v>
      </c>
      <c r="W417" s="94">
        <f t="shared" si="611"/>
        <v>1500</v>
      </c>
      <c r="X417" s="94">
        <f t="shared" si="612"/>
        <v>1030</v>
      </c>
      <c r="Y417" s="94">
        <f t="shared" si="613"/>
        <v>860</v>
      </c>
      <c r="Z417" s="94">
        <f t="shared" si="614"/>
        <v>670</v>
      </c>
      <c r="AA417" s="27">
        <f>'ĐẤT PNN'!U416</f>
        <v>0</v>
      </c>
      <c r="AB417" s="25">
        <f t="shared" si="655"/>
        <v>290</v>
      </c>
      <c r="AC417" s="25">
        <f t="shared" si="656"/>
        <v>270</v>
      </c>
      <c r="AD417" s="25">
        <f t="shared" si="657"/>
        <v>260</v>
      </c>
      <c r="AE417" s="25">
        <f t="shared" si="658"/>
        <v>250</v>
      </c>
      <c r="AF417" s="94">
        <f t="shared" si="615"/>
        <v>970</v>
      </c>
      <c r="AG417" s="94">
        <f t="shared" si="616"/>
        <v>680</v>
      </c>
      <c r="AH417" s="94">
        <f t="shared" si="617"/>
        <v>570</v>
      </c>
      <c r="AI417" s="94">
        <f t="shared" si="618"/>
        <v>450</v>
      </c>
      <c r="AJ417" s="27">
        <f>'ĐẤT PNN'!I416-'ĐẤT NN'!P417</f>
        <v>1630</v>
      </c>
    </row>
    <row r="418" spans="1:36" ht="141.75" customHeight="1">
      <c r="A418" s="107">
        <f>'ĐẤT PNN'!A417</f>
        <v>412</v>
      </c>
      <c r="B418" s="107" t="str">
        <f>'ĐẤT PNN'!B417</f>
        <v>VT2*0,8</v>
      </c>
      <c r="C418" s="122" t="s">
        <v>154</v>
      </c>
      <c r="D418" s="111" t="s">
        <v>617</v>
      </c>
      <c r="E418" s="111" t="s">
        <v>245</v>
      </c>
      <c r="F418" s="111" t="str">
        <f t="shared" si="609"/>
        <v>Phường Trấn BiênVị trí 2410</v>
      </c>
      <c r="G418" s="111" t="str">
        <f>VLOOKUP(F418,'[3]CLN.CHN'!$E$18:$H$41,2,0)</f>
        <v>TPBH1</v>
      </c>
      <c r="H418" s="111" t="str">
        <f t="shared" si="610"/>
        <v>Phường Trấn BiênTPBH1Vị trí 1450</v>
      </c>
      <c r="I418" s="108"/>
      <c r="J418" s="108"/>
      <c r="K418" s="143" t="str">
        <f>'ĐẤT PNN'!D417</f>
        <v>Các tuyến đường giao thông không đấu nối trực tiếp và thông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≥5m, cách đường giao thông ≤600m.
- Có bề rộng từ ≥3m đến &lt;5m, cách đường giao thông ≤400m.</v>
      </c>
      <c r="L418" s="143"/>
      <c r="M418" s="143"/>
      <c r="N418" s="110">
        <f t="shared" si="649"/>
        <v>410</v>
      </c>
      <c r="O418" s="110">
        <f t="shared" si="650"/>
        <v>270</v>
      </c>
      <c r="P418" s="110">
        <v>1030</v>
      </c>
      <c r="Q418" s="110">
        <v>680</v>
      </c>
      <c r="R418" s="116">
        <f>VLOOKUP(C418,'[2]1. MA DO'!$E$5:$AJ$1933,32,0)</f>
        <v>1.21</v>
      </c>
      <c r="S418" s="25">
        <f t="shared" si="651"/>
        <v>450</v>
      </c>
      <c r="T418" s="25">
        <f t="shared" si="652"/>
        <v>410</v>
      </c>
      <c r="U418" s="25">
        <f t="shared" si="653"/>
        <v>390</v>
      </c>
      <c r="V418" s="25">
        <f t="shared" si="654"/>
        <v>370</v>
      </c>
      <c r="W418" s="94">
        <f t="shared" si="611"/>
        <v>1500</v>
      </c>
      <c r="X418" s="94">
        <f t="shared" si="612"/>
        <v>1030</v>
      </c>
      <c r="Y418" s="94">
        <f t="shared" si="613"/>
        <v>860</v>
      </c>
      <c r="Z418" s="94">
        <f t="shared" si="614"/>
        <v>670</v>
      </c>
      <c r="AA418" s="27">
        <f>'ĐẤT PNN'!U417</f>
        <v>0</v>
      </c>
      <c r="AB418" s="25">
        <f t="shared" si="655"/>
        <v>290</v>
      </c>
      <c r="AC418" s="25">
        <f t="shared" si="656"/>
        <v>270</v>
      </c>
      <c r="AD418" s="25">
        <f t="shared" si="657"/>
        <v>260</v>
      </c>
      <c r="AE418" s="25">
        <f t="shared" si="658"/>
        <v>250</v>
      </c>
      <c r="AF418" s="94">
        <f t="shared" si="615"/>
        <v>970</v>
      </c>
      <c r="AG418" s="94">
        <f t="shared" si="616"/>
        <v>680</v>
      </c>
      <c r="AH418" s="94">
        <f t="shared" si="617"/>
        <v>570</v>
      </c>
      <c r="AI418" s="94">
        <f t="shared" si="618"/>
        <v>450</v>
      </c>
      <c r="AJ418" s="27">
        <f>'ĐẤT PNN'!I417-'ĐẤT NN'!P418</f>
        <v>3070</v>
      </c>
    </row>
    <row r="419" spans="1:36" ht="157.5" customHeight="1">
      <c r="A419" s="107">
        <f>'ĐẤT PNN'!A418</f>
        <v>413</v>
      </c>
      <c r="B419" s="107" t="str">
        <f>'ĐẤT PNN'!B418</f>
        <v>VT3*0,8</v>
      </c>
      <c r="C419" s="122" t="s">
        <v>154</v>
      </c>
      <c r="D419" s="111" t="s">
        <v>618</v>
      </c>
      <c r="E419" s="111" t="s">
        <v>245</v>
      </c>
      <c r="F419" s="111" t="str">
        <f t="shared" si="609"/>
        <v>Phường Trấn BiênVị trí 3390</v>
      </c>
      <c r="G419" s="111" t="str">
        <f>VLOOKUP(F419,'[3]CLN.CHN'!$E$18:$H$41,2,0)</f>
        <v>TPBH1</v>
      </c>
      <c r="H419" s="111" t="str">
        <f t="shared" si="610"/>
        <v>Phường Trấn BiênTPBH1Vị trí 1450</v>
      </c>
      <c r="I419" s="108"/>
      <c r="J419" s="108"/>
      <c r="K419" s="143" t="str">
        <f>'ĐẤT PNN'!D418</f>
        <v>Các tuyến đường giao thông không đấu nối trực tiếp và thông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≥5m, cách đường giao thông &gt;600m.
- Có bề rộng từ ≥3m đến &lt;5m, cách đường giao thông từ &gt;400m đến ≤600m.
- Có bề rộng &lt;3m, cách đường giao thông ≤200m.</v>
      </c>
      <c r="L419" s="143"/>
      <c r="M419" s="143"/>
      <c r="N419" s="110">
        <f t="shared" si="649"/>
        <v>390</v>
      </c>
      <c r="O419" s="110">
        <f t="shared" si="650"/>
        <v>260</v>
      </c>
      <c r="P419" s="110">
        <v>860</v>
      </c>
      <c r="Q419" s="110">
        <v>570</v>
      </c>
      <c r="R419" s="116">
        <f>VLOOKUP(C419,'[2]1. MA DO'!$E$5:$AJ$1933,32,0)</f>
        <v>1.21</v>
      </c>
      <c r="S419" s="25">
        <f t="shared" si="651"/>
        <v>450</v>
      </c>
      <c r="T419" s="25">
        <f t="shared" si="652"/>
        <v>410</v>
      </c>
      <c r="U419" s="25">
        <f t="shared" si="653"/>
        <v>390</v>
      </c>
      <c r="V419" s="25">
        <f t="shared" si="654"/>
        <v>370</v>
      </c>
      <c r="W419" s="94">
        <f t="shared" si="611"/>
        <v>1500</v>
      </c>
      <c r="X419" s="94">
        <f t="shared" si="612"/>
        <v>1030</v>
      </c>
      <c r="Y419" s="94">
        <f t="shared" si="613"/>
        <v>860</v>
      </c>
      <c r="Z419" s="94">
        <f t="shared" si="614"/>
        <v>670</v>
      </c>
      <c r="AA419" s="27">
        <f>'ĐẤT PNN'!U418</f>
        <v>0</v>
      </c>
      <c r="AB419" s="25">
        <f t="shared" si="655"/>
        <v>290</v>
      </c>
      <c r="AC419" s="25">
        <f t="shared" si="656"/>
        <v>270</v>
      </c>
      <c r="AD419" s="25">
        <f t="shared" si="657"/>
        <v>260</v>
      </c>
      <c r="AE419" s="25">
        <f t="shared" si="658"/>
        <v>250</v>
      </c>
      <c r="AF419" s="94">
        <f t="shared" si="615"/>
        <v>970</v>
      </c>
      <c r="AG419" s="94">
        <f t="shared" si="616"/>
        <v>680</v>
      </c>
      <c r="AH419" s="94">
        <f t="shared" si="617"/>
        <v>570</v>
      </c>
      <c r="AI419" s="94">
        <f t="shared" si="618"/>
        <v>450</v>
      </c>
      <c r="AJ419" s="27">
        <f>'ĐẤT PNN'!I418-'ĐẤT NN'!P419</f>
        <v>1740</v>
      </c>
    </row>
    <row r="420" spans="1:36" ht="110.25" customHeight="1">
      <c r="A420" s="107">
        <f>'ĐẤT PNN'!A419</f>
        <v>414</v>
      </c>
      <c r="B420" s="107" t="str">
        <f>'ĐẤT PNN'!B419</f>
        <v>VT4*0,8</v>
      </c>
      <c r="C420" s="122" t="s">
        <v>154</v>
      </c>
      <c r="D420" s="111" t="s">
        <v>619</v>
      </c>
      <c r="E420" s="111" t="s">
        <v>245</v>
      </c>
      <c r="F420" s="111" t="str">
        <f t="shared" si="609"/>
        <v>Phường Trấn BiênVị trí 4370</v>
      </c>
      <c r="G420" s="111" t="str">
        <f>VLOOKUP(F420,'[3]CLN.CHN'!$E$18:$H$41,2,0)</f>
        <v>TPBH1</v>
      </c>
      <c r="H420" s="111" t="str">
        <f t="shared" si="610"/>
        <v>Phường Trấn BiênTPBH1Vị trí 1450</v>
      </c>
      <c r="I420" s="108"/>
      <c r="J420" s="108"/>
      <c r="K420" s="143" t="str">
        <f>'ĐẤT PNN'!D419</f>
        <v>Các tuyến đường giao thông không đấu nối trực tiếp và thông ra Đường 9 (đường trong KCN Biên Hòa 1, từ đường Trần Quốc Toản đến công ty cổ phần Việt Pháp PROCONCO) đoạn từ Đường Trần Quốc Toản đến Công ty cổ phần Việt Pháp PROCONCO có hiện trạng là đường nhựa, bê tông xi măng:
- Có bề rộng từ ≥3m đến &lt;5m, cách đường giao thông &gt;600m.
- Có bề rộng &lt;3m, cách đường giao thông &gt; 200m.</v>
      </c>
      <c r="L420" s="143"/>
      <c r="M420" s="143"/>
      <c r="N420" s="110">
        <f t="shared" si="649"/>
        <v>370</v>
      </c>
      <c r="O420" s="110">
        <f t="shared" si="650"/>
        <v>250</v>
      </c>
      <c r="P420" s="110">
        <v>670</v>
      </c>
      <c r="Q420" s="110">
        <v>450</v>
      </c>
      <c r="R420" s="116">
        <f>VLOOKUP(C420,'[2]1. MA DO'!$E$5:$AJ$1933,32,0)</f>
        <v>1.21</v>
      </c>
      <c r="S420" s="25">
        <f t="shared" si="651"/>
        <v>450</v>
      </c>
      <c r="T420" s="25">
        <f t="shared" si="652"/>
        <v>410</v>
      </c>
      <c r="U420" s="25">
        <f t="shared" si="653"/>
        <v>390</v>
      </c>
      <c r="V420" s="25">
        <f t="shared" si="654"/>
        <v>370</v>
      </c>
      <c r="W420" s="94">
        <f t="shared" si="611"/>
        <v>1500</v>
      </c>
      <c r="X420" s="94">
        <f t="shared" si="612"/>
        <v>1030</v>
      </c>
      <c r="Y420" s="94">
        <f t="shared" si="613"/>
        <v>860</v>
      </c>
      <c r="Z420" s="94">
        <f t="shared" si="614"/>
        <v>670</v>
      </c>
      <c r="AA420" s="27">
        <f>'ĐẤT PNN'!U419</f>
        <v>0</v>
      </c>
      <c r="AB420" s="25">
        <f t="shared" si="655"/>
        <v>290</v>
      </c>
      <c r="AC420" s="25">
        <f t="shared" si="656"/>
        <v>270</v>
      </c>
      <c r="AD420" s="25">
        <f t="shared" si="657"/>
        <v>260</v>
      </c>
      <c r="AE420" s="25">
        <f t="shared" si="658"/>
        <v>250</v>
      </c>
      <c r="AF420" s="94">
        <f t="shared" si="615"/>
        <v>970</v>
      </c>
      <c r="AG420" s="94">
        <f t="shared" si="616"/>
        <v>680</v>
      </c>
      <c r="AH420" s="94">
        <f t="shared" si="617"/>
        <v>570</v>
      </c>
      <c r="AI420" s="94">
        <f t="shared" si="618"/>
        <v>450</v>
      </c>
      <c r="AJ420" s="27">
        <f>'ĐẤT PNN'!I419-'ĐẤT NN'!P420</f>
        <v>1330</v>
      </c>
    </row>
    <row r="421" spans="1:36" ht="47.25">
      <c r="A421" s="107">
        <f>'ĐẤT PNN'!A420</f>
        <v>415</v>
      </c>
      <c r="B421" s="107" t="str">
        <f>'ĐẤT PNN'!B420</f>
        <v>BH26DT</v>
      </c>
      <c r="C421" s="122" t="s">
        <v>90</v>
      </c>
      <c r="D421" s="111" t="s">
        <v>616</v>
      </c>
      <c r="E421" s="111" t="s">
        <v>245</v>
      </c>
      <c r="F421" s="111" t="str">
        <f t="shared" si="609"/>
        <v>Phường Trấn BiênVị trí 1450</v>
      </c>
      <c r="G421" s="111" t="str">
        <f>VLOOKUP(F421,'[3]CLN.CHN'!$E$18:$H$41,2,0)</f>
        <v>TPBH1</v>
      </c>
      <c r="H421" s="111" t="str">
        <f t="shared" si="610"/>
        <v>Phường Trấn BiênTPBH1Vị trí 1450</v>
      </c>
      <c r="I421" s="108" t="s">
        <v>610</v>
      </c>
      <c r="J421" s="108" t="s">
        <v>611</v>
      </c>
      <c r="K421" s="109" t="str">
        <f>'ĐẤT PNN'!D420</f>
        <v>Đường D10 (khu dân cư D2D</v>
      </c>
      <c r="L421" s="109" t="str">
        <f>'ĐẤT PNN'!E420</f>
        <v>Đường Võ Thị Sáu</v>
      </c>
      <c r="M421" s="109" t="str">
        <f>'ĐẤT PNN'!F420</f>
        <v>Đường N1 khu dân cư D2D</v>
      </c>
      <c r="N421" s="110">
        <f>S421</f>
        <v>450</v>
      </c>
      <c r="O421" s="110">
        <f>AB421</f>
        <v>290</v>
      </c>
      <c r="P421" s="110">
        <v>1500</v>
      </c>
      <c r="Q421" s="110">
        <v>970</v>
      </c>
      <c r="R421" s="116">
        <f>VLOOKUP(C421,'[2]1. MA DO'!$E$5:$AJ$1933,32,0)</f>
        <v>1.21</v>
      </c>
      <c r="S421" s="80">
        <v>450</v>
      </c>
      <c r="T421" s="80">
        <v>410</v>
      </c>
      <c r="U421" s="80">
        <v>390</v>
      </c>
      <c r="V421" s="80">
        <v>370</v>
      </c>
      <c r="W421" s="94">
        <f t="shared" si="611"/>
        <v>1500</v>
      </c>
      <c r="X421" s="94">
        <f t="shared" si="612"/>
        <v>1030</v>
      </c>
      <c r="Y421" s="94">
        <f t="shared" si="613"/>
        <v>860</v>
      </c>
      <c r="Z421" s="94">
        <f t="shared" si="614"/>
        <v>670</v>
      </c>
      <c r="AA421" s="27">
        <f>'ĐẤT PNN'!U420</f>
        <v>0</v>
      </c>
      <c r="AB421" s="90">
        <v>290</v>
      </c>
      <c r="AC421" s="90">
        <v>270</v>
      </c>
      <c r="AD421" s="90">
        <v>260</v>
      </c>
      <c r="AE421" s="90">
        <v>250</v>
      </c>
      <c r="AF421" s="94">
        <f t="shared" si="615"/>
        <v>970</v>
      </c>
      <c r="AG421" s="94">
        <f t="shared" si="616"/>
        <v>680</v>
      </c>
      <c r="AH421" s="94">
        <f t="shared" si="617"/>
        <v>570</v>
      </c>
      <c r="AI421" s="94">
        <f t="shared" si="618"/>
        <v>450</v>
      </c>
      <c r="AJ421" s="27">
        <f>'ĐẤT PNN'!I420-'ĐẤT NN'!P421</f>
        <v>19100</v>
      </c>
    </row>
    <row r="422" spans="1:36" ht="110.25" customHeight="1">
      <c r="A422" s="107">
        <f>'ĐẤT PNN'!A421</f>
        <v>416</v>
      </c>
      <c r="B422" s="107" t="str">
        <f>'ĐẤT PNN'!B421</f>
        <v>VT2</v>
      </c>
      <c r="C422" s="122" t="s">
        <v>90</v>
      </c>
      <c r="D422" s="111" t="s">
        <v>617</v>
      </c>
      <c r="E422" s="111" t="s">
        <v>245</v>
      </c>
      <c r="F422" s="111" t="str">
        <f t="shared" si="609"/>
        <v>Phường Trấn BiênVị trí 2410</v>
      </c>
      <c r="G422" s="111" t="str">
        <f>VLOOKUP(F422,'[3]CLN.CHN'!$E$18:$H$41,2,0)</f>
        <v>TPBH1</v>
      </c>
      <c r="H422" s="111" t="str">
        <f t="shared" si="610"/>
        <v>Phường Trấn BiênTPBH1Vị trí 1450</v>
      </c>
      <c r="I422" s="108"/>
      <c r="J422" s="108"/>
      <c r="K422" s="143" t="str">
        <f>'ĐẤT PNN'!D421</f>
        <v>Các tuyến đường giao thông đấu nối trực tiếp ra Đường D10 (khu dân cư D2D đoạn từ Đường Võ Thị Sáu đến Đường N1 khu dân cư D2D có hiện trạng là đường nhựa, bê tông xi măng:
- Có bề rộng ≥5m, cách đường giao thông ≤600m.
- Có bề rộng từ ≥3m đến &lt;5m, cách đường giao thông ≤400m.</v>
      </c>
      <c r="L422" s="143"/>
      <c r="M422" s="143"/>
      <c r="N422" s="110">
        <f t="shared" ref="N422:N427" si="659">IF(B422="VT2",T422,IF(B422="VT3",U422,IF(B422="VT2*0,8",T422,IF(B422="VT3*0,8",U422,V422))))</f>
        <v>410</v>
      </c>
      <c r="O422" s="110">
        <f t="shared" ref="O422:O427" si="660">IF(B422="VT2",AC422,IF(B422="VT3",AD422,IF(B422="VT2*0,8",AC422,IF(B422="VT3*0,8",AD422,AE422))))</f>
        <v>270</v>
      </c>
      <c r="P422" s="110">
        <v>1030</v>
      </c>
      <c r="Q422" s="110">
        <v>680</v>
      </c>
      <c r="R422" s="116">
        <f>VLOOKUP(C422,'[2]1. MA DO'!$E$5:$AJ$1933,32,0)</f>
        <v>1.21</v>
      </c>
      <c r="S422" s="25">
        <f t="shared" ref="S422:S427" si="661">S421</f>
        <v>450</v>
      </c>
      <c r="T422" s="25">
        <f t="shared" ref="T422:T427" si="662">T421</f>
        <v>410</v>
      </c>
      <c r="U422" s="25">
        <f t="shared" ref="U422:U427" si="663">U421</f>
        <v>390</v>
      </c>
      <c r="V422" s="25">
        <f t="shared" ref="V422:V427" si="664">V421</f>
        <v>370</v>
      </c>
      <c r="W422" s="94">
        <f t="shared" si="611"/>
        <v>1500</v>
      </c>
      <c r="X422" s="94">
        <f t="shared" si="612"/>
        <v>1030</v>
      </c>
      <c r="Y422" s="94">
        <f t="shared" si="613"/>
        <v>860</v>
      </c>
      <c r="Z422" s="94">
        <f t="shared" si="614"/>
        <v>670</v>
      </c>
      <c r="AA422" s="27">
        <f>'ĐẤT PNN'!U421</f>
        <v>0</v>
      </c>
      <c r="AB422" s="25">
        <f t="shared" ref="AB422:AB427" si="665">AB421</f>
        <v>290</v>
      </c>
      <c r="AC422" s="25">
        <f t="shared" ref="AC422:AC427" si="666">AC421</f>
        <v>270</v>
      </c>
      <c r="AD422" s="25">
        <f t="shared" ref="AD422:AD427" si="667">AD421</f>
        <v>260</v>
      </c>
      <c r="AE422" s="25">
        <f t="shared" ref="AE422:AE427" si="668">AE421</f>
        <v>250</v>
      </c>
      <c r="AF422" s="94">
        <f t="shared" si="615"/>
        <v>970</v>
      </c>
      <c r="AG422" s="94">
        <f t="shared" si="616"/>
        <v>680</v>
      </c>
      <c r="AH422" s="94">
        <f t="shared" si="617"/>
        <v>570</v>
      </c>
      <c r="AI422" s="94">
        <f t="shared" si="618"/>
        <v>450</v>
      </c>
      <c r="AJ422" s="27">
        <f>'ĐẤT PNN'!I421-'ĐẤT NN'!P422</f>
        <v>8970</v>
      </c>
    </row>
    <row r="423" spans="1:36" ht="126" customHeight="1">
      <c r="A423" s="107">
        <f>'ĐẤT PNN'!A422</f>
        <v>417</v>
      </c>
      <c r="B423" s="107" t="str">
        <f>'ĐẤT PNN'!B422</f>
        <v>VT3</v>
      </c>
      <c r="C423" s="122" t="s">
        <v>90</v>
      </c>
      <c r="D423" s="111" t="s">
        <v>618</v>
      </c>
      <c r="E423" s="111" t="s">
        <v>245</v>
      </c>
      <c r="F423" s="111" t="str">
        <f t="shared" si="609"/>
        <v>Phường Trấn BiênVị trí 3390</v>
      </c>
      <c r="G423" s="111" t="str">
        <f>VLOOKUP(F423,'[3]CLN.CHN'!$E$18:$H$41,2,0)</f>
        <v>TPBH1</v>
      </c>
      <c r="H423" s="111" t="str">
        <f t="shared" si="610"/>
        <v>Phường Trấn BiênTPBH1Vị trí 1450</v>
      </c>
      <c r="I423" s="108"/>
      <c r="J423" s="108"/>
      <c r="K423" s="143" t="str">
        <f>'ĐẤT PNN'!D422</f>
        <v>Các tuyến đường giao thông đấu nối trực tiếp ra Đường D10 (khu dân cư D2D đoạn từ Đường Võ Thị Sáu đến Đường N1 khu dân cư D2D có hiện trạng là đường nhựa, bê tông xi măng:
- Có bề rộng ≥5m, cách đường giao thông &gt;600m.
- Có bề rộng từ ≥3m đến &lt;5m, cách đường giao thông từ &gt;400m đến ≤600m.
- Có bề rộng &lt;3m, cách đường giao thông ≤200m.</v>
      </c>
      <c r="L423" s="143"/>
      <c r="M423" s="143"/>
      <c r="N423" s="110">
        <f t="shared" si="659"/>
        <v>390</v>
      </c>
      <c r="O423" s="110">
        <f t="shared" si="660"/>
        <v>260</v>
      </c>
      <c r="P423" s="110">
        <v>860</v>
      </c>
      <c r="Q423" s="110">
        <v>570</v>
      </c>
      <c r="R423" s="116">
        <f>VLOOKUP(C423,'[2]1. MA DO'!$E$5:$AJ$1933,32,0)</f>
        <v>1.21</v>
      </c>
      <c r="S423" s="25">
        <f t="shared" si="661"/>
        <v>450</v>
      </c>
      <c r="T423" s="25">
        <f t="shared" si="662"/>
        <v>410</v>
      </c>
      <c r="U423" s="25">
        <f t="shared" si="663"/>
        <v>390</v>
      </c>
      <c r="V423" s="25">
        <f t="shared" si="664"/>
        <v>370</v>
      </c>
      <c r="W423" s="94">
        <f t="shared" si="611"/>
        <v>1500</v>
      </c>
      <c r="X423" s="94">
        <f t="shared" si="612"/>
        <v>1030</v>
      </c>
      <c r="Y423" s="94">
        <f t="shared" si="613"/>
        <v>860</v>
      </c>
      <c r="Z423" s="94">
        <f t="shared" si="614"/>
        <v>670</v>
      </c>
      <c r="AA423" s="27">
        <f>'ĐẤT PNN'!U422</f>
        <v>0</v>
      </c>
      <c r="AB423" s="25">
        <f t="shared" si="665"/>
        <v>290</v>
      </c>
      <c r="AC423" s="25">
        <f t="shared" si="666"/>
        <v>270</v>
      </c>
      <c r="AD423" s="25">
        <f t="shared" si="667"/>
        <v>260</v>
      </c>
      <c r="AE423" s="25">
        <f t="shared" si="668"/>
        <v>250</v>
      </c>
      <c r="AF423" s="94">
        <f t="shared" si="615"/>
        <v>970</v>
      </c>
      <c r="AG423" s="94">
        <f t="shared" si="616"/>
        <v>680</v>
      </c>
      <c r="AH423" s="94">
        <f t="shared" si="617"/>
        <v>570</v>
      </c>
      <c r="AI423" s="94">
        <f t="shared" si="618"/>
        <v>450</v>
      </c>
      <c r="AJ423" s="27">
        <f>'ĐẤT PNN'!I422-'ĐẤT NN'!P423</f>
        <v>5240</v>
      </c>
    </row>
    <row r="424" spans="1:36" ht="78.75" customHeight="1">
      <c r="A424" s="107">
        <f>'ĐẤT PNN'!A423</f>
        <v>418</v>
      </c>
      <c r="B424" s="107" t="str">
        <f>'ĐẤT PNN'!B423</f>
        <v>VT4</v>
      </c>
      <c r="C424" s="122" t="s">
        <v>90</v>
      </c>
      <c r="D424" s="111" t="s">
        <v>619</v>
      </c>
      <c r="E424" s="111" t="s">
        <v>245</v>
      </c>
      <c r="F424" s="111" t="str">
        <f t="shared" si="609"/>
        <v>Phường Trấn BiênVị trí 4370</v>
      </c>
      <c r="G424" s="111" t="str">
        <f>VLOOKUP(F424,'[3]CLN.CHN'!$E$18:$H$41,2,0)</f>
        <v>TPBH1</v>
      </c>
      <c r="H424" s="111" t="str">
        <f t="shared" si="610"/>
        <v>Phường Trấn BiênTPBH1Vị trí 1450</v>
      </c>
      <c r="I424" s="108"/>
      <c r="J424" s="108"/>
      <c r="K424" s="143" t="str">
        <f>'ĐẤT PNN'!D423</f>
        <v>Các tuyến đường giao thông đấu nối trực tiếp ra Đường D10 (khu dân cư D2D đoạn từ Đường Võ Thị Sáu đến Đường N1 khu dân cư D2D có hiện trạng là đường nhựa, bê tông xi măng:
- Có bề rộng từ ≥3m đến &lt;5m, cách đường giao thông &gt;600m.
- Có bề rộng &lt;3m, cách đường giao thông &gt;200m.</v>
      </c>
      <c r="L424" s="143"/>
      <c r="M424" s="143"/>
      <c r="N424" s="110">
        <f t="shared" si="659"/>
        <v>370</v>
      </c>
      <c r="O424" s="110">
        <f t="shared" si="660"/>
        <v>250</v>
      </c>
      <c r="P424" s="110">
        <v>670</v>
      </c>
      <c r="Q424" s="110">
        <v>450</v>
      </c>
      <c r="R424" s="116">
        <f>VLOOKUP(C424,'[2]1. MA DO'!$E$5:$AJ$1933,32,0)</f>
        <v>1.21</v>
      </c>
      <c r="S424" s="25">
        <f t="shared" si="661"/>
        <v>450</v>
      </c>
      <c r="T424" s="25">
        <f t="shared" si="662"/>
        <v>410</v>
      </c>
      <c r="U424" s="25">
        <f t="shared" si="663"/>
        <v>390</v>
      </c>
      <c r="V424" s="25">
        <f t="shared" si="664"/>
        <v>370</v>
      </c>
      <c r="W424" s="94">
        <f t="shared" si="611"/>
        <v>1500</v>
      </c>
      <c r="X424" s="94">
        <f t="shared" si="612"/>
        <v>1030</v>
      </c>
      <c r="Y424" s="94">
        <f t="shared" si="613"/>
        <v>860</v>
      </c>
      <c r="Z424" s="94">
        <f t="shared" si="614"/>
        <v>670</v>
      </c>
      <c r="AA424" s="27">
        <f>'ĐẤT PNN'!U423</f>
        <v>0</v>
      </c>
      <c r="AB424" s="25">
        <f t="shared" si="665"/>
        <v>290</v>
      </c>
      <c r="AC424" s="25">
        <f t="shared" si="666"/>
        <v>270</v>
      </c>
      <c r="AD424" s="25">
        <f t="shared" si="667"/>
        <v>260</v>
      </c>
      <c r="AE424" s="25">
        <f t="shared" si="668"/>
        <v>250</v>
      </c>
      <c r="AF424" s="94">
        <f t="shared" si="615"/>
        <v>970</v>
      </c>
      <c r="AG424" s="94">
        <f t="shared" si="616"/>
        <v>680</v>
      </c>
      <c r="AH424" s="94">
        <f t="shared" si="617"/>
        <v>570</v>
      </c>
      <c r="AI424" s="94">
        <f t="shared" si="618"/>
        <v>450</v>
      </c>
      <c r="AJ424" s="27">
        <f>'ĐẤT PNN'!I423-'ĐẤT NN'!P424</f>
        <v>2530</v>
      </c>
    </row>
    <row r="425" spans="1:36" ht="110.25" customHeight="1">
      <c r="A425" s="107">
        <f>'ĐẤT PNN'!A424</f>
        <v>419</v>
      </c>
      <c r="B425" s="107" t="str">
        <f>'ĐẤT PNN'!B424</f>
        <v>VT2*0,8</v>
      </c>
      <c r="C425" s="122" t="s">
        <v>90</v>
      </c>
      <c r="D425" s="111" t="s">
        <v>617</v>
      </c>
      <c r="E425" s="111" t="s">
        <v>245</v>
      </c>
      <c r="F425" s="111" t="str">
        <f t="shared" si="609"/>
        <v>Phường Trấn BiênVị trí 2410</v>
      </c>
      <c r="G425" s="111" t="str">
        <f>VLOOKUP(F425,'[3]CLN.CHN'!$E$18:$H$41,2,0)</f>
        <v>TPBH1</v>
      </c>
      <c r="H425" s="111" t="str">
        <f t="shared" si="610"/>
        <v>Phường Trấn BiênTPBH1Vị trí 1450</v>
      </c>
      <c r="I425" s="108"/>
      <c r="J425" s="108"/>
      <c r="K425" s="143" t="str">
        <f>'ĐẤT PNN'!D424</f>
        <v>Các tuyến đường giao thông không đấu nối trực tiếp và thông ra Đường D10 (khu dân cư D2D đoạn từ Đường Võ Thị Sáu đến Đường N1 khu dân cư D2D có hiện trạng là đường nhựa, bê tông xi măng:
- Có bề rộng ≥5m, cách đường giao thông ≤600m.
- Có bề rộng từ ≥3m đến &lt;5m, cách đường giao thông ≤400m.</v>
      </c>
      <c r="L425" s="143"/>
      <c r="M425" s="143"/>
      <c r="N425" s="110">
        <f t="shared" si="659"/>
        <v>410</v>
      </c>
      <c r="O425" s="110">
        <f t="shared" si="660"/>
        <v>270</v>
      </c>
      <c r="P425" s="110">
        <v>1030</v>
      </c>
      <c r="Q425" s="110">
        <v>680</v>
      </c>
      <c r="R425" s="116">
        <f>VLOOKUP(C425,'[2]1. MA DO'!$E$5:$AJ$1933,32,0)</f>
        <v>1.21</v>
      </c>
      <c r="S425" s="25">
        <f t="shared" si="661"/>
        <v>450</v>
      </c>
      <c r="T425" s="25">
        <f t="shared" si="662"/>
        <v>410</v>
      </c>
      <c r="U425" s="25">
        <f t="shared" si="663"/>
        <v>390</v>
      </c>
      <c r="V425" s="25">
        <f t="shared" si="664"/>
        <v>370</v>
      </c>
      <c r="W425" s="94">
        <f t="shared" si="611"/>
        <v>1500</v>
      </c>
      <c r="X425" s="94">
        <f t="shared" si="612"/>
        <v>1030</v>
      </c>
      <c r="Y425" s="94">
        <f t="shared" si="613"/>
        <v>860</v>
      </c>
      <c r="Z425" s="94">
        <f t="shared" si="614"/>
        <v>670</v>
      </c>
      <c r="AA425" s="27">
        <f>'ĐẤT PNN'!U424</f>
        <v>0</v>
      </c>
      <c r="AB425" s="25">
        <f t="shared" si="665"/>
        <v>290</v>
      </c>
      <c r="AC425" s="25">
        <f t="shared" si="666"/>
        <v>270</v>
      </c>
      <c r="AD425" s="25">
        <f t="shared" si="667"/>
        <v>260</v>
      </c>
      <c r="AE425" s="25">
        <f t="shared" si="668"/>
        <v>250</v>
      </c>
      <c r="AF425" s="94">
        <f t="shared" si="615"/>
        <v>970</v>
      </c>
      <c r="AG425" s="94">
        <f t="shared" si="616"/>
        <v>680</v>
      </c>
      <c r="AH425" s="94">
        <f t="shared" si="617"/>
        <v>570</v>
      </c>
      <c r="AI425" s="94">
        <f t="shared" si="618"/>
        <v>450</v>
      </c>
      <c r="AJ425" s="27">
        <f>'ĐẤT PNN'!I424-'ĐẤT NN'!P425</f>
        <v>7870</v>
      </c>
    </row>
    <row r="426" spans="1:36" ht="126" customHeight="1">
      <c r="A426" s="107">
        <f>'ĐẤT PNN'!A425</f>
        <v>420</v>
      </c>
      <c r="B426" s="107" t="str">
        <f>'ĐẤT PNN'!B425</f>
        <v>VT3*0,8</v>
      </c>
      <c r="C426" s="122" t="s">
        <v>90</v>
      </c>
      <c r="D426" s="111" t="s">
        <v>618</v>
      </c>
      <c r="E426" s="111" t="s">
        <v>245</v>
      </c>
      <c r="F426" s="111" t="str">
        <f t="shared" si="609"/>
        <v>Phường Trấn BiênVị trí 3390</v>
      </c>
      <c r="G426" s="111" t="str">
        <f>VLOOKUP(F426,'[3]CLN.CHN'!$E$18:$H$41,2,0)</f>
        <v>TPBH1</v>
      </c>
      <c r="H426" s="111" t="str">
        <f t="shared" si="610"/>
        <v>Phường Trấn BiênTPBH1Vị trí 1450</v>
      </c>
      <c r="I426" s="108"/>
      <c r="J426" s="108"/>
      <c r="K426" s="143" t="str">
        <f>'ĐẤT PNN'!D425</f>
        <v>Các tuyến đường giao thông không đấu nối trực tiếp và thông ra Đường D10 (khu dân cư D2D đoạn từ Đường Võ Thị Sáu đến Đường N1 khu dân cư D2D có hiện trạng là đường nhựa, bê tông xi măng:
- Có bề rộng ≥5m, cách đường giao thông &gt;600m.
- Có bề rộng từ ≥3m đến &lt;5m, cách đường giao thông từ &gt;400m đến ≤600m.
- Có bề rộng &lt;3m, cách đường giao thông ≤200m.</v>
      </c>
      <c r="L426" s="143"/>
      <c r="M426" s="143"/>
      <c r="N426" s="110">
        <f t="shared" si="659"/>
        <v>390</v>
      </c>
      <c r="O426" s="110">
        <f t="shared" si="660"/>
        <v>260</v>
      </c>
      <c r="P426" s="110">
        <v>860</v>
      </c>
      <c r="Q426" s="110">
        <v>570</v>
      </c>
      <c r="R426" s="116">
        <f>VLOOKUP(C426,'[2]1. MA DO'!$E$5:$AJ$1933,32,0)</f>
        <v>1.21</v>
      </c>
      <c r="S426" s="25">
        <f t="shared" si="661"/>
        <v>450</v>
      </c>
      <c r="T426" s="25">
        <f t="shared" si="662"/>
        <v>410</v>
      </c>
      <c r="U426" s="25">
        <f t="shared" si="663"/>
        <v>390</v>
      </c>
      <c r="V426" s="25">
        <f t="shared" si="664"/>
        <v>370</v>
      </c>
      <c r="W426" s="94">
        <f t="shared" si="611"/>
        <v>1500</v>
      </c>
      <c r="X426" s="94">
        <f t="shared" si="612"/>
        <v>1030</v>
      </c>
      <c r="Y426" s="94">
        <f t="shared" si="613"/>
        <v>860</v>
      </c>
      <c r="Z426" s="94">
        <f t="shared" si="614"/>
        <v>670</v>
      </c>
      <c r="AA426" s="27">
        <f>'ĐẤT PNN'!U425</f>
        <v>0</v>
      </c>
      <c r="AB426" s="25">
        <f t="shared" si="665"/>
        <v>290</v>
      </c>
      <c r="AC426" s="25">
        <f t="shared" si="666"/>
        <v>270</v>
      </c>
      <c r="AD426" s="25">
        <f t="shared" si="667"/>
        <v>260</v>
      </c>
      <c r="AE426" s="25">
        <f t="shared" si="668"/>
        <v>250</v>
      </c>
      <c r="AF426" s="94">
        <f t="shared" si="615"/>
        <v>970</v>
      </c>
      <c r="AG426" s="94">
        <f t="shared" si="616"/>
        <v>680</v>
      </c>
      <c r="AH426" s="94">
        <f t="shared" si="617"/>
        <v>570</v>
      </c>
      <c r="AI426" s="94">
        <f t="shared" si="618"/>
        <v>450</v>
      </c>
      <c r="AJ426" s="27">
        <f>'ĐẤT PNN'!I425-'ĐẤT NN'!P426</f>
        <v>4640</v>
      </c>
    </row>
    <row r="427" spans="1:36" ht="78.75" customHeight="1">
      <c r="A427" s="107">
        <f>'ĐẤT PNN'!A426</f>
        <v>421</v>
      </c>
      <c r="B427" s="107" t="str">
        <f>'ĐẤT PNN'!B426</f>
        <v>VT4*0,8</v>
      </c>
      <c r="C427" s="122" t="s">
        <v>90</v>
      </c>
      <c r="D427" s="111" t="s">
        <v>619</v>
      </c>
      <c r="E427" s="111" t="s">
        <v>245</v>
      </c>
      <c r="F427" s="111" t="str">
        <f t="shared" si="609"/>
        <v>Phường Trấn BiênVị trí 4370</v>
      </c>
      <c r="G427" s="111" t="str">
        <f>VLOOKUP(F427,'[3]CLN.CHN'!$E$18:$H$41,2,0)</f>
        <v>TPBH1</v>
      </c>
      <c r="H427" s="111" t="str">
        <f t="shared" si="610"/>
        <v>Phường Trấn BiênTPBH1Vị trí 1450</v>
      </c>
      <c r="I427" s="108"/>
      <c r="J427" s="108"/>
      <c r="K427" s="143" t="str">
        <f>'ĐẤT PNN'!D426</f>
        <v>Các tuyến đường giao thông không đấu nối trực tiếp và thông ra Đường D10 (khu dân cư D2D đoạn từ Đường Võ Thị Sáu đến Đường N1 khu dân cư D2D có hiện trạng là đường nhựa, bê tông xi măng:
- Có bề rộng từ ≥3m đến &lt;5m, cách đường giao thông &gt;600m.
- Có bề rộng &lt;3m, cách đường giao thông &gt; 200m.</v>
      </c>
      <c r="L427" s="143"/>
      <c r="M427" s="143"/>
      <c r="N427" s="110">
        <f t="shared" si="659"/>
        <v>370</v>
      </c>
      <c r="O427" s="110">
        <f t="shared" si="660"/>
        <v>250</v>
      </c>
      <c r="P427" s="110">
        <v>670</v>
      </c>
      <c r="Q427" s="110">
        <v>450</v>
      </c>
      <c r="R427" s="116">
        <f>VLOOKUP(C427,'[2]1. MA DO'!$E$5:$AJ$1933,32,0)</f>
        <v>1.21</v>
      </c>
      <c r="S427" s="25">
        <f t="shared" si="661"/>
        <v>450</v>
      </c>
      <c r="T427" s="25">
        <f t="shared" si="662"/>
        <v>410</v>
      </c>
      <c r="U427" s="25">
        <f t="shared" si="663"/>
        <v>390</v>
      </c>
      <c r="V427" s="25">
        <f t="shared" si="664"/>
        <v>370</v>
      </c>
      <c r="W427" s="94">
        <f t="shared" si="611"/>
        <v>1500</v>
      </c>
      <c r="X427" s="94">
        <f t="shared" si="612"/>
        <v>1030</v>
      </c>
      <c r="Y427" s="94">
        <f t="shared" si="613"/>
        <v>860</v>
      </c>
      <c r="Z427" s="94">
        <f t="shared" si="614"/>
        <v>670</v>
      </c>
      <c r="AA427" s="27">
        <f>'ĐẤT PNN'!U426</f>
        <v>0</v>
      </c>
      <c r="AB427" s="25">
        <f t="shared" si="665"/>
        <v>290</v>
      </c>
      <c r="AC427" s="25">
        <f t="shared" si="666"/>
        <v>270</v>
      </c>
      <c r="AD427" s="25">
        <f t="shared" si="667"/>
        <v>260</v>
      </c>
      <c r="AE427" s="25">
        <f t="shared" si="668"/>
        <v>250</v>
      </c>
      <c r="AF427" s="94">
        <f t="shared" si="615"/>
        <v>970</v>
      </c>
      <c r="AG427" s="94">
        <f t="shared" si="616"/>
        <v>680</v>
      </c>
      <c r="AH427" s="94">
        <f t="shared" si="617"/>
        <v>570</v>
      </c>
      <c r="AI427" s="94">
        <f t="shared" si="618"/>
        <v>450</v>
      </c>
      <c r="AJ427" s="27">
        <f>'ĐẤT PNN'!I426-'ĐẤT NN'!P427</f>
        <v>2230</v>
      </c>
    </row>
    <row r="428" spans="1:36" ht="47.25">
      <c r="A428" s="107">
        <f>'ĐẤT PNN'!A427</f>
        <v>422</v>
      </c>
      <c r="B428" s="107" t="str">
        <f>'ĐẤT PNN'!B427</f>
        <v>BH25DT</v>
      </c>
      <c r="C428" s="122" t="s">
        <v>89</v>
      </c>
      <c r="D428" s="111" t="s">
        <v>616</v>
      </c>
      <c r="E428" s="111" t="s">
        <v>245</v>
      </c>
      <c r="F428" s="111" t="str">
        <f t="shared" si="609"/>
        <v>Phường Trấn BiênVị trí 1450</v>
      </c>
      <c r="G428" s="111" t="str">
        <f>VLOOKUP(F428,'[3]CLN.CHN'!$E$18:$H$41,2,0)</f>
        <v>TPBH1</v>
      </c>
      <c r="H428" s="111" t="str">
        <f t="shared" si="610"/>
        <v>Phường Trấn BiênTPBH1Vị trí 1450</v>
      </c>
      <c r="I428" s="108" t="s">
        <v>610</v>
      </c>
      <c r="J428" s="108" t="s">
        <v>611</v>
      </c>
      <c r="K428" s="109" t="str">
        <f>'ĐẤT PNN'!D427</f>
        <v>Đường D9 (khu dân cư D2D)</v>
      </c>
      <c r="L428" s="109" t="str">
        <f>'ĐẤT PNN'!E427</f>
        <v>Đường Võ Thị Sáu</v>
      </c>
      <c r="M428" s="109" t="str">
        <f>'ĐẤT PNN'!F427</f>
        <v>Hết ranh thửa đất số 63, tờ BĐĐC số 186 về bên phải và hết ranh thửa đất số 274, tờ BĐĐC số 186 về bên trái</v>
      </c>
      <c r="N428" s="110">
        <f>S428</f>
        <v>450</v>
      </c>
      <c r="O428" s="110">
        <f>AB428</f>
        <v>290</v>
      </c>
      <c r="P428" s="110">
        <v>1500</v>
      </c>
      <c r="Q428" s="110">
        <v>970</v>
      </c>
      <c r="R428" s="116">
        <f>VLOOKUP(C428,'[2]1. MA DO'!$E$5:$AJ$1933,32,0)</f>
        <v>1.21</v>
      </c>
      <c r="S428" s="80">
        <v>450</v>
      </c>
      <c r="T428" s="80">
        <v>410</v>
      </c>
      <c r="U428" s="80">
        <v>390</v>
      </c>
      <c r="V428" s="80">
        <v>370</v>
      </c>
      <c r="W428" s="94">
        <f t="shared" si="611"/>
        <v>1500</v>
      </c>
      <c r="X428" s="94">
        <f t="shared" si="612"/>
        <v>1030</v>
      </c>
      <c r="Y428" s="94">
        <f t="shared" si="613"/>
        <v>860</v>
      </c>
      <c r="Z428" s="94">
        <f t="shared" si="614"/>
        <v>670</v>
      </c>
      <c r="AA428" s="27">
        <f>'ĐẤT PNN'!U427</f>
        <v>0</v>
      </c>
      <c r="AB428" s="90">
        <v>290</v>
      </c>
      <c r="AC428" s="90">
        <v>270</v>
      </c>
      <c r="AD428" s="90">
        <v>260</v>
      </c>
      <c r="AE428" s="90">
        <v>250</v>
      </c>
      <c r="AF428" s="94">
        <f t="shared" si="615"/>
        <v>970</v>
      </c>
      <c r="AG428" s="94">
        <f t="shared" si="616"/>
        <v>680</v>
      </c>
      <c r="AH428" s="94">
        <f t="shared" si="617"/>
        <v>570</v>
      </c>
      <c r="AI428" s="94">
        <f t="shared" si="618"/>
        <v>450</v>
      </c>
      <c r="AJ428" s="27">
        <f>'ĐẤT PNN'!I427-'ĐẤT NN'!P428</f>
        <v>19100</v>
      </c>
    </row>
    <row r="429" spans="1:36" ht="141.75" customHeight="1">
      <c r="A429" s="107">
        <f>'ĐẤT PNN'!A428</f>
        <v>423</v>
      </c>
      <c r="B429" s="107" t="str">
        <f>'ĐẤT PNN'!B428</f>
        <v>VT2</v>
      </c>
      <c r="C429" s="122" t="s">
        <v>89</v>
      </c>
      <c r="D429" s="111" t="s">
        <v>617</v>
      </c>
      <c r="E429" s="111" t="s">
        <v>245</v>
      </c>
      <c r="F429" s="111" t="str">
        <f t="shared" si="609"/>
        <v>Phường Trấn BiênVị trí 2410</v>
      </c>
      <c r="G429" s="111" t="str">
        <f>VLOOKUP(F429,'[3]CLN.CHN'!$E$18:$H$41,2,0)</f>
        <v>TPBH1</v>
      </c>
      <c r="H429" s="111" t="str">
        <f t="shared" si="610"/>
        <v>Phường Trấn BiênTPBH1Vị trí 1450</v>
      </c>
      <c r="I429" s="108"/>
      <c r="J429" s="108"/>
      <c r="K429" s="143" t="str">
        <f>'ĐẤT PNN'!D428</f>
        <v>Các tuyến đường giao thông đấu nối trực tiếp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≥5m, cách đường giao thông ≤600m.
- Có bề rộng từ ≥3m đến &lt;5m, cách đường giao thông ≤400m.</v>
      </c>
      <c r="L429" s="143"/>
      <c r="M429" s="143"/>
      <c r="N429" s="110">
        <f t="shared" ref="N429:N434" si="669">IF(B429="VT2",T429,IF(B429="VT3",U429,IF(B429="VT2*0,8",T429,IF(B429="VT3*0,8",U429,V429))))</f>
        <v>410</v>
      </c>
      <c r="O429" s="110">
        <f t="shared" ref="O429:O434" si="670">IF(B429="VT2",AC429,IF(B429="VT3",AD429,IF(B429="VT2*0,8",AC429,IF(B429="VT3*0,8",AD429,AE429))))</f>
        <v>270</v>
      </c>
      <c r="P429" s="110">
        <v>1030</v>
      </c>
      <c r="Q429" s="110">
        <v>680</v>
      </c>
      <c r="R429" s="116">
        <f>VLOOKUP(C429,'[2]1. MA DO'!$E$5:$AJ$1933,32,0)</f>
        <v>1.21</v>
      </c>
      <c r="S429" s="25">
        <f t="shared" ref="S429:S434" si="671">S428</f>
        <v>450</v>
      </c>
      <c r="T429" s="25">
        <f t="shared" ref="T429:T434" si="672">T428</f>
        <v>410</v>
      </c>
      <c r="U429" s="25">
        <f t="shared" ref="U429:U434" si="673">U428</f>
        <v>390</v>
      </c>
      <c r="V429" s="25">
        <f t="shared" ref="V429:V434" si="674">V428</f>
        <v>370</v>
      </c>
      <c r="W429" s="94">
        <f t="shared" si="611"/>
        <v>1500</v>
      </c>
      <c r="X429" s="94">
        <f t="shared" si="612"/>
        <v>1030</v>
      </c>
      <c r="Y429" s="94">
        <f t="shared" si="613"/>
        <v>860</v>
      </c>
      <c r="Z429" s="94">
        <f t="shared" si="614"/>
        <v>670</v>
      </c>
      <c r="AA429" s="27">
        <f>'ĐẤT PNN'!U428</f>
        <v>0</v>
      </c>
      <c r="AB429" s="25">
        <f t="shared" ref="AB429:AB434" si="675">AB428</f>
        <v>290</v>
      </c>
      <c r="AC429" s="25">
        <f t="shared" ref="AC429:AC434" si="676">AC428</f>
        <v>270</v>
      </c>
      <c r="AD429" s="25">
        <f t="shared" ref="AD429:AD434" si="677">AD428</f>
        <v>260</v>
      </c>
      <c r="AE429" s="25">
        <f t="shared" ref="AE429:AE434" si="678">AE428</f>
        <v>250</v>
      </c>
      <c r="AF429" s="94">
        <f t="shared" si="615"/>
        <v>970</v>
      </c>
      <c r="AG429" s="94">
        <f t="shared" si="616"/>
        <v>680</v>
      </c>
      <c r="AH429" s="94">
        <f t="shared" si="617"/>
        <v>570</v>
      </c>
      <c r="AI429" s="94">
        <f t="shared" si="618"/>
        <v>450</v>
      </c>
      <c r="AJ429" s="27">
        <f>'ĐẤT PNN'!I428-'ĐẤT NN'!P429</f>
        <v>8970</v>
      </c>
    </row>
    <row r="430" spans="1:36" ht="157.5" customHeight="1">
      <c r="A430" s="107">
        <f>'ĐẤT PNN'!A429</f>
        <v>424</v>
      </c>
      <c r="B430" s="107" t="str">
        <f>'ĐẤT PNN'!B429</f>
        <v>VT3</v>
      </c>
      <c r="C430" s="122" t="s">
        <v>89</v>
      </c>
      <c r="D430" s="111" t="s">
        <v>618</v>
      </c>
      <c r="E430" s="111" t="s">
        <v>245</v>
      </c>
      <c r="F430" s="111" t="str">
        <f t="shared" si="609"/>
        <v>Phường Trấn BiênVị trí 3390</v>
      </c>
      <c r="G430" s="111" t="str">
        <f>VLOOKUP(F430,'[3]CLN.CHN'!$E$18:$H$41,2,0)</f>
        <v>TPBH1</v>
      </c>
      <c r="H430" s="111" t="str">
        <f t="shared" si="610"/>
        <v>Phường Trấn BiênTPBH1Vị trí 1450</v>
      </c>
      <c r="I430" s="108"/>
      <c r="J430" s="108"/>
      <c r="K430" s="143" t="str">
        <f>'ĐẤT PNN'!D429</f>
        <v>Các tuyến đường giao thông đấu nối trực tiếp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430" s="143"/>
      <c r="M430" s="143"/>
      <c r="N430" s="110">
        <f t="shared" si="669"/>
        <v>390</v>
      </c>
      <c r="O430" s="110">
        <f t="shared" si="670"/>
        <v>260</v>
      </c>
      <c r="P430" s="110">
        <v>860</v>
      </c>
      <c r="Q430" s="110">
        <v>570</v>
      </c>
      <c r="R430" s="116">
        <f>VLOOKUP(C430,'[2]1. MA DO'!$E$5:$AJ$1933,32,0)</f>
        <v>1.21</v>
      </c>
      <c r="S430" s="25">
        <f t="shared" si="671"/>
        <v>450</v>
      </c>
      <c r="T430" s="25">
        <f t="shared" si="672"/>
        <v>410</v>
      </c>
      <c r="U430" s="25">
        <f t="shared" si="673"/>
        <v>390</v>
      </c>
      <c r="V430" s="25">
        <f t="shared" si="674"/>
        <v>370</v>
      </c>
      <c r="W430" s="94">
        <f t="shared" si="611"/>
        <v>1500</v>
      </c>
      <c r="X430" s="94">
        <f t="shared" si="612"/>
        <v>1030</v>
      </c>
      <c r="Y430" s="94">
        <f t="shared" si="613"/>
        <v>860</v>
      </c>
      <c r="Z430" s="94">
        <f t="shared" si="614"/>
        <v>670</v>
      </c>
      <c r="AA430" s="27">
        <f>'ĐẤT PNN'!U429</f>
        <v>0</v>
      </c>
      <c r="AB430" s="25">
        <f t="shared" si="675"/>
        <v>290</v>
      </c>
      <c r="AC430" s="25">
        <f t="shared" si="676"/>
        <v>270</v>
      </c>
      <c r="AD430" s="25">
        <f t="shared" si="677"/>
        <v>260</v>
      </c>
      <c r="AE430" s="25">
        <f t="shared" si="678"/>
        <v>250</v>
      </c>
      <c r="AF430" s="94">
        <f t="shared" si="615"/>
        <v>970</v>
      </c>
      <c r="AG430" s="94">
        <f t="shared" si="616"/>
        <v>680</v>
      </c>
      <c r="AH430" s="94">
        <f t="shared" si="617"/>
        <v>570</v>
      </c>
      <c r="AI430" s="94">
        <f t="shared" si="618"/>
        <v>450</v>
      </c>
      <c r="AJ430" s="27">
        <f>'ĐẤT PNN'!I429-'ĐẤT NN'!P430</f>
        <v>5240</v>
      </c>
    </row>
    <row r="431" spans="1:36" ht="110.25" customHeight="1">
      <c r="A431" s="107">
        <f>'ĐẤT PNN'!A430</f>
        <v>425</v>
      </c>
      <c r="B431" s="107" t="str">
        <f>'ĐẤT PNN'!B430</f>
        <v>VT4</v>
      </c>
      <c r="C431" s="122" t="s">
        <v>89</v>
      </c>
      <c r="D431" s="111" t="s">
        <v>619</v>
      </c>
      <c r="E431" s="111" t="s">
        <v>245</v>
      </c>
      <c r="F431" s="111" t="str">
        <f t="shared" si="609"/>
        <v>Phường Trấn BiênVị trí 4370</v>
      </c>
      <c r="G431" s="111" t="str">
        <f>VLOOKUP(F431,'[3]CLN.CHN'!$E$18:$H$41,2,0)</f>
        <v>TPBH1</v>
      </c>
      <c r="H431" s="111" t="str">
        <f t="shared" si="610"/>
        <v>Phường Trấn BiênTPBH1Vị trí 1450</v>
      </c>
      <c r="I431" s="108"/>
      <c r="J431" s="108"/>
      <c r="K431" s="143" t="str">
        <f>'ĐẤT PNN'!D430</f>
        <v>Các tuyến đường giao thông đấu nối trực tiếp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từ ≥3m đến &lt;5m, cách đường giao thông &gt;600m.
- Có bề rộng &lt;3m, cách đường giao thông &gt;200m.</v>
      </c>
      <c r="L431" s="143"/>
      <c r="M431" s="143"/>
      <c r="N431" s="110">
        <f t="shared" si="669"/>
        <v>370</v>
      </c>
      <c r="O431" s="110">
        <f t="shared" si="670"/>
        <v>250</v>
      </c>
      <c r="P431" s="110">
        <v>670</v>
      </c>
      <c r="Q431" s="110">
        <v>450</v>
      </c>
      <c r="R431" s="116">
        <f>VLOOKUP(C431,'[2]1. MA DO'!$E$5:$AJ$1933,32,0)</f>
        <v>1.21</v>
      </c>
      <c r="S431" s="25">
        <f t="shared" si="671"/>
        <v>450</v>
      </c>
      <c r="T431" s="25">
        <f t="shared" si="672"/>
        <v>410</v>
      </c>
      <c r="U431" s="25">
        <f t="shared" si="673"/>
        <v>390</v>
      </c>
      <c r="V431" s="25">
        <f t="shared" si="674"/>
        <v>370</v>
      </c>
      <c r="W431" s="94">
        <f t="shared" si="611"/>
        <v>1500</v>
      </c>
      <c r="X431" s="94">
        <f t="shared" si="612"/>
        <v>1030</v>
      </c>
      <c r="Y431" s="94">
        <f t="shared" si="613"/>
        <v>860</v>
      </c>
      <c r="Z431" s="94">
        <f t="shared" si="614"/>
        <v>670</v>
      </c>
      <c r="AA431" s="27">
        <f>'ĐẤT PNN'!U430</f>
        <v>0</v>
      </c>
      <c r="AB431" s="25">
        <f t="shared" si="675"/>
        <v>290</v>
      </c>
      <c r="AC431" s="25">
        <f t="shared" si="676"/>
        <v>270</v>
      </c>
      <c r="AD431" s="25">
        <f t="shared" si="677"/>
        <v>260</v>
      </c>
      <c r="AE431" s="25">
        <f t="shared" si="678"/>
        <v>250</v>
      </c>
      <c r="AF431" s="94">
        <f t="shared" si="615"/>
        <v>970</v>
      </c>
      <c r="AG431" s="94">
        <f t="shared" si="616"/>
        <v>680</v>
      </c>
      <c r="AH431" s="94">
        <f t="shared" si="617"/>
        <v>570</v>
      </c>
      <c r="AI431" s="94">
        <f t="shared" si="618"/>
        <v>450</v>
      </c>
      <c r="AJ431" s="27">
        <f>'ĐẤT PNN'!I430-'ĐẤT NN'!P431</f>
        <v>2530</v>
      </c>
    </row>
    <row r="432" spans="1:36" ht="141.75" customHeight="1">
      <c r="A432" s="107">
        <f>'ĐẤT PNN'!A431</f>
        <v>426</v>
      </c>
      <c r="B432" s="107" t="str">
        <f>'ĐẤT PNN'!B431</f>
        <v>VT2*0,8</v>
      </c>
      <c r="C432" s="122" t="s">
        <v>89</v>
      </c>
      <c r="D432" s="111" t="s">
        <v>617</v>
      </c>
      <c r="E432" s="111" t="s">
        <v>245</v>
      </c>
      <c r="F432" s="111" t="str">
        <f t="shared" si="609"/>
        <v>Phường Trấn BiênVị trí 2410</v>
      </c>
      <c r="G432" s="111" t="str">
        <f>VLOOKUP(F432,'[3]CLN.CHN'!$E$18:$H$41,2,0)</f>
        <v>TPBH1</v>
      </c>
      <c r="H432" s="111" t="str">
        <f t="shared" si="610"/>
        <v>Phường Trấn BiênTPBH1Vị trí 1450</v>
      </c>
      <c r="I432" s="108"/>
      <c r="J432" s="108"/>
      <c r="K432" s="143" t="str">
        <f>'ĐẤT PNN'!D431</f>
        <v>Các tuyến đường giao thông không đấu nối trực tiếp và thông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≥5m, cách đường giao thông ≤600m.
- Có bề rộng từ ≥3m đến &lt;5m, cách đường giao thông ≤400m.</v>
      </c>
      <c r="L432" s="143"/>
      <c r="M432" s="143"/>
      <c r="N432" s="110">
        <f t="shared" si="669"/>
        <v>410</v>
      </c>
      <c r="O432" s="110">
        <f t="shared" si="670"/>
        <v>270</v>
      </c>
      <c r="P432" s="110">
        <v>1030</v>
      </c>
      <c r="Q432" s="110">
        <v>680</v>
      </c>
      <c r="R432" s="116">
        <f>VLOOKUP(C432,'[2]1. MA DO'!$E$5:$AJ$1933,32,0)</f>
        <v>1.21</v>
      </c>
      <c r="S432" s="25">
        <f t="shared" si="671"/>
        <v>450</v>
      </c>
      <c r="T432" s="25">
        <f t="shared" si="672"/>
        <v>410</v>
      </c>
      <c r="U432" s="25">
        <f t="shared" si="673"/>
        <v>390</v>
      </c>
      <c r="V432" s="25">
        <f t="shared" si="674"/>
        <v>370</v>
      </c>
      <c r="W432" s="94">
        <f t="shared" si="611"/>
        <v>1500</v>
      </c>
      <c r="X432" s="94">
        <f t="shared" si="612"/>
        <v>1030</v>
      </c>
      <c r="Y432" s="94">
        <f t="shared" si="613"/>
        <v>860</v>
      </c>
      <c r="Z432" s="94">
        <f t="shared" si="614"/>
        <v>670</v>
      </c>
      <c r="AA432" s="27">
        <f>'ĐẤT PNN'!U431</f>
        <v>0</v>
      </c>
      <c r="AB432" s="25">
        <f t="shared" si="675"/>
        <v>290</v>
      </c>
      <c r="AC432" s="25">
        <f t="shared" si="676"/>
        <v>270</v>
      </c>
      <c r="AD432" s="25">
        <f t="shared" si="677"/>
        <v>260</v>
      </c>
      <c r="AE432" s="25">
        <f t="shared" si="678"/>
        <v>250</v>
      </c>
      <c r="AF432" s="94">
        <f t="shared" si="615"/>
        <v>970</v>
      </c>
      <c r="AG432" s="94">
        <f t="shared" si="616"/>
        <v>680</v>
      </c>
      <c r="AH432" s="94">
        <f t="shared" si="617"/>
        <v>570</v>
      </c>
      <c r="AI432" s="94">
        <f t="shared" si="618"/>
        <v>450</v>
      </c>
      <c r="AJ432" s="27">
        <f>'ĐẤT PNN'!I431-'ĐẤT NN'!P432</f>
        <v>7870</v>
      </c>
    </row>
    <row r="433" spans="1:36" ht="157.5" customHeight="1">
      <c r="A433" s="107">
        <f>'ĐẤT PNN'!A432</f>
        <v>427</v>
      </c>
      <c r="B433" s="107" t="str">
        <f>'ĐẤT PNN'!B432</f>
        <v>VT3*0,8</v>
      </c>
      <c r="C433" s="122" t="s">
        <v>89</v>
      </c>
      <c r="D433" s="111" t="s">
        <v>618</v>
      </c>
      <c r="E433" s="111" t="s">
        <v>245</v>
      </c>
      <c r="F433" s="111" t="str">
        <f t="shared" si="609"/>
        <v>Phường Trấn BiênVị trí 3390</v>
      </c>
      <c r="G433" s="111" t="str">
        <f>VLOOKUP(F433,'[3]CLN.CHN'!$E$18:$H$41,2,0)</f>
        <v>TPBH1</v>
      </c>
      <c r="H433" s="111" t="str">
        <f t="shared" si="610"/>
        <v>Phường Trấn BiênTPBH1Vị trí 1450</v>
      </c>
      <c r="I433" s="108"/>
      <c r="J433" s="108"/>
      <c r="K433" s="143" t="str">
        <f>'ĐẤT PNN'!D432</f>
        <v>Các tuyến đường giao thông không đấu nối trực tiếp và thông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433" s="143"/>
      <c r="M433" s="143"/>
      <c r="N433" s="110">
        <f t="shared" si="669"/>
        <v>390</v>
      </c>
      <c r="O433" s="110">
        <f t="shared" si="670"/>
        <v>260</v>
      </c>
      <c r="P433" s="110">
        <v>860</v>
      </c>
      <c r="Q433" s="110">
        <v>570</v>
      </c>
      <c r="R433" s="116">
        <f>VLOOKUP(C433,'[2]1. MA DO'!$E$5:$AJ$1933,32,0)</f>
        <v>1.21</v>
      </c>
      <c r="S433" s="25">
        <f t="shared" si="671"/>
        <v>450</v>
      </c>
      <c r="T433" s="25">
        <f t="shared" si="672"/>
        <v>410</v>
      </c>
      <c r="U433" s="25">
        <f t="shared" si="673"/>
        <v>390</v>
      </c>
      <c r="V433" s="25">
        <f t="shared" si="674"/>
        <v>370</v>
      </c>
      <c r="W433" s="94">
        <f t="shared" si="611"/>
        <v>1500</v>
      </c>
      <c r="X433" s="94">
        <f t="shared" si="612"/>
        <v>1030</v>
      </c>
      <c r="Y433" s="94">
        <f t="shared" si="613"/>
        <v>860</v>
      </c>
      <c r="Z433" s="94">
        <f t="shared" si="614"/>
        <v>670</v>
      </c>
      <c r="AA433" s="27">
        <f>'ĐẤT PNN'!U432</f>
        <v>0</v>
      </c>
      <c r="AB433" s="25">
        <f t="shared" si="675"/>
        <v>290</v>
      </c>
      <c r="AC433" s="25">
        <f t="shared" si="676"/>
        <v>270</v>
      </c>
      <c r="AD433" s="25">
        <f t="shared" si="677"/>
        <v>260</v>
      </c>
      <c r="AE433" s="25">
        <f t="shared" si="678"/>
        <v>250</v>
      </c>
      <c r="AF433" s="94">
        <f t="shared" si="615"/>
        <v>970</v>
      </c>
      <c r="AG433" s="94">
        <f t="shared" si="616"/>
        <v>680</v>
      </c>
      <c r="AH433" s="94">
        <f t="shared" si="617"/>
        <v>570</v>
      </c>
      <c r="AI433" s="94">
        <f t="shared" si="618"/>
        <v>450</v>
      </c>
      <c r="AJ433" s="27">
        <f>'ĐẤT PNN'!I432-'ĐẤT NN'!P433</f>
        <v>4640</v>
      </c>
    </row>
    <row r="434" spans="1:36" ht="110.25" customHeight="1">
      <c r="A434" s="107">
        <f>'ĐẤT PNN'!A433</f>
        <v>428</v>
      </c>
      <c r="B434" s="107" t="str">
        <f>'ĐẤT PNN'!B433</f>
        <v>VT4*0,8</v>
      </c>
      <c r="C434" s="122" t="s">
        <v>89</v>
      </c>
      <c r="D434" s="111" t="s">
        <v>619</v>
      </c>
      <c r="E434" s="111" t="s">
        <v>245</v>
      </c>
      <c r="F434" s="111" t="str">
        <f t="shared" si="609"/>
        <v>Phường Trấn BiênVị trí 4370</v>
      </c>
      <c r="G434" s="111" t="str">
        <f>VLOOKUP(F434,'[3]CLN.CHN'!$E$18:$H$41,2,0)</f>
        <v>TPBH1</v>
      </c>
      <c r="H434" s="111" t="str">
        <f t="shared" si="610"/>
        <v>Phường Trấn BiênTPBH1Vị trí 1450</v>
      </c>
      <c r="I434" s="108"/>
      <c r="J434" s="108"/>
      <c r="K434" s="143" t="str">
        <f>'ĐẤT PNN'!D433</f>
        <v>Các tuyến đường giao thông không đấu nối trực tiếp và thông ra Đường D9 (khu dân cư D2D) đoạn từ Đường Võ Thị Sáu đến Hết ranh thửa đất số 63, tờ BĐĐC số 186 về bên phải và hết ranh thửa đất số 274, tờ BĐĐC số 186 về bên trái có hiện trạng là đường nhựa, bê tông xi măng:
- Có bề rộng từ ≥3m đến &lt;5m, cách đường giao thông &gt;600m.
- Có bề rộng &lt;3m, cách đường giao thông &gt; 200m.</v>
      </c>
      <c r="L434" s="143"/>
      <c r="M434" s="143"/>
      <c r="N434" s="110">
        <f t="shared" si="669"/>
        <v>370</v>
      </c>
      <c r="O434" s="110">
        <f t="shared" si="670"/>
        <v>250</v>
      </c>
      <c r="P434" s="110">
        <v>670</v>
      </c>
      <c r="Q434" s="110">
        <v>450</v>
      </c>
      <c r="R434" s="116">
        <f>VLOOKUP(C434,'[2]1. MA DO'!$E$5:$AJ$1933,32,0)</f>
        <v>1.21</v>
      </c>
      <c r="S434" s="25">
        <f t="shared" si="671"/>
        <v>450</v>
      </c>
      <c r="T434" s="25">
        <f t="shared" si="672"/>
        <v>410</v>
      </c>
      <c r="U434" s="25">
        <f t="shared" si="673"/>
        <v>390</v>
      </c>
      <c r="V434" s="25">
        <f t="shared" si="674"/>
        <v>370</v>
      </c>
      <c r="W434" s="94">
        <f t="shared" si="611"/>
        <v>1500</v>
      </c>
      <c r="X434" s="94">
        <f t="shared" si="612"/>
        <v>1030</v>
      </c>
      <c r="Y434" s="94">
        <f t="shared" si="613"/>
        <v>860</v>
      </c>
      <c r="Z434" s="94">
        <f t="shared" si="614"/>
        <v>670</v>
      </c>
      <c r="AA434" s="27">
        <f>'ĐẤT PNN'!U433</f>
        <v>0</v>
      </c>
      <c r="AB434" s="25">
        <f t="shared" si="675"/>
        <v>290</v>
      </c>
      <c r="AC434" s="25">
        <f t="shared" si="676"/>
        <v>270</v>
      </c>
      <c r="AD434" s="25">
        <f t="shared" si="677"/>
        <v>260</v>
      </c>
      <c r="AE434" s="25">
        <f t="shared" si="678"/>
        <v>250</v>
      </c>
      <c r="AF434" s="94">
        <f t="shared" si="615"/>
        <v>970</v>
      </c>
      <c r="AG434" s="94">
        <f t="shared" si="616"/>
        <v>680</v>
      </c>
      <c r="AH434" s="94">
        <f t="shared" si="617"/>
        <v>570</v>
      </c>
      <c r="AI434" s="94">
        <f t="shared" si="618"/>
        <v>450</v>
      </c>
      <c r="AJ434" s="27">
        <f>'ĐẤT PNN'!I433-'ĐẤT NN'!P434</f>
        <v>2230</v>
      </c>
    </row>
    <row r="435" spans="1:36" ht="63">
      <c r="A435" s="107">
        <f>'ĐẤT PNN'!A434</f>
        <v>429</v>
      </c>
      <c r="B435" s="107" t="str">
        <f>'ĐẤT PNN'!B434</f>
        <v>BH28DT</v>
      </c>
      <c r="C435" s="122" t="s">
        <v>94</v>
      </c>
      <c r="D435" s="111" t="s">
        <v>616</v>
      </c>
      <c r="E435" s="111" t="s">
        <v>245</v>
      </c>
      <c r="F435" s="111" t="str">
        <f t="shared" si="609"/>
        <v>Phường Trấn BiênVị trí 1450</v>
      </c>
      <c r="G435" s="111" t="str">
        <f>VLOOKUP(F435,'[3]CLN.CHN'!$E$18:$H$41,2,0)</f>
        <v>TPBH1</v>
      </c>
      <c r="H435" s="111" t="str">
        <f t="shared" si="610"/>
        <v>Phường Trấn BiênTPBH1Vị trí 1450</v>
      </c>
      <c r="I435" s="108" t="s">
        <v>610</v>
      </c>
      <c r="J435" s="108" t="s">
        <v>611</v>
      </c>
      <c r="K435" s="109" t="str">
        <f>'ĐẤT PNN'!D434</f>
        <v>Đường N1 (khu dân cư D2D)</v>
      </c>
      <c r="L435" s="109" t="str">
        <f>'ĐẤT PNN'!E434</f>
        <v>Đầu thửa số 1169 tờ bản đồ số 200</v>
      </c>
      <c r="M435" s="109" t="str">
        <f>'ĐẤT PNN'!F434</f>
        <v>Bên phải, đến hết ranh thửa đất số 438, tờ BĐĐC số 205; Bên trái, đến hết ranh thửa đất số 283, tờ BĐĐC số 205</v>
      </c>
      <c r="N435" s="110">
        <f>S435</f>
        <v>450</v>
      </c>
      <c r="O435" s="110">
        <f>AB435</f>
        <v>290</v>
      </c>
      <c r="P435" s="110">
        <v>1500</v>
      </c>
      <c r="Q435" s="110">
        <v>970</v>
      </c>
      <c r="R435" s="116">
        <f>VLOOKUP(C435,'[2]1. MA DO'!$E$5:$AJ$1933,32,0)</f>
        <v>1.21</v>
      </c>
      <c r="S435" s="80">
        <v>450</v>
      </c>
      <c r="T435" s="80">
        <v>410</v>
      </c>
      <c r="U435" s="80">
        <v>390</v>
      </c>
      <c r="V435" s="80">
        <v>370</v>
      </c>
      <c r="W435" s="94">
        <f t="shared" si="611"/>
        <v>1500</v>
      </c>
      <c r="X435" s="94">
        <f t="shared" si="612"/>
        <v>1030</v>
      </c>
      <c r="Y435" s="94">
        <f t="shared" si="613"/>
        <v>860</v>
      </c>
      <c r="Z435" s="94">
        <f t="shared" si="614"/>
        <v>670</v>
      </c>
      <c r="AA435" s="27">
        <f>'ĐẤT PNN'!U434</f>
        <v>0</v>
      </c>
      <c r="AB435" s="90">
        <v>290</v>
      </c>
      <c r="AC435" s="90">
        <v>270</v>
      </c>
      <c r="AD435" s="90">
        <v>260</v>
      </c>
      <c r="AE435" s="90">
        <v>250</v>
      </c>
      <c r="AF435" s="94">
        <f t="shared" si="615"/>
        <v>970</v>
      </c>
      <c r="AG435" s="94">
        <f t="shared" si="616"/>
        <v>680</v>
      </c>
      <c r="AH435" s="94">
        <f t="shared" si="617"/>
        <v>570</v>
      </c>
      <c r="AI435" s="94">
        <f t="shared" si="618"/>
        <v>450</v>
      </c>
      <c r="AJ435" s="27">
        <f>'ĐẤT PNN'!I434-'ĐẤT NN'!P435</f>
        <v>19100</v>
      </c>
    </row>
    <row r="436" spans="1:36" ht="157.5" customHeight="1">
      <c r="A436" s="107">
        <f>'ĐẤT PNN'!A435</f>
        <v>430</v>
      </c>
      <c r="B436" s="107" t="str">
        <f>'ĐẤT PNN'!B435</f>
        <v>VT2</v>
      </c>
      <c r="C436" s="122" t="s">
        <v>94</v>
      </c>
      <c r="D436" s="111" t="s">
        <v>617</v>
      </c>
      <c r="E436" s="111" t="s">
        <v>245</v>
      </c>
      <c r="F436" s="111" t="str">
        <f t="shared" si="609"/>
        <v>Phường Trấn BiênVị trí 2410</v>
      </c>
      <c r="G436" s="111" t="str">
        <f>VLOOKUP(F436,'[3]CLN.CHN'!$E$18:$H$41,2,0)</f>
        <v>TPBH1</v>
      </c>
      <c r="H436" s="111" t="str">
        <f t="shared" si="610"/>
        <v>Phường Trấn BiênTPBH1Vị trí 1450</v>
      </c>
      <c r="I436" s="108"/>
      <c r="J436" s="108"/>
      <c r="K436" s="143" t="str">
        <f>'ĐẤT PNN'!D435</f>
        <v>Các tuyến đường giao thông đấu nối trực tiếp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≥5m, cách đường giao thông ≤600m.
- Có bề rộng từ ≥3m đến &lt;5m, cách đường giao thông ≤400m.</v>
      </c>
      <c r="L436" s="143"/>
      <c r="M436" s="143"/>
      <c r="N436" s="110">
        <f t="shared" ref="N436:N441" si="679">IF(B436="VT2",T436,IF(B436="VT3",U436,IF(B436="VT2*0,8",T436,IF(B436="VT3*0,8",U436,V436))))</f>
        <v>410</v>
      </c>
      <c r="O436" s="110">
        <f t="shared" ref="O436:O441" si="680">IF(B436="VT2",AC436,IF(B436="VT3",AD436,IF(B436="VT2*0,8",AC436,IF(B436="VT3*0,8",AD436,AE436))))</f>
        <v>270</v>
      </c>
      <c r="P436" s="110">
        <v>1030</v>
      </c>
      <c r="Q436" s="110">
        <v>680</v>
      </c>
      <c r="R436" s="116">
        <f>VLOOKUP(C436,'[2]1. MA DO'!$E$5:$AJ$1933,32,0)</f>
        <v>1.21</v>
      </c>
      <c r="S436" s="25">
        <f t="shared" ref="S436:S441" si="681">S435</f>
        <v>450</v>
      </c>
      <c r="T436" s="25">
        <f t="shared" ref="T436:T441" si="682">T435</f>
        <v>410</v>
      </c>
      <c r="U436" s="25">
        <f t="shared" ref="U436:U441" si="683">U435</f>
        <v>390</v>
      </c>
      <c r="V436" s="25">
        <f t="shared" ref="V436:V441" si="684">V435</f>
        <v>370</v>
      </c>
      <c r="W436" s="94">
        <f t="shared" si="611"/>
        <v>1500</v>
      </c>
      <c r="X436" s="94">
        <f t="shared" si="612"/>
        <v>1030</v>
      </c>
      <c r="Y436" s="94">
        <f t="shared" si="613"/>
        <v>860</v>
      </c>
      <c r="Z436" s="94">
        <f t="shared" si="614"/>
        <v>670</v>
      </c>
      <c r="AA436" s="27">
        <f>'ĐẤT PNN'!U435</f>
        <v>0</v>
      </c>
      <c r="AB436" s="25">
        <f t="shared" ref="AB436:AB441" si="685">AB435</f>
        <v>290</v>
      </c>
      <c r="AC436" s="25">
        <f t="shared" ref="AC436:AC441" si="686">AC435</f>
        <v>270</v>
      </c>
      <c r="AD436" s="25">
        <f t="shared" ref="AD436:AD441" si="687">AD435</f>
        <v>260</v>
      </c>
      <c r="AE436" s="25">
        <f t="shared" ref="AE436:AE441" si="688">AE435</f>
        <v>250</v>
      </c>
      <c r="AF436" s="94">
        <f t="shared" si="615"/>
        <v>970</v>
      </c>
      <c r="AG436" s="94">
        <f t="shared" si="616"/>
        <v>680</v>
      </c>
      <c r="AH436" s="94">
        <f t="shared" si="617"/>
        <v>570</v>
      </c>
      <c r="AI436" s="94">
        <f t="shared" si="618"/>
        <v>450</v>
      </c>
      <c r="AJ436" s="27">
        <f>'ĐẤT PNN'!I435-'ĐẤT NN'!P436</f>
        <v>8970</v>
      </c>
    </row>
    <row r="437" spans="1:36" ht="173.25" customHeight="1">
      <c r="A437" s="107">
        <f>'ĐẤT PNN'!A436</f>
        <v>431</v>
      </c>
      <c r="B437" s="107" t="str">
        <f>'ĐẤT PNN'!B436</f>
        <v>VT3</v>
      </c>
      <c r="C437" s="122" t="s">
        <v>94</v>
      </c>
      <c r="D437" s="111" t="s">
        <v>618</v>
      </c>
      <c r="E437" s="111" t="s">
        <v>245</v>
      </c>
      <c r="F437" s="111" t="str">
        <f t="shared" si="609"/>
        <v>Phường Trấn BiênVị trí 3390</v>
      </c>
      <c r="G437" s="111" t="str">
        <f>VLOOKUP(F437,'[3]CLN.CHN'!$E$18:$H$41,2,0)</f>
        <v>TPBH1</v>
      </c>
      <c r="H437" s="111" t="str">
        <f t="shared" si="610"/>
        <v>Phường Trấn BiênTPBH1Vị trí 1450</v>
      </c>
      <c r="I437" s="108"/>
      <c r="J437" s="108"/>
      <c r="K437" s="143" t="str">
        <f>'ĐẤT PNN'!D436</f>
        <v>Các tuyến đường giao thông đấu nối trực tiếp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≥5m, cách đường giao thông &gt;600m.
- Có bề rộng từ ≥3m đến &lt;5m, cách đường giao thông từ &gt;400m đến ≤600m.
- Có bề rộng &lt;3m, cách đường giao thông ≤200m.</v>
      </c>
      <c r="L437" s="143"/>
      <c r="M437" s="143"/>
      <c r="N437" s="110">
        <f t="shared" si="679"/>
        <v>390</v>
      </c>
      <c r="O437" s="110">
        <f t="shared" si="680"/>
        <v>260</v>
      </c>
      <c r="P437" s="110">
        <v>860</v>
      </c>
      <c r="Q437" s="110">
        <v>570</v>
      </c>
      <c r="R437" s="116">
        <f>VLOOKUP(C437,'[2]1. MA DO'!$E$5:$AJ$1933,32,0)</f>
        <v>1.21</v>
      </c>
      <c r="S437" s="25">
        <f t="shared" si="681"/>
        <v>450</v>
      </c>
      <c r="T437" s="25">
        <f t="shared" si="682"/>
        <v>410</v>
      </c>
      <c r="U437" s="25">
        <f t="shared" si="683"/>
        <v>390</v>
      </c>
      <c r="V437" s="25">
        <f t="shared" si="684"/>
        <v>370</v>
      </c>
      <c r="W437" s="94">
        <f t="shared" si="611"/>
        <v>1500</v>
      </c>
      <c r="X437" s="94">
        <f t="shared" si="612"/>
        <v>1030</v>
      </c>
      <c r="Y437" s="94">
        <f t="shared" si="613"/>
        <v>860</v>
      </c>
      <c r="Z437" s="94">
        <f t="shared" si="614"/>
        <v>670</v>
      </c>
      <c r="AA437" s="27">
        <f>'ĐẤT PNN'!U436</f>
        <v>0</v>
      </c>
      <c r="AB437" s="25">
        <f t="shared" si="685"/>
        <v>290</v>
      </c>
      <c r="AC437" s="25">
        <f t="shared" si="686"/>
        <v>270</v>
      </c>
      <c r="AD437" s="25">
        <f t="shared" si="687"/>
        <v>260</v>
      </c>
      <c r="AE437" s="25">
        <f t="shared" si="688"/>
        <v>250</v>
      </c>
      <c r="AF437" s="94">
        <f t="shared" si="615"/>
        <v>970</v>
      </c>
      <c r="AG437" s="94">
        <f t="shared" si="616"/>
        <v>680</v>
      </c>
      <c r="AH437" s="94">
        <f t="shared" si="617"/>
        <v>570</v>
      </c>
      <c r="AI437" s="94">
        <f t="shared" si="618"/>
        <v>450</v>
      </c>
      <c r="AJ437" s="27">
        <f>'ĐẤT PNN'!I436-'ĐẤT NN'!P437</f>
        <v>5240</v>
      </c>
    </row>
    <row r="438" spans="1:36" ht="110.25" customHeight="1">
      <c r="A438" s="107">
        <f>'ĐẤT PNN'!A437</f>
        <v>432</v>
      </c>
      <c r="B438" s="107" t="str">
        <f>'ĐẤT PNN'!B437</f>
        <v>VT4</v>
      </c>
      <c r="C438" s="122" t="s">
        <v>94</v>
      </c>
      <c r="D438" s="111" t="s">
        <v>619</v>
      </c>
      <c r="E438" s="111" t="s">
        <v>245</v>
      </c>
      <c r="F438" s="111" t="str">
        <f t="shared" si="609"/>
        <v>Phường Trấn BiênVị trí 4370</v>
      </c>
      <c r="G438" s="111" t="str">
        <f>VLOOKUP(F438,'[3]CLN.CHN'!$E$18:$H$41,2,0)</f>
        <v>TPBH1</v>
      </c>
      <c r="H438" s="111" t="str">
        <f t="shared" si="610"/>
        <v>Phường Trấn BiênTPBH1Vị trí 1450</v>
      </c>
      <c r="I438" s="108"/>
      <c r="J438" s="108"/>
      <c r="K438" s="143" t="str">
        <f>'ĐẤT PNN'!D437</f>
        <v>Các tuyến đường giao thông đấu nối trực tiếp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từ ≥3m đến &lt;5m, cách đường giao thông &gt;600m.
- Có bề rộng &lt;3m, cách đường giao thông &gt;200m.</v>
      </c>
      <c r="L438" s="143"/>
      <c r="M438" s="143"/>
      <c r="N438" s="110">
        <f t="shared" si="679"/>
        <v>370</v>
      </c>
      <c r="O438" s="110">
        <f t="shared" si="680"/>
        <v>250</v>
      </c>
      <c r="P438" s="110">
        <v>670</v>
      </c>
      <c r="Q438" s="110">
        <v>450</v>
      </c>
      <c r="R438" s="116">
        <f>VLOOKUP(C438,'[2]1. MA DO'!$E$5:$AJ$1933,32,0)</f>
        <v>1.21</v>
      </c>
      <c r="S438" s="25">
        <f t="shared" si="681"/>
        <v>450</v>
      </c>
      <c r="T438" s="25">
        <f t="shared" si="682"/>
        <v>410</v>
      </c>
      <c r="U438" s="25">
        <f t="shared" si="683"/>
        <v>390</v>
      </c>
      <c r="V438" s="25">
        <f t="shared" si="684"/>
        <v>370</v>
      </c>
      <c r="W438" s="94">
        <f t="shared" si="611"/>
        <v>1500</v>
      </c>
      <c r="X438" s="94">
        <f t="shared" si="612"/>
        <v>1030</v>
      </c>
      <c r="Y438" s="94">
        <f t="shared" si="613"/>
        <v>860</v>
      </c>
      <c r="Z438" s="94">
        <f t="shared" si="614"/>
        <v>670</v>
      </c>
      <c r="AA438" s="27">
        <f>'ĐẤT PNN'!U437</f>
        <v>0</v>
      </c>
      <c r="AB438" s="25">
        <f t="shared" si="685"/>
        <v>290</v>
      </c>
      <c r="AC438" s="25">
        <f t="shared" si="686"/>
        <v>270</v>
      </c>
      <c r="AD438" s="25">
        <f t="shared" si="687"/>
        <v>260</v>
      </c>
      <c r="AE438" s="25">
        <f t="shared" si="688"/>
        <v>250</v>
      </c>
      <c r="AF438" s="94">
        <f t="shared" si="615"/>
        <v>970</v>
      </c>
      <c r="AG438" s="94">
        <f t="shared" si="616"/>
        <v>680</v>
      </c>
      <c r="AH438" s="94">
        <f t="shared" si="617"/>
        <v>570</v>
      </c>
      <c r="AI438" s="94">
        <f t="shared" si="618"/>
        <v>450</v>
      </c>
      <c r="AJ438" s="27">
        <f>'ĐẤT PNN'!I437-'ĐẤT NN'!P438</f>
        <v>2530</v>
      </c>
    </row>
    <row r="439" spans="1:36" ht="157.5" customHeight="1">
      <c r="A439" s="107">
        <f>'ĐẤT PNN'!A438</f>
        <v>433</v>
      </c>
      <c r="B439" s="107" t="str">
        <f>'ĐẤT PNN'!B438</f>
        <v>VT2*0,8</v>
      </c>
      <c r="C439" s="122" t="s">
        <v>94</v>
      </c>
      <c r="D439" s="111" t="s">
        <v>617</v>
      </c>
      <c r="E439" s="111" t="s">
        <v>245</v>
      </c>
      <c r="F439" s="111" t="str">
        <f t="shared" si="609"/>
        <v>Phường Trấn BiênVị trí 2410</v>
      </c>
      <c r="G439" s="111" t="str">
        <f>VLOOKUP(F439,'[3]CLN.CHN'!$E$18:$H$41,2,0)</f>
        <v>TPBH1</v>
      </c>
      <c r="H439" s="111" t="str">
        <f t="shared" si="610"/>
        <v>Phường Trấn BiênTPBH1Vị trí 1450</v>
      </c>
      <c r="I439" s="108"/>
      <c r="J439" s="108"/>
      <c r="K439" s="143" t="str">
        <f>'ĐẤT PNN'!D438</f>
        <v>Các tuyến đường giao thông không đấu nối trực tiếp và thông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≥5m, cách đường giao thông ≤600m.
- Có bề rộng từ ≥3m đến &lt;5m, cách đường giao thông ≤400m.</v>
      </c>
      <c r="L439" s="143"/>
      <c r="M439" s="143"/>
      <c r="N439" s="110">
        <f t="shared" si="679"/>
        <v>410</v>
      </c>
      <c r="O439" s="110">
        <f t="shared" si="680"/>
        <v>270</v>
      </c>
      <c r="P439" s="110">
        <v>1030</v>
      </c>
      <c r="Q439" s="110">
        <v>680</v>
      </c>
      <c r="R439" s="116">
        <f>VLOOKUP(C439,'[2]1. MA DO'!$E$5:$AJ$1933,32,0)</f>
        <v>1.21</v>
      </c>
      <c r="S439" s="25">
        <f t="shared" si="681"/>
        <v>450</v>
      </c>
      <c r="T439" s="25">
        <f t="shared" si="682"/>
        <v>410</v>
      </c>
      <c r="U439" s="25">
        <f t="shared" si="683"/>
        <v>390</v>
      </c>
      <c r="V439" s="25">
        <f t="shared" si="684"/>
        <v>370</v>
      </c>
      <c r="W439" s="94">
        <f t="shared" si="611"/>
        <v>1500</v>
      </c>
      <c r="X439" s="94">
        <f t="shared" si="612"/>
        <v>1030</v>
      </c>
      <c r="Y439" s="94">
        <f t="shared" si="613"/>
        <v>860</v>
      </c>
      <c r="Z439" s="94">
        <f t="shared" si="614"/>
        <v>670</v>
      </c>
      <c r="AA439" s="27">
        <f>'ĐẤT PNN'!U438</f>
        <v>0</v>
      </c>
      <c r="AB439" s="25">
        <f t="shared" si="685"/>
        <v>290</v>
      </c>
      <c r="AC439" s="25">
        <f t="shared" si="686"/>
        <v>270</v>
      </c>
      <c r="AD439" s="25">
        <f t="shared" si="687"/>
        <v>260</v>
      </c>
      <c r="AE439" s="25">
        <f t="shared" si="688"/>
        <v>250</v>
      </c>
      <c r="AF439" s="94">
        <f t="shared" si="615"/>
        <v>970</v>
      </c>
      <c r="AG439" s="94">
        <f t="shared" si="616"/>
        <v>680</v>
      </c>
      <c r="AH439" s="94">
        <f t="shared" si="617"/>
        <v>570</v>
      </c>
      <c r="AI439" s="94">
        <f t="shared" si="618"/>
        <v>450</v>
      </c>
      <c r="AJ439" s="27">
        <f>'ĐẤT PNN'!I438-'ĐẤT NN'!P439</f>
        <v>7870</v>
      </c>
    </row>
    <row r="440" spans="1:36" ht="173.25" customHeight="1">
      <c r="A440" s="107">
        <f>'ĐẤT PNN'!A439</f>
        <v>434</v>
      </c>
      <c r="B440" s="107" t="str">
        <f>'ĐẤT PNN'!B439</f>
        <v>VT3*0,8</v>
      </c>
      <c r="C440" s="122" t="s">
        <v>94</v>
      </c>
      <c r="D440" s="111" t="s">
        <v>618</v>
      </c>
      <c r="E440" s="111" t="s">
        <v>245</v>
      </c>
      <c r="F440" s="111" t="str">
        <f t="shared" si="609"/>
        <v>Phường Trấn BiênVị trí 3390</v>
      </c>
      <c r="G440" s="111" t="str">
        <f>VLOOKUP(F440,'[3]CLN.CHN'!$E$18:$H$41,2,0)</f>
        <v>TPBH1</v>
      </c>
      <c r="H440" s="111" t="str">
        <f t="shared" si="610"/>
        <v>Phường Trấn BiênTPBH1Vị trí 1450</v>
      </c>
      <c r="I440" s="108"/>
      <c r="J440" s="108"/>
      <c r="K440" s="143" t="str">
        <f>'ĐẤT PNN'!D439</f>
        <v>Các tuyến đường giao thông không đấu nối trực tiếp và thông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≥5m, cách đường giao thông &gt;600m.
- Có bề rộng từ ≥3m đến &lt;5m, cách đường giao thông từ &gt;400m đến ≤600m.
- Có bề rộng &lt;3m, cách đường giao thông ≤200m.</v>
      </c>
      <c r="L440" s="143"/>
      <c r="M440" s="143"/>
      <c r="N440" s="110">
        <f t="shared" si="679"/>
        <v>390</v>
      </c>
      <c r="O440" s="110">
        <f t="shared" si="680"/>
        <v>260</v>
      </c>
      <c r="P440" s="110">
        <v>860</v>
      </c>
      <c r="Q440" s="110">
        <v>570</v>
      </c>
      <c r="R440" s="116">
        <f>VLOOKUP(C440,'[2]1. MA DO'!$E$5:$AJ$1933,32,0)</f>
        <v>1.21</v>
      </c>
      <c r="S440" s="25">
        <f t="shared" si="681"/>
        <v>450</v>
      </c>
      <c r="T440" s="25">
        <f t="shared" si="682"/>
        <v>410</v>
      </c>
      <c r="U440" s="25">
        <f t="shared" si="683"/>
        <v>390</v>
      </c>
      <c r="V440" s="25">
        <f t="shared" si="684"/>
        <v>370</v>
      </c>
      <c r="W440" s="94">
        <f t="shared" si="611"/>
        <v>1500</v>
      </c>
      <c r="X440" s="94">
        <f t="shared" si="612"/>
        <v>1030</v>
      </c>
      <c r="Y440" s="94">
        <f t="shared" si="613"/>
        <v>860</v>
      </c>
      <c r="Z440" s="94">
        <f t="shared" si="614"/>
        <v>670</v>
      </c>
      <c r="AA440" s="27">
        <f>'ĐẤT PNN'!U439</f>
        <v>0</v>
      </c>
      <c r="AB440" s="25">
        <f t="shared" si="685"/>
        <v>290</v>
      </c>
      <c r="AC440" s="25">
        <f t="shared" si="686"/>
        <v>270</v>
      </c>
      <c r="AD440" s="25">
        <f t="shared" si="687"/>
        <v>260</v>
      </c>
      <c r="AE440" s="25">
        <f t="shared" si="688"/>
        <v>250</v>
      </c>
      <c r="AF440" s="94">
        <f t="shared" si="615"/>
        <v>970</v>
      </c>
      <c r="AG440" s="94">
        <f t="shared" si="616"/>
        <v>680</v>
      </c>
      <c r="AH440" s="94">
        <f t="shared" si="617"/>
        <v>570</v>
      </c>
      <c r="AI440" s="94">
        <f t="shared" si="618"/>
        <v>450</v>
      </c>
      <c r="AJ440" s="27">
        <f>'ĐẤT PNN'!I439-'ĐẤT NN'!P440</f>
        <v>4640</v>
      </c>
    </row>
    <row r="441" spans="1:36" ht="126" customHeight="1">
      <c r="A441" s="107">
        <f>'ĐẤT PNN'!A440</f>
        <v>435</v>
      </c>
      <c r="B441" s="107" t="str">
        <f>'ĐẤT PNN'!B440</f>
        <v>VT4*0,8</v>
      </c>
      <c r="C441" s="122" t="s">
        <v>94</v>
      </c>
      <c r="D441" s="111" t="s">
        <v>619</v>
      </c>
      <c r="E441" s="111" t="s">
        <v>245</v>
      </c>
      <c r="F441" s="111" t="str">
        <f t="shared" si="609"/>
        <v>Phường Trấn BiênVị trí 4370</v>
      </c>
      <c r="G441" s="111" t="str">
        <f>VLOOKUP(F441,'[3]CLN.CHN'!$E$18:$H$41,2,0)</f>
        <v>TPBH1</v>
      </c>
      <c r="H441" s="111" t="str">
        <f t="shared" si="610"/>
        <v>Phường Trấn BiênTPBH1Vị trí 1450</v>
      </c>
      <c r="I441" s="108"/>
      <c r="J441" s="108"/>
      <c r="K441" s="143" t="str">
        <f>'ĐẤT PNN'!D440</f>
        <v>Các tuyến đường giao thông không đấu nối trực tiếp và thông ra Đường N1 (khu dân cư D2D) đoạn từ Đầu thửa số 1169 tờ bản đồ số 200 đến Bên phải, đến hết ranh thửa đất số 438, tờ BĐĐC số 205; Bên trái, đến hết ranh thửa đất số 283, tờ BĐĐC số 205 có hiện trạng là đường nhựa, bê tông xi măng:
- Có bề rộng từ ≥3m đến &lt;5m, cách đường giao thông &gt;600m.
- Có bề rộng &lt;3m, cách đường giao thông &gt; 200m.</v>
      </c>
      <c r="L441" s="143"/>
      <c r="M441" s="143"/>
      <c r="N441" s="110">
        <f t="shared" si="679"/>
        <v>370</v>
      </c>
      <c r="O441" s="110">
        <f t="shared" si="680"/>
        <v>250</v>
      </c>
      <c r="P441" s="110">
        <v>670</v>
      </c>
      <c r="Q441" s="110">
        <v>450</v>
      </c>
      <c r="R441" s="116">
        <f>VLOOKUP(C441,'[2]1. MA DO'!$E$5:$AJ$1933,32,0)</f>
        <v>1.21</v>
      </c>
      <c r="S441" s="25">
        <f t="shared" si="681"/>
        <v>450</v>
      </c>
      <c r="T441" s="25">
        <f t="shared" si="682"/>
        <v>410</v>
      </c>
      <c r="U441" s="25">
        <f t="shared" si="683"/>
        <v>390</v>
      </c>
      <c r="V441" s="25">
        <f t="shared" si="684"/>
        <v>370</v>
      </c>
      <c r="W441" s="94">
        <f t="shared" si="611"/>
        <v>1500</v>
      </c>
      <c r="X441" s="94">
        <f t="shared" si="612"/>
        <v>1030</v>
      </c>
      <c r="Y441" s="94">
        <f t="shared" si="613"/>
        <v>860</v>
      </c>
      <c r="Z441" s="94">
        <f t="shared" si="614"/>
        <v>670</v>
      </c>
      <c r="AA441" s="27">
        <f>'ĐẤT PNN'!U440</f>
        <v>0</v>
      </c>
      <c r="AB441" s="25">
        <f t="shared" si="685"/>
        <v>290</v>
      </c>
      <c r="AC441" s="25">
        <f t="shared" si="686"/>
        <v>270</v>
      </c>
      <c r="AD441" s="25">
        <f t="shared" si="687"/>
        <v>260</v>
      </c>
      <c r="AE441" s="25">
        <f t="shared" si="688"/>
        <v>250</v>
      </c>
      <c r="AF441" s="94">
        <f t="shared" si="615"/>
        <v>970</v>
      </c>
      <c r="AG441" s="94">
        <f t="shared" si="616"/>
        <v>680</v>
      </c>
      <c r="AH441" s="94">
        <f t="shared" si="617"/>
        <v>570</v>
      </c>
      <c r="AI441" s="94">
        <f t="shared" si="618"/>
        <v>450</v>
      </c>
      <c r="AJ441" s="27">
        <f>'ĐẤT PNN'!I440-'ĐẤT NN'!P441</f>
        <v>2230</v>
      </c>
    </row>
    <row r="442" spans="1:36" ht="47.25">
      <c r="A442" s="107">
        <f>'ĐẤT PNN'!A441</f>
        <v>436</v>
      </c>
      <c r="B442" s="107" t="str">
        <f>'ĐẤT PNN'!B441</f>
        <v>BH34DT</v>
      </c>
      <c r="C442" s="122" t="s">
        <v>105</v>
      </c>
      <c r="D442" s="111" t="s">
        <v>616</v>
      </c>
      <c r="E442" s="111" t="s">
        <v>245</v>
      </c>
      <c r="F442" s="111" t="str">
        <f t="shared" si="609"/>
        <v>Phường Trấn BiênVị trí 1450</v>
      </c>
      <c r="G442" s="111" t="str">
        <f>VLOOKUP(F442,'[3]CLN.CHN'!$E$18:$H$41,2,0)</f>
        <v>TPBH1</v>
      </c>
      <c r="H442" s="111" t="str">
        <f t="shared" si="610"/>
        <v>Phường Trấn BiênTPBH1Vị trí 1450</v>
      </c>
      <c r="I442" s="108" t="s">
        <v>610</v>
      </c>
      <c r="J442" s="108" t="s">
        <v>611</v>
      </c>
      <c r="K442" s="109" t="str">
        <f>'ĐẤT PNN'!D441</f>
        <v>Đường Trần Công An</v>
      </c>
      <c r="L442" s="109" t="str">
        <f>'ĐẤT PNN'!E441</f>
        <v>Đường Nguyễn Ái Quốc (giáp hồ Điều Hòa)</v>
      </c>
      <c r="M442" s="109" t="str">
        <f>'ĐẤT PNN'!F441</f>
        <v>Đường Nguyễn Ái Quốc (Bia tưởng niệm)</v>
      </c>
      <c r="N442" s="110">
        <f>S442</f>
        <v>450</v>
      </c>
      <c r="O442" s="110">
        <f>AB442</f>
        <v>290</v>
      </c>
      <c r="P442" s="110">
        <v>1500</v>
      </c>
      <c r="Q442" s="110">
        <v>970</v>
      </c>
      <c r="R442" s="116">
        <f>VLOOKUP(C442,'[2]1. MA DO'!$E$5:$AJ$1933,32,0)</f>
        <v>1.21</v>
      </c>
      <c r="S442" s="80">
        <v>450</v>
      </c>
      <c r="T442" s="80">
        <v>410</v>
      </c>
      <c r="U442" s="80">
        <v>390</v>
      </c>
      <c r="V442" s="80">
        <v>370</v>
      </c>
      <c r="W442" s="94">
        <f t="shared" si="611"/>
        <v>1500</v>
      </c>
      <c r="X442" s="94">
        <f t="shared" si="612"/>
        <v>1030</v>
      </c>
      <c r="Y442" s="94">
        <f t="shared" si="613"/>
        <v>860</v>
      </c>
      <c r="Z442" s="94">
        <f t="shared" si="614"/>
        <v>670</v>
      </c>
      <c r="AA442" s="27">
        <f>'ĐẤT PNN'!U441</f>
        <v>0</v>
      </c>
      <c r="AB442" s="90">
        <v>290</v>
      </c>
      <c r="AC442" s="90">
        <v>270</v>
      </c>
      <c r="AD442" s="90">
        <v>260</v>
      </c>
      <c r="AE442" s="90">
        <v>250</v>
      </c>
      <c r="AF442" s="94">
        <f t="shared" si="615"/>
        <v>970</v>
      </c>
      <c r="AG442" s="94">
        <f t="shared" si="616"/>
        <v>680</v>
      </c>
      <c r="AH442" s="94">
        <f t="shared" si="617"/>
        <v>570</v>
      </c>
      <c r="AI442" s="94">
        <f t="shared" si="618"/>
        <v>450</v>
      </c>
      <c r="AJ442" s="27">
        <f>'ĐẤT PNN'!I441-'ĐẤT NN'!P442</f>
        <v>15200</v>
      </c>
    </row>
    <row r="443" spans="1:36" ht="94.5" customHeight="1">
      <c r="A443" s="107">
        <f>'ĐẤT PNN'!A442</f>
        <v>437</v>
      </c>
      <c r="B443" s="107" t="str">
        <f>'ĐẤT PNN'!B442</f>
        <v>VT2</v>
      </c>
      <c r="C443" s="122" t="s">
        <v>105</v>
      </c>
      <c r="D443" s="111" t="s">
        <v>617</v>
      </c>
      <c r="E443" s="111" t="s">
        <v>245</v>
      </c>
      <c r="F443" s="111" t="str">
        <f t="shared" si="609"/>
        <v>Phường Trấn BiênVị trí 2410</v>
      </c>
      <c r="G443" s="111" t="str">
        <f>VLOOKUP(F443,'[3]CLN.CHN'!$E$18:$H$41,2,0)</f>
        <v>TPBH1</v>
      </c>
      <c r="H443" s="111" t="str">
        <f t="shared" si="610"/>
        <v>Phường Trấn BiênTPBH1Vị trí 1450</v>
      </c>
      <c r="I443" s="108"/>
      <c r="J443" s="108"/>
      <c r="K443" s="143" t="str">
        <f>'ĐẤT PNN'!D442</f>
        <v>Các tuyến đường giao thông đấu nối trực tiếp ra Đường Trần Công An đoạn từ Đường Nguyễn Ái Quốc (giáp hồ Điều Hòa) đến Đường Nguyễn Ái Quốc (Bia tưởng niệm) có hiện trạng là đường nhựa, bê tông xi măng:
- Có bề rộng ≥5m, cách đường giao thông ≤600m.
- Có bề rộng từ ≥3m đến &lt;5m, cách đường giao thông ≤400m.</v>
      </c>
      <c r="L443" s="143"/>
      <c r="M443" s="143"/>
      <c r="N443" s="110">
        <f t="shared" ref="N443:N448" si="689">IF(B443="VT2",T443,IF(B443="VT3",U443,IF(B443="VT2*0,8",T443,IF(B443="VT3*0,8",U443,V443))))</f>
        <v>410</v>
      </c>
      <c r="O443" s="110">
        <f t="shared" ref="O443:O448" si="690">IF(B443="VT2",AC443,IF(B443="VT3",AD443,IF(B443="VT2*0,8",AC443,IF(B443="VT3*0,8",AD443,AE443))))</f>
        <v>270</v>
      </c>
      <c r="P443" s="110">
        <v>1030</v>
      </c>
      <c r="Q443" s="110">
        <v>680</v>
      </c>
      <c r="R443" s="116">
        <f>VLOOKUP(C443,'[2]1. MA DO'!$E$5:$AJ$1933,32,0)</f>
        <v>1.21</v>
      </c>
      <c r="S443" s="25">
        <f t="shared" ref="S443:S448" si="691">S442</f>
        <v>450</v>
      </c>
      <c r="T443" s="25">
        <f t="shared" ref="T443:T448" si="692">T442</f>
        <v>410</v>
      </c>
      <c r="U443" s="25">
        <f t="shared" ref="U443:U448" si="693">U442</f>
        <v>390</v>
      </c>
      <c r="V443" s="25">
        <f t="shared" ref="V443:V448" si="694">V442</f>
        <v>370</v>
      </c>
      <c r="W443" s="94">
        <f t="shared" si="611"/>
        <v>1500</v>
      </c>
      <c r="X443" s="94">
        <f t="shared" si="612"/>
        <v>1030</v>
      </c>
      <c r="Y443" s="94">
        <f t="shared" si="613"/>
        <v>860</v>
      </c>
      <c r="Z443" s="94">
        <f t="shared" si="614"/>
        <v>670</v>
      </c>
      <c r="AA443" s="27">
        <f>'ĐẤT PNN'!U442</f>
        <v>0</v>
      </c>
      <c r="AB443" s="25">
        <f t="shared" ref="AB443:AB448" si="695">AB442</f>
        <v>290</v>
      </c>
      <c r="AC443" s="25">
        <f t="shared" ref="AC443:AC448" si="696">AC442</f>
        <v>270</v>
      </c>
      <c r="AD443" s="25">
        <f t="shared" ref="AD443:AD448" si="697">AD442</f>
        <v>260</v>
      </c>
      <c r="AE443" s="25">
        <f t="shared" ref="AE443:AE448" si="698">AE442</f>
        <v>250</v>
      </c>
      <c r="AF443" s="94">
        <f t="shared" si="615"/>
        <v>970</v>
      </c>
      <c r="AG443" s="94">
        <f t="shared" si="616"/>
        <v>680</v>
      </c>
      <c r="AH443" s="94">
        <f t="shared" si="617"/>
        <v>570</v>
      </c>
      <c r="AI443" s="94">
        <f t="shared" si="618"/>
        <v>450</v>
      </c>
      <c r="AJ443" s="27">
        <f>'ĐẤT PNN'!I442-'ĐẤT NN'!P443</f>
        <v>8870</v>
      </c>
    </row>
    <row r="444" spans="1:36" ht="110.25" customHeight="1">
      <c r="A444" s="107">
        <f>'ĐẤT PNN'!A443</f>
        <v>438</v>
      </c>
      <c r="B444" s="107" t="str">
        <f>'ĐẤT PNN'!B443</f>
        <v>VT3</v>
      </c>
      <c r="C444" s="122" t="s">
        <v>105</v>
      </c>
      <c r="D444" s="111" t="s">
        <v>618</v>
      </c>
      <c r="E444" s="111" t="s">
        <v>245</v>
      </c>
      <c r="F444" s="111" t="str">
        <f t="shared" si="609"/>
        <v>Phường Trấn BiênVị trí 3390</v>
      </c>
      <c r="G444" s="111" t="str">
        <f>VLOOKUP(F444,'[3]CLN.CHN'!$E$18:$H$41,2,0)</f>
        <v>TPBH1</v>
      </c>
      <c r="H444" s="111" t="str">
        <f t="shared" si="610"/>
        <v>Phường Trấn BiênTPBH1Vị trí 1450</v>
      </c>
      <c r="I444" s="108"/>
      <c r="J444" s="108"/>
      <c r="K444" s="143" t="str">
        <f>'ĐẤT PNN'!D443</f>
        <v>Các tuyến đường giao thông đấu nối trực tiếp ra Đường Trần Công An đoạn từ Đường Nguyễn Ái Quốc (giáp hồ Điều Hòa) đến Đường Nguyễn Ái Quốc (Bia tưởng niệm) có hiện trạng là đường nhựa, bê tông xi măng:
- Có bề rộng ≥5m, cách đường giao thông &gt;600m.
- Có bề rộng từ ≥3m đến &lt;5m, cách đường giao thông từ &gt;400m đến ≤600m.
- Có bề rộng &lt;3m, cách đường giao thông ≤200m.</v>
      </c>
      <c r="L444" s="143"/>
      <c r="M444" s="143"/>
      <c r="N444" s="110">
        <f t="shared" si="689"/>
        <v>390</v>
      </c>
      <c r="O444" s="110">
        <f t="shared" si="690"/>
        <v>260</v>
      </c>
      <c r="P444" s="110">
        <v>860</v>
      </c>
      <c r="Q444" s="110">
        <v>570</v>
      </c>
      <c r="R444" s="116">
        <f>VLOOKUP(C444,'[2]1. MA DO'!$E$5:$AJ$1933,32,0)</f>
        <v>1.21</v>
      </c>
      <c r="S444" s="25">
        <f t="shared" si="691"/>
        <v>450</v>
      </c>
      <c r="T444" s="25">
        <f t="shared" si="692"/>
        <v>410</v>
      </c>
      <c r="U444" s="25">
        <f t="shared" si="693"/>
        <v>390</v>
      </c>
      <c r="V444" s="25">
        <f t="shared" si="694"/>
        <v>370</v>
      </c>
      <c r="W444" s="94">
        <f t="shared" si="611"/>
        <v>1500</v>
      </c>
      <c r="X444" s="94">
        <f t="shared" si="612"/>
        <v>1030</v>
      </c>
      <c r="Y444" s="94">
        <f t="shared" si="613"/>
        <v>860</v>
      </c>
      <c r="Z444" s="94">
        <f t="shared" si="614"/>
        <v>670</v>
      </c>
      <c r="AA444" s="27">
        <f>'ĐẤT PNN'!U443</f>
        <v>0</v>
      </c>
      <c r="AB444" s="25">
        <f t="shared" si="695"/>
        <v>290</v>
      </c>
      <c r="AC444" s="25">
        <f t="shared" si="696"/>
        <v>270</v>
      </c>
      <c r="AD444" s="25">
        <f t="shared" si="697"/>
        <v>260</v>
      </c>
      <c r="AE444" s="25">
        <f t="shared" si="698"/>
        <v>250</v>
      </c>
      <c r="AF444" s="94">
        <f t="shared" si="615"/>
        <v>970</v>
      </c>
      <c r="AG444" s="94">
        <f t="shared" si="616"/>
        <v>680</v>
      </c>
      <c r="AH444" s="94">
        <f t="shared" si="617"/>
        <v>570</v>
      </c>
      <c r="AI444" s="94">
        <f t="shared" si="618"/>
        <v>450</v>
      </c>
      <c r="AJ444" s="27">
        <f>'ĐẤT PNN'!I443-'ĐẤT NN'!P444</f>
        <v>3640</v>
      </c>
    </row>
    <row r="445" spans="1:36" ht="47.25">
      <c r="A445" s="107">
        <f>'ĐẤT PNN'!A444</f>
        <v>439</v>
      </c>
      <c r="B445" s="107" t="str">
        <f>'ĐẤT PNN'!B444</f>
        <v>VT4</v>
      </c>
      <c r="C445" s="122" t="s">
        <v>105</v>
      </c>
      <c r="D445" s="111" t="s">
        <v>619</v>
      </c>
      <c r="E445" s="111" t="s">
        <v>245</v>
      </c>
      <c r="F445" s="111" t="str">
        <f t="shared" si="609"/>
        <v>Phường Trấn BiênVị trí 4370</v>
      </c>
      <c r="G445" s="111" t="str">
        <f>VLOOKUP(F445,'[3]CLN.CHN'!$E$18:$H$41,2,0)</f>
        <v>TPBH1</v>
      </c>
      <c r="H445" s="111" t="str">
        <f t="shared" si="610"/>
        <v>Phường Trấn BiênTPBH1Vị trí 1450</v>
      </c>
      <c r="I445" s="108"/>
      <c r="J445" s="108"/>
      <c r="K445" s="143" t="str">
        <f>'ĐẤT PNN'!D444</f>
        <v>Các tuyến đường giao thông đấu nối trực tiếp ra Đường Trần Công An đoạn từ Đường Nguyễn Ái Quốc (giáp hồ Điều Hòa) đến Đường Nguyễn Ái Quốc (Bia tưởng niệm) có hiện trạng là đường nhựa, bê tông xi măng:
- Có bề rộng từ ≥3m đến &lt;5m, cách đường giao thông &gt;600m.
- Có bề rộng &lt;3m, cách đường giao thông &gt;200m.</v>
      </c>
      <c r="L445" s="143"/>
      <c r="M445" s="143"/>
      <c r="N445" s="110">
        <f t="shared" si="689"/>
        <v>370</v>
      </c>
      <c r="O445" s="110">
        <f t="shared" si="690"/>
        <v>250</v>
      </c>
      <c r="P445" s="110">
        <v>670</v>
      </c>
      <c r="Q445" s="110">
        <v>450</v>
      </c>
      <c r="R445" s="116">
        <f>VLOOKUP(C445,'[2]1. MA DO'!$E$5:$AJ$1933,32,0)</f>
        <v>1.21</v>
      </c>
      <c r="S445" s="25">
        <f t="shared" si="691"/>
        <v>450</v>
      </c>
      <c r="T445" s="25">
        <f t="shared" si="692"/>
        <v>410</v>
      </c>
      <c r="U445" s="25">
        <f t="shared" si="693"/>
        <v>390</v>
      </c>
      <c r="V445" s="25">
        <f t="shared" si="694"/>
        <v>370</v>
      </c>
      <c r="W445" s="94">
        <f t="shared" si="611"/>
        <v>1500</v>
      </c>
      <c r="X445" s="94">
        <f t="shared" si="612"/>
        <v>1030</v>
      </c>
      <c r="Y445" s="94">
        <f t="shared" si="613"/>
        <v>860</v>
      </c>
      <c r="Z445" s="94">
        <f t="shared" si="614"/>
        <v>670</v>
      </c>
      <c r="AA445" s="27">
        <f>'ĐẤT PNN'!U444</f>
        <v>0</v>
      </c>
      <c r="AB445" s="25">
        <f t="shared" si="695"/>
        <v>290</v>
      </c>
      <c r="AC445" s="25">
        <f t="shared" si="696"/>
        <v>270</v>
      </c>
      <c r="AD445" s="25">
        <f t="shared" si="697"/>
        <v>260</v>
      </c>
      <c r="AE445" s="25">
        <f t="shared" si="698"/>
        <v>250</v>
      </c>
      <c r="AF445" s="94">
        <f t="shared" si="615"/>
        <v>970</v>
      </c>
      <c r="AG445" s="94">
        <f t="shared" si="616"/>
        <v>680</v>
      </c>
      <c r="AH445" s="94">
        <f t="shared" si="617"/>
        <v>570</v>
      </c>
      <c r="AI445" s="94">
        <f t="shared" si="618"/>
        <v>450</v>
      </c>
      <c r="AJ445" s="27">
        <f>'ĐẤT PNN'!I444-'ĐẤT NN'!P445</f>
        <v>2230</v>
      </c>
    </row>
    <row r="446" spans="1:36" ht="47.25">
      <c r="A446" s="107">
        <f>'ĐẤT PNN'!A445</f>
        <v>440</v>
      </c>
      <c r="B446" s="107" t="str">
        <f>'ĐẤT PNN'!B445</f>
        <v>VT2*0,8</v>
      </c>
      <c r="C446" s="122" t="s">
        <v>105</v>
      </c>
      <c r="D446" s="111" t="s">
        <v>617</v>
      </c>
      <c r="E446" s="111" t="s">
        <v>245</v>
      </c>
      <c r="F446" s="111" t="str">
        <f t="shared" si="609"/>
        <v>Phường Trấn BiênVị trí 2410</v>
      </c>
      <c r="G446" s="111" t="str">
        <f>VLOOKUP(F446,'[3]CLN.CHN'!$E$18:$H$41,2,0)</f>
        <v>TPBH1</v>
      </c>
      <c r="H446" s="111" t="str">
        <f t="shared" si="610"/>
        <v>Phường Trấn BiênTPBH1Vị trí 1450</v>
      </c>
      <c r="I446" s="108"/>
      <c r="J446" s="108"/>
      <c r="K446" s="143" t="str">
        <f>'ĐẤT PNN'!D445</f>
        <v>Các tuyến đường giao thông không đấu nối trực tiếp và thông ra Đường Trần Công An đoạn từ Đường Nguyễn Ái Quốc (giáp hồ Điều Hòa) đến Đường Nguyễn Ái Quốc (Bia tưởng niệm) có hiện trạng là đường nhựa, bê tông xi măng:
- Có bề rộng ≥5m, cách đường giao thông ≤600m.
- Có bề rộng từ ≥3m đến &lt;5m, cách đường giao thông ≤400m.</v>
      </c>
      <c r="L446" s="143"/>
      <c r="M446" s="143"/>
      <c r="N446" s="110">
        <f t="shared" si="689"/>
        <v>410</v>
      </c>
      <c r="O446" s="110">
        <f t="shared" si="690"/>
        <v>270</v>
      </c>
      <c r="P446" s="110">
        <v>1030</v>
      </c>
      <c r="Q446" s="110">
        <v>680</v>
      </c>
      <c r="R446" s="116">
        <f>VLOOKUP(C446,'[2]1. MA DO'!$E$5:$AJ$1933,32,0)</f>
        <v>1.21</v>
      </c>
      <c r="S446" s="25">
        <f t="shared" si="691"/>
        <v>450</v>
      </c>
      <c r="T446" s="25">
        <f t="shared" si="692"/>
        <v>410</v>
      </c>
      <c r="U446" s="25">
        <f t="shared" si="693"/>
        <v>390</v>
      </c>
      <c r="V446" s="25">
        <f t="shared" si="694"/>
        <v>370</v>
      </c>
      <c r="W446" s="94">
        <f t="shared" si="611"/>
        <v>1500</v>
      </c>
      <c r="X446" s="94">
        <f t="shared" si="612"/>
        <v>1030</v>
      </c>
      <c r="Y446" s="94">
        <f t="shared" si="613"/>
        <v>860</v>
      </c>
      <c r="Z446" s="94">
        <f t="shared" si="614"/>
        <v>670</v>
      </c>
      <c r="AA446" s="27">
        <f>'ĐẤT PNN'!U445</f>
        <v>0</v>
      </c>
      <c r="AB446" s="25">
        <f t="shared" si="695"/>
        <v>290</v>
      </c>
      <c r="AC446" s="25">
        <f t="shared" si="696"/>
        <v>270</v>
      </c>
      <c r="AD446" s="25">
        <f t="shared" si="697"/>
        <v>260</v>
      </c>
      <c r="AE446" s="25">
        <f t="shared" si="698"/>
        <v>250</v>
      </c>
      <c r="AF446" s="94">
        <f t="shared" si="615"/>
        <v>970</v>
      </c>
      <c r="AG446" s="94">
        <f t="shared" si="616"/>
        <v>680</v>
      </c>
      <c r="AH446" s="94">
        <f t="shared" si="617"/>
        <v>570</v>
      </c>
      <c r="AI446" s="94">
        <f t="shared" si="618"/>
        <v>450</v>
      </c>
      <c r="AJ446" s="27">
        <f>'ĐẤT PNN'!I445-'ĐẤT NN'!P446</f>
        <v>7870</v>
      </c>
    </row>
    <row r="447" spans="1:36" ht="47.25">
      <c r="A447" s="107">
        <f>'ĐẤT PNN'!A446</f>
        <v>441</v>
      </c>
      <c r="B447" s="107" t="str">
        <f>'ĐẤT PNN'!B446</f>
        <v>VT3*0,8</v>
      </c>
      <c r="C447" s="122" t="s">
        <v>105</v>
      </c>
      <c r="D447" s="111" t="s">
        <v>618</v>
      </c>
      <c r="E447" s="111" t="s">
        <v>245</v>
      </c>
      <c r="F447" s="111" t="str">
        <f t="shared" si="609"/>
        <v>Phường Trấn BiênVị trí 3390</v>
      </c>
      <c r="G447" s="111" t="str">
        <f>VLOOKUP(F447,'[3]CLN.CHN'!$E$18:$H$41,2,0)</f>
        <v>TPBH1</v>
      </c>
      <c r="H447" s="111" t="str">
        <f t="shared" si="610"/>
        <v>Phường Trấn BiênTPBH1Vị trí 1450</v>
      </c>
      <c r="I447" s="108"/>
      <c r="J447" s="108"/>
      <c r="K447" s="143" t="str">
        <f>'ĐẤT PNN'!D446</f>
        <v>Các tuyến đường giao thông không đấu nối trực tiếp và thông ra Đường Trần Công An đoạn từ Đường Nguyễn Ái Quốc (giáp hồ Điều Hòa) đến Đường Nguyễn Ái Quốc (Bia tưởng niệm) có hiện trạng là đường nhựa, bê tông xi măng:
- Có bề rộng ≥5m, cách đường giao thông &gt;600m.
- Có bề rộng từ ≥3m đến &lt;5m, cách đường giao thông từ &gt;400m đến ≤600m.
- Có bề rộng &lt;3m, cách đường giao thông ≤200m.</v>
      </c>
      <c r="L447" s="143"/>
      <c r="M447" s="143"/>
      <c r="N447" s="110">
        <f t="shared" si="689"/>
        <v>390</v>
      </c>
      <c r="O447" s="110">
        <f t="shared" si="690"/>
        <v>260</v>
      </c>
      <c r="P447" s="110">
        <v>860</v>
      </c>
      <c r="Q447" s="110">
        <v>570</v>
      </c>
      <c r="R447" s="116">
        <f>VLOOKUP(C447,'[2]1. MA DO'!$E$5:$AJ$1933,32,0)</f>
        <v>1.21</v>
      </c>
      <c r="S447" s="25">
        <f t="shared" si="691"/>
        <v>450</v>
      </c>
      <c r="T447" s="25">
        <f t="shared" si="692"/>
        <v>410</v>
      </c>
      <c r="U447" s="25">
        <f t="shared" si="693"/>
        <v>390</v>
      </c>
      <c r="V447" s="25">
        <f t="shared" si="694"/>
        <v>370</v>
      </c>
      <c r="W447" s="94">
        <f t="shared" si="611"/>
        <v>1500</v>
      </c>
      <c r="X447" s="94">
        <f t="shared" si="612"/>
        <v>1030</v>
      </c>
      <c r="Y447" s="94">
        <f t="shared" si="613"/>
        <v>860</v>
      </c>
      <c r="Z447" s="94">
        <f t="shared" si="614"/>
        <v>670</v>
      </c>
      <c r="AA447" s="27">
        <f>'ĐẤT PNN'!U446</f>
        <v>0</v>
      </c>
      <c r="AB447" s="25">
        <f t="shared" si="695"/>
        <v>290</v>
      </c>
      <c r="AC447" s="25">
        <f t="shared" si="696"/>
        <v>270</v>
      </c>
      <c r="AD447" s="25">
        <f t="shared" si="697"/>
        <v>260</v>
      </c>
      <c r="AE447" s="25">
        <f t="shared" si="698"/>
        <v>250</v>
      </c>
      <c r="AF447" s="94">
        <f t="shared" si="615"/>
        <v>970</v>
      </c>
      <c r="AG447" s="94">
        <f t="shared" si="616"/>
        <v>680</v>
      </c>
      <c r="AH447" s="94">
        <f t="shared" si="617"/>
        <v>570</v>
      </c>
      <c r="AI447" s="94">
        <f t="shared" si="618"/>
        <v>450</v>
      </c>
      <c r="AJ447" s="27">
        <f>'ĐẤT PNN'!I446-'ĐẤT NN'!P447</f>
        <v>3240</v>
      </c>
    </row>
    <row r="448" spans="1:36" ht="47.25">
      <c r="A448" s="107">
        <f>'ĐẤT PNN'!A447</f>
        <v>442</v>
      </c>
      <c r="B448" s="107" t="str">
        <f>'ĐẤT PNN'!B447</f>
        <v>VT4*0,8</v>
      </c>
      <c r="C448" s="122" t="s">
        <v>105</v>
      </c>
      <c r="D448" s="111" t="s">
        <v>619</v>
      </c>
      <c r="E448" s="111" t="s">
        <v>245</v>
      </c>
      <c r="F448" s="111" t="str">
        <f t="shared" si="609"/>
        <v>Phường Trấn BiênVị trí 4370</v>
      </c>
      <c r="G448" s="111" t="str">
        <f>VLOOKUP(F448,'[3]CLN.CHN'!$E$18:$H$41,2,0)</f>
        <v>TPBH1</v>
      </c>
      <c r="H448" s="111" t="str">
        <f t="shared" si="610"/>
        <v>Phường Trấn BiênTPBH1Vị trí 1450</v>
      </c>
      <c r="I448" s="108"/>
      <c r="J448" s="108"/>
      <c r="K448" s="143" t="str">
        <f>'ĐẤT PNN'!D447</f>
        <v>Các tuyến đường giao thông không đấu nối trực tiếp và thông ra Đường Trần Công An đoạn từ Đường Nguyễn Ái Quốc (giáp hồ Điều Hòa) đến Đường Nguyễn Ái Quốc (Bia tưởng niệm) có hiện trạng là đường nhựa, bê tông xi măng:
- Có bề rộng từ ≥3m đến &lt;5m, cách đường giao thông &gt;600m.
- Có bề rộng &lt;3m, cách đường giao thông &gt; 200m.</v>
      </c>
      <c r="L448" s="143"/>
      <c r="M448" s="143"/>
      <c r="N448" s="110">
        <f t="shared" si="689"/>
        <v>370</v>
      </c>
      <c r="O448" s="110">
        <f t="shared" si="690"/>
        <v>250</v>
      </c>
      <c r="P448" s="110">
        <v>670</v>
      </c>
      <c r="Q448" s="110">
        <v>450</v>
      </c>
      <c r="R448" s="116">
        <f>VLOOKUP(C448,'[2]1. MA DO'!$E$5:$AJ$1933,32,0)</f>
        <v>1.21</v>
      </c>
      <c r="S448" s="25">
        <f t="shared" si="691"/>
        <v>450</v>
      </c>
      <c r="T448" s="25">
        <f t="shared" si="692"/>
        <v>410</v>
      </c>
      <c r="U448" s="25">
        <f t="shared" si="693"/>
        <v>390</v>
      </c>
      <c r="V448" s="25">
        <f t="shared" si="694"/>
        <v>370</v>
      </c>
      <c r="W448" s="94">
        <f t="shared" si="611"/>
        <v>1500</v>
      </c>
      <c r="X448" s="94">
        <f t="shared" si="612"/>
        <v>1030</v>
      </c>
      <c r="Y448" s="94">
        <f t="shared" si="613"/>
        <v>860</v>
      </c>
      <c r="Z448" s="94">
        <f t="shared" si="614"/>
        <v>670</v>
      </c>
      <c r="AA448" s="27">
        <f>'ĐẤT PNN'!U447</f>
        <v>0</v>
      </c>
      <c r="AB448" s="25">
        <f t="shared" si="695"/>
        <v>290</v>
      </c>
      <c r="AC448" s="25">
        <f t="shared" si="696"/>
        <v>270</v>
      </c>
      <c r="AD448" s="25">
        <f t="shared" si="697"/>
        <v>260</v>
      </c>
      <c r="AE448" s="25">
        <f t="shared" si="698"/>
        <v>250</v>
      </c>
      <c r="AF448" s="94">
        <f t="shared" si="615"/>
        <v>970</v>
      </c>
      <c r="AG448" s="94">
        <f t="shared" si="616"/>
        <v>680</v>
      </c>
      <c r="AH448" s="94">
        <f t="shared" si="617"/>
        <v>570</v>
      </c>
      <c r="AI448" s="94">
        <f t="shared" si="618"/>
        <v>450</v>
      </c>
      <c r="AJ448" s="27">
        <f>'ĐẤT PNN'!I447-'ĐẤT NN'!P448</f>
        <v>1930</v>
      </c>
    </row>
    <row r="449" spans="1:36" ht="47.25">
      <c r="A449" s="107">
        <f>'ĐẤT PNN'!A448</f>
        <v>443</v>
      </c>
      <c r="B449" s="107" t="str">
        <f>'ĐẤT PNN'!B448</f>
        <v>BH110DT</v>
      </c>
      <c r="C449" s="122" t="s">
        <v>157</v>
      </c>
      <c r="D449" s="111" t="s">
        <v>616</v>
      </c>
      <c r="E449" s="111" t="s">
        <v>245</v>
      </c>
      <c r="F449" s="111" t="str">
        <f t="shared" si="609"/>
        <v>Phường Trấn BiênVị trí 1450</v>
      </c>
      <c r="G449" s="111" t="str">
        <f>VLOOKUP(F449,'[3]CLN.CHN'!$E$18:$H$41,2,0)</f>
        <v>TPBH1</v>
      </c>
      <c r="H449" s="111" t="str">
        <f t="shared" si="610"/>
        <v>Phường Trấn BiênTPBH1Vị trí 1450</v>
      </c>
      <c r="I449" s="108" t="s">
        <v>610</v>
      </c>
      <c r="J449" s="108" t="s">
        <v>611</v>
      </c>
      <c r="K449" s="109" t="str">
        <f>'ĐẤT PNN'!D448</f>
        <v>Đường Lê Văn Duyệt (đường 11 KCN Biên Hòa 1)</v>
      </c>
      <c r="L449" s="109" t="str">
        <f>'ĐẤT PNN'!E448</f>
        <v>Cầu An Hảo</v>
      </c>
      <c r="M449" s="109" t="str">
        <f>'ĐẤT PNN'!F448</f>
        <v>Xa Lộ Hà Nội</v>
      </c>
      <c r="N449" s="110">
        <f>S449</f>
        <v>450</v>
      </c>
      <c r="O449" s="110">
        <f>AB449</f>
        <v>290</v>
      </c>
      <c r="P449" s="110">
        <v>1500</v>
      </c>
      <c r="Q449" s="110">
        <v>970</v>
      </c>
      <c r="R449" s="116">
        <f>VLOOKUP(C449,'[2]1. MA DO'!$E$5:$AJ$1933,32,0)</f>
        <v>1.21</v>
      </c>
      <c r="S449" s="80">
        <v>450</v>
      </c>
      <c r="T449" s="80">
        <v>410</v>
      </c>
      <c r="U449" s="80">
        <v>390</v>
      </c>
      <c r="V449" s="80">
        <v>370</v>
      </c>
      <c r="W449" s="94">
        <f t="shared" si="611"/>
        <v>1500</v>
      </c>
      <c r="X449" s="94">
        <f t="shared" si="612"/>
        <v>1030</v>
      </c>
      <c r="Y449" s="94">
        <f t="shared" si="613"/>
        <v>860</v>
      </c>
      <c r="Z449" s="94">
        <f t="shared" si="614"/>
        <v>670</v>
      </c>
      <c r="AA449" s="27">
        <f>'ĐẤT PNN'!U448</f>
        <v>0</v>
      </c>
      <c r="AB449" s="90">
        <v>290</v>
      </c>
      <c r="AC449" s="90">
        <v>270</v>
      </c>
      <c r="AD449" s="90">
        <v>260</v>
      </c>
      <c r="AE449" s="90">
        <v>250</v>
      </c>
      <c r="AF449" s="94">
        <f t="shared" si="615"/>
        <v>970</v>
      </c>
      <c r="AG449" s="94">
        <f t="shared" si="616"/>
        <v>680</v>
      </c>
      <c r="AH449" s="94">
        <f t="shared" si="617"/>
        <v>570</v>
      </c>
      <c r="AI449" s="94">
        <f t="shared" si="618"/>
        <v>450</v>
      </c>
      <c r="AJ449" s="27">
        <f>'ĐẤT PNN'!I448-'ĐẤT NN'!P449</f>
        <v>10700</v>
      </c>
    </row>
    <row r="450" spans="1:36" ht="126" customHeight="1">
      <c r="A450" s="107">
        <f>'ĐẤT PNN'!A449</f>
        <v>444</v>
      </c>
      <c r="B450" s="107" t="str">
        <f>'ĐẤT PNN'!B449</f>
        <v>VT2</v>
      </c>
      <c r="C450" s="122" t="s">
        <v>157</v>
      </c>
      <c r="D450" s="111" t="s">
        <v>617</v>
      </c>
      <c r="E450" s="111" t="s">
        <v>245</v>
      </c>
      <c r="F450" s="111" t="str">
        <f t="shared" si="609"/>
        <v>Phường Trấn BiênVị trí 2410</v>
      </c>
      <c r="G450" s="111" t="str">
        <f>VLOOKUP(F450,'[3]CLN.CHN'!$E$18:$H$41,2,0)</f>
        <v>TPBH1</v>
      </c>
      <c r="H450" s="111" t="str">
        <f t="shared" si="610"/>
        <v>Phường Trấn BiênTPBH1Vị trí 1450</v>
      </c>
      <c r="I450" s="108"/>
      <c r="J450" s="108"/>
      <c r="K450" s="143" t="str">
        <f>'ĐẤT PNN'!D449</f>
        <v>Các tuyến đường giao thông đấu nối trực tiếp ra Đường Lê Văn Duyệt (đường 11 KCN Biên Hòa 1) đoạn từ Cầu An Hảo đến Xa Lộ Hà Nội có hiện trạng là đường nhựa, bê tông xi măng:
- Có bề rộng ≥5m, cách đường giao thông ≤600m.
- Có bề rộng từ ≥3m đến &lt;5m, cách đường giao thông ≤400m.</v>
      </c>
      <c r="L450" s="143"/>
      <c r="M450" s="143"/>
      <c r="N450" s="110">
        <f t="shared" ref="N450:N455" si="699">IF(B450="VT2",T450,IF(B450="VT3",U450,IF(B450="VT2*0,8",T450,IF(B450="VT3*0,8",U450,V450))))</f>
        <v>410</v>
      </c>
      <c r="O450" s="110">
        <f t="shared" ref="O450:O455" si="700">IF(B450="VT2",AC450,IF(B450="VT3",AD450,IF(B450="VT2*0,8",AC450,IF(B450="VT3*0,8",AD450,AE450))))</f>
        <v>270</v>
      </c>
      <c r="P450" s="110">
        <v>1030</v>
      </c>
      <c r="Q450" s="110">
        <v>680</v>
      </c>
      <c r="R450" s="116">
        <f>VLOOKUP(C450,'[2]1. MA DO'!$E$5:$AJ$1933,32,0)</f>
        <v>1.21</v>
      </c>
      <c r="S450" s="25">
        <f t="shared" ref="S450:S455" si="701">S449</f>
        <v>450</v>
      </c>
      <c r="T450" s="25">
        <f t="shared" ref="T450:T455" si="702">T449</f>
        <v>410</v>
      </c>
      <c r="U450" s="25">
        <f t="shared" ref="U450:U455" si="703">U449</f>
        <v>390</v>
      </c>
      <c r="V450" s="25">
        <f t="shared" ref="V450:V455" si="704">V449</f>
        <v>370</v>
      </c>
      <c r="W450" s="94">
        <f t="shared" si="611"/>
        <v>1500</v>
      </c>
      <c r="X450" s="94">
        <f t="shared" si="612"/>
        <v>1030</v>
      </c>
      <c r="Y450" s="94">
        <f t="shared" si="613"/>
        <v>860</v>
      </c>
      <c r="Z450" s="94">
        <f t="shared" si="614"/>
        <v>670</v>
      </c>
      <c r="AA450" s="27">
        <f>'ĐẤT PNN'!U449</f>
        <v>0</v>
      </c>
      <c r="AB450" s="25">
        <f t="shared" ref="AB450:AB455" si="705">AB449</f>
        <v>290</v>
      </c>
      <c r="AC450" s="25">
        <f t="shared" ref="AC450:AC455" si="706">AC449</f>
        <v>270</v>
      </c>
      <c r="AD450" s="25">
        <f t="shared" ref="AD450:AD455" si="707">AD449</f>
        <v>260</v>
      </c>
      <c r="AE450" s="25">
        <f t="shared" ref="AE450:AE455" si="708">AE449</f>
        <v>250</v>
      </c>
      <c r="AF450" s="94">
        <f t="shared" si="615"/>
        <v>970</v>
      </c>
      <c r="AG450" s="94">
        <f t="shared" si="616"/>
        <v>680</v>
      </c>
      <c r="AH450" s="94">
        <f t="shared" si="617"/>
        <v>570</v>
      </c>
      <c r="AI450" s="94">
        <f t="shared" si="618"/>
        <v>450</v>
      </c>
      <c r="AJ450" s="27">
        <f>'ĐẤT PNN'!I449-'ĐẤT NN'!P450</f>
        <v>5070</v>
      </c>
    </row>
    <row r="451" spans="1:36" ht="141.75" customHeight="1">
      <c r="A451" s="107">
        <f>'ĐẤT PNN'!A450</f>
        <v>445</v>
      </c>
      <c r="B451" s="107" t="str">
        <f>'ĐẤT PNN'!B450</f>
        <v>VT3</v>
      </c>
      <c r="C451" s="122" t="s">
        <v>157</v>
      </c>
      <c r="D451" s="111" t="s">
        <v>618</v>
      </c>
      <c r="E451" s="111" t="s">
        <v>245</v>
      </c>
      <c r="F451" s="111" t="str">
        <f t="shared" si="609"/>
        <v>Phường Trấn BiênVị trí 3390</v>
      </c>
      <c r="G451" s="111" t="str">
        <f>VLOOKUP(F451,'[3]CLN.CHN'!$E$18:$H$41,2,0)</f>
        <v>TPBH1</v>
      </c>
      <c r="H451" s="111" t="str">
        <f t="shared" si="610"/>
        <v>Phường Trấn BiênTPBH1Vị trí 1450</v>
      </c>
      <c r="I451" s="108"/>
      <c r="J451" s="108"/>
      <c r="K451" s="143" t="str">
        <f>'ĐẤT PNN'!D450</f>
        <v>Các tuyến đường giao thông đấu nối trực tiếp ra Đường Lê Văn Duyệt (đường 11 KCN Biên Hòa 1) đoạn từ Cầu An Hảo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L451" s="143"/>
      <c r="M451" s="143"/>
      <c r="N451" s="110">
        <f t="shared" si="699"/>
        <v>390</v>
      </c>
      <c r="O451" s="110">
        <f t="shared" si="700"/>
        <v>260</v>
      </c>
      <c r="P451" s="110">
        <v>860</v>
      </c>
      <c r="Q451" s="110">
        <v>570</v>
      </c>
      <c r="R451" s="116">
        <f>VLOOKUP(C451,'[2]1. MA DO'!$E$5:$AJ$1933,32,0)</f>
        <v>1.21</v>
      </c>
      <c r="S451" s="25">
        <f t="shared" si="701"/>
        <v>450</v>
      </c>
      <c r="T451" s="25">
        <f t="shared" si="702"/>
        <v>410</v>
      </c>
      <c r="U451" s="25">
        <f t="shared" si="703"/>
        <v>390</v>
      </c>
      <c r="V451" s="25">
        <f t="shared" si="704"/>
        <v>370</v>
      </c>
      <c r="W451" s="94">
        <f t="shared" si="611"/>
        <v>1500</v>
      </c>
      <c r="X451" s="94">
        <f t="shared" si="612"/>
        <v>1030</v>
      </c>
      <c r="Y451" s="94">
        <f t="shared" si="613"/>
        <v>860</v>
      </c>
      <c r="Z451" s="94">
        <f t="shared" si="614"/>
        <v>670</v>
      </c>
      <c r="AA451" s="27">
        <f>'ĐẤT PNN'!U450</f>
        <v>0</v>
      </c>
      <c r="AB451" s="25">
        <f t="shared" si="705"/>
        <v>290</v>
      </c>
      <c r="AC451" s="25">
        <f t="shared" si="706"/>
        <v>270</v>
      </c>
      <c r="AD451" s="25">
        <f t="shared" si="707"/>
        <v>260</v>
      </c>
      <c r="AE451" s="25">
        <f t="shared" si="708"/>
        <v>250</v>
      </c>
      <c r="AF451" s="94">
        <f t="shared" si="615"/>
        <v>970</v>
      </c>
      <c r="AG451" s="94">
        <f t="shared" si="616"/>
        <v>680</v>
      </c>
      <c r="AH451" s="94">
        <f t="shared" si="617"/>
        <v>570</v>
      </c>
      <c r="AI451" s="94">
        <f t="shared" si="618"/>
        <v>450</v>
      </c>
      <c r="AJ451" s="27">
        <f>'ĐẤT PNN'!I450-'ĐẤT NN'!P451</f>
        <v>3140</v>
      </c>
    </row>
    <row r="452" spans="1:36" ht="78.75" customHeight="1">
      <c r="A452" s="107">
        <f>'ĐẤT PNN'!A451</f>
        <v>446</v>
      </c>
      <c r="B452" s="107" t="str">
        <f>'ĐẤT PNN'!B451</f>
        <v>VT4</v>
      </c>
      <c r="C452" s="122" t="s">
        <v>157</v>
      </c>
      <c r="D452" s="111" t="s">
        <v>619</v>
      </c>
      <c r="E452" s="111" t="s">
        <v>245</v>
      </c>
      <c r="F452" s="111" t="str">
        <f t="shared" si="609"/>
        <v>Phường Trấn BiênVị trí 4370</v>
      </c>
      <c r="G452" s="111" t="str">
        <f>VLOOKUP(F452,'[3]CLN.CHN'!$E$18:$H$41,2,0)</f>
        <v>TPBH1</v>
      </c>
      <c r="H452" s="111" t="str">
        <f t="shared" si="610"/>
        <v>Phường Trấn BiênTPBH1Vị trí 1450</v>
      </c>
      <c r="I452" s="108"/>
      <c r="J452" s="108"/>
      <c r="K452" s="143" t="str">
        <f>'ĐẤT PNN'!D451</f>
        <v>Các tuyến đường giao thông đấu nối trực tiếp ra Đường Lê Văn Duyệt (đường 11 KCN Biên Hòa 1) đoạn từ Cầu An Hảo đến Xa Lộ Hà Nội có hiện trạng là đường nhựa, bê tông xi măng:
- Có bề rộng từ ≥3m đến &lt;5m, cách đường giao thông &gt;600m.
- Có bề rộng &lt;3m, cách đường giao thông &gt;200m.</v>
      </c>
      <c r="L452" s="143"/>
      <c r="M452" s="143"/>
      <c r="N452" s="110">
        <f t="shared" si="699"/>
        <v>370</v>
      </c>
      <c r="O452" s="110">
        <f t="shared" si="700"/>
        <v>250</v>
      </c>
      <c r="P452" s="110">
        <v>670</v>
      </c>
      <c r="Q452" s="110">
        <v>450</v>
      </c>
      <c r="R452" s="116">
        <f>VLOOKUP(C452,'[2]1. MA DO'!$E$5:$AJ$1933,32,0)</f>
        <v>1.21</v>
      </c>
      <c r="S452" s="25">
        <f t="shared" si="701"/>
        <v>450</v>
      </c>
      <c r="T452" s="25">
        <f t="shared" si="702"/>
        <v>410</v>
      </c>
      <c r="U452" s="25">
        <f t="shared" si="703"/>
        <v>390</v>
      </c>
      <c r="V452" s="25">
        <f t="shared" si="704"/>
        <v>370</v>
      </c>
      <c r="W452" s="94">
        <f t="shared" si="611"/>
        <v>1500</v>
      </c>
      <c r="X452" s="94">
        <f t="shared" si="612"/>
        <v>1030</v>
      </c>
      <c r="Y452" s="94">
        <f t="shared" si="613"/>
        <v>860</v>
      </c>
      <c r="Z452" s="94">
        <f t="shared" si="614"/>
        <v>670</v>
      </c>
      <c r="AA452" s="27">
        <f>'ĐẤT PNN'!U451</f>
        <v>0</v>
      </c>
      <c r="AB452" s="25">
        <f t="shared" si="705"/>
        <v>290</v>
      </c>
      <c r="AC452" s="25">
        <f t="shared" si="706"/>
        <v>270</v>
      </c>
      <c r="AD452" s="25">
        <f t="shared" si="707"/>
        <v>260</v>
      </c>
      <c r="AE452" s="25">
        <f t="shared" si="708"/>
        <v>250</v>
      </c>
      <c r="AF452" s="94">
        <f t="shared" si="615"/>
        <v>970</v>
      </c>
      <c r="AG452" s="94">
        <f t="shared" si="616"/>
        <v>680</v>
      </c>
      <c r="AH452" s="94">
        <f t="shared" si="617"/>
        <v>570</v>
      </c>
      <c r="AI452" s="94">
        <f t="shared" si="618"/>
        <v>450</v>
      </c>
      <c r="AJ452" s="27">
        <f>'ĐẤT PNN'!I451-'ĐẤT NN'!P452</f>
        <v>2130</v>
      </c>
    </row>
    <row r="453" spans="1:36" ht="126" customHeight="1">
      <c r="A453" s="107">
        <f>'ĐẤT PNN'!A452</f>
        <v>447</v>
      </c>
      <c r="B453" s="107" t="str">
        <f>'ĐẤT PNN'!B452</f>
        <v>VT2*0,8</v>
      </c>
      <c r="C453" s="122" t="s">
        <v>157</v>
      </c>
      <c r="D453" s="111" t="s">
        <v>617</v>
      </c>
      <c r="E453" s="111" t="s">
        <v>245</v>
      </c>
      <c r="F453" s="111" t="str">
        <f t="shared" si="609"/>
        <v>Phường Trấn BiênVị trí 2410</v>
      </c>
      <c r="G453" s="111" t="str">
        <f>VLOOKUP(F453,'[3]CLN.CHN'!$E$18:$H$41,2,0)</f>
        <v>TPBH1</v>
      </c>
      <c r="H453" s="111" t="str">
        <f t="shared" si="610"/>
        <v>Phường Trấn BiênTPBH1Vị trí 1450</v>
      </c>
      <c r="I453" s="108"/>
      <c r="J453" s="108"/>
      <c r="K453" s="143" t="str">
        <f>'ĐẤT PNN'!D452</f>
        <v>Các tuyến đường giao thông không đấu nối trực tiếp và thông ra Đường Lê Văn Duyệt (đường 11 KCN Biên Hòa 1) đoạn từ Cầu An Hảo đến Xa Lộ Hà Nội có hiện trạng là đường nhựa, bê tông xi măng:
- Có bề rộng ≥5m, cách đường giao thông ≤600m.
- Có bề rộng từ ≥3m đến &lt;5m, cách đường giao thông ≤400m.</v>
      </c>
      <c r="L453" s="143"/>
      <c r="M453" s="143"/>
      <c r="N453" s="110">
        <f t="shared" si="699"/>
        <v>410</v>
      </c>
      <c r="O453" s="110">
        <f t="shared" si="700"/>
        <v>270</v>
      </c>
      <c r="P453" s="110">
        <v>1030</v>
      </c>
      <c r="Q453" s="110">
        <v>680</v>
      </c>
      <c r="R453" s="116">
        <f>VLOOKUP(C453,'[2]1. MA DO'!$E$5:$AJ$1933,32,0)</f>
        <v>1.21</v>
      </c>
      <c r="S453" s="25">
        <f t="shared" si="701"/>
        <v>450</v>
      </c>
      <c r="T453" s="25">
        <f t="shared" si="702"/>
        <v>410</v>
      </c>
      <c r="U453" s="25">
        <f t="shared" si="703"/>
        <v>390</v>
      </c>
      <c r="V453" s="25">
        <f t="shared" si="704"/>
        <v>370</v>
      </c>
      <c r="W453" s="94">
        <f t="shared" si="611"/>
        <v>1500</v>
      </c>
      <c r="X453" s="94">
        <f t="shared" si="612"/>
        <v>1030</v>
      </c>
      <c r="Y453" s="94">
        <f t="shared" si="613"/>
        <v>860</v>
      </c>
      <c r="Z453" s="94">
        <f t="shared" si="614"/>
        <v>670</v>
      </c>
      <c r="AA453" s="27">
        <f>'ĐẤT PNN'!U452</f>
        <v>0</v>
      </c>
      <c r="AB453" s="25">
        <f t="shared" si="705"/>
        <v>290</v>
      </c>
      <c r="AC453" s="25">
        <f t="shared" si="706"/>
        <v>270</v>
      </c>
      <c r="AD453" s="25">
        <f t="shared" si="707"/>
        <v>260</v>
      </c>
      <c r="AE453" s="25">
        <f t="shared" si="708"/>
        <v>250</v>
      </c>
      <c r="AF453" s="94">
        <f t="shared" si="615"/>
        <v>970</v>
      </c>
      <c r="AG453" s="94">
        <f t="shared" si="616"/>
        <v>680</v>
      </c>
      <c r="AH453" s="94">
        <f t="shared" si="617"/>
        <v>570</v>
      </c>
      <c r="AI453" s="94">
        <f t="shared" si="618"/>
        <v>450</v>
      </c>
      <c r="AJ453" s="27">
        <f>'ĐẤT PNN'!I452-'ĐẤT NN'!P453</f>
        <v>4470</v>
      </c>
    </row>
    <row r="454" spans="1:36" ht="141.75" customHeight="1">
      <c r="A454" s="107">
        <f>'ĐẤT PNN'!A453</f>
        <v>448</v>
      </c>
      <c r="B454" s="107" t="str">
        <f>'ĐẤT PNN'!B453</f>
        <v>VT3*0,8</v>
      </c>
      <c r="C454" s="122" t="s">
        <v>157</v>
      </c>
      <c r="D454" s="111" t="s">
        <v>618</v>
      </c>
      <c r="E454" s="111" t="s">
        <v>245</v>
      </c>
      <c r="F454" s="111" t="str">
        <f t="shared" si="609"/>
        <v>Phường Trấn BiênVị trí 3390</v>
      </c>
      <c r="G454" s="111" t="str">
        <f>VLOOKUP(F454,'[3]CLN.CHN'!$E$18:$H$41,2,0)</f>
        <v>TPBH1</v>
      </c>
      <c r="H454" s="111" t="str">
        <f t="shared" si="610"/>
        <v>Phường Trấn BiênTPBH1Vị trí 1450</v>
      </c>
      <c r="I454" s="108"/>
      <c r="J454" s="108"/>
      <c r="K454" s="143" t="str">
        <f>'ĐẤT PNN'!D453</f>
        <v>Các tuyến đường giao thông không đấu nối trực tiếp và thông ra Đường Lê Văn Duyệt (đường 11 KCN Biên Hòa 1) đoạn từ Cầu An Hảo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L454" s="143"/>
      <c r="M454" s="143"/>
      <c r="N454" s="110">
        <f t="shared" si="699"/>
        <v>390</v>
      </c>
      <c r="O454" s="110">
        <f t="shared" si="700"/>
        <v>260</v>
      </c>
      <c r="P454" s="110">
        <v>860</v>
      </c>
      <c r="Q454" s="110">
        <v>570</v>
      </c>
      <c r="R454" s="116">
        <f>VLOOKUP(C454,'[2]1. MA DO'!$E$5:$AJ$1933,32,0)</f>
        <v>1.21</v>
      </c>
      <c r="S454" s="25">
        <f t="shared" si="701"/>
        <v>450</v>
      </c>
      <c r="T454" s="25">
        <f t="shared" si="702"/>
        <v>410</v>
      </c>
      <c r="U454" s="25">
        <f t="shared" si="703"/>
        <v>390</v>
      </c>
      <c r="V454" s="25">
        <f t="shared" si="704"/>
        <v>370</v>
      </c>
      <c r="W454" s="94">
        <f t="shared" si="611"/>
        <v>1500</v>
      </c>
      <c r="X454" s="94">
        <f t="shared" si="612"/>
        <v>1030</v>
      </c>
      <c r="Y454" s="94">
        <f t="shared" si="613"/>
        <v>860</v>
      </c>
      <c r="Z454" s="94">
        <f t="shared" si="614"/>
        <v>670</v>
      </c>
      <c r="AA454" s="27">
        <f>'ĐẤT PNN'!U453</f>
        <v>0</v>
      </c>
      <c r="AB454" s="25">
        <f t="shared" si="705"/>
        <v>290</v>
      </c>
      <c r="AC454" s="25">
        <f t="shared" si="706"/>
        <v>270</v>
      </c>
      <c r="AD454" s="25">
        <f t="shared" si="707"/>
        <v>260</v>
      </c>
      <c r="AE454" s="25">
        <f t="shared" si="708"/>
        <v>250</v>
      </c>
      <c r="AF454" s="94">
        <f t="shared" si="615"/>
        <v>970</v>
      </c>
      <c r="AG454" s="94">
        <f t="shared" si="616"/>
        <v>680</v>
      </c>
      <c r="AH454" s="94">
        <f t="shared" si="617"/>
        <v>570</v>
      </c>
      <c r="AI454" s="94">
        <f t="shared" si="618"/>
        <v>450</v>
      </c>
      <c r="AJ454" s="27">
        <f>'ĐẤT PNN'!I453-'ĐẤT NN'!P454</f>
        <v>2640</v>
      </c>
    </row>
    <row r="455" spans="1:36" ht="78.75" customHeight="1">
      <c r="A455" s="107">
        <f>'ĐẤT PNN'!A454</f>
        <v>449</v>
      </c>
      <c r="B455" s="107" t="str">
        <f>'ĐẤT PNN'!B454</f>
        <v>VT4*0,8</v>
      </c>
      <c r="C455" s="122" t="s">
        <v>157</v>
      </c>
      <c r="D455" s="111" t="s">
        <v>619</v>
      </c>
      <c r="E455" s="111" t="s">
        <v>245</v>
      </c>
      <c r="F455" s="111" t="str">
        <f t="shared" ref="F455:F518" si="709">E455&amp;D455&amp;N455</f>
        <v>Phường Trấn BiênVị trí 4370</v>
      </c>
      <c r="G455" s="111" t="str">
        <f>VLOOKUP(F455,'[3]CLN.CHN'!$E$18:$H$41,2,0)</f>
        <v>TPBH1</v>
      </c>
      <c r="H455" s="111" t="str">
        <f t="shared" ref="H455:H518" si="710">E455&amp;G455&amp;D$7&amp;$N$7</f>
        <v>Phường Trấn BiênTPBH1Vị trí 1450</v>
      </c>
      <c r="I455" s="108"/>
      <c r="J455" s="108"/>
      <c r="K455" s="143" t="str">
        <f>'ĐẤT PNN'!D454</f>
        <v>Các tuyến đường giao thông không đấu nối trực tiếp và thông ra Đường Lê Văn Duyệt (đường 11 KCN Biên Hòa 1) đoạn từ Cầu An Hảo đến Xa Lộ Hà Nội có hiện trạng là đường nhựa, bê tông xi măng:
- Có bề rộng từ ≥3m đến &lt;5m, cách đường giao thông &gt;600m.
- Có bề rộng &lt;3m, cách đường giao thông &gt; 200m.</v>
      </c>
      <c r="L455" s="143"/>
      <c r="M455" s="143"/>
      <c r="N455" s="110">
        <f t="shared" si="699"/>
        <v>370</v>
      </c>
      <c r="O455" s="110">
        <f t="shared" si="700"/>
        <v>250</v>
      </c>
      <c r="P455" s="110">
        <v>670</v>
      </c>
      <c r="Q455" s="110">
        <v>450</v>
      </c>
      <c r="R455" s="116">
        <f>VLOOKUP(C455,'[2]1. MA DO'!$E$5:$AJ$1933,32,0)</f>
        <v>1.21</v>
      </c>
      <c r="S455" s="25">
        <f t="shared" si="701"/>
        <v>450</v>
      </c>
      <c r="T455" s="25">
        <f t="shared" si="702"/>
        <v>410</v>
      </c>
      <c r="U455" s="25">
        <f t="shared" si="703"/>
        <v>390</v>
      </c>
      <c r="V455" s="25">
        <f t="shared" si="704"/>
        <v>370</v>
      </c>
      <c r="W455" s="94">
        <f t="shared" si="611"/>
        <v>1500</v>
      </c>
      <c r="X455" s="94">
        <f t="shared" si="612"/>
        <v>1030</v>
      </c>
      <c r="Y455" s="94">
        <f t="shared" si="613"/>
        <v>860</v>
      </c>
      <c r="Z455" s="94">
        <f t="shared" si="614"/>
        <v>670</v>
      </c>
      <c r="AA455" s="27">
        <f>'ĐẤT PNN'!U454</f>
        <v>0</v>
      </c>
      <c r="AB455" s="25">
        <f t="shared" si="705"/>
        <v>290</v>
      </c>
      <c r="AC455" s="25">
        <f t="shared" si="706"/>
        <v>270</v>
      </c>
      <c r="AD455" s="25">
        <f t="shared" si="707"/>
        <v>260</v>
      </c>
      <c r="AE455" s="25">
        <f t="shared" si="708"/>
        <v>250</v>
      </c>
      <c r="AF455" s="94">
        <f t="shared" si="615"/>
        <v>970</v>
      </c>
      <c r="AG455" s="94">
        <f t="shared" si="616"/>
        <v>680</v>
      </c>
      <c r="AH455" s="94">
        <f t="shared" si="617"/>
        <v>570</v>
      </c>
      <c r="AI455" s="94">
        <f t="shared" si="618"/>
        <v>450</v>
      </c>
      <c r="AJ455" s="27">
        <f>'ĐẤT PNN'!I454-'ĐẤT NN'!P455</f>
        <v>1830</v>
      </c>
    </row>
    <row r="456" spans="1:36" ht="47.25">
      <c r="A456" s="107">
        <f>'ĐẤT PNN'!A455</f>
        <v>450</v>
      </c>
      <c r="B456" s="107" t="str">
        <f>'ĐẤT PNN'!B455</f>
        <v>BH106DT_D2</v>
      </c>
      <c r="C456" s="122" t="s">
        <v>149</v>
      </c>
      <c r="D456" s="111" t="s">
        <v>616</v>
      </c>
      <c r="E456" s="111" t="s">
        <v>245</v>
      </c>
      <c r="F456" s="111" t="str">
        <f t="shared" si="709"/>
        <v>Phường Trấn BiênVị trí 1450</v>
      </c>
      <c r="G456" s="111" t="str">
        <f>VLOOKUP(F456,'[3]CLN.CHN'!$E$18:$H$41,2,0)</f>
        <v>TPBH1</v>
      </c>
      <c r="H456" s="111" t="str">
        <f t="shared" si="710"/>
        <v>Phường Trấn BiênTPBH1Vị trí 1450</v>
      </c>
      <c r="I456" s="108" t="s">
        <v>610</v>
      </c>
      <c r="J456" s="108" t="s">
        <v>611</v>
      </c>
      <c r="K456" s="109" t="str">
        <f>'ĐẤT PNN'!D455</f>
        <v>Đường Trần Quốc Toản</v>
      </c>
      <c r="L456" s="109" t="str">
        <f>'ĐẤT PNN'!E455</f>
        <v>Đường Vũ Hồng Phô</v>
      </c>
      <c r="M456" s="109" t="str">
        <f>'ĐẤT PNN'!F455</f>
        <v>Cầu Ông Gia</v>
      </c>
      <c r="N456" s="110">
        <f>S456</f>
        <v>450</v>
      </c>
      <c r="O456" s="110">
        <f>AB456</f>
        <v>290</v>
      </c>
      <c r="P456" s="110">
        <v>1500</v>
      </c>
      <c r="Q456" s="110">
        <v>970</v>
      </c>
      <c r="R456" s="116">
        <f>VLOOKUP(C456,'[2]1. MA DO'!$E$5:$AJ$1933,32,0)</f>
        <v>1.21</v>
      </c>
      <c r="S456" s="80">
        <v>450</v>
      </c>
      <c r="T456" s="80">
        <v>410</v>
      </c>
      <c r="U456" s="80">
        <v>390</v>
      </c>
      <c r="V456" s="80">
        <v>370</v>
      </c>
      <c r="W456" s="94">
        <f t="shared" ref="W456:W519" si="711">ROUND(S456*10/3,-1)</f>
        <v>1500</v>
      </c>
      <c r="X456" s="94">
        <f t="shared" ref="X456:X519" si="712">ROUND(T456*2.5,-1)</f>
        <v>1030</v>
      </c>
      <c r="Y456" s="94">
        <f t="shared" ref="Y456:Y519" si="713">ROUND(U456*2.2,-1)</f>
        <v>860</v>
      </c>
      <c r="Z456" s="94">
        <f t="shared" ref="Z456:Z519" si="714">ROUND(V456*1.8,-1)</f>
        <v>670</v>
      </c>
      <c r="AA456" s="27">
        <f>'ĐẤT PNN'!U455</f>
        <v>0</v>
      </c>
      <c r="AB456" s="90">
        <v>290</v>
      </c>
      <c r="AC456" s="90">
        <v>270</v>
      </c>
      <c r="AD456" s="90">
        <v>260</v>
      </c>
      <c r="AE456" s="90">
        <v>250</v>
      </c>
      <c r="AF456" s="94">
        <f t="shared" ref="AF456:AF519" si="715">ROUND(AB456*10/3,-1)</f>
        <v>970</v>
      </c>
      <c r="AG456" s="94">
        <f t="shared" ref="AG456:AG519" si="716">ROUND(AC456*2.5,-1)</f>
        <v>680</v>
      </c>
      <c r="AH456" s="94">
        <f t="shared" ref="AH456:AH519" si="717">ROUND(AD456*2.2,-1)</f>
        <v>570</v>
      </c>
      <c r="AI456" s="94">
        <f t="shared" ref="AI456:AI519" si="718">ROUND(AE456*1.8,-1)</f>
        <v>450</v>
      </c>
      <c r="AJ456" s="27">
        <f>'ĐẤT PNN'!I455-'ĐẤT NN'!P456</f>
        <v>13700</v>
      </c>
    </row>
    <row r="457" spans="1:36" ht="110.25" customHeight="1">
      <c r="A457" s="107">
        <f>'ĐẤT PNN'!A456</f>
        <v>451</v>
      </c>
      <c r="B457" s="107" t="str">
        <f>'ĐẤT PNN'!B456</f>
        <v>VT2</v>
      </c>
      <c r="C457" s="122" t="s">
        <v>149</v>
      </c>
      <c r="D457" s="111" t="s">
        <v>617</v>
      </c>
      <c r="E457" s="111" t="s">
        <v>245</v>
      </c>
      <c r="F457" s="111" t="str">
        <f t="shared" si="709"/>
        <v>Phường Trấn BiênVị trí 2410</v>
      </c>
      <c r="G457" s="111" t="str">
        <f>VLOOKUP(F457,'[3]CLN.CHN'!$E$18:$H$41,2,0)</f>
        <v>TPBH1</v>
      </c>
      <c r="H457" s="111" t="str">
        <f t="shared" si="710"/>
        <v>Phường Trấn BiênTPBH1Vị trí 1450</v>
      </c>
      <c r="I457" s="108"/>
      <c r="J457" s="108"/>
      <c r="K457" s="143" t="str">
        <f>'ĐẤT PNN'!D456</f>
        <v>Các tuyến đường giao thông đấu nối trực tiếp ra Đường Trần Quốc Toản đoạn từ Đường Vũ Hồng Phô đến Cầu Ông Gia có hiện trạng là đường nhựa, bê tông xi măng:
- Có bề rộng ≥5m, cách đường giao thông ≤600m.
- Có bề rộng từ ≥3m đến &lt;5m, cách đường giao thông ≤400m.</v>
      </c>
      <c r="L457" s="143"/>
      <c r="M457" s="143"/>
      <c r="N457" s="110">
        <f t="shared" ref="N457:N462" si="719">IF(B457="VT2",T457,IF(B457="VT3",U457,IF(B457="VT2*0,8",T457,IF(B457="VT3*0,8",U457,V457))))</f>
        <v>410</v>
      </c>
      <c r="O457" s="110">
        <f t="shared" ref="O457:O462" si="720">IF(B457="VT2",AC457,IF(B457="VT3",AD457,IF(B457="VT2*0,8",AC457,IF(B457="VT3*0,8",AD457,AE457))))</f>
        <v>270</v>
      </c>
      <c r="P457" s="110">
        <v>1030</v>
      </c>
      <c r="Q457" s="110">
        <v>680</v>
      </c>
      <c r="R457" s="116">
        <f>VLOOKUP(C457,'[2]1. MA DO'!$E$5:$AJ$1933,32,0)</f>
        <v>1.21</v>
      </c>
      <c r="S457" s="25">
        <f t="shared" ref="S457:S462" si="721">S456</f>
        <v>450</v>
      </c>
      <c r="T457" s="25">
        <f t="shared" ref="T457:T462" si="722">T456</f>
        <v>410</v>
      </c>
      <c r="U457" s="25">
        <f t="shared" ref="U457:U462" si="723">U456</f>
        <v>390</v>
      </c>
      <c r="V457" s="25">
        <f t="shared" ref="V457:V462" si="724">V456</f>
        <v>370</v>
      </c>
      <c r="W457" s="94">
        <f t="shared" si="711"/>
        <v>1500</v>
      </c>
      <c r="X457" s="94">
        <f t="shared" si="712"/>
        <v>1030</v>
      </c>
      <c r="Y457" s="94">
        <f t="shared" si="713"/>
        <v>860</v>
      </c>
      <c r="Z457" s="94">
        <f t="shared" si="714"/>
        <v>670</v>
      </c>
      <c r="AA457" s="27">
        <f>'ĐẤT PNN'!U456</f>
        <v>0</v>
      </c>
      <c r="AB457" s="25">
        <f t="shared" ref="AB457:AB462" si="725">AB456</f>
        <v>290</v>
      </c>
      <c r="AC457" s="25">
        <f t="shared" ref="AC457:AC462" si="726">AC456</f>
        <v>270</v>
      </c>
      <c r="AD457" s="25">
        <f t="shared" ref="AD457:AD462" si="727">AD456</f>
        <v>260</v>
      </c>
      <c r="AE457" s="25">
        <f t="shared" ref="AE457:AE462" si="728">AE456</f>
        <v>250</v>
      </c>
      <c r="AF457" s="94">
        <f t="shared" si="715"/>
        <v>970</v>
      </c>
      <c r="AG457" s="94">
        <f t="shared" si="716"/>
        <v>680</v>
      </c>
      <c r="AH457" s="94">
        <f t="shared" si="717"/>
        <v>570</v>
      </c>
      <c r="AI457" s="94">
        <f t="shared" si="718"/>
        <v>450</v>
      </c>
      <c r="AJ457" s="27">
        <f>'ĐẤT PNN'!I456-'ĐẤT NN'!P457</f>
        <v>6570</v>
      </c>
    </row>
    <row r="458" spans="1:36" ht="126" customHeight="1">
      <c r="A458" s="107">
        <f>'ĐẤT PNN'!A457</f>
        <v>452</v>
      </c>
      <c r="B458" s="107" t="str">
        <f>'ĐẤT PNN'!B457</f>
        <v>VT3</v>
      </c>
      <c r="C458" s="122" t="s">
        <v>149</v>
      </c>
      <c r="D458" s="111" t="s">
        <v>618</v>
      </c>
      <c r="E458" s="111" t="s">
        <v>245</v>
      </c>
      <c r="F458" s="111" t="str">
        <f t="shared" si="709"/>
        <v>Phường Trấn BiênVị trí 3390</v>
      </c>
      <c r="G458" s="111" t="str">
        <f>VLOOKUP(F458,'[3]CLN.CHN'!$E$18:$H$41,2,0)</f>
        <v>TPBH1</v>
      </c>
      <c r="H458" s="111" t="str">
        <f t="shared" si="710"/>
        <v>Phường Trấn BiênTPBH1Vị trí 1450</v>
      </c>
      <c r="I458" s="108"/>
      <c r="J458" s="108"/>
      <c r="K458" s="143" t="str">
        <f>'ĐẤT PNN'!D457</f>
        <v>Các tuyến đường giao thông đấu nối trực tiếp ra Đường Trần Quốc Toản đoạn từ Đường Vũ Hồng Phô đến Cầu Ông Gia có hiện trạng là đường nhựa, bê tông xi măng:
- Có bề rộng ≥5m, cách đường giao thông &gt;600m.
- Có bề rộng từ ≥3m đến &lt;5m, cách đường giao thông từ &gt;400m đến ≤600m.
- Có bề rộng &lt;3m, cách đường giao thông ≤200m.</v>
      </c>
      <c r="L458" s="143"/>
      <c r="M458" s="143"/>
      <c r="N458" s="110">
        <f t="shared" si="719"/>
        <v>390</v>
      </c>
      <c r="O458" s="110">
        <f t="shared" si="720"/>
        <v>260</v>
      </c>
      <c r="P458" s="110">
        <v>860</v>
      </c>
      <c r="Q458" s="110">
        <v>570</v>
      </c>
      <c r="R458" s="116">
        <f>VLOOKUP(C458,'[2]1. MA DO'!$E$5:$AJ$1933,32,0)</f>
        <v>1.21</v>
      </c>
      <c r="S458" s="25">
        <f t="shared" si="721"/>
        <v>450</v>
      </c>
      <c r="T458" s="25">
        <f t="shared" si="722"/>
        <v>410</v>
      </c>
      <c r="U458" s="25">
        <f t="shared" si="723"/>
        <v>390</v>
      </c>
      <c r="V458" s="25">
        <f t="shared" si="724"/>
        <v>370</v>
      </c>
      <c r="W458" s="94">
        <f t="shared" si="711"/>
        <v>1500</v>
      </c>
      <c r="X458" s="94">
        <f t="shared" si="712"/>
        <v>1030</v>
      </c>
      <c r="Y458" s="94">
        <f t="shared" si="713"/>
        <v>860</v>
      </c>
      <c r="Z458" s="94">
        <f t="shared" si="714"/>
        <v>670</v>
      </c>
      <c r="AA458" s="27">
        <f>'ĐẤT PNN'!U457</f>
        <v>0</v>
      </c>
      <c r="AB458" s="25">
        <f t="shared" si="725"/>
        <v>290</v>
      </c>
      <c r="AC458" s="25">
        <f t="shared" si="726"/>
        <v>270</v>
      </c>
      <c r="AD458" s="25">
        <f t="shared" si="727"/>
        <v>260</v>
      </c>
      <c r="AE458" s="25">
        <f t="shared" si="728"/>
        <v>250</v>
      </c>
      <c r="AF458" s="94">
        <f t="shared" si="715"/>
        <v>970</v>
      </c>
      <c r="AG458" s="94">
        <f t="shared" si="716"/>
        <v>680</v>
      </c>
      <c r="AH458" s="94">
        <f t="shared" si="717"/>
        <v>570</v>
      </c>
      <c r="AI458" s="94">
        <f t="shared" si="718"/>
        <v>450</v>
      </c>
      <c r="AJ458" s="27">
        <f>'ĐẤT PNN'!I457-'ĐẤT NN'!P458</f>
        <v>3740</v>
      </c>
    </row>
    <row r="459" spans="1:36" ht="63" customHeight="1">
      <c r="A459" s="107">
        <f>'ĐẤT PNN'!A458</f>
        <v>453</v>
      </c>
      <c r="B459" s="107" t="str">
        <f>'ĐẤT PNN'!B458</f>
        <v>VT4</v>
      </c>
      <c r="C459" s="122" t="s">
        <v>149</v>
      </c>
      <c r="D459" s="111" t="s">
        <v>619</v>
      </c>
      <c r="E459" s="111" t="s">
        <v>245</v>
      </c>
      <c r="F459" s="111" t="str">
        <f t="shared" si="709"/>
        <v>Phường Trấn BiênVị trí 4370</v>
      </c>
      <c r="G459" s="111" t="str">
        <f>VLOOKUP(F459,'[3]CLN.CHN'!$E$18:$H$41,2,0)</f>
        <v>TPBH1</v>
      </c>
      <c r="H459" s="111" t="str">
        <f t="shared" si="710"/>
        <v>Phường Trấn BiênTPBH1Vị trí 1450</v>
      </c>
      <c r="I459" s="108"/>
      <c r="J459" s="108"/>
      <c r="K459" s="143" t="str">
        <f>'ĐẤT PNN'!D458</f>
        <v>Các tuyến đường giao thông đấu nối trực tiếp ra Đường Trần Quốc Toản đoạn từ Đường Vũ Hồng Phô đến Cầu Ông Gia có hiện trạng là đường nhựa, bê tông xi măng:
- Có bề rộng từ ≥3m đến &lt;5m, cách đường giao thông &gt;600m.
- Có bề rộng &lt;3m, cách đường giao thông &gt;200m.</v>
      </c>
      <c r="L459" s="143"/>
      <c r="M459" s="143"/>
      <c r="N459" s="110">
        <f t="shared" si="719"/>
        <v>370</v>
      </c>
      <c r="O459" s="110">
        <f t="shared" si="720"/>
        <v>250</v>
      </c>
      <c r="P459" s="110">
        <v>670</v>
      </c>
      <c r="Q459" s="110">
        <v>450</v>
      </c>
      <c r="R459" s="116">
        <f>VLOOKUP(C459,'[2]1. MA DO'!$E$5:$AJ$1933,32,0)</f>
        <v>1.21</v>
      </c>
      <c r="S459" s="25">
        <f t="shared" si="721"/>
        <v>450</v>
      </c>
      <c r="T459" s="25">
        <f t="shared" si="722"/>
        <v>410</v>
      </c>
      <c r="U459" s="25">
        <f t="shared" si="723"/>
        <v>390</v>
      </c>
      <c r="V459" s="25">
        <f t="shared" si="724"/>
        <v>370</v>
      </c>
      <c r="W459" s="94">
        <f t="shared" si="711"/>
        <v>1500</v>
      </c>
      <c r="X459" s="94">
        <f t="shared" si="712"/>
        <v>1030</v>
      </c>
      <c r="Y459" s="94">
        <f t="shared" si="713"/>
        <v>860</v>
      </c>
      <c r="Z459" s="94">
        <f t="shared" si="714"/>
        <v>670</v>
      </c>
      <c r="AA459" s="27">
        <f>'ĐẤT PNN'!U458</f>
        <v>0</v>
      </c>
      <c r="AB459" s="25">
        <f t="shared" si="725"/>
        <v>290</v>
      </c>
      <c r="AC459" s="25">
        <f t="shared" si="726"/>
        <v>270</v>
      </c>
      <c r="AD459" s="25">
        <f t="shared" si="727"/>
        <v>260</v>
      </c>
      <c r="AE459" s="25">
        <f t="shared" si="728"/>
        <v>250</v>
      </c>
      <c r="AF459" s="94">
        <f t="shared" si="715"/>
        <v>970</v>
      </c>
      <c r="AG459" s="94">
        <f t="shared" si="716"/>
        <v>680</v>
      </c>
      <c r="AH459" s="94">
        <f t="shared" si="717"/>
        <v>570</v>
      </c>
      <c r="AI459" s="94">
        <f t="shared" si="718"/>
        <v>450</v>
      </c>
      <c r="AJ459" s="27">
        <f>'ĐẤT PNN'!I458-'ĐẤT NN'!P459</f>
        <v>2230</v>
      </c>
    </row>
    <row r="460" spans="1:36" ht="110.25" customHeight="1">
      <c r="A460" s="107">
        <f>'ĐẤT PNN'!A459</f>
        <v>454</v>
      </c>
      <c r="B460" s="107" t="str">
        <f>'ĐẤT PNN'!B459</f>
        <v>VT2*0,8</v>
      </c>
      <c r="C460" s="122" t="s">
        <v>149</v>
      </c>
      <c r="D460" s="111" t="s">
        <v>617</v>
      </c>
      <c r="E460" s="111" t="s">
        <v>245</v>
      </c>
      <c r="F460" s="111" t="str">
        <f t="shared" si="709"/>
        <v>Phường Trấn BiênVị trí 2410</v>
      </c>
      <c r="G460" s="111" t="str">
        <f>VLOOKUP(F460,'[3]CLN.CHN'!$E$18:$H$41,2,0)</f>
        <v>TPBH1</v>
      </c>
      <c r="H460" s="111" t="str">
        <f t="shared" si="710"/>
        <v>Phường Trấn BiênTPBH1Vị trí 1450</v>
      </c>
      <c r="I460" s="108"/>
      <c r="J460" s="108"/>
      <c r="K460" s="143" t="str">
        <f>'ĐẤT PNN'!D459</f>
        <v>Các tuyến đường giao thông không đấu nối trực tiếp và thông ra Đường Trần Quốc Toản đoạn từ Đường Vũ Hồng Phô đến Cầu Ông Gia có hiện trạng là đường nhựa, bê tông xi măng:
- Có bề rộng ≥5m, cách đường giao thông ≤600m.
- Có bề rộng từ ≥3m đến &lt;5m, cách đường giao thông ≤400m.</v>
      </c>
      <c r="L460" s="143"/>
      <c r="M460" s="143"/>
      <c r="N460" s="110">
        <f t="shared" si="719"/>
        <v>410</v>
      </c>
      <c r="O460" s="110">
        <f t="shared" si="720"/>
        <v>270</v>
      </c>
      <c r="P460" s="110">
        <v>1030</v>
      </c>
      <c r="Q460" s="110">
        <v>680</v>
      </c>
      <c r="R460" s="116">
        <f>VLOOKUP(C460,'[2]1. MA DO'!$E$5:$AJ$1933,32,0)</f>
        <v>1.21</v>
      </c>
      <c r="S460" s="25">
        <f t="shared" si="721"/>
        <v>450</v>
      </c>
      <c r="T460" s="25">
        <f t="shared" si="722"/>
        <v>410</v>
      </c>
      <c r="U460" s="25">
        <f t="shared" si="723"/>
        <v>390</v>
      </c>
      <c r="V460" s="25">
        <f t="shared" si="724"/>
        <v>370</v>
      </c>
      <c r="W460" s="94">
        <f t="shared" si="711"/>
        <v>1500</v>
      </c>
      <c r="X460" s="94">
        <f t="shared" si="712"/>
        <v>1030</v>
      </c>
      <c r="Y460" s="94">
        <f t="shared" si="713"/>
        <v>860</v>
      </c>
      <c r="Z460" s="94">
        <f t="shared" si="714"/>
        <v>670</v>
      </c>
      <c r="AA460" s="27">
        <f>'ĐẤT PNN'!U459</f>
        <v>0</v>
      </c>
      <c r="AB460" s="25">
        <f t="shared" si="725"/>
        <v>290</v>
      </c>
      <c r="AC460" s="25">
        <f t="shared" si="726"/>
        <v>270</v>
      </c>
      <c r="AD460" s="25">
        <f t="shared" si="727"/>
        <v>260</v>
      </c>
      <c r="AE460" s="25">
        <f t="shared" si="728"/>
        <v>250</v>
      </c>
      <c r="AF460" s="94">
        <f t="shared" si="715"/>
        <v>970</v>
      </c>
      <c r="AG460" s="94">
        <f t="shared" si="716"/>
        <v>680</v>
      </c>
      <c r="AH460" s="94">
        <f t="shared" si="717"/>
        <v>570</v>
      </c>
      <c r="AI460" s="94">
        <f t="shared" si="718"/>
        <v>450</v>
      </c>
      <c r="AJ460" s="27">
        <f>'ĐẤT PNN'!I459-'ĐẤT NN'!P460</f>
        <v>5770</v>
      </c>
    </row>
    <row r="461" spans="1:36" ht="126" customHeight="1">
      <c r="A461" s="107">
        <f>'ĐẤT PNN'!A460</f>
        <v>455</v>
      </c>
      <c r="B461" s="107" t="str">
        <f>'ĐẤT PNN'!B460</f>
        <v>VT3*0,8</v>
      </c>
      <c r="C461" s="122" t="s">
        <v>149</v>
      </c>
      <c r="D461" s="111" t="s">
        <v>618</v>
      </c>
      <c r="E461" s="111" t="s">
        <v>245</v>
      </c>
      <c r="F461" s="111" t="str">
        <f t="shared" si="709"/>
        <v>Phường Trấn BiênVị trí 3390</v>
      </c>
      <c r="G461" s="111" t="str">
        <f>VLOOKUP(F461,'[3]CLN.CHN'!$E$18:$H$41,2,0)</f>
        <v>TPBH1</v>
      </c>
      <c r="H461" s="111" t="str">
        <f t="shared" si="710"/>
        <v>Phường Trấn BiênTPBH1Vị trí 1450</v>
      </c>
      <c r="I461" s="108"/>
      <c r="J461" s="108"/>
      <c r="K461" s="143" t="str">
        <f>'ĐẤT PNN'!D460</f>
        <v>Các tuyến đường giao thông không đấu nối trực tiếp và thông ra Đường Trần Quốc Toản đoạn từ Đường Vũ Hồng Phô đến Cầu Ông Gia có hiện trạng là đường nhựa, bê tông xi măng:
- Có bề rộng ≥5m, cách đường giao thông &gt;600m.
- Có bề rộng từ ≥3m đến &lt;5m, cách đường giao thông từ &gt;400m đến ≤600m.
- Có bề rộng &lt;3m, cách đường giao thông ≤200m.</v>
      </c>
      <c r="L461" s="143"/>
      <c r="M461" s="143"/>
      <c r="N461" s="110">
        <f t="shared" si="719"/>
        <v>390</v>
      </c>
      <c r="O461" s="110">
        <f t="shared" si="720"/>
        <v>260</v>
      </c>
      <c r="P461" s="110">
        <v>860</v>
      </c>
      <c r="Q461" s="110">
        <v>570</v>
      </c>
      <c r="R461" s="116">
        <f>VLOOKUP(C461,'[2]1. MA DO'!$E$5:$AJ$1933,32,0)</f>
        <v>1.21</v>
      </c>
      <c r="S461" s="25">
        <f t="shared" si="721"/>
        <v>450</v>
      </c>
      <c r="T461" s="25">
        <f t="shared" si="722"/>
        <v>410</v>
      </c>
      <c r="U461" s="25">
        <f t="shared" si="723"/>
        <v>390</v>
      </c>
      <c r="V461" s="25">
        <f t="shared" si="724"/>
        <v>370</v>
      </c>
      <c r="W461" s="94">
        <f t="shared" si="711"/>
        <v>1500</v>
      </c>
      <c r="X461" s="94">
        <f t="shared" si="712"/>
        <v>1030</v>
      </c>
      <c r="Y461" s="94">
        <f t="shared" si="713"/>
        <v>860</v>
      </c>
      <c r="Z461" s="94">
        <f t="shared" si="714"/>
        <v>670</v>
      </c>
      <c r="AA461" s="27">
        <f>'ĐẤT PNN'!U460</f>
        <v>0</v>
      </c>
      <c r="AB461" s="25">
        <f t="shared" si="725"/>
        <v>290</v>
      </c>
      <c r="AC461" s="25">
        <f t="shared" si="726"/>
        <v>270</v>
      </c>
      <c r="AD461" s="25">
        <f t="shared" si="727"/>
        <v>260</v>
      </c>
      <c r="AE461" s="25">
        <f t="shared" si="728"/>
        <v>250</v>
      </c>
      <c r="AF461" s="94">
        <f t="shared" si="715"/>
        <v>970</v>
      </c>
      <c r="AG461" s="94">
        <f t="shared" si="716"/>
        <v>680</v>
      </c>
      <c r="AH461" s="94">
        <f t="shared" si="717"/>
        <v>570</v>
      </c>
      <c r="AI461" s="94">
        <f t="shared" si="718"/>
        <v>450</v>
      </c>
      <c r="AJ461" s="27">
        <f>'ĐẤT PNN'!I460-'ĐẤT NN'!P461</f>
        <v>3240</v>
      </c>
    </row>
    <row r="462" spans="1:36" ht="63" customHeight="1">
      <c r="A462" s="107">
        <f>'ĐẤT PNN'!A461</f>
        <v>456</v>
      </c>
      <c r="B462" s="107" t="str">
        <f>'ĐẤT PNN'!B461</f>
        <v>VT4*0,8</v>
      </c>
      <c r="C462" s="122" t="s">
        <v>149</v>
      </c>
      <c r="D462" s="111" t="s">
        <v>619</v>
      </c>
      <c r="E462" s="111" t="s">
        <v>245</v>
      </c>
      <c r="F462" s="111" t="str">
        <f t="shared" si="709"/>
        <v>Phường Trấn BiênVị trí 4370</v>
      </c>
      <c r="G462" s="111" t="str">
        <f>VLOOKUP(F462,'[3]CLN.CHN'!$E$18:$H$41,2,0)</f>
        <v>TPBH1</v>
      </c>
      <c r="H462" s="111" t="str">
        <f t="shared" si="710"/>
        <v>Phường Trấn BiênTPBH1Vị trí 1450</v>
      </c>
      <c r="I462" s="108"/>
      <c r="J462" s="108"/>
      <c r="K462" s="143" t="str">
        <f>'ĐẤT PNN'!D461</f>
        <v>Các tuyến đường giao thông không đấu nối trực tiếp và thông ra Đường Trần Quốc Toản đoạn từ Đường Vũ Hồng Phô đến Cầu Ông Gia có hiện trạng là đường nhựa, bê tông xi măng:
- Có bề rộng từ ≥3m đến &lt;5m, cách đường giao thông &gt;600m.
- Có bề rộng &lt;3m, cách đường giao thông &gt; 200m.</v>
      </c>
      <c r="L462" s="143"/>
      <c r="M462" s="143"/>
      <c r="N462" s="110">
        <f t="shared" si="719"/>
        <v>370</v>
      </c>
      <c r="O462" s="110">
        <f t="shared" si="720"/>
        <v>250</v>
      </c>
      <c r="P462" s="110">
        <v>670</v>
      </c>
      <c r="Q462" s="110">
        <v>450</v>
      </c>
      <c r="R462" s="116">
        <f>VLOOKUP(C462,'[2]1. MA DO'!$E$5:$AJ$1933,32,0)</f>
        <v>1.21</v>
      </c>
      <c r="S462" s="25">
        <f t="shared" si="721"/>
        <v>450</v>
      </c>
      <c r="T462" s="25">
        <f t="shared" si="722"/>
        <v>410</v>
      </c>
      <c r="U462" s="25">
        <f t="shared" si="723"/>
        <v>390</v>
      </c>
      <c r="V462" s="25">
        <f t="shared" si="724"/>
        <v>370</v>
      </c>
      <c r="W462" s="94">
        <f t="shared" si="711"/>
        <v>1500</v>
      </c>
      <c r="X462" s="94">
        <f t="shared" si="712"/>
        <v>1030</v>
      </c>
      <c r="Y462" s="94">
        <f t="shared" si="713"/>
        <v>860</v>
      </c>
      <c r="Z462" s="94">
        <f t="shared" si="714"/>
        <v>670</v>
      </c>
      <c r="AA462" s="27">
        <f>'ĐẤT PNN'!U461</f>
        <v>0</v>
      </c>
      <c r="AB462" s="25">
        <f t="shared" si="725"/>
        <v>290</v>
      </c>
      <c r="AC462" s="25">
        <f t="shared" si="726"/>
        <v>270</v>
      </c>
      <c r="AD462" s="25">
        <f t="shared" si="727"/>
        <v>260</v>
      </c>
      <c r="AE462" s="25">
        <f t="shared" si="728"/>
        <v>250</v>
      </c>
      <c r="AF462" s="94">
        <f t="shared" si="715"/>
        <v>970</v>
      </c>
      <c r="AG462" s="94">
        <f t="shared" si="716"/>
        <v>680</v>
      </c>
      <c r="AH462" s="94">
        <f t="shared" si="717"/>
        <v>570</v>
      </c>
      <c r="AI462" s="94">
        <f t="shared" si="718"/>
        <v>450</v>
      </c>
      <c r="AJ462" s="27">
        <f>'ĐẤT PNN'!I461-'ĐẤT NN'!P462</f>
        <v>1930</v>
      </c>
    </row>
    <row r="463" spans="1:36" ht="47.25">
      <c r="A463" s="107">
        <f>'ĐẤT PNN'!A462</f>
        <v>457</v>
      </c>
      <c r="B463" s="107" t="str">
        <f>'ĐẤT PNN'!B462</f>
        <v>BH106DT_D3</v>
      </c>
      <c r="C463" s="122" t="s">
        <v>150</v>
      </c>
      <c r="D463" s="111" t="s">
        <v>616</v>
      </c>
      <c r="E463" s="111" t="s">
        <v>245</v>
      </c>
      <c r="F463" s="111" t="str">
        <f t="shared" si="709"/>
        <v>Phường Trấn BiênVị trí 1450</v>
      </c>
      <c r="G463" s="111" t="str">
        <f>VLOOKUP(F463,'[3]CLN.CHN'!$E$18:$H$41,2,0)</f>
        <v>TPBH1</v>
      </c>
      <c r="H463" s="111" t="str">
        <f t="shared" si="710"/>
        <v>Phường Trấn BiênTPBH1Vị trí 1450</v>
      </c>
      <c r="I463" s="108" t="s">
        <v>610</v>
      </c>
      <c r="J463" s="108" t="s">
        <v>611</v>
      </c>
      <c r="K463" s="109" t="str">
        <f>'ĐẤT PNN'!D462</f>
        <v>Đường Trần Quốc Toản</v>
      </c>
      <c r="L463" s="109" t="str">
        <f>'ĐẤT PNN'!E462</f>
        <v>Cầu Ông Gia</v>
      </c>
      <c r="M463" s="109" t="str">
        <f>'ĐẤT PNN'!F462</f>
        <v>Đường Lê Văn Duyệt</v>
      </c>
      <c r="N463" s="110">
        <f>S463</f>
        <v>450</v>
      </c>
      <c r="O463" s="110">
        <f>AB463</f>
        <v>290</v>
      </c>
      <c r="P463" s="110">
        <v>1500</v>
      </c>
      <c r="Q463" s="110">
        <v>970</v>
      </c>
      <c r="R463" s="116">
        <f>VLOOKUP(C463,'[2]1. MA DO'!$E$5:$AJ$1933,32,0)</f>
        <v>1.21</v>
      </c>
      <c r="S463" s="80">
        <v>450</v>
      </c>
      <c r="T463" s="80">
        <v>410</v>
      </c>
      <c r="U463" s="80">
        <v>390</v>
      </c>
      <c r="V463" s="80">
        <v>370</v>
      </c>
      <c r="W463" s="94">
        <f t="shared" si="711"/>
        <v>1500</v>
      </c>
      <c r="X463" s="94">
        <f t="shared" si="712"/>
        <v>1030</v>
      </c>
      <c r="Y463" s="94">
        <f t="shared" si="713"/>
        <v>860</v>
      </c>
      <c r="Z463" s="94">
        <f t="shared" si="714"/>
        <v>670</v>
      </c>
      <c r="AA463" s="27">
        <f>'ĐẤT PNN'!U462</f>
        <v>0</v>
      </c>
      <c r="AB463" s="90">
        <v>290</v>
      </c>
      <c r="AC463" s="90">
        <v>270</v>
      </c>
      <c r="AD463" s="90">
        <v>260</v>
      </c>
      <c r="AE463" s="90">
        <v>250</v>
      </c>
      <c r="AF463" s="94">
        <f t="shared" si="715"/>
        <v>970</v>
      </c>
      <c r="AG463" s="94">
        <f t="shared" si="716"/>
        <v>680</v>
      </c>
      <c r="AH463" s="94">
        <f t="shared" si="717"/>
        <v>570</v>
      </c>
      <c r="AI463" s="94">
        <f t="shared" si="718"/>
        <v>450</v>
      </c>
      <c r="AJ463" s="27">
        <f>'ĐẤT PNN'!I462-'ĐẤT NN'!P463</f>
        <v>8400</v>
      </c>
    </row>
    <row r="464" spans="1:36" ht="110.25" customHeight="1">
      <c r="A464" s="107">
        <f>'ĐẤT PNN'!A463</f>
        <v>458</v>
      </c>
      <c r="B464" s="107" t="str">
        <f>'ĐẤT PNN'!B463</f>
        <v>VT2</v>
      </c>
      <c r="C464" s="122" t="s">
        <v>150</v>
      </c>
      <c r="D464" s="111" t="s">
        <v>617</v>
      </c>
      <c r="E464" s="111" t="s">
        <v>245</v>
      </c>
      <c r="F464" s="111" t="str">
        <f t="shared" si="709"/>
        <v>Phường Trấn BiênVị trí 2410</v>
      </c>
      <c r="G464" s="111" t="str">
        <f>VLOOKUP(F464,'[3]CLN.CHN'!$E$18:$H$41,2,0)</f>
        <v>TPBH1</v>
      </c>
      <c r="H464" s="111" t="str">
        <f t="shared" si="710"/>
        <v>Phường Trấn BiênTPBH1Vị trí 1450</v>
      </c>
      <c r="I464" s="108"/>
      <c r="J464" s="108"/>
      <c r="K464" s="143" t="str">
        <f>'ĐẤT PNN'!D463</f>
        <v>Các tuyến đường giao thông đấu nối trực tiếp ra Đường Trần Quốc Toản đoạn từ Cầu Ông Gia đến Đường Lê Văn Duyệt có hiện trạng là đường nhựa, bê tông xi măng:
- Có bề rộng ≥5m, cách đường giao thông ≤600m.
- Có bề rộng từ ≥3m đến &lt;5m, cách đường giao thông ≤400m.</v>
      </c>
      <c r="L464" s="143"/>
      <c r="M464" s="143"/>
      <c r="N464" s="110">
        <f t="shared" ref="N464:N469" si="729">IF(B464="VT2",T464,IF(B464="VT3",U464,IF(B464="VT2*0,8",T464,IF(B464="VT3*0,8",U464,V464))))</f>
        <v>410</v>
      </c>
      <c r="O464" s="110">
        <f t="shared" ref="O464:O469" si="730">IF(B464="VT2",AC464,IF(B464="VT3",AD464,IF(B464="VT2*0,8",AC464,IF(B464="VT3*0,8",AD464,AE464))))</f>
        <v>270</v>
      </c>
      <c r="P464" s="110">
        <v>1030</v>
      </c>
      <c r="Q464" s="110">
        <v>680</v>
      </c>
      <c r="R464" s="116">
        <f>VLOOKUP(C464,'[2]1. MA DO'!$E$5:$AJ$1933,32,0)</f>
        <v>1.21</v>
      </c>
      <c r="S464" s="25">
        <f t="shared" ref="S464:S469" si="731">S463</f>
        <v>450</v>
      </c>
      <c r="T464" s="25">
        <f t="shared" ref="T464:T469" si="732">T463</f>
        <v>410</v>
      </c>
      <c r="U464" s="25">
        <f t="shared" ref="U464:U469" si="733">U463</f>
        <v>390</v>
      </c>
      <c r="V464" s="25">
        <f t="shared" ref="V464:V469" si="734">V463</f>
        <v>370</v>
      </c>
      <c r="W464" s="94">
        <f t="shared" si="711"/>
        <v>1500</v>
      </c>
      <c r="X464" s="94">
        <f t="shared" si="712"/>
        <v>1030</v>
      </c>
      <c r="Y464" s="94">
        <f t="shared" si="713"/>
        <v>860</v>
      </c>
      <c r="Z464" s="94">
        <f t="shared" si="714"/>
        <v>670</v>
      </c>
      <c r="AA464" s="27">
        <f>'ĐẤT PNN'!U463</f>
        <v>0</v>
      </c>
      <c r="AB464" s="25">
        <f t="shared" ref="AB464:AB469" si="735">AB463</f>
        <v>290</v>
      </c>
      <c r="AC464" s="25">
        <f t="shared" ref="AC464:AC469" si="736">AC463</f>
        <v>270</v>
      </c>
      <c r="AD464" s="25">
        <f t="shared" ref="AD464:AD469" si="737">AD463</f>
        <v>260</v>
      </c>
      <c r="AE464" s="25">
        <f t="shared" ref="AE464:AE469" si="738">AE463</f>
        <v>250</v>
      </c>
      <c r="AF464" s="94">
        <f t="shared" si="715"/>
        <v>970</v>
      </c>
      <c r="AG464" s="94">
        <f t="shared" si="716"/>
        <v>680</v>
      </c>
      <c r="AH464" s="94">
        <f t="shared" si="717"/>
        <v>570</v>
      </c>
      <c r="AI464" s="94">
        <f t="shared" si="718"/>
        <v>450</v>
      </c>
      <c r="AJ464" s="27">
        <f>'ĐẤT PNN'!I463-'ĐẤT NN'!P464</f>
        <v>4270</v>
      </c>
    </row>
    <row r="465" spans="1:36" ht="126" customHeight="1">
      <c r="A465" s="107">
        <f>'ĐẤT PNN'!A464</f>
        <v>459</v>
      </c>
      <c r="B465" s="107" t="str">
        <f>'ĐẤT PNN'!B464</f>
        <v>VT3</v>
      </c>
      <c r="C465" s="122" t="s">
        <v>150</v>
      </c>
      <c r="D465" s="111" t="s">
        <v>618</v>
      </c>
      <c r="E465" s="111" t="s">
        <v>245</v>
      </c>
      <c r="F465" s="111" t="str">
        <f t="shared" si="709"/>
        <v>Phường Trấn BiênVị trí 3390</v>
      </c>
      <c r="G465" s="111" t="str">
        <f>VLOOKUP(F465,'[3]CLN.CHN'!$E$18:$H$41,2,0)</f>
        <v>TPBH1</v>
      </c>
      <c r="H465" s="111" t="str">
        <f t="shared" si="710"/>
        <v>Phường Trấn BiênTPBH1Vị trí 1450</v>
      </c>
      <c r="I465" s="108"/>
      <c r="J465" s="108"/>
      <c r="K465" s="143" t="str">
        <f>'ĐẤT PNN'!D464</f>
        <v>Các tuyến đường giao thông đấu nối trực tiếp ra Đường Trần Quốc Toản đoạn từ Cầu Ông Gia đến Đường Lê Văn Duyệt có hiện trạng là đường nhựa, bê tông xi măng:
- Có bề rộng ≥5m, cách đường giao thông &gt;600m.
- Có bề rộng từ ≥3m đến &lt;5m, cách đường giao thông từ &gt;400m đến ≤600m.
- Có bề rộng &lt;3m, cách đường giao thông ≤200m.</v>
      </c>
      <c r="L465" s="143"/>
      <c r="M465" s="143"/>
      <c r="N465" s="110">
        <f t="shared" si="729"/>
        <v>390</v>
      </c>
      <c r="O465" s="110">
        <f t="shared" si="730"/>
        <v>260</v>
      </c>
      <c r="P465" s="110">
        <v>860</v>
      </c>
      <c r="Q465" s="110">
        <v>570</v>
      </c>
      <c r="R465" s="116">
        <f>VLOOKUP(C465,'[2]1. MA DO'!$E$5:$AJ$1933,32,0)</f>
        <v>1.21</v>
      </c>
      <c r="S465" s="25">
        <f t="shared" si="731"/>
        <v>450</v>
      </c>
      <c r="T465" s="25">
        <f t="shared" si="732"/>
        <v>410</v>
      </c>
      <c r="U465" s="25">
        <f t="shared" si="733"/>
        <v>390</v>
      </c>
      <c r="V465" s="25">
        <f t="shared" si="734"/>
        <v>370</v>
      </c>
      <c r="W465" s="94">
        <f t="shared" si="711"/>
        <v>1500</v>
      </c>
      <c r="X465" s="94">
        <f t="shared" si="712"/>
        <v>1030</v>
      </c>
      <c r="Y465" s="94">
        <f t="shared" si="713"/>
        <v>860</v>
      </c>
      <c r="Z465" s="94">
        <f t="shared" si="714"/>
        <v>670</v>
      </c>
      <c r="AA465" s="27">
        <f>'ĐẤT PNN'!U464</f>
        <v>0</v>
      </c>
      <c r="AB465" s="25">
        <f t="shared" si="735"/>
        <v>290</v>
      </c>
      <c r="AC465" s="25">
        <f t="shared" si="736"/>
        <v>270</v>
      </c>
      <c r="AD465" s="25">
        <f t="shared" si="737"/>
        <v>260</v>
      </c>
      <c r="AE465" s="25">
        <f t="shared" si="738"/>
        <v>250</v>
      </c>
      <c r="AF465" s="94">
        <f t="shared" si="715"/>
        <v>970</v>
      </c>
      <c r="AG465" s="94">
        <f t="shared" si="716"/>
        <v>680</v>
      </c>
      <c r="AH465" s="94">
        <f t="shared" si="717"/>
        <v>570</v>
      </c>
      <c r="AI465" s="94">
        <f t="shared" si="718"/>
        <v>450</v>
      </c>
      <c r="AJ465" s="27">
        <f>'ĐẤT PNN'!I464-'ĐẤT NN'!P465</f>
        <v>2640</v>
      </c>
    </row>
    <row r="466" spans="1:36" ht="63" customHeight="1">
      <c r="A466" s="107">
        <f>'ĐẤT PNN'!A465</f>
        <v>460</v>
      </c>
      <c r="B466" s="107" t="str">
        <f>'ĐẤT PNN'!B465</f>
        <v>VT4</v>
      </c>
      <c r="C466" s="122" t="s">
        <v>150</v>
      </c>
      <c r="D466" s="111" t="s">
        <v>619</v>
      </c>
      <c r="E466" s="111" t="s">
        <v>245</v>
      </c>
      <c r="F466" s="111" t="str">
        <f t="shared" si="709"/>
        <v>Phường Trấn BiênVị trí 4370</v>
      </c>
      <c r="G466" s="111" t="str">
        <f>VLOOKUP(F466,'[3]CLN.CHN'!$E$18:$H$41,2,0)</f>
        <v>TPBH1</v>
      </c>
      <c r="H466" s="111" t="str">
        <f t="shared" si="710"/>
        <v>Phường Trấn BiênTPBH1Vị trí 1450</v>
      </c>
      <c r="I466" s="108"/>
      <c r="J466" s="108"/>
      <c r="K466" s="143" t="str">
        <f>'ĐẤT PNN'!D465</f>
        <v>Các tuyến đường giao thông đấu nối trực tiếp ra Đường Trần Quốc Toản đoạn từ Cầu Ông Gia đến Đường Lê Văn Duyệt có hiện trạng là đường nhựa, bê tông xi măng:
- Có bề rộng từ ≥3m đến &lt;5m, cách đường giao thông &gt;600m.
- Có bề rộng &lt;3m, cách đường giao thông &gt;200m.</v>
      </c>
      <c r="L466" s="143"/>
      <c r="M466" s="143"/>
      <c r="N466" s="110">
        <f t="shared" si="729"/>
        <v>370</v>
      </c>
      <c r="O466" s="110">
        <f t="shared" si="730"/>
        <v>250</v>
      </c>
      <c r="P466" s="110">
        <v>670</v>
      </c>
      <c r="Q466" s="110">
        <v>450</v>
      </c>
      <c r="R466" s="116">
        <f>VLOOKUP(C466,'[2]1. MA DO'!$E$5:$AJ$1933,32,0)</f>
        <v>1.21</v>
      </c>
      <c r="S466" s="25">
        <f t="shared" si="731"/>
        <v>450</v>
      </c>
      <c r="T466" s="25">
        <f t="shared" si="732"/>
        <v>410</v>
      </c>
      <c r="U466" s="25">
        <f t="shared" si="733"/>
        <v>390</v>
      </c>
      <c r="V466" s="25">
        <f t="shared" si="734"/>
        <v>370</v>
      </c>
      <c r="W466" s="94">
        <f t="shared" si="711"/>
        <v>1500</v>
      </c>
      <c r="X466" s="94">
        <f t="shared" si="712"/>
        <v>1030</v>
      </c>
      <c r="Y466" s="94">
        <f t="shared" si="713"/>
        <v>860</v>
      </c>
      <c r="Z466" s="94">
        <f t="shared" si="714"/>
        <v>670</v>
      </c>
      <c r="AA466" s="27">
        <f>'ĐẤT PNN'!U465</f>
        <v>0</v>
      </c>
      <c r="AB466" s="25">
        <f t="shared" si="735"/>
        <v>290</v>
      </c>
      <c r="AC466" s="25">
        <f t="shared" si="736"/>
        <v>270</v>
      </c>
      <c r="AD466" s="25">
        <f t="shared" si="737"/>
        <v>260</v>
      </c>
      <c r="AE466" s="25">
        <f t="shared" si="738"/>
        <v>250</v>
      </c>
      <c r="AF466" s="94">
        <f t="shared" si="715"/>
        <v>970</v>
      </c>
      <c r="AG466" s="94">
        <f t="shared" si="716"/>
        <v>680</v>
      </c>
      <c r="AH466" s="94">
        <f t="shared" si="717"/>
        <v>570</v>
      </c>
      <c r="AI466" s="94">
        <f t="shared" si="718"/>
        <v>450</v>
      </c>
      <c r="AJ466" s="27">
        <f>'ĐẤT PNN'!I465-'ĐẤT NN'!P466</f>
        <v>1630</v>
      </c>
    </row>
    <row r="467" spans="1:36" ht="110.25" customHeight="1">
      <c r="A467" s="107">
        <f>'ĐẤT PNN'!A466</f>
        <v>461</v>
      </c>
      <c r="B467" s="107" t="str">
        <f>'ĐẤT PNN'!B466</f>
        <v>VT2*0,8</v>
      </c>
      <c r="C467" s="122" t="s">
        <v>150</v>
      </c>
      <c r="D467" s="111" t="s">
        <v>617</v>
      </c>
      <c r="E467" s="111" t="s">
        <v>245</v>
      </c>
      <c r="F467" s="111" t="str">
        <f t="shared" si="709"/>
        <v>Phường Trấn BiênVị trí 2410</v>
      </c>
      <c r="G467" s="111" t="str">
        <f>VLOOKUP(F467,'[3]CLN.CHN'!$E$18:$H$41,2,0)</f>
        <v>TPBH1</v>
      </c>
      <c r="H467" s="111" t="str">
        <f t="shared" si="710"/>
        <v>Phường Trấn BiênTPBH1Vị trí 1450</v>
      </c>
      <c r="I467" s="108"/>
      <c r="J467" s="108"/>
      <c r="K467" s="143" t="str">
        <f>'ĐẤT PNN'!D466</f>
        <v>Các tuyến đường giao thông không đấu nối trực tiếp và thông ra Đường Trần Quốc Toản đoạn từ Cầu Ông Gia đến Đường Lê Văn Duyệt có hiện trạng là đường nhựa, bê tông xi măng:
- Có bề rộng ≥5m, cách đường giao thông ≤600m.
- Có bề rộng từ ≥3m đến &lt;5m, cách đường giao thông ≤400m.</v>
      </c>
      <c r="L467" s="143"/>
      <c r="M467" s="143"/>
      <c r="N467" s="110">
        <f t="shared" si="729"/>
        <v>410</v>
      </c>
      <c r="O467" s="110">
        <f t="shared" si="730"/>
        <v>270</v>
      </c>
      <c r="P467" s="110">
        <v>1030</v>
      </c>
      <c r="Q467" s="110">
        <v>680</v>
      </c>
      <c r="R467" s="116">
        <f>VLOOKUP(C467,'[2]1. MA DO'!$E$5:$AJ$1933,32,0)</f>
        <v>1.21</v>
      </c>
      <c r="S467" s="25">
        <f t="shared" si="731"/>
        <v>450</v>
      </c>
      <c r="T467" s="25">
        <f t="shared" si="732"/>
        <v>410</v>
      </c>
      <c r="U467" s="25">
        <f t="shared" si="733"/>
        <v>390</v>
      </c>
      <c r="V467" s="25">
        <f t="shared" si="734"/>
        <v>370</v>
      </c>
      <c r="W467" s="94">
        <f t="shared" si="711"/>
        <v>1500</v>
      </c>
      <c r="X467" s="94">
        <f t="shared" si="712"/>
        <v>1030</v>
      </c>
      <c r="Y467" s="94">
        <f t="shared" si="713"/>
        <v>860</v>
      </c>
      <c r="Z467" s="94">
        <f t="shared" si="714"/>
        <v>670</v>
      </c>
      <c r="AA467" s="27">
        <f>'ĐẤT PNN'!U466</f>
        <v>0</v>
      </c>
      <c r="AB467" s="25">
        <f t="shared" si="735"/>
        <v>290</v>
      </c>
      <c r="AC467" s="25">
        <f t="shared" si="736"/>
        <v>270</v>
      </c>
      <c r="AD467" s="25">
        <f t="shared" si="737"/>
        <v>260</v>
      </c>
      <c r="AE467" s="25">
        <f t="shared" si="738"/>
        <v>250</v>
      </c>
      <c r="AF467" s="94">
        <f t="shared" si="715"/>
        <v>970</v>
      </c>
      <c r="AG467" s="94">
        <f t="shared" si="716"/>
        <v>680</v>
      </c>
      <c r="AH467" s="94">
        <f t="shared" si="717"/>
        <v>570</v>
      </c>
      <c r="AI467" s="94">
        <f t="shared" si="718"/>
        <v>450</v>
      </c>
      <c r="AJ467" s="27">
        <f>'ĐẤT PNN'!I466-'ĐẤT NN'!P467</f>
        <v>3770</v>
      </c>
    </row>
    <row r="468" spans="1:36" ht="126" customHeight="1">
      <c r="A468" s="107">
        <f>'ĐẤT PNN'!A467</f>
        <v>462</v>
      </c>
      <c r="B468" s="107" t="str">
        <f>'ĐẤT PNN'!B467</f>
        <v>VT3*0,8</v>
      </c>
      <c r="C468" s="122" t="s">
        <v>150</v>
      </c>
      <c r="D468" s="111" t="s">
        <v>618</v>
      </c>
      <c r="E468" s="111" t="s">
        <v>245</v>
      </c>
      <c r="F468" s="111" t="str">
        <f t="shared" si="709"/>
        <v>Phường Trấn BiênVị trí 3390</v>
      </c>
      <c r="G468" s="111" t="str">
        <f>VLOOKUP(F468,'[3]CLN.CHN'!$E$18:$H$41,2,0)</f>
        <v>TPBH1</v>
      </c>
      <c r="H468" s="111" t="str">
        <f t="shared" si="710"/>
        <v>Phường Trấn BiênTPBH1Vị trí 1450</v>
      </c>
      <c r="I468" s="108"/>
      <c r="J468" s="108"/>
      <c r="K468" s="143" t="str">
        <f>'ĐẤT PNN'!D467</f>
        <v>Các tuyến đường giao thông không đấu nối trực tiếp và thông ra Đường Trần Quốc Toản đoạn từ Cầu Ông Gia đến Đường Lê Văn Duyệt có hiện trạng là đường nhựa, bê tông xi măng:
- Có bề rộng ≥5m, cách đường giao thông &gt;600m.
- Có bề rộng từ ≥3m đến &lt;5m, cách đường giao thông từ &gt;400m đến ≤600m.
- Có bề rộng &lt;3m, cách đường giao thông ≤200m.</v>
      </c>
      <c r="L468" s="143"/>
      <c r="M468" s="143"/>
      <c r="N468" s="110">
        <f t="shared" si="729"/>
        <v>390</v>
      </c>
      <c r="O468" s="110">
        <f t="shared" si="730"/>
        <v>260</v>
      </c>
      <c r="P468" s="110">
        <v>860</v>
      </c>
      <c r="Q468" s="110">
        <v>570</v>
      </c>
      <c r="R468" s="116">
        <f>VLOOKUP(C468,'[2]1. MA DO'!$E$5:$AJ$1933,32,0)</f>
        <v>1.21</v>
      </c>
      <c r="S468" s="25">
        <f t="shared" si="731"/>
        <v>450</v>
      </c>
      <c r="T468" s="25">
        <f t="shared" si="732"/>
        <v>410</v>
      </c>
      <c r="U468" s="25">
        <f t="shared" si="733"/>
        <v>390</v>
      </c>
      <c r="V468" s="25">
        <f t="shared" si="734"/>
        <v>370</v>
      </c>
      <c r="W468" s="94">
        <f t="shared" si="711"/>
        <v>1500</v>
      </c>
      <c r="X468" s="94">
        <f t="shared" si="712"/>
        <v>1030</v>
      </c>
      <c r="Y468" s="94">
        <f t="shared" si="713"/>
        <v>860</v>
      </c>
      <c r="Z468" s="94">
        <f t="shared" si="714"/>
        <v>670</v>
      </c>
      <c r="AA468" s="27">
        <f>'ĐẤT PNN'!U467</f>
        <v>0</v>
      </c>
      <c r="AB468" s="25">
        <f t="shared" si="735"/>
        <v>290</v>
      </c>
      <c r="AC468" s="25">
        <f t="shared" si="736"/>
        <v>270</v>
      </c>
      <c r="AD468" s="25">
        <f t="shared" si="737"/>
        <v>260</v>
      </c>
      <c r="AE468" s="25">
        <f t="shared" si="738"/>
        <v>250</v>
      </c>
      <c r="AF468" s="94">
        <f t="shared" si="715"/>
        <v>970</v>
      </c>
      <c r="AG468" s="94">
        <f t="shared" si="716"/>
        <v>680</v>
      </c>
      <c r="AH468" s="94">
        <f t="shared" si="717"/>
        <v>570</v>
      </c>
      <c r="AI468" s="94">
        <f t="shared" si="718"/>
        <v>450</v>
      </c>
      <c r="AJ468" s="27">
        <f>'ĐẤT PNN'!I467-'ĐẤT NN'!P468</f>
        <v>2240</v>
      </c>
    </row>
    <row r="469" spans="1:36" ht="63" customHeight="1">
      <c r="A469" s="107">
        <f>'ĐẤT PNN'!A468</f>
        <v>463</v>
      </c>
      <c r="B469" s="107" t="str">
        <f>'ĐẤT PNN'!B468</f>
        <v>VT4*0,8</v>
      </c>
      <c r="C469" s="122" t="s">
        <v>150</v>
      </c>
      <c r="D469" s="111" t="s">
        <v>619</v>
      </c>
      <c r="E469" s="111" t="s">
        <v>245</v>
      </c>
      <c r="F469" s="111" t="str">
        <f t="shared" si="709"/>
        <v>Phường Trấn BiênVị trí 4370</v>
      </c>
      <c r="G469" s="111" t="str">
        <f>VLOOKUP(F469,'[3]CLN.CHN'!$E$18:$H$41,2,0)</f>
        <v>TPBH1</v>
      </c>
      <c r="H469" s="111" t="str">
        <f t="shared" si="710"/>
        <v>Phường Trấn BiênTPBH1Vị trí 1450</v>
      </c>
      <c r="I469" s="108"/>
      <c r="J469" s="108"/>
      <c r="K469" s="143" t="str">
        <f>'ĐẤT PNN'!D468</f>
        <v>Các tuyến đường giao thông không đấu nối trực tiếp và thông ra Đường Trần Quốc Toản đoạn từ Cầu Ông Gia đến Đường Lê Văn Duyệt có hiện trạng là đường nhựa, bê tông xi măng:
- Có bề rộng từ ≥3m đến &lt;5m, cách đường giao thông &gt;600m.
- Có bề rộng &lt;3m, cách đường giao thông &gt; 200m.</v>
      </c>
      <c r="L469" s="143"/>
      <c r="M469" s="143"/>
      <c r="N469" s="110">
        <f t="shared" si="729"/>
        <v>370</v>
      </c>
      <c r="O469" s="110">
        <f t="shared" si="730"/>
        <v>250</v>
      </c>
      <c r="P469" s="110">
        <v>670</v>
      </c>
      <c r="Q469" s="110">
        <v>450</v>
      </c>
      <c r="R469" s="116">
        <f>VLOOKUP(C469,'[2]1. MA DO'!$E$5:$AJ$1933,32,0)</f>
        <v>1.21</v>
      </c>
      <c r="S469" s="25">
        <f t="shared" si="731"/>
        <v>450</v>
      </c>
      <c r="T469" s="25">
        <f t="shared" si="732"/>
        <v>410</v>
      </c>
      <c r="U469" s="25">
        <f t="shared" si="733"/>
        <v>390</v>
      </c>
      <c r="V469" s="25">
        <f t="shared" si="734"/>
        <v>370</v>
      </c>
      <c r="W469" s="94">
        <f t="shared" si="711"/>
        <v>1500</v>
      </c>
      <c r="X469" s="94">
        <f t="shared" si="712"/>
        <v>1030</v>
      </c>
      <c r="Y469" s="94">
        <f t="shared" si="713"/>
        <v>860</v>
      </c>
      <c r="Z469" s="94">
        <f t="shared" si="714"/>
        <v>670</v>
      </c>
      <c r="AA469" s="27">
        <f>'ĐẤT PNN'!U468</f>
        <v>0</v>
      </c>
      <c r="AB469" s="25">
        <f t="shared" si="735"/>
        <v>290</v>
      </c>
      <c r="AC469" s="25">
        <f t="shared" si="736"/>
        <v>270</v>
      </c>
      <c r="AD469" s="25">
        <f t="shared" si="737"/>
        <v>260</v>
      </c>
      <c r="AE469" s="25">
        <f t="shared" si="738"/>
        <v>250</v>
      </c>
      <c r="AF469" s="94">
        <f t="shared" si="715"/>
        <v>970</v>
      </c>
      <c r="AG469" s="94">
        <f t="shared" si="716"/>
        <v>680</v>
      </c>
      <c r="AH469" s="94">
        <f t="shared" si="717"/>
        <v>570</v>
      </c>
      <c r="AI469" s="94">
        <f t="shared" si="718"/>
        <v>450</v>
      </c>
      <c r="AJ469" s="27">
        <f>'ĐẤT PNN'!I468-'ĐẤT NN'!P469</f>
        <v>1430</v>
      </c>
    </row>
    <row r="470" spans="1:36" ht="47.25">
      <c r="A470" s="107">
        <f>'ĐẤT PNN'!A469</f>
        <v>464</v>
      </c>
      <c r="B470" s="107" t="str">
        <f>'ĐẤT PNN'!B469</f>
        <v>BH112DT</v>
      </c>
      <c r="C470" s="122" t="s">
        <v>161</v>
      </c>
      <c r="D470" s="111" t="s">
        <v>616</v>
      </c>
      <c r="E470" s="111" t="s">
        <v>245</v>
      </c>
      <c r="F470" s="111" t="str">
        <f t="shared" si="709"/>
        <v>Phường Trấn BiênVị trí 1450</v>
      </c>
      <c r="G470" s="111" t="str">
        <f>VLOOKUP(F470,'[3]CLN.CHN'!$E$18:$H$41,2,0)</f>
        <v>TPBH1</v>
      </c>
      <c r="H470" s="111" t="str">
        <f t="shared" si="710"/>
        <v>Phường Trấn BiênTPBH1Vị trí 1450</v>
      </c>
      <c r="I470" s="108" t="s">
        <v>610</v>
      </c>
      <c r="J470" s="108" t="s">
        <v>611</v>
      </c>
      <c r="K470" s="109" t="str">
        <f>'ĐẤT PNN'!D469</f>
        <v>Đường Mạc Đĩnh Chi (đường vào phòng giao dịch - ngân hàng Công Thương chi nhánh Đồng Nai)</v>
      </c>
      <c r="L470" s="109" t="str">
        <f>'ĐẤT PNN'!E469</f>
        <v>Đường Lê Văn Duyệt</v>
      </c>
      <c r="M470" s="109" t="str">
        <f>'ĐẤT PNN'!F469</f>
        <v>Xa lộ Hà Nội</v>
      </c>
      <c r="N470" s="110">
        <f>S470</f>
        <v>450</v>
      </c>
      <c r="O470" s="110">
        <f>AB470</f>
        <v>290</v>
      </c>
      <c r="P470" s="110">
        <v>1500</v>
      </c>
      <c r="Q470" s="110">
        <v>970</v>
      </c>
      <c r="R470" s="116">
        <f>VLOOKUP(C470,'[2]1. MA DO'!$E$5:$AJ$1933,32,0)</f>
        <v>1.21</v>
      </c>
      <c r="S470" s="80">
        <v>450</v>
      </c>
      <c r="T470" s="80">
        <v>410</v>
      </c>
      <c r="U470" s="80">
        <v>390</v>
      </c>
      <c r="V470" s="80">
        <v>370</v>
      </c>
      <c r="W470" s="94">
        <f t="shared" si="711"/>
        <v>1500</v>
      </c>
      <c r="X470" s="94">
        <f t="shared" si="712"/>
        <v>1030</v>
      </c>
      <c r="Y470" s="94">
        <f t="shared" si="713"/>
        <v>860</v>
      </c>
      <c r="Z470" s="94">
        <f t="shared" si="714"/>
        <v>670</v>
      </c>
      <c r="AA470" s="27">
        <f>'ĐẤT PNN'!U469</f>
        <v>0</v>
      </c>
      <c r="AB470" s="90">
        <v>290</v>
      </c>
      <c r="AC470" s="90">
        <v>270</v>
      </c>
      <c r="AD470" s="90">
        <v>260</v>
      </c>
      <c r="AE470" s="90">
        <v>250</v>
      </c>
      <c r="AF470" s="94">
        <f t="shared" si="715"/>
        <v>970</v>
      </c>
      <c r="AG470" s="94">
        <f t="shared" si="716"/>
        <v>680</v>
      </c>
      <c r="AH470" s="94">
        <f t="shared" si="717"/>
        <v>570</v>
      </c>
      <c r="AI470" s="94">
        <f t="shared" si="718"/>
        <v>450</v>
      </c>
      <c r="AJ470" s="27">
        <f>'ĐẤT PNN'!I469-'ĐẤT NN'!P470</f>
        <v>9200</v>
      </c>
    </row>
    <row r="471" spans="1:36" ht="126" customHeight="1">
      <c r="A471" s="107">
        <f>'ĐẤT PNN'!A470</f>
        <v>465</v>
      </c>
      <c r="B471" s="107" t="str">
        <f>'ĐẤT PNN'!B470</f>
        <v>VT2</v>
      </c>
      <c r="C471" s="122" t="s">
        <v>161</v>
      </c>
      <c r="D471" s="111" t="s">
        <v>617</v>
      </c>
      <c r="E471" s="111" t="s">
        <v>245</v>
      </c>
      <c r="F471" s="111" t="str">
        <f t="shared" si="709"/>
        <v>Phường Trấn BiênVị trí 2410</v>
      </c>
      <c r="G471" s="111" t="str">
        <f>VLOOKUP(F471,'[3]CLN.CHN'!$E$18:$H$41,2,0)</f>
        <v>TPBH1</v>
      </c>
      <c r="H471" s="111" t="str">
        <f t="shared" si="710"/>
        <v>Phường Trấn BiênTPBH1Vị trí 1450</v>
      </c>
      <c r="I471" s="108"/>
      <c r="J471" s="108"/>
      <c r="K471" s="143" t="str">
        <f>'ĐẤT PNN'!D470</f>
        <v>Các tuyến đường giao thông đấu nối trực tiếp ra Đường Mạc Đĩnh Chi (đường vào phòng giao dịch - ngân hàng Công Thương chi nhánh Đồng Nai) đoạn từ Đường Lê Văn Duyệt đến Xa lộ Hà Nội có hiện trạng là đường nhựa, bê tông xi măng:
- Có bề rộng ≥5m, cách đường giao thông ≤600m.
- Có bề rộng từ ≥3m đến &lt;5m, cách đường giao thông ≤400m.</v>
      </c>
      <c r="L471" s="143"/>
      <c r="M471" s="143"/>
      <c r="N471" s="110">
        <f t="shared" ref="N471:N476" si="739">IF(B471="VT2",T471,IF(B471="VT3",U471,IF(B471="VT2*0,8",T471,IF(B471="VT3*0,8",U471,V471))))</f>
        <v>410</v>
      </c>
      <c r="O471" s="110">
        <f t="shared" ref="O471:O476" si="740">IF(B471="VT2",AC471,IF(B471="VT3",AD471,IF(B471="VT2*0,8",AC471,IF(B471="VT3*0,8",AD471,AE471))))</f>
        <v>270</v>
      </c>
      <c r="P471" s="110">
        <v>1030</v>
      </c>
      <c r="Q471" s="110">
        <v>680</v>
      </c>
      <c r="R471" s="116">
        <f>VLOOKUP(C471,'[2]1. MA DO'!$E$5:$AJ$1933,32,0)</f>
        <v>1.21</v>
      </c>
      <c r="S471" s="25">
        <f t="shared" ref="S471:S476" si="741">S470</f>
        <v>450</v>
      </c>
      <c r="T471" s="25">
        <f t="shared" ref="T471:T476" si="742">T470</f>
        <v>410</v>
      </c>
      <c r="U471" s="25">
        <f t="shared" ref="U471:U476" si="743">U470</f>
        <v>390</v>
      </c>
      <c r="V471" s="25">
        <f t="shared" ref="V471:V476" si="744">V470</f>
        <v>370</v>
      </c>
      <c r="W471" s="94">
        <f t="shared" si="711"/>
        <v>1500</v>
      </c>
      <c r="X471" s="94">
        <f t="shared" si="712"/>
        <v>1030</v>
      </c>
      <c r="Y471" s="94">
        <f t="shared" si="713"/>
        <v>860</v>
      </c>
      <c r="Z471" s="94">
        <f t="shared" si="714"/>
        <v>670</v>
      </c>
      <c r="AA471" s="27">
        <f>'ĐẤT PNN'!U470</f>
        <v>0</v>
      </c>
      <c r="AB471" s="25">
        <f t="shared" ref="AB471:AB476" si="745">AB470</f>
        <v>290</v>
      </c>
      <c r="AC471" s="25">
        <f t="shared" ref="AC471:AC476" si="746">AC470</f>
        <v>270</v>
      </c>
      <c r="AD471" s="25">
        <f t="shared" ref="AD471:AD476" si="747">AD470</f>
        <v>260</v>
      </c>
      <c r="AE471" s="25">
        <f t="shared" ref="AE471:AE476" si="748">AE470</f>
        <v>250</v>
      </c>
      <c r="AF471" s="94">
        <f t="shared" si="715"/>
        <v>970</v>
      </c>
      <c r="AG471" s="94">
        <f t="shared" si="716"/>
        <v>680</v>
      </c>
      <c r="AH471" s="94">
        <f t="shared" si="717"/>
        <v>570</v>
      </c>
      <c r="AI471" s="94">
        <f t="shared" si="718"/>
        <v>450</v>
      </c>
      <c r="AJ471" s="27">
        <f>'ĐẤT PNN'!I470-'ĐẤT NN'!P471</f>
        <v>5070</v>
      </c>
    </row>
    <row r="472" spans="1:36" ht="141.75" customHeight="1">
      <c r="A472" s="107">
        <f>'ĐẤT PNN'!A471</f>
        <v>466</v>
      </c>
      <c r="B472" s="107" t="str">
        <f>'ĐẤT PNN'!B471</f>
        <v>VT3</v>
      </c>
      <c r="C472" s="122" t="s">
        <v>161</v>
      </c>
      <c r="D472" s="111" t="s">
        <v>618</v>
      </c>
      <c r="E472" s="111" t="s">
        <v>245</v>
      </c>
      <c r="F472" s="111" t="str">
        <f t="shared" si="709"/>
        <v>Phường Trấn BiênVị trí 3390</v>
      </c>
      <c r="G472" s="111" t="str">
        <f>VLOOKUP(F472,'[3]CLN.CHN'!$E$18:$H$41,2,0)</f>
        <v>TPBH1</v>
      </c>
      <c r="H472" s="111" t="str">
        <f t="shared" si="710"/>
        <v>Phường Trấn BiênTPBH1Vị trí 1450</v>
      </c>
      <c r="I472" s="108"/>
      <c r="J472" s="108"/>
      <c r="K472" s="143" t="str">
        <f>'ĐẤT PNN'!D471</f>
        <v>Các tuyến đường giao thông đấu nối trực tiếp ra Đường Mạc Đĩnh Chi (đường vào phòng giao dịch - ngân hàng Công Thương chi nhánh Đồng Nai) đoạn từ Đường Lê Văn Duyệt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L472" s="143"/>
      <c r="M472" s="143"/>
      <c r="N472" s="110">
        <f t="shared" si="739"/>
        <v>390</v>
      </c>
      <c r="O472" s="110">
        <f t="shared" si="740"/>
        <v>260</v>
      </c>
      <c r="P472" s="110">
        <v>860</v>
      </c>
      <c r="Q472" s="110">
        <v>570</v>
      </c>
      <c r="R472" s="116">
        <f>VLOOKUP(C472,'[2]1. MA DO'!$E$5:$AJ$1933,32,0)</f>
        <v>1.21</v>
      </c>
      <c r="S472" s="25">
        <f t="shared" si="741"/>
        <v>450</v>
      </c>
      <c r="T472" s="25">
        <f t="shared" si="742"/>
        <v>410</v>
      </c>
      <c r="U472" s="25">
        <f t="shared" si="743"/>
        <v>390</v>
      </c>
      <c r="V472" s="25">
        <f t="shared" si="744"/>
        <v>370</v>
      </c>
      <c r="W472" s="94">
        <f t="shared" si="711"/>
        <v>1500</v>
      </c>
      <c r="X472" s="94">
        <f t="shared" si="712"/>
        <v>1030</v>
      </c>
      <c r="Y472" s="94">
        <f t="shared" si="713"/>
        <v>860</v>
      </c>
      <c r="Z472" s="94">
        <f t="shared" si="714"/>
        <v>670</v>
      </c>
      <c r="AA472" s="27">
        <f>'ĐẤT PNN'!U471</f>
        <v>0</v>
      </c>
      <c r="AB472" s="25">
        <f t="shared" si="745"/>
        <v>290</v>
      </c>
      <c r="AC472" s="25">
        <f t="shared" si="746"/>
        <v>270</v>
      </c>
      <c r="AD472" s="25">
        <f t="shared" si="747"/>
        <v>260</v>
      </c>
      <c r="AE472" s="25">
        <f t="shared" si="748"/>
        <v>250</v>
      </c>
      <c r="AF472" s="94">
        <f t="shared" si="715"/>
        <v>970</v>
      </c>
      <c r="AG472" s="94">
        <f t="shared" si="716"/>
        <v>680</v>
      </c>
      <c r="AH472" s="94">
        <f t="shared" si="717"/>
        <v>570</v>
      </c>
      <c r="AI472" s="94">
        <f t="shared" si="718"/>
        <v>450</v>
      </c>
      <c r="AJ472" s="27">
        <f>'ĐẤT PNN'!I471-'ĐẤT NN'!P472</f>
        <v>3140</v>
      </c>
    </row>
    <row r="473" spans="1:36" ht="94.5" customHeight="1">
      <c r="A473" s="107">
        <f>'ĐẤT PNN'!A472</f>
        <v>467</v>
      </c>
      <c r="B473" s="107" t="str">
        <f>'ĐẤT PNN'!B472</f>
        <v>VT4</v>
      </c>
      <c r="C473" s="122" t="s">
        <v>161</v>
      </c>
      <c r="D473" s="111" t="s">
        <v>619</v>
      </c>
      <c r="E473" s="111" t="s">
        <v>245</v>
      </c>
      <c r="F473" s="111" t="str">
        <f t="shared" si="709"/>
        <v>Phường Trấn BiênVị trí 4370</v>
      </c>
      <c r="G473" s="111" t="str">
        <f>VLOOKUP(F473,'[3]CLN.CHN'!$E$18:$H$41,2,0)</f>
        <v>TPBH1</v>
      </c>
      <c r="H473" s="111" t="str">
        <f t="shared" si="710"/>
        <v>Phường Trấn BiênTPBH1Vị trí 1450</v>
      </c>
      <c r="I473" s="108"/>
      <c r="J473" s="108"/>
      <c r="K473" s="143" t="str">
        <f>'ĐẤT PNN'!D472</f>
        <v>Các tuyến đường giao thông đấu nối trực tiếp ra Đường Mạc Đĩnh Chi (đường vào phòng giao dịch - ngân hàng Công Thương chi nhánh Đồng Nai) đoạn từ Đường Lê Văn Duyệt đến Xa lộ Hà Nội có hiện trạng là đường nhựa, bê tông xi măng:
- Có bề rộng từ ≥3m đến &lt;5m, cách đường giao thông &gt;600m.
- Có bề rộng &lt;3m, cách đường giao thông &gt;200m.</v>
      </c>
      <c r="L473" s="143"/>
      <c r="M473" s="143"/>
      <c r="N473" s="110">
        <f t="shared" si="739"/>
        <v>370</v>
      </c>
      <c r="O473" s="110">
        <f t="shared" si="740"/>
        <v>250</v>
      </c>
      <c r="P473" s="110">
        <v>670</v>
      </c>
      <c r="Q473" s="110">
        <v>450</v>
      </c>
      <c r="R473" s="116">
        <f>VLOOKUP(C473,'[2]1. MA DO'!$E$5:$AJ$1933,32,0)</f>
        <v>1.21</v>
      </c>
      <c r="S473" s="25">
        <f t="shared" si="741"/>
        <v>450</v>
      </c>
      <c r="T473" s="25">
        <f t="shared" si="742"/>
        <v>410</v>
      </c>
      <c r="U473" s="25">
        <f t="shared" si="743"/>
        <v>390</v>
      </c>
      <c r="V473" s="25">
        <f t="shared" si="744"/>
        <v>370</v>
      </c>
      <c r="W473" s="94">
        <f t="shared" si="711"/>
        <v>1500</v>
      </c>
      <c r="X473" s="94">
        <f t="shared" si="712"/>
        <v>1030</v>
      </c>
      <c r="Y473" s="94">
        <f t="shared" si="713"/>
        <v>860</v>
      </c>
      <c r="Z473" s="94">
        <f t="shared" si="714"/>
        <v>670</v>
      </c>
      <c r="AA473" s="27">
        <f>'ĐẤT PNN'!U472</f>
        <v>0</v>
      </c>
      <c r="AB473" s="25">
        <f t="shared" si="745"/>
        <v>290</v>
      </c>
      <c r="AC473" s="25">
        <f t="shared" si="746"/>
        <v>270</v>
      </c>
      <c r="AD473" s="25">
        <f t="shared" si="747"/>
        <v>260</v>
      </c>
      <c r="AE473" s="25">
        <f t="shared" si="748"/>
        <v>250</v>
      </c>
      <c r="AF473" s="94">
        <f t="shared" si="715"/>
        <v>970</v>
      </c>
      <c r="AG473" s="94">
        <f t="shared" si="716"/>
        <v>680</v>
      </c>
      <c r="AH473" s="94">
        <f t="shared" si="717"/>
        <v>570</v>
      </c>
      <c r="AI473" s="94">
        <f t="shared" si="718"/>
        <v>450</v>
      </c>
      <c r="AJ473" s="27">
        <f>'ĐẤT PNN'!I472-'ĐẤT NN'!P473</f>
        <v>1930</v>
      </c>
    </row>
    <row r="474" spans="1:36" ht="126" customHeight="1">
      <c r="A474" s="107">
        <f>'ĐẤT PNN'!A473</f>
        <v>468</v>
      </c>
      <c r="B474" s="107" t="str">
        <f>'ĐẤT PNN'!B473</f>
        <v>VT2*0,8</v>
      </c>
      <c r="C474" s="122" t="s">
        <v>161</v>
      </c>
      <c r="D474" s="111" t="s">
        <v>617</v>
      </c>
      <c r="E474" s="111" t="s">
        <v>245</v>
      </c>
      <c r="F474" s="111" t="str">
        <f t="shared" si="709"/>
        <v>Phường Trấn BiênVị trí 2410</v>
      </c>
      <c r="G474" s="111" t="str">
        <f>VLOOKUP(F474,'[3]CLN.CHN'!$E$18:$H$41,2,0)</f>
        <v>TPBH1</v>
      </c>
      <c r="H474" s="111" t="str">
        <f t="shared" si="710"/>
        <v>Phường Trấn BiênTPBH1Vị trí 1450</v>
      </c>
      <c r="I474" s="108"/>
      <c r="J474" s="108"/>
      <c r="K474" s="143" t="str">
        <f>'ĐẤT PNN'!D473</f>
        <v>Các tuyến đường giao thông không đấu nối trực tiếp và thông ra Đường Mạc Đĩnh Chi (đường vào phòng giao dịch - ngân hàng Công Thương chi nhánh Đồng Nai) đoạn từ Đường Lê Văn Duyệt đến Xa lộ Hà Nội có hiện trạng là đường nhựa, bê tông xi măng:
- Có bề rộng ≥5m, cách đường giao thông ≤600m.
- Có bề rộng từ ≥3m đến &lt;5m, cách đường giao thông ≤400m.</v>
      </c>
      <c r="L474" s="143"/>
      <c r="M474" s="143"/>
      <c r="N474" s="110">
        <f t="shared" si="739"/>
        <v>410</v>
      </c>
      <c r="O474" s="110">
        <f t="shared" si="740"/>
        <v>270</v>
      </c>
      <c r="P474" s="110">
        <v>1030</v>
      </c>
      <c r="Q474" s="110">
        <v>680</v>
      </c>
      <c r="R474" s="116">
        <f>VLOOKUP(C474,'[2]1. MA DO'!$E$5:$AJ$1933,32,0)</f>
        <v>1.21</v>
      </c>
      <c r="S474" s="25">
        <f t="shared" si="741"/>
        <v>450</v>
      </c>
      <c r="T474" s="25">
        <f t="shared" si="742"/>
        <v>410</v>
      </c>
      <c r="U474" s="25">
        <f t="shared" si="743"/>
        <v>390</v>
      </c>
      <c r="V474" s="25">
        <f t="shared" si="744"/>
        <v>370</v>
      </c>
      <c r="W474" s="94">
        <f t="shared" si="711"/>
        <v>1500</v>
      </c>
      <c r="X474" s="94">
        <f t="shared" si="712"/>
        <v>1030</v>
      </c>
      <c r="Y474" s="94">
        <f t="shared" si="713"/>
        <v>860</v>
      </c>
      <c r="Z474" s="94">
        <f t="shared" si="714"/>
        <v>670</v>
      </c>
      <c r="AA474" s="27">
        <f>'ĐẤT PNN'!U473</f>
        <v>0</v>
      </c>
      <c r="AB474" s="25">
        <f t="shared" si="745"/>
        <v>290</v>
      </c>
      <c r="AC474" s="25">
        <f t="shared" si="746"/>
        <v>270</v>
      </c>
      <c r="AD474" s="25">
        <f t="shared" si="747"/>
        <v>260</v>
      </c>
      <c r="AE474" s="25">
        <f t="shared" si="748"/>
        <v>250</v>
      </c>
      <c r="AF474" s="94">
        <f t="shared" si="715"/>
        <v>970</v>
      </c>
      <c r="AG474" s="94">
        <f t="shared" si="716"/>
        <v>680</v>
      </c>
      <c r="AH474" s="94">
        <f t="shared" si="717"/>
        <v>570</v>
      </c>
      <c r="AI474" s="94">
        <f t="shared" si="718"/>
        <v>450</v>
      </c>
      <c r="AJ474" s="27">
        <f>'ĐẤT PNN'!I473-'ĐẤT NN'!P474</f>
        <v>4470</v>
      </c>
    </row>
    <row r="475" spans="1:36" ht="141.75" customHeight="1">
      <c r="A475" s="107">
        <f>'ĐẤT PNN'!A474</f>
        <v>469</v>
      </c>
      <c r="B475" s="107" t="str">
        <f>'ĐẤT PNN'!B474</f>
        <v>VT3*0,8</v>
      </c>
      <c r="C475" s="122" t="s">
        <v>161</v>
      </c>
      <c r="D475" s="111" t="s">
        <v>618</v>
      </c>
      <c r="E475" s="111" t="s">
        <v>245</v>
      </c>
      <c r="F475" s="111" t="str">
        <f t="shared" si="709"/>
        <v>Phường Trấn BiênVị trí 3390</v>
      </c>
      <c r="G475" s="111" t="str">
        <f>VLOOKUP(F475,'[3]CLN.CHN'!$E$18:$H$41,2,0)</f>
        <v>TPBH1</v>
      </c>
      <c r="H475" s="111" t="str">
        <f t="shared" si="710"/>
        <v>Phường Trấn BiênTPBH1Vị trí 1450</v>
      </c>
      <c r="I475" s="108"/>
      <c r="J475" s="108"/>
      <c r="K475" s="143" t="str">
        <f>'ĐẤT PNN'!D474</f>
        <v>Các tuyến đường giao thông không đấu nối trực tiếp và thông ra Đường Mạc Đĩnh Chi (đường vào phòng giao dịch - ngân hàng Công Thương chi nhánh Đồng Nai) đoạn từ Đường Lê Văn Duyệt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L475" s="143"/>
      <c r="M475" s="143"/>
      <c r="N475" s="110">
        <f t="shared" si="739"/>
        <v>390</v>
      </c>
      <c r="O475" s="110">
        <f t="shared" si="740"/>
        <v>260</v>
      </c>
      <c r="P475" s="110">
        <v>860</v>
      </c>
      <c r="Q475" s="110">
        <v>570</v>
      </c>
      <c r="R475" s="116">
        <f>VLOOKUP(C475,'[2]1. MA DO'!$E$5:$AJ$1933,32,0)</f>
        <v>1.21</v>
      </c>
      <c r="S475" s="25">
        <f t="shared" si="741"/>
        <v>450</v>
      </c>
      <c r="T475" s="25">
        <f t="shared" si="742"/>
        <v>410</v>
      </c>
      <c r="U475" s="25">
        <f t="shared" si="743"/>
        <v>390</v>
      </c>
      <c r="V475" s="25">
        <f t="shared" si="744"/>
        <v>370</v>
      </c>
      <c r="W475" s="94">
        <f t="shared" si="711"/>
        <v>1500</v>
      </c>
      <c r="X475" s="94">
        <f t="shared" si="712"/>
        <v>1030</v>
      </c>
      <c r="Y475" s="94">
        <f t="shared" si="713"/>
        <v>860</v>
      </c>
      <c r="Z475" s="94">
        <f t="shared" si="714"/>
        <v>670</v>
      </c>
      <c r="AA475" s="27">
        <f>'ĐẤT PNN'!U474</f>
        <v>0</v>
      </c>
      <c r="AB475" s="25">
        <f t="shared" si="745"/>
        <v>290</v>
      </c>
      <c r="AC475" s="25">
        <f t="shared" si="746"/>
        <v>270</v>
      </c>
      <c r="AD475" s="25">
        <f t="shared" si="747"/>
        <v>260</v>
      </c>
      <c r="AE475" s="25">
        <f t="shared" si="748"/>
        <v>250</v>
      </c>
      <c r="AF475" s="94">
        <f t="shared" si="715"/>
        <v>970</v>
      </c>
      <c r="AG475" s="94">
        <f t="shared" si="716"/>
        <v>680</v>
      </c>
      <c r="AH475" s="94">
        <f t="shared" si="717"/>
        <v>570</v>
      </c>
      <c r="AI475" s="94">
        <f t="shared" si="718"/>
        <v>450</v>
      </c>
      <c r="AJ475" s="27">
        <f>'ĐẤT PNN'!I474-'ĐẤT NN'!P475</f>
        <v>2640</v>
      </c>
    </row>
    <row r="476" spans="1:36" ht="94.5" customHeight="1">
      <c r="A476" s="107">
        <f>'ĐẤT PNN'!A475</f>
        <v>470</v>
      </c>
      <c r="B476" s="107" t="str">
        <f>'ĐẤT PNN'!B475</f>
        <v>VT4*0,8</v>
      </c>
      <c r="C476" s="122" t="s">
        <v>161</v>
      </c>
      <c r="D476" s="111" t="s">
        <v>619</v>
      </c>
      <c r="E476" s="111" t="s">
        <v>245</v>
      </c>
      <c r="F476" s="111" t="str">
        <f t="shared" si="709"/>
        <v>Phường Trấn BiênVị trí 4370</v>
      </c>
      <c r="G476" s="111" t="str">
        <f>VLOOKUP(F476,'[3]CLN.CHN'!$E$18:$H$41,2,0)</f>
        <v>TPBH1</v>
      </c>
      <c r="H476" s="111" t="str">
        <f t="shared" si="710"/>
        <v>Phường Trấn BiênTPBH1Vị trí 1450</v>
      </c>
      <c r="I476" s="108"/>
      <c r="J476" s="108"/>
      <c r="K476" s="143" t="str">
        <f>'ĐẤT PNN'!D475</f>
        <v>Các tuyến đường giao thông không đấu nối trực tiếp và thông ra Đường Mạc Đĩnh Chi (đường vào phòng giao dịch - ngân hàng Công Thương chi nhánh Đồng Nai) đoạn từ Đường Lê Văn Duyệt đến Xa lộ Hà Nội có hiện trạng là đường nhựa, bê tông xi măng:
- Có bề rộng từ ≥3m đến &lt;5m, cách đường giao thông &gt;600m.
- Có bề rộng &lt;3m, cách đường giao thông &gt; 200m.</v>
      </c>
      <c r="L476" s="143"/>
      <c r="M476" s="143"/>
      <c r="N476" s="110">
        <f t="shared" si="739"/>
        <v>370</v>
      </c>
      <c r="O476" s="110">
        <f t="shared" si="740"/>
        <v>250</v>
      </c>
      <c r="P476" s="110">
        <v>670</v>
      </c>
      <c r="Q476" s="110">
        <v>450</v>
      </c>
      <c r="R476" s="116">
        <f>VLOOKUP(C476,'[2]1. MA DO'!$E$5:$AJ$1933,32,0)</f>
        <v>1.21</v>
      </c>
      <c r="S476" s="25">
        <f t="shared" si="741"/>
        <v>450</v>
      </c>
      <c r="T476" s="25">
        <f t="shared" si="742"/>
        <v>410</v>
      </c>
      <c r="U476" s="25">
        <f t="shared" si="743"/>
        <v>390</v>
      </c>
      <c r="V476" s="25">
        <f t="shared" si="744"/>
        <v>370</v>
      </c>
      <c r="W476" s="94">
        <f t="shared" si="711"/>
        <v>1500</v>
      </c>
      <c r="X476" s="94">
        <f t="shared" si="712"/>
        <v>1030</v>
      </c>
      <c r="Y476" s="94">
        <f t="shared" si="713"/>
        <v>860</v>
      </c>
      <c r="Z476" s="94">
        <f t="shared" si="714"/>
        <v>670</v>
      </c>
      <c r="AA476" s="27">
        <f>'ĐẤT PNN'!U475</f>
        <v>0</v>
      </c>
      <c r="AB476" s="25">
        <f t="shared" si="745"/>
        <v>290</v>
      </c>
      <c r="AC476" s="25">
        <f t="shared" si="746"/>
        <v>270</v>
      </c>
      <c r="AD476" s="25">
        <f t="shared" si="747"/>
        <v>260</v>
      </c>
      <c r="AE476" s="25">
        <f t="shared" si="748"/>
        <v>250</v>
      </c>
      <c r="AF476" s="94">
        <f t="shared" si="715"/>
        <v>970</v>
      </c>
      <c r="AG476" s="94">
        <f t="shared" si="716"/>
        <v>680</v>
      </c>
      <c r="AH476" s="94">
        <f t="shared" si="717"/>
        <v>570</v>
      </c>
      <c r="AI476" s="94">
        <f t="shared" si="718"/>
        <v>450</v>
      </c>
      <c r="AJ476" s="27">
        <f>'ĐẤT PNN'!I475-'ĐẤT NN'!P476</f>
        <v>1630</v>
      </c>
    </row>
    <row r="477" spans="1:36" ht="47.25">
      <c r="A477" s="107">
        <f>'ĐẤT PNN'!A476</f>
        <v>471</v>
      </c>
      <c r="B477" s="107" t="str">
        <f>'ĐẤT PNN'!B476</f>
        <v>BH111DT</v>
      </c>
      <c r="C477" s="122" t="s">
        <v>159</v>
      </c>
      <c r="D477" s="111" t="s">
        <v>616</v>
      </c>
      <c r="E477" s="111" t="s">
        <v>245</v>
      </c>
      <c r="F477" s="111" t="str">
        <f t="shared" si="709"/>
        <v>Phường Trấn BiênVị trí 1450</v>
      </c>
      <c r="G477" s="111" t="str">
        <f>VLOOKUP(F477,'[3]CLN.CHN'!$E$18:$H$41,2,0)</f>
        <v>TPBH1</v>
      </c>
      <c r="H477" s="111" t="str">
        <f t="shared" si="710"/>
        <v>Phường Trấn BiênTPBH1Vị trí 1450</v>
      </c>
      <c r="I477" s="108" t="s">
        <v>610</v>
      </c>
      <c r="J477" s="108" t="s">
        <v>611</v>
      </c>
      <c r="K477" s="109" t="str">
        <f>'ĐẤT PNN'!D476</f>
        <v>Đường Lê Thị Vân (từ đường Trần Quốc Toản đến đường N9 - khu dân cư An Bình)</v>
      </c>
      <c r="L477" s="109" t="str">
        <f>'ĐẤT PNN'!E476</f>
        <v>Đường Trần Quốc Toản</v>
      </c>
      <c r="M477" s="109" t="str">
        <f>'ĐẤT PNN'!F476</f>
        <v>Đường N9 (Khu dân cư An Bình)</v>
      </c>
      <c r="N477" s="110">
        <f>S477</f>
        <v>450</v>
      </c>
      <c r="O477" s="110">
        <f>AB477</f>
        <v>290</v>
      </c>
      <c r="P477" s="110">
        <v>1500</v>
      </c>
      <c r="Q477" s="110">
        <v>970</v>
      </c>
      <c r="R477" s="116">
        <f>VLOOKUP(C477,'[2]1. MA DO'!$E$5:$AJ$1933,32,0)</f>
        <v>1.21</v>
      </c>
      <c r="S477" s="80">
        <v>450</v>
      </c>
      <c r="T477" s="80">
        <v>410</v>
      </c>
      <c r="U477" s="80">
        <v>390</v>
      </c>
      <c r="V477" s="80">
        <v>370</v>
      </c>
      <c r="W477" s="94">
        <f t="shared" si="711"/>
        <v>1500</v>
      </c>
      <c r="X477" s="94">
        <f t="shared" si="712"/>
        <v>1030</v>
      </c>
      <c r="Y477" s="94">
        <f t="shared" si="713"/>
        <v>860</v>
      </c>
      <c r="Z477" s="94">
        <f t="shared" si="714"/>
        <v>670</v>
      </c>
      <c r="AA477" s="27">
        <f>'ĐẤT PNN'!U476</f>
        <v>0</v>
      </c>
      <c r="AB477" s="90">
        <v>290</v>
      </c>
      <c r="AC477" s="90">
        <v>270</v>
      </c>
      <c r="AD477" s="90">
        <v>260</v>
      </c>
      <c r="AE477" s="90">
        <v>250</v>
      </c>
      <c r="AF477" s="94">
        <f t="shared" si="715"/>
        <v>970</v>
      </c>
      <c r="AG477" s="94">
        <f t="shared" si="716"/>
        <v>680</v>
      </c>
      <c r="AH477" s="94">
        <f t="shared" si="717"/>
        <v>570</v>
      </c>
      <c r="AI477" s="94">
        <f t="shared" si="718"/>
        <v>450</v>
      </c>
      <c r="AJ477" s="27">
        <f>'ĐẤT PNN'!I476-'ĐẤT NN'!P477</f>
        <v>10700</v>
      </c>
    </row>
    <row r="478" spans="1:36" ht="141.75" customHeight="1">
      <c r="A478" s="107">
        <f>'ĐẤT PNN'!A477</f>
        <v>472</v>
      </c>
      <c r="B478" s="107" t="str">
        <f>'ĐẤT PNN'!B477</f>
        <v>VT2</v>
      </c>
      <c r="C478" s="122" t="s">
        <v>159</v>
      </c>
      <c r="D478" s="111" t="s">
        <v>617</v>
      </c>
      <c r="E478" s="111" t="s">
        <v>245</v>
      </c>
      <c r="F478" s="111" t="str">
        <f t="shared" si="709"/>
        <v>Phường Trấn BiênVị trí 2410</v>
      </c>
      <c r="G478" s="111" t="str">
        <f>VLOOKUP(F478,'[3]CLN.CHN'!$E$18:$H$41,2,0)</f>
        <v>TPBH1</v>
      </c>
      <c r="H478" s="111" t="str">
        <f t="shared" si="710"/>
        <v>Phường Trấn BiênTPBH1Vị trí 1450</v>
      </c>
      <c r="I478" s="108"/>
      <c r="J478" s="108"/>
      <c r="K478" s="143" t="str">
        <f>'ĐẤT PNN'!D477</f>
        <v>Các tuyến đường giao thông đấu nối trực tiếp ra Đường Lê Thị Vân (từ đường Trần Quốc Toản đến đường N9 - khu dân cư An Bình) đoạn từ Đường Trần Quốc Toản đến Đường N9 (Khu dân cư An Bình) có hiện trạng là đường nhựa, bê tông xi măng:
- Có bề rộng ≥5m, cách đường giao thông ≤600m.
- Có bề rộng từ ≥3m đến &lt;5m, cách đường giao thông ≤400m.</v>
      </c>
      <c r="L478" s="143"/>
      <c r="M478" s="143"/>
      <c r="N478" s="110">
        <f t="shared" ref="N478:N483" si="749">IF(B478="VT2",T478,IF(B478="VT3",U478,IF(B478="VT2*0,8",T478,IF(B478="VT3*0,8",U478,V478))))</f>
        <v>410</v>
      </c>
      <c r="O478" s="110">
        <f t="shared" ref="O478:O483" si="750">IF(B478="VT2",AC478,IF(B478="VT3",AD478,IF(B478="VT2*0,8",AC478,IF(B478="VT3*0,8",AD478,AE478))))</f>
        <v>270</v>
      </c>
      <c r="P478" s="110">
        <v>1030</v>
      </c>
      <c r="Q478" s="110">
        <v>680</v>
      </c>
      <c r="R478" s="116">
        <f>VLOOKUP(C478,'[2]1. MA DO'!$E$5:$AJ$1933,32,0)</f>
        <v>1.21</v>
      </c>
      <c r="S478" s="25">
        <f t="shared" ref="S478:S483" si="751">S477</f>
        <v>450</v>
      </c>
      <c r="T478" s="25">
        <f t="shared" ref="T478:T483" si="752">T477</f>
        <v>410</v>
      </c>
      <c r="U478" s="25">
        <f t="shared" ref="U478:U483" si="753">U477</f>
        <v>390</v>
      </c>
      <c r="V478" s="25">
        <f t="shared" ref="V478:V483" si="754">V477</f>
        <v>370</v>
      </c>
      <c r="W478" s="94">
        <f t="shared" si="711"/>
        <v>1500</v>
      </c>
      <c r="X478" s="94">
        <f t="shared" si="712"/>
        <v>1030</v>
      </c>
      <c r="Y478" s="94">
        <f t="shared" si="713"/>
        <v>860</v>
      </c>
      <c r="Z478" s="94">
        <f t="shared" si="714"/>
        <v>670</v>
      </c>
      <c r="AA478" s="27">
        <f>'ĐẤT PNN'!U477</f>
        <v>0</v>
      </c>
      <c r="AB478" s="25">
        <f t="shared" ref="AB478:AB483" si="755">AB477</f>
        <v>290</v>
      </c>
      <c r="AC478" s="25">
        <f t="shared" ref="AC478:AC483" si="756">AC477</f>
        <v>270</v>
      </c>
      <c r="AD478" s="25">
        <f t="shared" ref="AD478:AD483" si="757">AD477</f>
        <v>260</v>
      </c>
      <c r="AE478" s="25">
        <f t="shared" ref="AE478:AE483" si="758">AE477</f>
        <v>250</v>
      </c>
      <c r="AF478" s="94">
        <f t="shared" si="715"/>
        <v>970</v>
      </c>
      <c r="AG478" s="94">
        <f t="shared" si="716"/>
        <v>680</v>
      </c>
      <c r="AH478" s="94">
        <f t="shared" si="717"/>
        <v>570</v>
      </c>
      <c r="AI478" s="94">
        <f t="shared" si="718"/>
        <v>450</v>
      </c>
      <c r="AJ478" s="27">
        <f>'ĐẤT PNN'!I477-'ĐẤT NN'!P478</f>
        <v>5070</v>
      </c>
    </row>
    <row r="479" spans="1:36" ht="157.5" customHeight="1">
      <c r="A479" s="107">
        <f>'ĐẤT PNN'!A478</f>
        <v>473</v>
      </c>
      <c r="B479" s="107" t="str">
        <f>'ĐẤT PNN'!B478</f>
        <v>VT3</v>
      </c>
      <c r="C479" s="122" t="s">
        <v>159</v>
      </c>
      <c r="D479" s="111" t="s">
        <v>618</v>
      </c>
      <c r="E479" s="111" t="s">
        <v>245</v>
      </c>
      <c r="F479" s="111" t="str">
        <f t="shared" si="709"/>
        <v>Phường Trấn BiênVị trí 3390</v>
      </c>
      <c r="G479" s="111" t="str">
        <f>VLOOKUP(F479,'[3]CLN.CHN'!$E$18:$H$41,2,0)</f>
        <v>TPBH1</v>
      </c>
      <c r="H479" s="111" t="str">
        <f t="shared" si="710"/>
        <v>Phường Trấn BiênTPBH1Vị trí 1450</v>
      </c>
      <c r="I479" s="108"/>
      <c r="J479" s="108"/>
      <c r="K479" s="143" t="str">
        <f>'ĐẤT PNN'!D478</f>
        <v>Các tuyến đường giao thông đấu nối trực tiếp ra Đường Lê Thị Vân (từ đường Trần Quốc Toản đến đường N9 - khu dân cư An Bình) đoạn từ Đường Trần Quốc Toản đến Đường N9 (Khu dân cư An Bình) có hiện trạng là đường nhựa, bê tông xi măng:
- Có bề rộng ≥5m, cách đường giao thông &gt;600m.
- Có bề rộng từ ≥3m đến &lt;5m, cách đường giao thông từ &gt;400m đến ≤600m.
- Có bề rộng &lt;3m, cách đường giao thông ≤200m.</v>
      </c>
      <c r="L479" s="143"/>
      <c r="M479" s="143"/>
      <c r="N479" s="110">
        <f t="shared" si="749"/>
        <v>390</v>
      </c>
      <c r="O479" s="110">
        <f t="shared" si="750"/>
        <v>260</v>
      </c>
      <c r="P479" s="110">
        <v>860</v>
      </c>
      <c r="Q479" s="110">
        <v>570</v>
      </c>
      <c r="R479" s="116">
        <f>VLOOKUP(C479,'[2]1. MA DO'!$E$5:$AJ$1933,32,0)</f>
        <v>1.21</v>
      </c>
      <c r="S479" s="25">
        <f t="shared" si="751"/>
        <v>450</v>
      </c>
      <c r="T479" s="25">
        <f t="shared" si="752"/>
        <v>410</v>
      </c>
      <c r="U479" s="25">
        <f t="shared" si="753"/>
        <v>390</v>
      </c>
      <c r="V479" s="25">
        <f t="shared" si="754"/>
        <v>370</v>
      </c>
      <c r="W479" s="94">
        <f t="shared" si="711"/>
        <v>1500</v>
      </c>
      <c r="X479" s="94">
        <f t="shared" si="712"/>
        <v>1030</v>
      </c>
      <c r="Y479" s="94">
        <f t="shared" si="713"/>
        <v>860</v>
      </c>
      <c r="Z479" s="94">
        <f t="shared" si="714"/>
        <v>670</v>
      </c>
      <c r="AA479" s="27">
        <f>'ĐẤT PNN'!U478</f>
        <v>0</v>
      </c>
      <c r="AB479" s="25">
        <f t="shared" si="755"/>
        <v>290</v>
      </c>
      <c r="AC479" s="25">
        <f t="shared" si="756"/>
        <v>270</v>
      </c>
      <c r="AD479" s="25">
        <f t="shared" si="757"/>
        <v>260</v>
      </c>
      <c r="AE479" s="25">
        <f t="shared" si="758"/>
        <v>250</v>
      </c>
      <c r="AF479" s="94">
        <f t="shared" si="715"/>
        <v>970</v>
      </c>
      <c r="AG479" s="94">
        <f t="shared" si="716"/>
        <v>680</v>
      </c>
      <c r="AH479" s="94">
        <f t="shared" si="717"/>
        <v>570</v>
      </c>
      <c r="AI479" s="94">
        <f t="shared" si="718"/>
        <v>450</v>
      </c>
      <c r="AJ479" s="27">
        <f>'ĐẤT PNN'!I478-'ĐẤT NN'!P479</f>
        <v>3140</v>
      </c>
    </row>
    <row r="480" spans="1:36" ht="94.5" customHeight="1">
      <c r="A480" s="107">
        <f>'ĐẤT PNN'!A479</f>
        <v>474</v>
      </c>
      <c r="B480" s="107" t="str">
        <f>'ĐẤT PNN'!B479</f>
        <v>VT4</v>
      </c>
      <c r="C480" s="122" t="s">
        <v>159</v>
      </c>
      <c r="D480" s="111" t="s">
        <v>619</v>
      </c>
      <c r="E480" s="111" t="s">
        <v>245</v>
      </c>
      <c r="F480" s="111" t="str">
        <f t="shared" si="709"/>
        <v>Phường Trấn BiênVị trí 4370</v>
      </c>
      <c r="G480" s="111" t="str">
        <f>VLOOKUP(F480,'[3]CLN.CHN'!$E$18:$H$41,2,0)</f>
        <v>TPBH1</v>
      </c>
      <c r="H480" s="111" t="str">
        <f t="shared" si="710"/>
        <v>Phường Trấn BiênTPBH1Vị trí 1450</v>
      </c>
      <c r="I480" s="108"/>
      <c r="J480" s="108"/>
      <c r="K480" s="143" t="str">
        <f>'ĐẤT PNN'!D479</f>
        <v>Các tuyến đường giao thông đấu nối trực tiếp ra Đường Lê Thị Vân (từ đường Trần Quốc Toản đến đường N9 - khu dân cư An Bình) đoạn từ Đường Trần Quốc Toản đến Đường N9 (Khu dân cư An Bình) có hiện trạng là đường nhựa, bê tông xi măng:
- Có bề rộng từ ≥3m đến &lt;5m, cách đường giao thông &gt;600m.
- Có bề rộng &lt;3m, cách đường giao thông &gt;200m.</v>
      </c>
      <c r="L480" s="143"/>
      <c r="M480" s="143"/>
      <c r="N480" s="110">
        <f t="shared" si="749"/>
        <v>370</v>
      </c>
      <c r="O480" s="110">
        <f t="shared" si="750"/>
        <v>250</v>
      </c>
      <c r="P480" s="110">
        <v>670</v>
      </c>
      <c r="Q480" s="110">
        <v>450</v>
      </c>
      <c r="R480" s="116">
        <f>VLOOKUP(C480,'[2]1. MA DO'!$E$5:$AJ$1933,32,0)</f>
        <v>1.21</v>
      </c>
      <c r="S480" s="25">
        <f t="shared" si="751"/>
        <v>450</v>
      </c>
      <c r="T480" s="25">
        <f t="shared" si="752"/>
        <v>410</v>
      </c>
      <c r="U480" s="25">
        <f t="shared" si="753"/>
        <v>390</v>
      </c>
      <c r="V480" s="25">
        <f t="shared" si="754"/>
        <v>370</v>
      </c>
      <c r="W480" s="94">
        <f t="shared" si="711"/>
        <v>1500</v>
      </c>
      <c r="X480" s="94">
        <f t="shared" si="712"/>
        <v>1030</v>
      </c>
      <c r="Y480" s="94">
        <f t="shared" si="713"/>
        <v>860</v>
      </c>
      <c r="Z480" s="94">
        <f t="shared" si="714"/>
        <v>670</v>
      </c>
      <c r="AA480" s="27">
        <f>'ĐẤT PNN'!U479</f>
        <v>0</v>
      </c>
      <c r="AB480" s="25">
        <f t="shared" si="755"/>
        <v>290</v>
      </c>
      <c r="AC480" s="25">
        <f t="shared" si="756"/>
        <v>270</v>
      </c>
      <c r="AD480" s="25">
        <f t="shared" si="757"/>
        <v>260</v>
      </c>
      <c r="AE480" s="25">
        <f t="shared" si="758"/>
        <v>250</v>
      </c>
      <c r="AF480" s="94">
        <f t="shared" si="715"/>
        <v>970</v>
      </c>
      <c r="AG480" s="94">
        <f t="shared" si="716"/>
        <v>680</v>
      </c>
      <c r="AH480" s="94">
        <f t="shared" si="717"/>
        <v>570</v>
      </c>
      <c r="AI480" s="94">
        <f t="shared" si="718"/>
        <v>450</v>
      </c>
      <c r="AJ480" s="27">
        <f>'ĐẤT PNN'!I479-'ĐẤT NN'!P480</f>
        <v>2230</v>
      </c>
    </row>
    <row r="481" spans="1:36" ht="141.75" customHeight="1">
      <c r="A481" s="107">
        <f>'ĐẤT PNN'!A480</f>
        <v>475</v>
      </c>
      <c r="B481" s="107" t="str">
        <f>'ĐẤT PNN'!B480</f>
        <v>VT2*0,8</v>
      </c>
      <c r="C481" s="122" t="s">
        <v>159</v>
      </c>
      <c r="D481" s="111" t="s">
        <v>617</v>
      </c>
      <c r="E481" s="111" t="s">
        <v>245</v>
      </c>
      <c r="F481" s="111" t="str">
        <f t="shared" si="709"/>
        <v>Phường Trấn BiênVị trí 2410</v>
      </c>
      <c r="G481" s="111" t="str">
        <f>VLOOKUP(F481,'[3]CLN.CHN'!$E$18:$H$41,2,0)</f>
        <v>TPBH1</v>
      </c>
      <c r="H481" s="111" t="str">
        <f t="shared" si="710"/>
        <v>Phường Trấn BiênTPBH1Vị trí 1450</v>
      </c>
      <c r="I481" s="108"/>
      <c r="J481" s="108"/>
      <c r="K481" s="143" t="str">
        <f>'ĐẤT PNN'!D480</f>
        <v>Các tuyến đường giao thông không đấu nối trực tiếp và thông ra Đường Lê Thị Vân (từ đường Trần Quốc Toản đến đường N9 - khu dân cư An Bình) đoạn từ Đường Trần Quốc Toản đến Đường N9 (Khu dân cư An Bình) có hiện trạng là đường nhựa, bê tông xi măng:
- Có bề rộng ≥5m, cách đường giao thông ≤600m.
- Có bề rộng từ ≥3m đến &lt;5m, cách đường giao thông ≤400m.</v>
      </c>
      <c r="L481" s="143"/>
      <c r="M481" s="143"/>
      <c r="N481" s="110">
        <f t="shared" si="749"/>
        <v>410</v>
      </c>
      <c r="O481" s="110">
        <f t="shared" si="750"/>
        <v>270</v>
      </c>
      <c r="P481" s="110">
        <v>1030</v>
      </c>
      <c r="Q481" s="110">
        <v>680</v>
      </c>
      <c r="R481" s="116">
        <f>VLOOKUP(C481,'[2]1. MA DO'!$E$5:$AJ$1933,32,0)</f>
        <v>1.21</v>
      </c>
      <c r="S481" s="25">
        <f t="shared" si="751"/>
        <v>450</v>
      </c>
      <c r="T481" s="25">
        <f t="shared" si="752"/>
        <v>410</v>
      </c>
      <c r="U481" s="25">
        <f t="shared" si="753"/>
        <v>390</v>
      </c>
      <c r="V481" s="25">
        <f t="shared" si="754"/>
        <v>370</v>
      </c>
      <c r="W481" s="94">
        <f t="shared" si="711"/>
        <v>1500</v>
      </c>
      <c r="X481" s="94">
        <f t="shared" si="712"/>
        <v>1030</v>
      </c>
      <c r="Y481" s="94">
        <f t="shared" si="713"/>
        <v>860</v>
      </c>
      <c r="Z481" s="94">
        <f t="shared" si="714"/>
        <v>670</v>
      </c>
      <c r="AA481" s="27">
        <f>'ĐẤT PNN'!U480</f>
        <v>0</v>
      </c>
      <c r="AB481" s="25">
        <f t="shared" si="755"/>
        <v>290</v>
      </c>
      <c r="AC481" s="25">
        <f t="shared" si="756"/>
        <v>270</v>
      </c>
      <c r="AD481" s="25">
        <f t="shared" si="757"/>
        <v>260</v>
      </c>
      <c r="AE481" s="25">
        <f t="shared" si="758"/>
        <v>250</v>
      </c>
      <c r="AF481" s="94">
        <f t="shared" si="715"/>
        <v>970</v>
      </c>
      <c r="AG481" s="94">
        <f t="shared" si="716"/>
        <v>680</v>
      </c>
      <c r="AH481" s="94">
        <f t="shared" si="717"/>
        <v>570</v>
      </c>
      <c r="AI481" s="94">
        <f t="shared" si="718"/>
        <v>450</v>
      </c>
      <c r="AJ481" s="27">
        <f>'ĐẤT PNN'!I480-'ĐẤT NN'!P481</f>
        <v>4470</v>
      </c>
    </row>
    <row r="482" spans="1:36" ht="157.5" customHeight="1">
      <c r="A482" s="107">
        <f>'ĐẤT PNN'!A481</f>
        <v>476</v>
      </c>
      <c r="B482" s="107" t="str">
        <f>'ĐẤT PNN'!B481</f>
        <v>VT3*0,8</v>
      </c>
      <c r="C482" s="122" t="s">
        <v>159</v>
      </c>
      <c r="D482" s="111" t="s">
        <v>618</v>
      </c>
      <c r="E482" s="111" t="s">
        <v>245</v>
      </c>
      <c r="F482" s="111" t="str">
        <f t="shared" si="709"/>
        <v>Phường Trấn BiênVị trí 3390</v>
      </c>
      <c r="G482" s="111" t="str">
        <f>VLOOKUP(F482,'[3]CLN.CHN'!$E$18:$H$41,2,0)</f>
        <v>TPBH1</v>
      </c>
      <c r="H482" s="111" t="str">
        <f t="shared" si="710"/>
        <v>Phường Trấn BiênTPBH1Vị trí 1450</v>
      </c>
      <c r="I482" s="108"/>
      <c r="J482" s="108"/>
      <c r="K482" s="143" t="str">
        <f>'ĐẤT PNN'!D481</f>
        <v>Các tuyến đường giao thông không đấu nối trực tiếp và thông ra Đường Lê Thị Vân (từ đường Trần Quốc Toản đến đường N9 - khu dân cư An Bình) đoạn từ Đường Trần Quốc Toản đến Đường N9 (Khu dân cư An Bình) có hiện trạng là đường nhựa, bê tông xi măng:
- Có bề rộng ≥5m, cách đường giao thông &gt;600m.
- Có bề rộng từ ≥3m đến &lt;5m, cách đường giao thông từ &gt;400m đến ≤600m.
- Có bề rộng &lt;3m, cách đường giao thông ≤200m.</v>
      </c>
      <c r="L482" s="143"/>
      <c r="M482" s="143"/>
      <c r="N482" s="110">
        <f t="shared" si="749"/>
        <v>390</v>
      </c>
      <c r="O482" s="110">
        <f t="shared" si="750"/>
        <v>260</v>
      </c>
      <c r="P482" s="110">
        <v>860</v>
      </c>
      <c r="Q482" s="110">
        <v>570</v>
      </c>
      <c r="R482" s="116">
        <f>VLOOKUP(C482,'[2]1. MA DO'!$E$5:$AJ$1933,32,0)</f>
        <v>1.21</v>
      </c>
      <c r="S482" s="25">
        <f t="shared" si="751"/>
        <v>450</v>
      </c>
      <c r="T482" s="25">
        <f t="shared" si="752"/>
        <v>410</v>
      </c>
      <c r="U482" s="25">
        <f t="shared" si="753"/>
        <v>390</v>
      </c>
      <c r="V482" s="25">
        <f t="shared" si="754"/>
        <v>370</v>
      </c>
      <c r="W482" s="94">
        <f t="shared" si="711"/>
        <v>1500</v>
      </c>
      <c r="X482" s="94">
        <f t="shared" si="712"/>
        <v>1030</v>
      </c>
      <c r="Y482" s="94">
        <f t="shared" si="713"/>
        <v>860</v>
      </c>
      <c r="Z482" s="94">
        <f t="shared" si="714"/>
        <v>670</v>
      </c>
      <c r="AA482" s="27">
        <f>'ĐẤT PNN'!U481</f>
        <v>0</v>
      </c>
      <c r="AB482" s="25">
        <f t="shared" si="755"/>
        <v>290</v>
      </c>
      <c r="AC482" s="25">
        <f t="shared" si="756"/>
        <v>270</v>
      </c>
      <c r="AD482" s="25">
        <f t="shared" si="757"/>
        <v>260</v>
      </c>
      <c r="AE482" s="25">
        <f t="shared" si="758"/>
        <v>250</v>
      </c>
      <c r="AF482" s="94">
        <f t="shared" si="715"/>
        <v>970</v>
      </c>
      <c r="AG482" s="94">
        <f t="shared" si="716"/>
        <v>680</v>
      </c>
      <c r="AH482" s="94">
        <f t="shared" si="717"/>
        <v>570</v>
      </c>
      <c r="AI482" s="94">
        <f t="shared" si="718"/>
        <v>450</v>
      </c>
      <c r="AJ482" s="27">
        <f>'ĐẤT PNN'!I481-'ĐẤT NN'!P482</f>
        <v>2640</v>
      </c>
    </row>
    <row r="483" spans="1:36" ht="94.5" customHeight="1">
      <c r="A483" s="107">
        <f>'ĐẤT PNN'!A482</f>
        <v>477</v>
      </c>
      <c r="B483" s="107" t="str">
        <f>'ĐẤT PNN'!B482</f>
        <v>VT4*0,8</v>
      </c>
      <c r="C483" s="122" t="s">
        <v>159</v>
      </c>
      <c r="D483" s="111" t="s">
        <v>619</v>
      </c>
      <c r="E483" s="111" t="s">
        <v>245</v>
      </c>
      <c r="F483" s="111" t="str">
        <f t="shared" si="709"/>
        <v>Phường Trấn BiênVị trí 4370</v>
      </c>
      <c r="G483" s="111" t="str">
        <f>VLOOKUP(F483,'[3]CLN.CHN'!$E$18:$H$41,2,0)</f>
        <v>TPBH1</v>
      </c>
      <c r="H483" s="111" t="str">
        <f t="shared" si="710"/>
        <v>Phường Trấn BiênTPBH1Vị trí 1450</v>
      </c>
      <c r="I483" s="108"/>
      <c r="J483" s="108"/>
      <c r="K483" s="143" t="str">
        <f>'ĐẤT PNN'!D482</f>
        <v>Các tuyến đường giao thông không đấu nối trực tiếp và thông ra Đường Lê Thị Vân (từ đường Trần Quốc Toản đến đường N9 - khu dân cư An Bình) đoạn từ Đường Trần Quốc Toản đến Đường N9 (Khu dân cư An Bình) có hiện trạng là đường nhựa, bê tông xi măng:
- Có bề rộng từ ≥3m đến &lt;5m, cách đường giao thông &gt;600m.
- Có bề rộng &lt;3m, cách đường giao thông &gt; 200m.</v>
      </c>
      <c r="L483" s="143"/>
      <c r="M483" s="143"/>
      <c r="N483" s="110">
        <f t="shared" si="749"/>
        <v>370</v>
      </c>
      <c r="O483" s="110">
        <f t="shared" si="750"/>
        <v>250</v>
      </c>
      <c r="P483" s="110">
        <v>670</v>
      </c>
      <c r="Q483" s="110">
        <v>450</v>
      </c>
      <c r="R483" s="116">
        <f>VLOOKUP(C483,'[2]1. MA DO'!$E$5:$AJ$1933,32,0)</f>
        <v>1.21</v>
      </c>
      <c r="S483" s="25">
        <f t="shared" si="751"/>
        <v>450</v>
      </c>
      <c r="T483" s="25">
        <f t="shared" si="752"/>
        <v>410</v>
      </c>
      <c r="U483" s="25">
        <f t="shared" si="753"/>
        <v>390</v>
      </c>
      <c r="V483" s="25">
        <f t="shared" si="754"/>
        <v>370</v>
      </c>
      <c r="W483" s="94">
        <f t="shared" si="711"/>
        <v>1500</v>
      </c>
      <c r="X483" s="94">
        <f t="shared" si="712"/>
        <v>1030</v>
      </c>
      <c r="Y483" s="94">
        <f t="shared" si="713"/>
        <v>860</v>
      </c>
      <c r="Z483" s="94">
        <f t="shared" si="714"/>
        <v>670</v>
      </c>
      <c r="AA483" s="27">
        <f>'ĐẤT PNN'!U482</f>
        <v>0</v>
      </c>
      <c r="AB483" s="25">
        <f t="shared" si="755"/>
        <v>290</v>
      </c>
      <c r="AC483" s="25">
        <f t="shared" si="756"/>
        <v>270</v>
      </c>
      <c r="AD483" s="25">
        <f t="shared" si="757"/>
        <v>260</v>
      </c>
      <c r="AE483" s="25">
        <f t="shared" si="758"/>
        <v>250</v>
      </c>
      <c r="AF483" s="94">
        <f t="shared" si="715"/>
        <v>970</v>
      </c>
      <c r="AG483" s="94">
        <f t="shared" si="716"/>
        <v>680</v>
      </c>
      <c r="AH483" s="94">
        <f t="shared" si="717"/>
        <v>570</v>
      </c>
      <c r="AI483" s="94">
        <f t="shared" si="718"/>
        <v>450</v>
      </c>
      <c r="AJ483" s="27">
        <f>'ĐẤT PNN'!I482-'ĐẤT NN'!P483</f>
        <v>1930</v>
      </c>
    </row>
    <row r="484" spans="1:36" ht="47.25">
      <c r="A484" s="107">
        <f>'ĐẤT PNN'!A483</f>
        <v>478</v>
      </c>
      <c r="B484" s="107" t="str">
        <f>'ĐẤT PNN'!B483</f>
        <v>BH108DT</v>
      </c>
      <c r="C484" s="122" t="s">
        <v>152</v>
      </c>
      <c r="D484" s="111" t="s">
        <v>616</v>
      </c>
      <c r="E484" s="111" t="s">
        <v>245</v>
      </c>
      <c r="F484" s="111" t="str">
        <f t="shared" si="709"/>
        <v>Phường Trấn BiênVị trí 1450</v>
      </c>
      <c r="G484" s="111" t="str">
        <f>VLOOKUP(F484,'[3]CLN.CHN'!$E$18:$H$41,2,0)</f>
        <v>TPBH1</v>
      </c>
      <c r="H484" s="111" t="str">
        <f t="shared" si="710"/>
        <v>Phường Trấn BiênTPBH1Vị trí 1450</v>
      </c>
      <c r="I484" s="108" t="s">
        <v>610</v>
      </c>
      <c r="J484" s="108" t="s">
        <v>611</v>
      </c>
      <c r="K484" s="109" t="str">
        <f>'ĐẤT PNN'!D483</f>
        <v>Đường Hàn Thuyên (đường 4 KCN Biên Hòa 1)</v>
      </c>
      <c r="L484" s="109" t="str">
        <f>'ĐẤT PNN'!E483</f>
        <v>Đường Trần Quốc Toản</v>
      </c>
      <c r="M484" s="109" t="str">
        <f>'ĐẤT PNN'!F483</f>
        <v>Xa lộ Hà Nội</v>
      </c>
      <c r="N484" s="110">
        <f>S484</f>
        <v>450</v>
      </c>
      <c r="O484" s="110">
        <f>AB484</f>
        <v>290</v>
      </c>
      <c r="P484" s="110">
        <v>1500</v>
      </c>
      <c r="Q484" s="110">
        <v>970</v>
      </c>
      <c r="R484" s="116">
        <f>VLOOKUP(C484,'[2]1. MA DO'!$E$5:$AJ$1933,32,0)</f>
        <v>1.21</v>
      </c>
      <c r="S484" s="80">
        <v>450</v>
      </c>
      <c r="T484" s="80">
        <v>410</v>
      </c>
      <c r="U484" s="80">
        <v>390</v>
      </c>
      <c r="V484" s="80">
        <v>370</v>
      </c>
      <c r="W484" s="94">
        <f t="shared" si="711"/>
        <v>1500</v>
      </c>
      <c r="X484" s="94">
        <f t="shared" si="712"/>
        <v>1030</v>
      </c>
      <c r="Y484" s="94">
        <f t="shared" si="713"/>
        <v>860</v>
      </c>
      <c r="Z484" s="94">
        <f t="shared" si="714"/>
        <v>670</v>
      </c>
      <c r="AA484" s="27">
        <f>'ĐẤT PNN'!U483</f>
        <v>0</v>
      </c>
      <c r="AB484" s="90">
        <v>290</v>
      </c>
      <c r="AC484" s="90">
        <v>270</v>
      </c>
      <c r="AD484" s="90">
        <v>260</v>
      </c>
      <c r="AE484" s="90">
        <v>250</v>
      </c>
      <c r="AF484" s="94">
        <f t="shared" si="715"/>
        <v>970</v>
      </c>
      <c r="AG484" s="94">
        <f t="shared" si="716"/>
        <v>680</v>
      </c>
      <c r="AH484" s="94">
        <f t="shared" si="717"/>
        <v>570</v>
      </c>
      <c r="AI484" s="94">
        <f t="shared" si="718"/>
        <v>450</v>
      </c>
      <c r="AJ484" s="27">
        <f>'ĐẤT PNN'!I483-'ĐẤT NN'!P484</f>
        <v>7600</v>
      </c>
    </row>
    <row r="485" spans="1:36" ht="126" customHeight="1">
      <c r="A485" s="107">
        <f>'ĐẤT PNN'!A484</f>
        <v>479</v>
      </c>
      <c r="B485" s="107" t="str">
        <f>'ĐẤT PNN'!B484</f>
        <v>VT2</v>
      </c>
      <c r="C485" s="122" t="s">
        <v>152</v>
      </c>
      <c r="D485" s="111" t="s">
        <v>617</v>
      </c>
      <c r="E485" s="111" t="s">
        <v>245</v>
      </c>
      <c r="F485" s="111" t="str">
        <f t="shared" si="709"/>
        <v>Phường Trấn BiênVị trí 2410</v>
      </c>
      <c r="G485" s="111" t="str">
        <f>VLOOKUP(F485,'[3]CLN.CHN'!$E$18:$H$41,2,0)</f>
        <v>TPBH1</v>
      </c>
      <c r="H485" s="111" t="str">
        <f t="shared" si="710"/>
        <v>Phường Trấn BiênTPBH1Vị trí 1450</v>
      </c>
      <c r="I485" s="108"/>
      <c r="J485" s="108"/>
      <c r="K485" s="143" t="str">
        <f>'ĐẤT PNN'!D484</f>
        <v>Các tuyến đường giao thông đấu nối trực tiếp ra Đường Hàn Thuyên (đường 4 KCN Biên Hòa 1) đoạn từ Đường Trần Quốc Toản đến Xa lộ Hà Nội có hiện trạng là đường nhựa, bê tông xi măng:
- Có bề rộng ≥5m, cách đường giao thông ≤600m.
- Có bề rộng từ ≥3m đến &lt;5m, cách đường giao thông ≤400m.</v>
      </c>
      <c r="L485" s="143"/>
      <c r="M485" s="143"/>
      <c r="N485" s="110">
        <f t="shared" ref="N485:N490" si="759">IF(B485="VT2",T485,IF(B485="VT3",U485,IF(B485="VT2*0,8",T485,IF(B485="VT3*0,8",U485,V485))))</f>
        <v>410</v>
      </c>
      <c r="O485" s="110">
        <f t="shared" ref="O485:O490" si="760">IF(B485="VT2",AC485,IF(B485="VT3",AD485,IF(B485="VT2*0,8",AC485,IF(B485="VT3*0,8",AD485,AE485))))</f>
        <v>270</v>
      </c>
      <c r="P485" s="110">
        <v>1030</v>
      </c>
      <c r="Q485" s="110">
        <v>680</v>
      </c>
      <c r="R485" s="116">
        <f>VLOOKUP(C485,'[2]1. MA DO'!$E$5:$AJ$1933,32,0)</f>
        <v>1.21</v>
      </c>
      <c r="S485" s="25">
        <f t="shared" ref="S485:S490" si="761">S484</f>
        <v>450</v>
      </c>
      <c r="T485" s="25">
        <f t="shared" ref="T485:T490" si="762">T484</f>
        <v>410</v>
      </c>
      <c r="U485" s="25">
        <f t="shared" ref="U485:U490" si="763">U484</f>
        <v>390</v>
      </c>
      <c r="V485" s="25">
        <f t="shared" ref="V485:V490" si="764">V484</f>
        <v>370</v>
      </c>
      <c r="W485" s="94">
        <f t="shared" si="711"/>
        <v>1500</v>
      </c>
      <c r="X485" s="94">
        <f t="shared" si="712"/>
        <v>1030</v>
      </c>
      <c r="Y485" s="94">
        <f t="shared" si="713"/>
        <v>860</v>
      </c>
      <c r="Z485" s="94">
        <f t="shared" si="714"/>
        <v>670</v>
      </c>
      <c r="AA485" s="27">
        <f>'ĐẤT PNN'!U484</f>
        <v>0</v>
      </c>
      <c r="AB485" s="25">
        <f t="shared" ref="AB485:AB490" si="765">AB484</f>
        <v>290</v>
      </c>
      <c r="AC485" s="25">
        <f t="shared" ref="AC485:AC490" si="766">AC484</f>
        <v>270</v>
      </c>
      <c r="AD485" s="25">
        <f t="shared" ref="AD485:AD490" si="767">AD484</f>
        <v>260</v>
      </c>
      <c r="AE485" s="25">
        <f t="shared" ref="AE485:AE490" si="768">AE484</f>
        <v>250</v>
      </c>
      <c r="AF485" s="94">
        <f t="shared" si="715"/>
        <v>970</v>
      </c>
      <c r="AG485" s="94">
        <f t="shared" si="716"/>
        <v>680</v>
      </c>
      <c r="AH485" s="94">
        <f t="shared" si="717"/>
        <v>570</v>
      </c>
      <c r="AI485" s="94">
        <f t="shared" si="718"/>
        <v>450</v>
      </c>
      <c r="AJ485" s="27">
        <f>'ĐẤT PNN'!I484-'ĐẤT NN'!P485</f>
        <v>4270</v>
      </c>
    </row>
    <row r="486" spans="1:36" ht="141.75" customHeight="1">
      <c r="A486" s="107">
        <f>'ĐẤT PNN'!A485</f>
        <v>480</v>
      </c>
      <c r="B486" s="107" t="str">
        <f>'ĐẤT PNN'!B485</f>
        <v>VT3</v>
      </c>
      <c r="C486" s="122" t="s">
        <v>152</v>
      </c>
      <c r="D486" s="111" t="s">
        <v>618</v>
      </c>
      <c r="E486" s="111" t="s">
        <v>245</v>
      </c>
      <c r="F486" s="111" t="str">
        <f t="shared" si="709"/>
        <v>Phường Trấn BiênVị trí 3390</v>
      </c>
      <c r="G486" s="111" t="str">
        <f>VLOOKUP(F486,'[3]CLN.CHN'!$E$18:$H$41,2,0)</f>
        <v>TPBH1</v>
      </c>
      <c r="H486" s="111" t="str">
        <f t="shared" si="710"/>
        <v>Phường Trấn BiênTPBH1Vị trí 1450</v>
      </c>
      <c r="I486" s="108"/>
      <c r="J486" s="108"/>
      <c r="K486" s="143" t="str">
        <f>'ĐẤT PNN'!D485</f>
        <v>Các tuyến đường giao thông đấu nối trực tiếp ra Đường Hàn Thuyên (đường 4 KCN Biên Hòa 1) đoạn từ Đường Trần Quốc Toản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L486" s="143"/>
      <c r="M486" s="143"/>
      <c r="N486" s="110">
        <f t="shared" si="759"/>
        <v>390</v>
      </c>
      <c r="O486" s="110">
        <f t="shared" si="760"/>
        <v>260</v>
      </c>
      <c r="P486" s="110">
        <v>860</v>
      </c>
      <c r="Q486" s="110">
        <v>570</v>
      </c>
      <c r="R486" s="116">
        <f>VLOOKUP(C486,'[2]1. MA DO'!$E$5:$AJ$1933,32,0)</f>
        <v>1.21</v>
      </c>
      <c r="S486" s="25">
        <f t="shared" si="761"/>
        <v>450</v>
      </c>
      <c r="T486" s="25">
        <f t="shared" si="762"/>
        <v>410</v>
      </c>
      <c r="U486" s="25">
        <f t="shared" si="763"/>
        <v>390</v>
      </c>
      <c r="V486" s="25">
        <f t="shared" si="764"/>
        <v>370</v>
      </c>
      <c r="W486" s="94">
        <f t="shared" si="711"/>
        <v>1500</v>
      </c>
      <c r="X486" s="94">
        <f t="shared" si="712"/>
        <v>1030</v>
      </c>
      <c r="Y486" s="94">
        <f t="shared" si="713"/>
        <v>860</v>
      </c>
      <c r="Z486" s="94">
        <f t="shared" si="714"/>
        <v>670</v>
      </c>
      <c r="AA486" s="27">
        <f>'ĐẤT PNN'!U485</f>
        <v>0</v>
      </c>
      <c r="AB486" s="25">
        <f t="shared" si="765"/>
        <v>290</v>
      </c>
      <c r="AC486" s="25">
        <f t="shared" si="766"/>
        <v>270</v>
      </c>
      <c r="AD486" s="25">
        <f t="shared" si="767"/>
        <v>260</v>
      </c>
      <c r="AE486" s="25">
        <f t="shared" si="768"/>
        <v>250</v>
      </c>
      <c r="AF486" s="94">
        <f t="shared" si="715"/>
        <v>970</v>
      </c>
      <c r="AG486" s="94">
        <f t="shared" si="716"/>
        <v>680</v>
      </c>
      <c r="AH486" s="94">
        <f t="shared" si="717"/>
        <v>570</v>
      </c>
      <c r="AI486" s="94">
        <f t="shared" si="718"/>
        <v>450</v>
      </c>
      <c r="AJ486" s="27">
        <f>'ĐẤT PNN'!I485-'ĐẤT NN'!P486</f>
        <v>2340</v>
      </c>
    </row>
    <row r="487" spans="1:36" ht="78.75" customHeight="1">
      <c r="A487" s="107">
        <f>'ĐẤT PNN'!A486</f>
        <v>481</v>
      </c>
      <c r="B487" s="107" t="str">
        <f>'ĐẤT PNN'!B486</f>
        <v>VT4</v>
      </c>
      <c r="C487" s="122" t="s">
        <v>152</v>
      </c>
      <c r="D487" s="111" t="s">
        <v>619</v>
      </c>
      <c r="E487" s="111" t="s">
        <v>245</v>
      </c>
      <c r="F487" s="111" t="str">
        <f t="shared" si="709"/>
        <v>Phường Trấn BiênVị trí 4370</v>
      </c>
      <c r="G487" s="111" t="str">
        <f>VLOOKUP(F487,'[3]CLN.CHN'!$E$18:$H$41,2,0)</f>
        <v>TPBH1</v>
      </c>
      <c r="H487" s="111" t="str">
        <f t="shared" si="710"/>
        <v>Phường Trấn BiênTPBH1Vị trí 1450</v>
      </c>
      <c r="I487" s="108"/>
      <c r="J487" s="108"/>
      <c r="K487" s="143" t="str">
        <f>'ĐẤT PNN'!D486</f>
        <v>Các tuyến đường giao thông đấu nối trực tiếp ra Đường Hàn Thuyên (đường 4 KCN Biên Hòa 1) đoạn từ Đường Trần Quốc Toản đến Xa lộ Hà Nội có hiện trạng là đường nhựa, bê tông xi măng:
- Có bề rộng từ ≥3m đến &lt;5m, cách đường giao thông &gt;600m.
- Có bề rộng &lt;3m, cách đường giao thông &gt;200m.</v>
      </c>
      <c r="L487" s="143"/>
      <c r="M487" s="143"/>
      <c r="N487" s="110">
        <f t="shared" si="759"/>
        <v>370</v>
      </c>
      <c r="O487" s="110">
        <f t="shared" si="760"/>
        <v>250</v>
      </c>
      <c r="P487" s="110">
        <v>670</v>
      </c>
      <c r="Q487" s="110">
        <v>450</v>
      </c>
      <c r="R487" s="116">
        <f>VLOOKUP(C487,'[2]1. MA DO'!$E$5:$AJ$1933,32,0)</f>
        <v>1.21</v>
      </c>
      <c r="S487" s="25">
        <f t="shared" si="761"/>
        <v>450</v>
      </c>
      <c r="T487" s="25">
        <f t="shared" si="762"/>
        <v>410</v>
      </c>
      <c r="U487" s="25">
        <f t="shared" si="763"/>
        <v>390</v>
      </c>
      <c r="V487" s="25">
        <f t="shared" si="764"/>
        <v>370</v>
      </c>
      <c r="W487" s="94">
        <f t="shared" si="711"/>
        <v>1500</v>
      </c>
      <c r="X487" s="94">
        <f t="shared" si="712"/>
        <v>1030</v>
      </c>
      <c r="Y487" s="94">
        <f t="shared" si="713"/>
        <v>860</v>
      </c>
      <c r="Z487" s="94">
        <f t="shared" si="714"/>
        <v>670</v>
      </c>
      <c r="AA487" s="27">
        <f>'ĐẤT PNN'!U486</f>
        <v>0</v>
      </c>
      <c r="AB487" s="25">
        <f t="shared" si="765"/>
        <v>290</v>
      </c>
      <c r="AC487" s="25">
        <f t="shared" si="766"/>
        <v>270</v>
      </c>
      <c r="AD487" s="25">
        <f t="shared" si="767"/>
        <v>260</v>
      </c>
      <c r="AE487" s="25">
        <f t="shared" si="768"/>
        <v>250</v>
      </c>
      <c r="AF487" s="94">
        <f t="shared" si="715"/>
        <v>970</v>
      </c>
      <c r="AG487" s="94">
        <f t="shared" si="716"/>
        <v>680</v>
      </c>
      <c r="AH487" s="94">
        <f t="shared" si="717"/>
        <v>570</v>
      </c>
      <c r="AI487" s="94">
        <f t="shared" si="718"/>
        <v>450</v>
      </c>
      <c r="AJ487" s="27">
        <f>'ĐẤT PNN'!I486-'ĐẤT NN'!P487</f>
        <v>1630</v>
      </c>
    </row>
    <row r="488" spans="1:36" ht="126" customHeight="1">
      <c r="A488" s="107">
        <f>'ĐẤT PNN'!A487</f>
        <v>482</v>
      </c>
      <c r="B488" s="107" t="str">
        <f>'ĐẤT PNN'!B487</f>
        <v>VT2*0,8</v>
      </c>
      <c r="C488" s="122" t="s">
        <v>152</v>
      </c>
      <c r="D488" s="111" t="s">
        <v>617</v>
      </c>
      <c r="E488" s="111" t="s">
        <v>245</v>
      </c>
      <c r="F488" s="111" t="str">
        <f t="shared" si="709"/>
        <v>Phường Trấn BiênVị trí 2410</v>
      </c>
      <c r="G488" s="111" t="str">
        <f>VLOOKUP(F488,'[3]CLN.CHN'!$E$18:$H$41,2,0)</f>
        <v>TPBH1</v>
      </c>
      <c r="H488" s="111" t="str">
        <f t="shared" si="710"/>
        <v>Phường Trấn BiênTPBH1Vị trí 1450</v>
      </c>
      <c r="I488" s="108"/>
      <c r="J488" s="108"/>
      <c r="K488" s="143" t="str">
        <f>'ĐẤT PNN'!D487</f>
        <v>Các tuyến đường giao thông không đấu nối trực tiếp và thông ra Đường Hàn Thuyên (đường 4 KCN Biên Hòa 1) đoạn từ Đường Trần Quốc Toản đến Xa lộ Hà Nội có hiện trạng là đường nhựa, bê tông xi măng:
- Có bề rộng ≥5m, cách đường giao thông ≤600m.
- Có bề rộng từ ≥3m đến &lt;5m, cách đường giao thông ≤400m.</v>
      </c>
      <c r="L488" s="143"/>
      <c r="M488" s="143"/>
      <c r="N488" s="110">
        <f t="shared" si="759"/>
        <v>410</v>
      </c>
      <c r="O488" s="110">
        <f t="shared" si="760"/>
        <v>270</v>
      </c>
      <c r="P488" s="110">
        <v>1030</v>
      </c>
      <c r="Q488" s="110">
        <v>680</v>
      </c>
      <c r="R488" s="116">
        <f>VLOOKUP(C488,'[2]1. MA DO'!$E$5:$AJ$1933,32,0)</f>
        <v>1.21</v>
      </c>
      <c r="S488" s="25">
        <f t="shared" si="761"/>
        <v>450</v>
      </c>
      <c r="T488" s="25">
        <f t="shared" si="762"/>
        <v>410</v>
      </c>
      <c r="U488" s="25">
        <f t="shared" si="763"/>
        <v>390</v>
      </c>
      <c r="V488" s="25">
        <f t="shared" si="764"/>
        <v>370</v>
      </c>
      <c r="W488" s="94">
        <f t="shared" si="711"/>
        <v>1500</v>
      </c>
      <c r="X488" s="94">
        <f t="shared" si="712"/>
        <v>1030</v>
      </c>
      <c r="Y488" s="94">
        <f t="shared" si="713"/>
        <v>860</v>
      </c>
      <c r="Z488" s="94">
        <f t="shared" si="714"/>
        <v>670</v>
      </c>
      <c r="AA488" s="27">
        <f>'ĐẤT PNN'!U487</f>
        <v>0</v>
      </c>
      <c r="AB488" s="25">
        <f t="shared" si="765"/>
        <v>290</v>
      </c>
      <c r="AC488" s="25">
        <f t="shared" si="766"/>
        <v>270</v>
      </c>
      <c r="AD488" s="25">
        <f t="shared" si="767"/>
        <v>260</v>
      </c>
      <c r="AE488" s="25">
        <f t="shared" si="768"/>
        <v>250</v>
      </c>
      <c r="AF488" s="94">
        <f t="shared" si="715"/>
        <v>970</v>
      </c>
      <c r="AG488" s="94">
        <f t="shared" si="716"/>
        <v>680</v>
      </c>
      <c r="AH488" s="94">
        <f t="shared" si="717"/>
        <v>570</v>
      </c>
      <c r="AI488" s="94">
        <f t="shared" si="718"/>
        <v>450</v>
      </c>
      <c r="AJ488" s="27">
        <f>'ĐẤT PNN'!I487-'ĐẤT NN'!P488</f>
        <v>3770</v>
      </c>
    </row>
    <row r="489" spans="1:36" ht="141.75" customHeight="1">
      <c r="A489" s="107">
        <f>'ĐẤT PNN'!A488</f>
        <v>483</v>
      </c>
      <c r="B489" s="107" t="str">
        <f>'ĐẤT PNN'!B488</f>
        <v>VT3*0,8</v>
      </c>
      <c r="C489" s="122" t="s">
        <v>152</v>
      </c>
      <c r="D489" s="111" t="s">
        <v>618</v>
      </c>
      <c r="E489" s="111" t="s">
        <v>245</v>
      </c>
      <c r="F489" s="111" t="str">
        <f t="shared" si="709"/>
        <v>Phường Trấn BiênVị trí 3390</v>
      </c>
      <c r="G489" s="111" t="str">
        <f>VLOOKUP(F489,'[3]CLN.CHN'!$E$18:$H$41,2,0)</f>
        <v>TPBH1</v>
      </c>
      <c r="H489" s="111" t="str">
        <f t="shared" si="710"/>
        <v>Phường Trấn BiênTPBH1Vị trí 1450</v>
      </c>
      <c r="I489" s="108"/>
      <c r="J489" s="108"/>
      <c r="K489" s="143" t="str">
        <f>'ĐẤT PNN'!D488</f>
        <v>Các tuyến đường giao thông không đấu nối trực tiếp và thông ra Đường Hàn Thuyên (đường 4 KCN Biên Hòa 1) đoạn từ Đường Trần Quốc Toản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L489" s="143"/>
      <c r="M489" s="143"/>
      <c r="N489" s="110">
        <f t="shared" si="759"/>
        <v>390</v>
      </c>
      <c r="O489" s="110">
        <f t="shared" si="760"/>
        <v>260</v>
      </c>
      <c r="P489" s="110">
        <v>860</v>
      </c>
      <c r="Q489" s="110">
        <v>570</v>
      </c>
      <c r="R489" s="116">
        <f>VLOOKUP(C489,'[2]1. MA DO'!$E$5:$AJ$1933,32,0)</f>
        <v>1.21</v>
      </c>
      <c r="S489" s="25">
        <f t="shared" si="761"/>
        <v>450</v>
      </c>
      <c r="T489" s="25">
        <f t="shared" si="762"/>
        <v>410</v>
      </c>
      <c r="U489" s="25">
        <f t="shared" si="763"/>
        <v>390</v>
      </c>
      <c r="V489" s="25">
        <f t="shared" si="764"/>
        <v>370</v>
      </c>
      <c r="W489" s="94">
        <f t="shared" si="711"/>
        <v>1500</v>
      </c>
      <c r="X489" s="94">
        <f t="shared" si="712"/>
        <v>1030</v>
      </c>
      <c r="Y489" s="94">
        <f t="shared" si="713"/>
        <v>860</v>
      </c>
      <c r="Z489" s="94">
        <f t="shared" si="714"/>
        <v>670</v>
      </c>
      <c r="AA489" s="27">
        <f>'ĐẤT PNN'!U488</f>
        <v>0</v>
      </c>
      <c r="AB489" s="25">
        <f t="shared" si="765"/>
        <v>290</v>
      </c>
      <c r="AC489" s="25">
        <f t="shared" si="766"/>
        <v>270</v>
      </c>
      <c r="AD489" s="25">
        <f t="shared" si="767"/>
        <v>260</v>
      </c>
      <c r="AE489" s="25">
        <f t="shared" si="768"/>
        <v>250</v>
      </c>
      <c r="AF489" s="94">
        <f t="shared" si="715"/>
        <v>970</v>
      </c>
      <c r="AG489" s="94">
        <f t="shared" si="716"/>
        <v>680</v>
      </c>
      <c r="AH489" s="94">
        <f t="shared" si="717"/>
        <v>570</v>
      </c>
      <c r="AI489" s="94">
        <f t="shared" si="718"/>
        <v>450</v>
      </c>
      <c r="AJ489" s="27">
        <f>'ĐẤT PNN'!I488-'ĐẤT NN'!P489</f>
        <v>2040</v>
      </c>
    </row>
    <row r="490" spans="1:36" ht="78.75" customHeight="1">
      <c r="A490" s="107">
        <f>'ĐẤT PNN'!A489</f>
        <v>484</v>
      </c>
      <c r="B490" s="107" t="str">
        <f>'ĐẤT PNN'!B489</f>
        <v>VT4*0,8</v>
      </c>
      <c r="C490" s="122" t="s">
        <v>152</v>
      </c>
      <c r="D490" s="111" t="s">
        <v>619</v>
      </c>
      <c r="E490" s="111" t="s">
        <v>245</v>
      </c>
      <c r="F490" s="111" t="str">
        <f t="shared" si="709"/>
        <v>Phường Trấn BiênVị trí 4370</v>
      </c>
      <c r="G490" s="111" t="str">
        <f>VLOOKUP(F490,'[3]CLN.CHN'!$E$18:$H$41,2,0)</f>
        <v>TPBH1</v>
      </c>
      <c r="H490" s="111" t="str">
        <f t="shared" si="710"/>
        <v>Phường Trấn BiênTPBH1Vị trí 1450</v>
      </c>
      <c r="I490" s="108"/>
      <c r="J490" s="108"/>
      <c r="K490" s="143" t="str">
        <f>'ĐẤT PNN'!D489</f>
        <v>Các tuyến đường giao thông không đấu nối trực tiếp và thông ra Đường Hàn Thuyên (đường 4 KCN Biên Hòa 1) đoạn từ Đường Trần Quốc Toản đến Xa lộ Hà Nội có hiện trạng là đường nhựa, bê tông xi măng:
- Có bề rộng từ ≥3m đến &lt;5m, cách đường giao thông &gt;600m.
- Có bề rộng &lt;3m, cách đường giao thông &gt; 200m.</v>
      </c>
      <c r="L490" s="143"/>
      <c r="M490" s="143"/>
      <c r="N490" s="110">
        <f t="shared" si="759"/>
        <v>370</v>
      </c>
      <c r="O490" s="110">
        <f t="shared" si="760"/>
        <v>250</v>
      </c>
      <c r="P490" s="110">
        <v>670</v>
      </c>
      <c r="Q490" s="110">
        <v>450</v>
      </c>
      <c r="R490" s="116">
        <f>VLOOKUP(C490,'[2]1. MA DO'!$E$5:$AJ$1933,32,0)</f>
        <v>1.21</v>
      </c>
      <c r="S490" s="25">
        <f t="shared" si="761"/>
        <v>450</v>
      </c>
      <c r="T490" s="25">
        <f t="shared" si="762"/>
        <v>410</v>
      </c>
      <c r="U490" s="25">
        <f t="shared" si="763"/>
        <v>390</v>
      </c>
      <c r="V490" s="25">
        <f t="shared" si="764"/>
        <v>370</v>
      </c>
      <c r="W490" s="94">
        <f t="shared" si="711"/>
        <v>1500</v>
      </c>
      <c r="X490" s="94">
        <f t="shared" si="712"/>
        <v>1030</v>
      </c>
      <c r="Y490" s="94">
        <f t="shared" si="713"/>
        <v>860</v>
      </c>
      <c r="Z490" s="94">
        <f t="shared" si="714"/>
        <v>670</v>
      </c>
      <c r="AA490" s="27">
        <f>'ĐẤT PNN'!U489</f>
        <v>0</v>
      </c>
      <c r="AB490" s="25">
        <f t="shared" si="765"/>
        <v>290</v>
      </c>
      <c r="AC490" s="25">
        <f t="shared" si="766"/>
        <v>270</v>
      </c>
      <c r="AD490" s="25">
        <f t="shared" si="767"/>
        <v>260</v>
      </c>
      <c r="AE490" s="25">
        <f t="shared" si="768"/>
        <v>250</v>
      </c>
      <c r="AF490" s="94">
        <f t="shared" si="715"/>
        <v>970</v>
      </c>
      <c r="AG490" s="94">
        <f t="shared" si="716"/>
        <v>680</v>
      </c>
      <c r="AH490" s="94">
        <f t="shared" si="717"/>
        <v>570</v>
      </c>
      <c r="AI490" s="94">
        <f t="shared" si="718"/>
        <v>450</v>
      </c>
      <c r="AJ490" s="27">
        <f>'ĐẤT PNN'!I489-'ĐẤT NN'!P490</f>
        <v>1430</v>
      </c>
    </row>
    <row r="491" spans="1:36" ht="47.25">
      <c r="A491" s="107">
        <f>'ĐẤT PNN'!A490</f>
        <v>485</v>
      </c>
      <c r="B491" s="107" t="str">
        <f>'ĐẤT PNN'!B490</f>
        <v>BH113DT</v>
      </c>
      <c r="C491" s="122" t="s">
        <v>163</v>
      </c>
      <c r="D491" s="111" t="s">
        <v>616</v>
      </c>
      <c r="E491" s="111" t="s">
        <v>245</v>
      </c>
      <c r="F491" s="111" t="str">
        <f t="shared" si="709"/>
        <v>Phường Trấn BiênVị trí 1450</v>
      </c>
      <c r="G491" s="111" t="str">
        <f>VLOOKUP(F491,'[3]CLN.CHN'!$E$18:$H$41,2,0)</f>
        <v>TPBH1</v>
      </c>
      <c r="H491" s="111" t="str">
        <f t="shared" si="710"/>
        <v>Phường Trấn BiênTPBH1Vị trí 1450</v>
      </c>
      <c r="I491" s="108" t="s">
        <v>610</v>
      </c>
      <c r="J491" s="108" t="s">
        <v>611</v>
      </c>
      <c r="K491" s="109" t="str">
        <f>'ĐẤT PNN'!D490</f>
        <v>Đường Nguyễn Thông</v>
      </c>
      <c r="L491" s="109" t="str">
        <f>'ĐẤT PNN'!E490</f>
        <v>Đường Hàn Thuyên (đường 4 KCN Biên Hòa 1)</v>
      </c>
      <c r="M491" s="109" t="str">
        <f>'ĐẤT PNN'!F490</f>
        <v>Đường Vũ Hồng Phô</v>
      </c>
      <c r="N491" s="110">
        <f>S491</f>
        <v>450</v>
      </c>
      <c r="O491" s="110">
        <f>AB491</f>
        <v>290</v>
      </c>
      <c r="P491" s="110">
        <v>1500</v>
      </c>
      <c r="Q491" s="110">
        <v>970</v>
      </c>
      <c r="R491" s="116">
        <f>VLOOKUP(C491,'[2]1. MA DO'!$E$5:$AJ$1933,32,0)</f>
        <v>1.21</v>
      </c>
      <c r="S491" s="80">
        <v>450</v>
      </c>
      <c r="T491" s="80">
        <v>410</v>
      </c>
      <c r="U491" s="80">
        <v>390</v>
      </c>
      <c r="V491" s="80">
        <v>370</v>
      </c>
      <c r="W491" s="94">
        <f t="shared" si="711"/>
        <v>1500</v>
      </c>
      <c r="X491" s="94">
        <f t="shared" si="712"/>
        <v>1030</v>
      </c>
      <c r="Y491" s="94">
        <f t="shared" si="713"/>
        <v>860</v>
      </c>
      <c r="Z491" s="94">
        <f t="shared" si="714"/>
        <v>670</v>
      </c>
      <c r="AA491" s="27">
        <f>'ĐẤT PNN'!U490</f>
        <v>0</v>
      </c>
      <c r="AB491" s="90">
        <v>290</v>
      </c>
      <c r="AC491" s="90">
        <v>270</v>
      </c>
      <c r="AD491" s="90">
        <v>260</v>
      </c>
      <c r="AE491" s="90">
        <v>250</v>
      </c>
      <c r="AF491" s="94">
        <f t="shared" si="715"/>
        <v>970</v>
      </c>
      <c r="AG491" s="94">
        <f t="shared" si="716"/>
        <v>680</v>
      </c>
      <c r="AH491" s="94">
        <f t="shared" si="717"/>
        <v>570</v>
      </c>
      <c r="AI491" s="94">
        <f t="shared" si="718"/>
        <v>450</v>
      </c>
      <c r="AJ491" s="27">
        <f>'ĐẤT PNN'!I490-'ĐẤT NN'!P491</f>
        <v>10700</v>
      </c>
    </row>
    <row r="492" spans="1:36" ht="126" customHeight="1">
      <c r="A492" s="107">
        <f>'ĐẤT PNN'!A491</f>
        <v>486</v>
      </c>
      <c r="B492" s="107" t="str">
        <f>'ĐẤT PNN'!B491</f>
        <v>VT2</v>
      </c>
      <c r="C492" s="122" t="s">
        <v>163</v>
      </c>
      <c r="D492" s="111" t="s">
        <v>617</v>
      </c>
      <c r="E492" s="111" t="s">
        <v>245</v>
      </c>
      <c r="F492" s="111" t="str">
        <f t="shared" si="709"/>
        <v>Phường Trấn BiênVị trí 2410</v>
      </c>
      <c r="G492" s="111" t="str">
        <f>VLOOKUP(F492,'[3]CLN.CHN'!$E$18:$H$41,2,0)</f>
        <v>TPBH1</v>
      </c>
      <c r="H492" s="111" t="str">
        <f t="shared" si="710"/>
        <v>Phường Trấn BiênTPBH1Vị trí 1450</v>
      </c>
      <c r="I492" s="108"/>
      <c r="J492" s="108"/>
      <c r="K492" s="143" t="str">
        <f>'ĐẤT PNN'!D491</f>
        <v>Các tuyến đường giao thông đấu nối trực tiếp ra Đường Nguyễn Thông đoạn từ Đường Hàn Thuyên (đường 4 KCN Biên Hòa 1) đến Đường Vũ Hồng Phô có hiện trạng là đường nhựa, bê tông xi măng:
- Có bề rộng ≥5m, cách đường giao thông ≤600m.
- Có bề rộng từ ≥3m đến &lt;5m, cách đường giao thông ≤400m.</v>
      </c>
      <c r="L492" s="143"/>
      <c r="M492" s="143"/>
      <c r="N492" s="110">
        <f t="shared" ref="N492:N497" si="769">IF(B492="VT2",T492,IF(B492="VT3",U492,IF(B492="VT2*0,8",T492,IF(B492="VT3*0,8",U492,V492))))</f>
        <v>410</v>
      </c>
      <c r="O492" s="110">
        <f t="shared" ref="O492:O497" si="770">IF(B492="VT2",AC492,IF(B492="VT3",AD492,IF(B492="VT2*0,8",AC492,IF(B492="VT3*0,8",AD492,AE492))))</f>
        <v>270</v>
      </c>
      <c r="P492" s="110">
        <v>1030</v>
      </c>
      <c r="Q492" s="110">
        <v>680</v>
      </c>
      <c r="R492" s="116">
        <f>VLOOKUP(C492,'[2]1. MA DO'!$E$5:$AJ$1933,32,0)</f>
        <v>1.21</v>
      </c>
      <c r="S492" s="25">
        <f t="shared" ref="S492:S497" si="771">S491</f>
        <v>450</v>
      </c>
      <c r="T492" s="25">
        <f t="shared" ref="T492:T497" si="772">T491</f>
        <v>410</v>
      </c>
      <c r="U492" s="25">
        <f t="shared" ref="U492:U497" si="773">U491</f>
        <v>390</v>
      </c>
      <c r="V492" s="25">
        <f t="shared" ref="V492:V497" si="774">V491</f>
        <v>370</v>
      </c>
      <c r="W492" s="94">
        <f t="shared" si="711"/>
        <v>1500</v>
      </c>
      <c r="X492" s="94">
        <f t="shared" si="712"/>
        <v>1030</v>
      </c>
      <c r="Y492" s="94">
        <f t="shared" si="713"/>
        <v>860</v>
      </c>
      <c r="Z492" s="94">
        <f t="shared" si="714"/>
        <v>670</v>
      </c>
      <c r="AA492" s="27">
        <f>'ĐẤT PNN'!U491</f>
        <v>0</v>
      </c>
      <c r="AB492" s="25">
        <f t="shared" ref="AB492:AB497" si="775">AB491</f>
        <v>290</v>
      </c>
      <c r="AC492" s="25">
        <f t="shared" ref="AC492:AC497" si="776">AC491</f>
        <v>270</v>
      </c>
      <c r="AD492" s="25">
        <f t="shared" ref="AD492:AD497" si="777">AD491</f>
        <v>260</v>
      </c>
      <c r="AE492" s="25">
        <f t="shared" ref="AE492:AE497" si="778">AE491</f>
        <v>250</v>
      </c>
      <c r="AF492" s="94">
        <f t="shared" si="715"/>
        <v>970</v>
      </c>
      <c r="AG492" s="94">
        <f t="shared" si="716"/>
        <v>680</v>
      </c>
      <c r="AH492" s="94">
        <f t="shared" si="717"/>
        <v>570</v>
      </c>
      <c r="AI492" s="94">
        <f t="shared" si="718"/>
        <v>450</v>
      </c>
      <c r="AJ492" s="27">
        <f>'ĐẤT PNN'!I491-'ĐẤT NN'!P492</f>
        <v>5770</v>
      </c>
    </row>
    <row r="493" spans="1:36" ht="141.75" customHeight="1">
      <c r="A493" s="107">
        <f>'ĐẤT PNN'!A492</f>
        <v>487</v>
      </c>
      <c r="B493" s="107" t="str">
        <f>'ĐẤT PNN'!B492</f>
        <v>VT3</v>
      </c>
      <c r="C493" s="122" t="s">
        <v>163</v>
      </c>
      <c r="D493" s="111" t="s">
        <v>618</v>
      </c>
      <c r="E493" s="111" t="s">
        <v>245</v>
      </c>
      <c r="F493" s="111" t="str">
        <f t="shared" si="709"/>
        <v>Phường Trấn BiênVị trí 3390</v>
      </c>
      <c r="G493" s="111" t="str">
        <f>VLOOKUP(F493,'[3]CLN.CHN'!$E$18:$H$41,2,0)</f>
        <v>TPBH1</v>
      </c>
      <c r="H493" s="111" t="str">
        <f t="shared" si="710"/>
        <v>Phường Trấn BiênTPBH1Vị trí 1450</v>
      </c>
      <c r="I493" s="108"/>
      <c r="J493" s="108"/>
      <c r="K493" s="143" t="str">
        <f>'ĐẤT PNN'!D492</f>
        <v>Các tuyến đường giao thông đấu nối trực tiếp ra Đường Nguyễn Thông đoạn từ Đường Hàn Thuyên (đường 4 KCN Biên Hòa 1)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L493" s="143"/>
      <c r="M493" s="143"/>
      <c r="N493" s="110">
        <f t="shared" si="769"/>
        <v>390</v>
      </c>
      <c r="O493" s="110">
        <f t="shared" si="770"/>
        <v>260</v>
      </c>
      <c r="P493" s="110">
        <v>860</v>
      </c>
      <c r="Q493" s="110">
        <v>570</v>
      </c>
      <c r="R493" s="116">
        <f>VLOOKUP(C493,'[2]1. MA DO'!$E$5:$AJ$1933,32,0)</f>
        <v>1.21</v>
      </c>
      <c r="S493" s="25">
        <f t="shared" si="771"/>
        <v>450</v>
      </c>
      <c r="T493" s="25">
        <f t="shared" si="772"/>
        <v>410</v>
      </c>
      <c r="U493" s="25">
        <f t="shared" si="773"/>
        <v>390</v>
      </c>
      <c r="V493" s="25">
        <f t="shared" si="774"/>
        <v>370</v>
      </c>
      <c r="W493" s="94">
        <f t="shared" si="711"/>
        <v>1500</v>
      </c>
      <c r="X493" s="94">
        <f t="shared" si="712"/>
        <v>1030</v>
      </c>
      <c r="Y493" s="94">
        <f t="shared" si="713"/>
        <v>860</v>
      </c>
      <c r="Z493" s="94">
        <f t="shared" si="714"/>
        <v>670</v>
      </c>
      <c r="AA493" s="27">
        <f>'ĐẤT PNN'!U492</f>
        <v>0</v>
      </c>
      <c r="AB493" s="25">
        <f t="shared" si="775"/>
        <v>290</v>
      </c>
      <c r="AC493" s="25">
        <f t="shared" si="776"/>
        <v>270</v>
      </c>
      <c r="AD493" s="25">
        <f t="shared" si="777"/>
        <v>260</v>
      </c>
      <c r="AE493" s="25">
        <f t="shared" si="778"/>
        <v>250</v>
      </c>
      <c r="AF493" s="94">
        <f t="shared" si="715"/>
        <v>970</v>
      </c>
      <c r="AG493" s="94">
        <f t="shared" si="716"/>
        <v>680</v>
      </c>
      <c r="AH493" s="94">
        <f t="shared" si="717"/>
        <v>570</v>
      </c>
      <c r="AI493" s="94">
        <f t="shared" si="718"/>
        <v>450</v>
      </c>
      <c r="AJ493" s="27">
        <f>'ĐẤT PNN'!I492-'ĐẤT NN'!P493</f>
        <v>2640</v>
      </c>
    </row>
    <row r="494" spans="1:36" ht="78.75" customHeight="1">
      <c r="A494" s="107">
        <f>'ĐẤT PNN'!A493</f>
        <v>488</v>
      </c>
      <c r="B494" s="107" t="str">
        <f>'ĐẤT PNN'!B493</f>
        <v>VT4</v>
      </c>
      <c r="C494" s="122" t="s">
        <v>163</v>
      </c>
      <c r="D494" s="111" t="s">
        <v>619</v>
      </c>
      <c r="E494" s="111" t="s">
        <v>245</v>
      </c>
      <c r="F494" s="111" t="str">
        <f t="shared" si="709"/>
        <v>Phường Trấn BiênVị trí 4370</v>
      </c>
      <c r="G494" s="111" t="str">
        <f>VLOOKUP(F494,'[3]CLN.CHN'!$E$18:$H$41,2,0)</f>
        <v>TPBH1</v>
      </c>
      <c r="H494" s="111" t="str">
        <f t="shared" si="710"/>
        <v>Phường Trấn BiênTPBH1Vị trí 1450</v>
      </c>
      <c r="I494" s="108"/>
      <c r="J494" s="108"/>
      <c r="K494" s="143" t="str">
        <f>'ĐẤT PNN'!D493</f>
        <v>Các tuyến đường giao thông đấu nối trực tiếp ra Đường Nguyễn Thông đoạn từ Đường Hàn Thuyên (đường 4 KCN Biên Hòa 1) đến Đường Vũ Hồng Phô có hiện trạng là đường nhựa, bê tông xi măng:
- Có bề rộng từ ≥3m đến &lt;5m, cách đường giao thông &gt;600m.
- Có bề rộng &lt;3m, cách đường giao thông &gt;200m.</v>
      </c>
      <c r="L494" s="143"/>
      <c r="M494" s="143"/>
      <c r="N494" s="110">
        <f t="shared" si="769"/>
        <v>370</v>
      </c>
      <c r="O494" s="110">
        <f t="shared" si="770"/>
        <v>250</v>
      </c>
      <c r="P494" s="110">
        <v>670</v>
      </c>
      <c r="Q494" s="110">
        <v>450</v>
      </c>
      <c r="R494" s="116">
        <f>VLOOKUP(C494,'[2]1. MA DO'!$E$5:$AJ$1933,32,0)</f>
        <v>1.21</v>
      </c>
      <c r="S494" s="25">
        <f t="shared" si="771"/>
        <v>450</v>
      </c>
      <c r="T494" s="25">
        <f t="shared" si="772"/>
        <v>410</v>
      </c>
      <c r="U494" s="25">
        <f t="shared" si="773"/>
        <v>390</v>
      </c>
      <c r="V494" s="25">
        <f t="shared" si="774"/>
        <v>370</v>
      </c>
      <c r="W494" s="94">
        <f t="shared" si="711"/>
        <v>1500</v>
      </c>
      <c r="X494" s="94">
        <f t="shared" si="712"/>
        <v>1030</v>
      </c>
      <c r="Y494" s="94">
        <f t="shared" si="713"/>
        <v>860</v>
      </c>
      <c r="Z494" s="94">
        <f t="shared" si="714"/>
        <v>670</v>
      </c>
      <c r="AA494" s="27">
        <f>'ĐẤT PNN'!U493</f>
        <v>0</v>
      </c>
      <c r="AB494" s="25">
        <f t="shared" si="775"/>
        <v>290</v>
      </c>
      <c r="AC494" s="25">
        <f t="shared" si="776"/>
        <v>270</v>
      </c>
      <c r="AD494" s="25">
        <f t="shared" si="777"/>
        <v>260</v>
      </c>
      <c r="AE494" s="25">
        <f t="shared" si="778"/>
        <v>250</v>
      </c>
      <c r="AF494" s="94">
        <f t="shared" si="715"/>
        <v>970</v>
      </c>
      <c r="AG494" s="94">
        <f t="shared" si="716"/>
        <v>680</v>
      </c>
      <c r="AH494" s="94">
        <f t="shared" si="717"/>
        <v>570</v>
      </c>
      <c r="AI494" s="94">
        <f t="shared" si="718"/>
        <v>450</v>
      </c>
      <c r="AJ494" s="27">
        <f>'ĐẤT PNN'!I493-'ĐẤT NN'!P494</f>
        <v>1930</v>
      </c>
    </row>
    <row r="495" spans="1:36" ht="126" customHeight="1">
      <c r="A495" s="107">
        <f>'ĐẤT PNN'!A494</f>
        <v>489</v>
      </c>
      <c r="B495" s="107" t="str">
        <f>'ĐẤT PNN'!B494</f>
        <v>VT2*0,8</v>
      </c>
      <c r="C495" s="122" t="s">
        <v>163</v>
      </c>
      <c r="D495" s="111" t="s">
        <v>617</v>
      </c>
      <c r="E495" s="111" t="s">
        <v>245</v>
      </c>
      <c r="F495" s="111" t="str">
        <f t="shared" si="709"/>
        <v>Phường Trấn BiênVị trí 2410</v>
      </c>
      <c r="G495" s="111" t="str">
        <f>VLOOKUP(F495,'[3]CLN.CHN'!$E$18:$H$41,2,0)</f>
        <v>TPBH1</v>
      </c>
      <c r="H495" s="111" t="str">
        <f t="shared" si="710"/>
        <v>Phường Trấn BiênTPBH1Vị trí 1450</v>
      </c>
      <c r="I495" s="108"/>
      <c r="J495" s="108"/>
      <c r="K495" s="143" t="str">
        <f>'ĐẤT PNN'!D494</f>
        <v>Các tuyến đường giao thông không đấu nối trực tiếp và thông ra Đường Nguyễn Thông đoạn từ Đường Hàn Thuyên (đường 4 KCN Biên Hòa 1) đến Đường Vũ Hồng Phô có hiện trạng là đường nhựa, bê tông xi măng:
- Có bề rộng ≥5m, cách đường giao thông ≤600m.
- Có bề rộng từ ≥3m đến &lt;5m, cách đường giao thông ≤400m.</v>
      </c>
      <c r="L495" s="143"/>
      <c r="M495" s="143"/>
      <c r="N495" s="110">
        <f t="shared" si="769"/>
        <v>410</v>
      </c>
      <c r="O495" s="110">
        <f t="shared" si="770"/>
        <v>270</v>
      </c>
      <c r="P495" s="110">
        <v>1030</v>
      </c>
      <c r="Q495" s="110">
        <v>680</v>
      </c>
      <c r="R495" s="116">
        <f>VLOOKUP(C495,'[2]1. MA DO'!$E$5:$AJ$1933,32,0)</f>
        <v>1.21</v>
      </c>
      <c r="S495" s="25">
        <f t="shared" si="771"/>
        <v>450</v>
      </c>
      <c r="T495" s="25">
        <f t="shared" si="772"/>
        <v>410</v>
      </c>
      <c r="U495" s="25">
        <f t="shared" si="773"/>
        <v>390</v>
      </c>
      <c r="V495" s="25">
        <f t="shared" si="774"/>
        <v>370</v>
      </c>
      <c r="W495" s="94">
        <f t="shared" si="711"/>
        <v>1500</v>
      </c>
      <c r="X495" s="94">
        <f t="shared" si="712"/>
        <v>1030</v>
      </c>
      <c r="Y495" s="94">
        <f t="shared" si="713"/>
        <v>860</v>
      </c>
      <c r="Z495" s="94">
        <f t="shared" si="714"/>
        <v>670</v>
      </c>
      <c r="AA495" s="27">
        <f>'ĐẤT PNN'!U494</f>
        <v>0</v>
      </c>
      <c r="AB495" s="25">
        <f t="shared" si="775"/>
        <v>290</v>
      </c>
      <c r="AC495" s="25">
        <f t="shared" si="776"/>
        <v>270</v>
      </c>
      <c r="AD495" s="25">
        <f t="shared" si="777"/>
        <v>260</v>
      </c>
      <c r="AE495" s="25">
        <f t="shared" si="778"/>
        <v>250</v>
      </c>
      <c r="AF495" s="94">
        <f t="shared" si="715"/>
        <v>970</v>
      </c>
      <c r="AG495" s="94">
        <f t="shared" si="716"/>
        <v>680</v>
      </c>
      <c r="AH495" s="94">
        <f t="shared" si="717"/>
        <v>570</v>
      </c>
      <c r="AI495" s="94">
        <f t="shared" si="718"/>
        <v>450</v>
      </c>
      <c r="AJ495" s="27">
        <f>'ĐẤT PNN'!I494-'ĐẤT NN'!P495</f>
        <v>5170</v>
      </c>
    </row>
    <row r="496" spans="1:36" ht="141.75" customHeight="1">
      <c r="A496" s="107">
        <f>'ĐẤT PNN'!A495</f>
        <v>490</v>
      </c>
      <c r="B496" s="107" t="str">
        <f>'ĐẤT PNN'!B495</f>
        <v>VT3*0,8</v>
      </c>
      <c r="C496" s="122" t="s">
        <v>163</v>
      </c>
      <c r="D496" s="111" t="s">
        <v>618</v>
      </c>
      <c r="E496" s="111" t="s">
        <v>245</v>
      </c>
      <c r="F496" s="111" t="str">
        <f t="shared" si="709"/>
        <v>Phường Trấn BiênVị trí 3390</v>
      </c>
      <c r="G496" s="111" t="str">
        <f>VLOOKUP(F496,'[3]CLN.CHN'!$E$18:$H$41,2,0)</f>
        <v>TPBH1</v>
      </c>
      <c r="H496" s="111" t="str">
        <f t="shared" si="710"/>
        <v>Phường Trấn BiênTPBH1Vị trí 1450</v>
      </c>
      <c r="I496" s="108"/>
      <c r="J496" s="108"/>
      <c r="K496" s="143" t="str">
        <f>'ĐẤT PNN'!D495</f>
        <v>Các tuyến đường giao thông không đấu nối trực tiếp và thông ra Đường Nguyễn Thông đoạn từ Đường Hàn Thuyên (đường 4 KCN Biên Hòa 1)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L496" s="143"/>
      <c r="M496" s="143"/>
      <c r="N496" s="110">
        <f t="shared" si="769"/>
        <v>390</v>
      </c>
      <c r="O496" s="110">
        <f t="shared" si="770"/>
        <v>260</v>
      </c>
      <c r="P496" s="110">
        <v>860</v>
      </c>
      <c r="Q496" s="110">
        <v>570</v>
      </c>
      <c r="R496" s="116">
        <f>VLOOKUP(C496,'[2]1. MA DO'!$E$5:$AJ$1933,32,0)</f>
        <v>1.21</v>
      </c>
      <c r="S496" s="25">
        <f t="shared" si="771"/>
        <v>450</v>
      </c>
      <c r="T496" s="25">
        <f t="shared" si="772"/>
        <v>410</v>
      </c>
      <c r="U496" s="25">
        <f t="shared" si="773"/>
        <v>390</v>
      </c>
      <c r="V496" s="25">
        <f t="shared" si="774"/>
        <v>370</v>
      </c>
      <c r="W496" s="94">
        <f t="shared" si="711"/>
        <v>1500</v>
      </c>
      <c r="X496" s="94">
        <f t="shared" si="712"/>
        <v>1030</v>
      </c>
      <c r="Y496" s="94">
        <f t="shared" si="713"/>
        <v>860</v>
      </c>
      <c r="Z496" s="94">
        <f t="shared" si="714"/>
        <v>670</v>
      </c>
      <c r="AA496" s="27">
        <f>'ĐẤT PNN'!U495</f>
        <v>0</v>
      </c>
      <c r="AB496" s="25">
        <f t="shared" si="775"/>
        <v>290</v>
      </c>
      <c r="AC496" s="25">
        <f t="shared" si="776"/>
        <v>270</v>
      </c>
      <c r="AD496" s="25">
        <f t="shared" si="777"/>
        <v>260</v>
      </c>
      <c r="AE496" s="25">
        <f t="shared" si="778"/>
        <v>250</v>
      </c>
      <c r="AF496" s="94">
        <f t="shared" si="715"/>
        <v>970</v>
      </c>
      <c r="AG496" s="94">
        <f t="shared" si="716"/>
        <v>680</v>
      </c>
      <c r="AH496" s="94">
        <f t="shared" si="717"/>
        <v>570</v>
      </c>
      <c r="AI496" s="94">
        <f t="shared" si="718"/>
        <v>450</v>
      </c>
      <c r="AJ496" s="27">
        <f>'ĐẤT PNN'!I495-'ĐẤT NN'!P496</f>
        <v>2240</v>
      </c>
    </row>
    <row r="497" spans="1:36" ht="78.75" customHeight="1">
      <c r="A497" s="107">
        <f>'ĐẤT PNN'!A496</f>
        <v>491</v>
      </c>
      <c r="B497" s="107" t="str">
        <f>'ĐẤT PNN'!B496</f>
        <v>VT4*0,8</v>
      </c>
      <c r="C497" s="122" t="s">
        <v>163</v>
      </c>
      <c r="D497" s="111" t="s">
        <v>619</v>
      </c>
      <c r="E497" s="111" t="s">
        <v>245</v>
      </c>
      <c r="F497" s="111" t="str">
        <f t="shared" si="709"/>
        <v>Phường Trấn BiênVị trí 4370</v>
      </c>
      <c r="G497" s="111" t="str">
        <f>VLOOKUP(F497,'[3]CLN.CHN'!$E$18:$H$41,2,0)</f>
        <v>TPBH1</v>
      </c>
      <c r="H497" s="111" t="str">
        <f t="shared" si="710"/>
        <v>Phường Trấn BiênTPBH1Vị trí 1450</v>
      </c>
      <c r="I497" s="108"/>
      <c r="J497" s="108"/>
      <c r="K497" s="143" t="str">
        <f>'ĐẤT PNN'!D496</f>
        <v>Các tuyến đường giao thông không đấu nối trực tiếp và thông ra Đường Nguyễn Thông đoạn từ Đường Hàn Thuyên (đường 4 KCN Biên Hòa 1) đến Đường Vũ Hồng Phô có hiện trạng là đường nhựa, bê tông xi măng:
- Có bề rộng từ ≥3m đến &lt;5m, cách đường giao thông &gt;600m.
- Có bề rộng &lt;3m, cách đường giao thông &gt; 200m.</v>
      </c>
      <c r="L497" s="143"/>
      <c r="M497" s="143"/>
      <c r="N497" s="110">
        <f t="shared" si="769"/>
        <v>370</v>
      </c>
      <c r="O497" s="110">
        <f t="shared" si="770"/>
        <v>250</v>
      </c>
      <c r="P497" s="110">
        <v>670</v>
      </c>
      <c r="Q497" s="110">
        <v>450</v>
      </c>
      <c r="R497" s="116">
        <f>VLOOKUP(C497,'[2]1. MA DO'!$E$5:$AJ$1933,32,0)</f>
        <v>1.21</v>
      </c>
      <c r="S497" s="25">
        <f t="shared" si="771"/>
        <v>450</v>
      </c>
      <c r="T497" s="25">
        <f t="shared" si="772"/>
        <v>410</v>
      </c>
      <c r="U497" s="25">
        <f t="shared" si="773"/>
        <v>390</v>
      </c>
      <c r="V497" s="25">
        <f t="shared" si="774"/>
        <v>370</v>
      </c>
      <c r="W497" s="94">
        <f t="shared" si="711"/>
        <v>1500</v>
      </c>
      <c r="X497" s="94">
        <f t="shared" si="712"/>
        <v>1030</v>
      </c>
      <c r="Y497" s="94">
        <f t="shared" si="713"/>
        <v>860</v>
      </c>
      <c r="Z497" s="94">
        <f t="shared" si="714"/>
        <v>670</v>
      </c>
      <c r="AA497" s="27">
        <f>'ĐẤT PNN'!U496</f>
        <v>0</v>
      </c>
      <c r="AB497" s="25">
        <f t="shared" si="775"/>
        <v>290</v>
      </c>
      <c r="AC497" s="25">
        <f t="shared" si="776"/>
        <v>270</v>
      </c>
      <c r="AD497" s="25">
        <f t="shared" si="777"/>
        <v>260</v>
      </c>
      <c r="AE497" s="25">
        <f t="shared" si="778"/>
        <v>250</v>
      </c>
      <c r="AF497" s="94">
        <f t="shared" si="715"/>
        <v>970</v>
      </c>
      <c r="AG497" s="94">
        <f t="shared" si="716"/>
        <v>680</v>
      </c>
      <c r="AH497" s="94">
        <f t="shared" si="717"/>
        <v>570</v>
      </c>
      <c r="AI497" s="94">
        <f t="shared" si="718"/>
        <v>450</v>
      </c>
      <c r="AJ497" s="27">
        <f>'ĐẤT PNN'!I496-'ĐẤT NN'!P497</f>
        <v>1630</v>
      </c>
    </row>
    <row r="498" spans="1:36" ht="47.25">
      <c r="A498" s="107">
        <f>'ĐẤT PNN'!A497</f>
        <v>492</v>
      </c>
      <c r="B498" s="107" t="str">
        <f>'ĐẤT PNN'!B497</f>
        <v>BH55DT_D3</v>
      </c>
      <c r="C498" s="122" t="s">
        <v>110</v>
      </c>
      <c r="D498" s="111" t="s">
        <v>616</v>
      </c>
      <c r="E498" s="111" t="s">
        <v>245</v>
      </c>
      <c r="F498" s="111" t="str">
        <f t="shared" si="709"/>
        <v>Phường Trấn BiênVị trí 1450</v>
      </c>
      <c r="G498" s="111" t="str">
        <f>VLOOKUP(F498,'[3]CLN.CHN'!$E$18:$H$41,2,0)</f>
        <v>TPBH1</v>
      </c>
      <c r="H498" s="111" t="str">
        <f t="shared" si="710"/>
        <v>Phường Trấn BiênTPBH1Vị trí 1450</v>
      </c>
      <c r="I498" s="108" t="s">
        <v>610</v>
      </c>
      <c r="J498" s="108" t="s">
        <v>611</v>
      </c>
      <c r="K498" s="109" t="str">
        <f>'ĐẤT PNN'!D497</f>
        <v>Xa lộ Hà Nội</v>
      </c>
      <c r="L498" s="109" t="str">
        <f>'ĐẤT PNN'!E497</f>
        <v>Vòng xoay Tam Hiệp</v>
      </c>
      <c r="M498" s="109" t="str">
        <f>'ĐẤT PNN'!F497</f>
        <v>Hết ranh giới tỉnh Đồng Nai</v>
      </c>
      <c r="N498" s="110">
        <f>S498</f>
        <v>450</v>
      </c>
      <c r="O498" s="110">
        <f>AB498</f>
        <v>290</v>
      </c>
      <c r="P498" s="110">
        <v>1500</v>
      </c>
      <c r="Q498" s="110">
        <v>970</v>
      </c>
      <c r="R498" s="116">
        <f>VLOOKUP(C498,'[2]1. MA DO'!$E$5:$AJ$1933,32,0)</f>
        <v>1.21</v>
      </c>
      <c r="S498" s="80">
        <v>450</v>
      </c>
      <c r="T498" s="80">
        <v>410</v>
      </c>
      <c r="U498" s="80">
        <v>390</v>
      </c>
      <c r="V498" s="80">
        <v>370</v>
      </c>
      <c r="W498" s="94">
        <f t="shared" si="711"/>
        <v>1500</v>
      </c>
      <c r="X498" s="94">
        <f t="shared" si="712"/>
        <v>1030</v>
      </c>
      <c r="Y498" s="94">
        <f t="shared" si="713"/>
        <v>860</v>
      </c>
      <c r="Z498" s="94">
        <f t="shared" si="714"/>
        <v>670</v>
      </c>
      <c r="AA498" s="27">
        <f>'ĐẤT PNN'!U497</f>
        <v>0</v>
      </c>
      <c r="AB498" s="90">
        <v>290</v>
      </c>
      <c r="AC498" s="90">
        <v>270</v>
      </c>
      <c r="AD498" s="90">
        <v>260</v>
      </c>
      <c r="AE498" s="90">
        <v>250</v>
      </c>
      <c r="AF498" s="94">
        <f t="shared" si="715"/>
        <v>970</v>
      </c>
      <c r="AG498" s="94">
        <f t="shared" si="716"/>
        <v>680</v>
      </c>
      <c r="AH498" s="94">
        <f t="shared" si="717"/>
        <v>570</v>
      </c>
      <c r="AI498" s="94">
        <f t="shared" si="718"/>
        <v>450</v>
      </c>
      <c r="AJ498" s="27">
        <f>'ĐẤT PNN'!I497-'ĐẤT NN'!P498</f>
        <v>15700</v>
      </c>
    </row>
    <row r="499" spans="1:36" ht="110.25" customHeight="1">
      <c r="A499" s="107">
        <f>'ĐẤT PNN'!A498</f>
        <v>493</v>
      </c>
      <c r="B499" s="107" t="str">
        <f>'ĐẤT PNN'!B498</f>
        <v>VT2</v>
      </c>
      <c r="C499" s="122" t="s">
        <v>110</v>
      </c>
      <c r="D499" s="111" t="s">
        <v>617</v>
      </c>
      <c r="E499" s="111" t="s">
        <v>245</v>
      </c>
      <c r="F499" s="111" t="str">
        <f t="shared" si="709"/>
        <v>Phường Trấn BiênVị trí 2410</v>
      </c>
      <c r="G499" s="111" t="str">
        <f>VLOOKUP(F499,'[3]CLN.CHN'!$E$18:$H$41,2,0)</f>
        <v>TPBH1</v>
      </c>
      <c r="H499" s="111" t="str">
        <f t="shared" si="710"/>
        <v>Phường Trấn BiênTPBH1Vị trí 1450</v>
      </c>
      <c r="I499" s="108"/>
      <c r="J499" s="108"/>
      <c r="K499" s="143" t="str">
        <f>'ĐẤT PNN'!D498</f>
        <v>Các tuyến đường giao thông đấu nối trực tiếp ra Xa lộ Hà Nội đoạn từ Vòng xoay Tam Hiệp đến Hết ranh giới tỉnh Đồng Nai có hiện trạng là đường nhựa, bê tông xi măng:
- Có bề rộng ≥5m, cách đường giao thông ≤600m.
- Có bề rộng từ ≥3m đến &lt;5m, cách đường giao thông ≤400m.</v>
      </c>
      <c r="L499" s="143"/>
      <c r="M499" s="143"/>
      <c r="N499" s="110">
        <f t="shared" ref="N499:N504" si="779">IF(B499="VT2",T499,IF(B499="VT3",U499,IF(B499="VT2*0,8",T499,IF(B499="VT3*0,8",U499,V499))))</f>
        <v>410</v>
      </c>
      <c r="O499" s="110">
        <f t="shared" ref="O499:O504" si="780">IF(B499="VT2",AC499,IF(B499="VT3",AD499,IF(B499="VT2*0,8",AC499,IF(B499="VT3*0,8",AD499,AE499))))</f>
        <v>270</v>
      </c>
      <c r="P499" s="110">
        <v>1030</v>
      </c>
      <c r="Q499" s="110">
        <v>680</v>
      </c>
      <c r="R499" s="116">
        <f>VLOOKUP(C499,'[2]1. MA DO'!$E$5:$AJ$1933,32,0)</f>
        <v>1.21</v>
      </c>
      <c r="S499" s="25">
        <f t="shared" ref="S499:S504" si="781">S498</f>
        <v>450</v>
      </c>
      <c r="T499" s="25">
        <f t="shared" ref="T499:T504" si="782">T498</f>
        <v>410</v>
      </c>
      <c r="U499" s="25">
        <f t="shared" ref="U499:U504" si="783">U498</f>
        <v>390</v>
      </c>
      <c r="V499" s="25">
        <f t="shared" ref="V499:V504" si="784">V498</f>
        <v>370</v>
      </c>
      <c r="W499" s="94">
        <f t="shared" si="711"/>
        <v>1500</v>
      </c>
      <c r="X499" s="94">
        <f t="shared" si="712"/>
        <v>1030</v>
      </c>
      <c r="Y499" s="94">
        <f t="shared" si="713"/>
        <v>860</v>
      </c>
      <c r="Z499" s="94">
        <f t="shared" si="714"/>
        <v>670</v>
      </c>
      <c r="AA499" s="27">
        <f>'ĐẤT PNN'!U498</f>
        <v>0</v>
      </c>
      <c r="AB499" s="25">
        <f t="shared" ref="AB499:AB504" si="785">AB498</f>
        <v>290</v>
      </c>
      <c r="AC499" s="25">
        <f t="shared" ref="AC499:AC504" si="786">AC498</f>
        <v>270</v>
      </c>
      <c r="AD499" s="25">
        <f t="shared" ref="AD499:AD504" si="787">AD498</f>
        <v>260</v>
      </c>
      <c r="AE499" s="25">
        <f t="shared" ref="AE499:AE504" si="788">AE498</f>
        <v>250</v>
      </c>
      <c r="AF499" s="94">
        <f t="shared" si="715"/>
        <v>970</v>
      </c>
      <c r="AG499" s="94">
        <f t="shared" si="716"/>
        <v>680</v>
      </c>
      <c r="AH499" s="94">
        <f t="shared" si="717"/>
        <v>570</v>
      </c>
      <c r="AI499" s="94">
        <f t="shared" si="718"/>
        <v>450</v>
      </c>
      <c r="AJ499" s="27">
        <f>'ĐẤT PNN'!I498-'ĐẤT NN'!P499</f>
        <v>5670</v>
      </c>
    </row>
    <row r="500" spans="1:36" ht="126" customHeight="1">
      <c r="A500" s="107">
        <f>'ĐẤT PNN'!A499</f>
        <v>494</v>
      </c>
      <c r="B500" s="107" t="str">
        <f>'ĐẤT PNN'!B499</f>
        <v>VT3</v>
      </c>
      <c r="C500" s="122" t="s">
        <v>110</v>
      </c>
      <c r="D500" s="111" t="s">
        <v>618</v>
      </c>
      <c r="E500" s="111" t="s">
        <v>245</v>
      </c>
      <c r="F500" s="111" t="str">
        <f t="shared" si="709"/>
        <v>Phường Trấn BiênVị trí 3390</v>
      </c>
      <c r="G500" s="111" t="str">
        <f>VLOOKUP(F500,'[3]CLN.CHN'!$E$18:$H$41,2,0)</f>
        <v>TPBH1</v>
      </c>
      <c r="H500" s="111" t="str">
        <f t="shared" si="710"/>
        <v>Phường Trấn BiênTPBH1Vị trí 1450</v>
      </c>
      <c r="I500" s="108"/>
      <c r="J500" s="108"/>
      <c r="K500" s="143" t="str">
        <f>'ĐẤT PNN'!D499</f>
        <v>Các tuyến đường giao thông đấu nối trực tiếp ra Xa lộ Hà Nội đoạn từ Vòng xoay Tam Hiệp đến Hết ranh giới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L500" s="143"/>
      <c r="M500" s="143"/>
      <c r="N500" s="110">
        <f t="shared" si="779"/>
        <v>390</v>
      </c>
      <c r="O500" s="110">
        <f t="shared" si="780"/>
        <v>260</v>
      </c>
      <c r="P500" s="110">
        <v>860</v>
      </c>
      <c r="Q500" s="110">
        <v>570</v>
      </c>
      <c r="R500" s="116">
        <f>VLOOKUP(C500,'[2]1. MA DO'!$E$5:$AJ$1933,32,0)</f>
        <v>1.21</v>
      </c>
      <c r="S500" s="25">
        <f t="shared" si="781"/>
        <v>450</v>
      </c>
      <c r="T500" s="25">
        <f t="shared" si="782"/>
        <v>410</v>
      </c>
      <c r="U500" s="25">
        <f t="shared" si="783"/>
        <v>390</v>
      </c>
      <c r="V500" s="25">
        <f t="shared" si="784"/>
        <v>370</v>
      </c>
      <c r="W500" s="94">
        <f t="shared" si="711"/>
        <v>1500</v>
      </c>
      <c r="X500" s="94">
        <f t="shared" si="712"/>
        <v>1030</v>
      </c>
      <c r="Y500" s="94">
        <f t="shared" si="713"/>
        <v>860</v>
      </c>
      <c r="Z500" s="94">
        <f t="shared" si="714"/>
        <v>670</v>
      </c>
      <c r="AA500" s="27">
        <f>'ĐẤT PNN'!U499</f>
        <v>0</v>
      </c>
      <c r="AB500" s="25">
        <f t="shared" si="785"/>
        <v>290</v>
      </c>
      <c r="AC500" s="25">
        <f t="shared" si="786"/>
        <v>270</v>
      </c>
      <c r="AD500" s="25">
        <f t="shared" si="787"/>
        <v>260</v>
      </c>
      <c r="AE500" s="25">
        <f t="shared" si="788"/>
        <v>250</v>
      </c>
      <c r="AF500" s="94">
        <f t="shared" si="715"/>
        <v>970</v>
      </c>
      <c r="AG500" s="94">
        <f t="shared" si="716"/>
        <v>680</v>
      </c>
      <c r="AH500" s="94">
        <f t="shared" si="717"/>
        <v>570</v>
      </c>
      <c r="AI500" s="94">
        <f t="shared" si="718"/>
        <v>450</v>
      </c>
      <c r="AJ500" s="27">
        <f>'ĐẤT PNN'!I499-'ĐẤT NN'!P500</f>
        <v>3140</v>
      </c>
    </row>
    <row r="501" spans="1:36" ht="63" customHeight="1">
      <c r="A501" s="107">
        <f>'ĐẤT PNN'!A500</f>
        <v>495</v>
      </c>
      <c r="B501" s="107" t="str">
        <f>'ĐẤT PNN'!B500</f>
        <v>VT4</v>
      </c>
      <c r="C501" s="122" t="s">
        <v>110</v>
      </c>
      <c r="D501" s="111" t="s">
        <v>619</v>
      </c>
      <c r="E501" s="111" t="s">
        <v>245</v>
      </c>
      <c r="F501" s="111" t="str">
        <f t="shared" si="709"/>
        <v>Phường Trấn BiênVị trí 4370</v>
      </c>
      <c r="G501" s="111" t="str">
        <f>VLOOKUP(F501,'[3]CLN.CHN'!$E$18:$H$41,2,0)</f>
        <v>TPBH1</v>
      </c>
      <c r="H501" s="111" t="str">
        <f t="shared" si="710"/>
        <v>Phường Trấn BiênTPBH1Vị trí 1450</v>
      </c>
      <c r="I501" s="108"/>
      <c r="J501" s="108"/>
      <c r="K501" s="143" t="str">
        <f>'ĐẤT PNN'!D500</f>
        <v>Các tuyến đường giao thông đấu nối trực tiếp ra Xa lộ Hà Nội đoạn từ Vòng xoay Tam Hiệp đến Hết ranh giới tỉnh Đồng Nai có hiện trạng là đường nhựa, bê tông xi măng:
- Có bề rộng từ ≥3m đến &lt;5m, cách đường giao thông &gt;600m.
- Có bề rộng &lt;3m, cách đường giao thông &gt;200m.</v>
      </c>
      <c r="L501" s="143"/>
      <c r="M501" s="143"/>
      <c r="N501" s="110">
        <f t="shared" si="779"/>
        <v>370</v>
      </c>
      <c r="O501" s="110">
        <f t="shared" si="780"/>
        <v>250</v>
      </c>
      <c r="P501" s="110">
        <v>670</v>
      </c>
      <c r="Q501" s="110">
        <v>450</v>
      </c>
      <c r="R501" s="116">
        <f>VLOOKUP(C501,'[2]1. MA DO'!$E$5:$AJ$1933,32,0)</f>
        <v>1.21</v>
      </c>
      <c r="S501" s="25">
        <f t="shared" si="781"/>
        <v>450</v>
      </c>
      <c r="T501" s="25">
        <f t="shared" si="782"/>
        <v>410</v>
      </c>
      <c r="U501" s="25">
        <f t="shared" si="783"/>
        <v>390</v>
      </c>
      <c r="V501" s="25">
        <f t="shared" si="784"/>
        <v>370</v>
      </c>
      <c r="W501" s="94">
        <f t="shared" si="711"/>
        <v>1500</v>
      </c>
      <c r="X501" s="94">
        <f t="shared" si="712"/>
        <v>1030</v>
      </c>
      <c r="Y501" s="94">
        <f t="shared" si="713"/>
        <v>860</v>
      </c>
      <c r="Z501" s="94">
        <f t="shared" si="714"/>
        <v>670</v>
      </c>
      <c r="AA501" s="27">
        <f>'ĐẤT PNN'!U500</f>
        <v>0</v>
      </c>
      <c r="AB501" s="25">
        <f t="shared" si="785"/>
        <v>290</v>
      </c>
      <c r="AC501" s="25">
        <f t="shared" si="786"/>
        <v>270</v>
      </c>
      <c r="AD501" s="25">
        <f t="shared" si="787"/>
        <v>260</v>
      </c>
      <c r="AE501" s="25">
        <f t="shared" si="788"/>
        <v>250</v>
      </c>
      <c r="AF501" s="94">
        <f t="shared" si="715"/>
        <v>970</v>
      </c>
      <c r="AG501" s="94">
        <f t="shared" si="716"/>
        <v>680</v>
      </c>
      <c r="AH501" s="94">
        <f t="shared" si="717"/>
        <v>570</v>
      </c>
      <c r="AI501" s="94">
        <f t="shared" si="718"/>
        <v>450</v>
      </c>
      <c r="AJ501" s="27">
        <f>'ĐẤT PNN'!I500-'ĐẤT NN'!P501</f>
        <v>2330</v>
      </c>
    </row>
    <row r="502" spans="1:36" ht="110.25" customHeight="1">
      <c r="A502" s="107">
        <f>'ĐẤT PNN'!A501</f>
        <v>496</v>
      </c>
      <c r="B502" s="107" t="str">
        <f>'ĐẤT PNN'!B501</f>
        <v>VT2*0,8</v>
      </c>
      <c r="C502" s="122" t="s">
        <v>110</v>
      </c>
      <c r="D502" s="111" t="s">
        <v>617</v>
      </c>
      <c r="E502" s="111" t="s">
        <v>245</v>
      </c>
      <c r="F502" s="111" t="str">
        <f t="shared" si="709"/>
        <v>Phường Trấn BiênVị trí 2410</v>
      </c>
      <c r="G502" s="111" t="str">
        <f>VLOOKUP(F502,'[3]CLN.CHN'!$E$18:$H$41,2,0)</f>
        <v>TPBH1</v>
      </c>
      <c r="H502" s="111" t="str">
        <f t="shared" si="710"/>
        <v>Phường Trấn BiênTPBH1Vị trí 1450</v>
      </c>
      <c r="I502" s="108"/>
      <c r="J502" s="108"/>
      <c r="K502" s="143" t="str">
        <f>'ĐẤT PNN'!D501</f>
        <v>Các tuyến đường giao thông không đấu nối trực tiếp và thông ra Xa lộ Hà Nội đoạn từ Vòng xoay Tam Hiệp đến Hết ranh giới tỉnh Đồng Nai có hiện trạng là đường nhựa, bê tông xi măng:
- Có bề rộng ≥5m, cách đường giao thông ≤600m.
- Có bề rộng từ ≥3m đến &lt;5m, cách đường giao thông ≤400m.</v>
      </c>
      <c r="L502" s="143"/>
      <c r="M502" s="143"/>
      <c r="N502" s="110">
        <f t="shared" si="779"/>
        <v>410</v>
      </c>
      <c r="O502" s="110">
        <f t="shared" si="780"/>
        <v>270</v>
      </c>
      <c r="P502" s="110">
        <v>1030</v>
      </c>
      <c r="Q502" s="110">
        <v>680</v>
      </c>
      <c r="R502" s="116">
        <f>VLOOKUP(C502,'[2]1. MA DO'!$E$5:$AJ$1933,32,0)</f>
        <v>1.21</v>
      </c>
      <c r="S502" s="25">
        <f t="shared" si="781"/>
        <v>450</v>
      </c>
      <c r="T502" s="25">
        <f t="shared" si="782"/>
        <v>410</v>
      </c>
      <c r="U502" s="25">
        <f t="shared" si="783"/>
        <v>390</v>
      </c>
      <c r="V502" s="25">
        <f t="shared" si="784"/>
        <v>370</v>
      </c>
      <c r="W502" s="94">
        <f t="shared" si="711"/>
        <v>1500</v>
      </c>
      <c r="X502" s="94">
        <f t="shared" si="712"/>
        <v>1030</v>
      </c>
      <c r="Y502" s="94">
        <f t="shared" si="713"/>
        <v>860</v>
      </c>
      <c r="Z502" s="94">
        <f t="shared" si="714"/>
        <v>670</v>
      </c>
      <c r="AA502" s="27">
        <f>'ĐẤT PNN'!U501</f>
        <v>0</v>
      </c>
      <c r="AB502" s="25">
        <f t="shared" si="785"/>
        <v>290</v>
      </c>
      <c r="AC502" s="25">
        <f t="shared" si="786"/>
        <v>270</v>
      </c>
      <c r="AD502" s="25">
        <f t="shared" si="787"/>
        <v>260</v>
      </c>
      <c r="AE502" s="25">
        <f t="shared" si="788"/>
        <v>250</v>
      </c>
      <c r="AF502" s="94">
        <f t="shared" si="715"/>
        <v>970</v>
      </c>
      <c r="AG502" s="94">
        <f t="shared" si="716"/>
        <v>680</v>
      </c>
      <c r="AH502" s="94">
        <f t="shared" si="717"/>
        <v>570</v>
      </c>
      <c r="AI502" s="94">
        <f t="shared" si="718"/>
        <v>450</v>
      </c>
      <c r="AJ502" s="27">
        <f>'ĐẤT PNN'!I501-'ĐẤT NN'!P502</f>
        <v>5070</v>
      </c>
    </row>
    <row r="503" spans="1:36" ht="126" customHeight="1">
      <c r="A503" s="107">
        <f>'ĐẤT PNN'!A502</f>
        <v>497</v>
      </c>
      <c r="B503" s="107" t="str">
        <f>'ĐẤT PNN'!B502</f>
        <v>VT3*0,8</v>
      </c>
      <c r="C503" s="122" t="s">
        <v>110</v>
      </c>
      <c r="D503" s="111" t="s">
        <v>618</v>
      </c>
      <c r="E503" s="111" t="s">
        <v>245</v>
      </c>
      <c r="F503" s="111" t="str">
        <f t="shared" si="709"/>
        <v>Phường Trấn BiênVị trí 3390</v>
      </c>
      <c r="G503" s="111" t="str">
        <f>VLOOKUP(F503,'[3]CLN.CHN'!$E$18:$H$41,2,0)</f>
        <v>TPBH1</v>
      </c>
      <c r="H503" s="111" t="str">
        <f t="shared" si="710"/>
        <v>Phường Trấn BiênTPBH1Vị trí 1450</v>
      </c>
      <c r="I503" s="108"/>
      <c r="J503" s="108"/>
      <c r="K503" s="143" t="str">
        <f>'ĐẤT PNN'!D502</f>
        <v>Các tuyến đường giao thông không đấu nối trực tiếp và thông ra Xa lộ Hà Nội đoạn từ Vòng xoay Tam Hiệp đến Hết ranh giới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L503" s="143"/>
      <c r="M503" s="143"/>
      <c r="N503" s="110">
        <f t="shared" si="779"/>
        <v>390</v>
      </c>
      <c r="O503" s="110">
        <f t="shared" si="780"/>
        <v>260</v>
      </c>
      <c r="P503" s="110">
        <v>860</v>
      </c>
      <c r="Q503" s="110">
        <v>570</v>
      </c>
      <c r="R503" s="116">
        <f>VLOOKUP(C503,'[2]1. MA DO'!$E$5:$AJ$1933,32,0)</f>
        <v>1.21</v>
      </c>
      <c r="S503" s="25">
        <f t="shared" si="781"/>
        <v>450</v>
      </c>
      <c r="T503" s="25">
        <f t="shared" si="782"/>
        <v>410</v>
      </c>
      <c r="U503" s="25">
        <f t="shared" si="783"/>
        <v>390</v>
      </c>
      <c r="V503" s="25">
        <f t="shared" si="784"/>
        <v>370</v>
      </c>
      <c r="W503" s="94">
        <f t="shared" si="711"/>
        <v>1500</v>
      </c>
      <c r="X503" s="94">
        <f t="shared" si="712"/>
        <v>1030</v>
      </c>
      <c r="Y503" s="94">
        <f t="shared" si="713"/>
        <v>860</v>
      </c>
      <c r="Z503" s="94">
        <f t="shared" si="714"/>
        <v>670</v>
      </c>
      <c r="AA503" s="27">
        <f>'ĐẤT PNN'!U502</f>
        <v>0</v>
      </c>
      <c r="AB503" s="25">
        <f t="shared" si="785"/>
        <v>290</v>
      </c>
      <c r="AC503" s="25">
        <f t="shared" si="786"/>
        <v>270</v>
      </c>
      <c r="AD503" s="25">
        <f t="shared" si="787"/>
        <v>260</v>
      </c>
      <c r="AE503" s="25">
        <f t="shared" si="788"/>
        <v>250</v>
      </c>
      <c r="AF503" s="94">
        <f t="shared" si="715"/>
        <v>970</v>
      </c>
      <c r="AG503" s="94">
        <f t="shared" si="716"/>
        <v>680</v>
      </c>
      <c r="AH503" s="94">
        <f t="shared" si="717"/>
        <v>570</v>
      </c>
      <c r="AI503" s="94">
        <f t="shared" si="718"/>
        <v>450</v>
      </c>
      <c r="AJ503" s="27">
        <f>'ĐẤT PNN'!I502-'ĐẤT NN'!P503</f>
        <v>2740</v>
      </c>
    </row>
    <row r="504" spans="1:36" ht="63" customHeight="1">
      <c r="A504" s="107">
        <f>'ĐẤT PNN'!A503</f>
        <v>498</v>
      </c>
      <c r="B504" s="107" t="str">
        <f>'ĐẤT PNN'!B503</f>
        <v>VT4*0,8</v>
      </c>
      <c r="C504" s="122" t="s">
        <v>110</v>
      </c>
      <c r="D504" s="111" t="s">
        <v>619</v>
      </c>
      <c r="E504" s="111" t="s">
        <v>245</v>
      </c>
      <c r="F504" s="111" t="str">
        <f t="shared" si="709"/>
        <v>Phường Trấn BiênVị trí 4370</v>
      </c>
      <c r="G504" s="111" t="str">
        <f>VLOOKUP(F504,'[3]CLN.CHN'!$E$18:$H$41,2,0)</f>
        <v>TPBH1</v>
      </c>
      <c r="H504" s="111" t="str">
        <f t="shared" si="710"/>
        <v>Phường Trấn BiênTPBH1Vị trí 1450</v>
      </c>
      <c r="I504" s="108"/>
      <c r="J504" s="108"/>
      <c r="K504" s="143" t="str">
        <f>'ĐẤT PNN'!D503</f>
        <v>Các tuyến đường giao thông không đấu nối trực tiếp và thông ra Xa lộ Hà Nội đoạn từ Vòng xoay Tam Hiệp đến Hết ranh giới tỉnh Đồng Nai có hiện trạng là đường nhựa, bê tông xi măng:
- Có bề rộng từ ≥3m đến &lt;5m, cách đường giao thông &gt;600m.
- Có bề rộng &lt;3m, cách đường giao thông &gt; 200m.</v>
      </c>
      <c r="L504" s="143"/>
      <c r="M504" s="143"/>
      <c r="N504" s="110">
        <f t="shared" si="779"/>
        <v>370</v>
      </c>
      <c r="O504" s="110">
        <f t="shared" si="780"/>
        <v>250</v>
      </c>
      <c r="P504" s="110">
        <v>670</v>
      </c>
      <c r="Q504" s="110">
        <v>450</v>
      </c>
      <c r="R504" s="116">
        <f>VLOOKUP(C504,'[2]1. MA DO'!$E$5:$AJ$1933,32,0)</f>
        <v>1.21</v>
      </c>
      <c r="S504" s="25">
        <f t="shared" si="781"/>
        <v>450</v>
      </c>
      <c r="T504" s="25">
        <f t="shared" si="782"/>
        <v>410</v>
      </c>
      <c r="U504" s="25">
        <f t="shared" si="783"/>
        <v>390</v>
      </c>
      <c r="V504" s="25">
        <f t="shared" si="784"/>
        <v>370</v>
      </c>
      <c r="W504" s="94">
        <f t="shared" si="711"/>
        <v>1500</v>
      </c>
      <c r="X504" s="94">
        <f t="shared" si="712"/>
        <v>1030</v>
      </c>
      <c r="Y504" s="94">
        <f t="shared" si="713"/>
        <v>860</v>
      </c>
      <c r="Z504" s="94">
        <f t="shared" si="714"/>
        <v>670</v>
      </c>
      <c r="AA504" s="27">
        <f>'ĐẤT PNN'!U503</f>
        <v>0</v>
      </c>
      <c r="AB504" s="25">
        <f t="shared" si="785"/>
        <v>290</v>
      </c>
      <c r="AC504" s="25">
        <f t="shared" si="786"/>
        <v>270</v>
      </c>
      <c r="AD504" s="25">
        <f t="shared" si="787"/>
        <v>260</v>
      </c>
      <c r="AE504" s="25">
        <f t="shared" si="788"/>
        <v>250</v>
      </c>
      <c r="AF504" s="94">
        <f t="shared" si="715"/>
        <v>970</v>
      </c>
      <c r="AG504" s="94">
        <f t="shared" si="716"/>
        <v>680</v>
      </c>
      <c r="AH504" s="94">
        <f t="shared" si="717"/>
        <v>570</v>
      </c>
      <c r="AI504" s="94">
        <f t="shared" si="718"/>
        <v>450</v>
      </c>
      <c r="AJ504" s="27">
        <f>'ĐẤT PNN'!I503-'ĐẤT NN'!P504</f>
        <v>2030</v>
      </c>
    </row>
    <row r="505" spans="1:36" ht="47.25">
      <c r="A505" s="107">
        <f>'ĐẤT PNN'!A504</f>
        <v>499</v>
      </c>
      <c r="B505" s="107" t="str">
        <f>'ĐẤT PNN'!B504</f>
        <v>BH134DT</v>
      </c>
      <c r="C505" s="122" t="s">
        <v>168</v>
      </c>
      <c r="D505" s="111" t="s">
        <v>616</v>
      </c>
      <c r="E505" s="111" t="s">
        <v>245</v>
      </c>
      <c r="F505" s="111" t="str">
        <f t="shared" si="709"/>
        <v>Phường Trấn BiênVị trí 1450</v>
      </c>
      <c r="G505" s="111" t="str">
        <f>VLOOKUP(F505,'[3]CLN.CHN'!$E$18:$H$41,2,0)</f>
        <v>TPBH1</v>
      </c>
      <c r="H505" s="111" t="str">
        <f t="shared" si="710"/>
        <v>Phường Trấn BiênTPBH1Vị trí 1450</v>
      </c>
      <c r="I505" s="108" t="s">
        <v>610</v>
      </c>
      <c r="J505" s="108" t="s">
        <v>611</v>
      </c>
      <c r="K505" s="109" t="str">
        <f>'ĐẤT PNN'!D504</f>
        <v>Đường Bùi Văn Hòa (Quốc lộ 15 nối dài)</v>
      </c>
      <c r="L505" s="109" t="str">
        <f>'ĐẤT PNN'!E504</f>
        <v>Vòng xoay Tam Hiệp</v>
      </c>
      <c r="M505" s="109" t="str">
        <f>'ĐẤT PNN'!F504</f>
        <v>Quốc lộ 51</v>
      </c>
      <c r="N505" s="110">
        <f>S505</f>
        <v>450</v>
      </c>
      <c r="O505" s="110">
        <f>AB505</f>
        <v>290</v>
      </c>
      <c r="P505" s="110">
        <v>1500</v>
      </c>
      <c r="Q505" s="110">
        <v>970</v>
      </c>
      <c r="R505" s="116">
        <f>VLOOKUP(C505,'[2]1. MA DO'!$E$5:$AJ$1933,32,0)</f>
        <v>1.21</v>
      </c>
      <c r="S505" s="80">
        <v>450</v>
      </c>
      <c r="T505" s="80">
        <v>410</v>
      </c>
      <c r="U505" s="80">
        <v>390</v>
      </c>
      <c r="V505" s="80">
        <v>370</v>
      </c>
      <c r="W505" s="94">
        <f t="shared" si="711"/>
        <v>1500</v>
      </c>
      <c r="X505" s="94">
        <f t="shared" si="712"/>
        <v>1030</v>
      </c>
      <c r="Y505" s="94">
        <f t="shared" si="713"/>
        <v>860</v>
      </c>
      <c r="Z505" s="94">
        <f t="shared" si="714"/>
        <v>670</v>
      </c>
      <c r="AA505" s="27">
        <f>'ĐẤT PNN'!U504</f>
        <v>0</v>
      </c>
      <c r="AB505" s="90">
        <v>290</v>
      </c>
      <c r="AC505" s="90">
        <v>270</v>
      </c>
      <c r="AD505" s="90">
        <v>260</v>
      </c>
      <c r="AE505" s="90">
        <v>250</v>
      </c>
      <c r="AF505" s="94">
        <f t="shared" si="715"/>
        <v>970</v>
      </c>
      <c r="AG505" s="94">
        <f t="shared" si="716"/>
        <v>680</v>
      </c>
      <c r="AH505" s="94">
        <f t="shared" si="717"/>
        <v>570</v>
      </c>
      <c r="AI505" s="94">
        <f t="shared" si="718"/>
        <v>450</v>
      </c>
      <c r="AJ505" s="27">
        <f>'ĐẤT PNN'!I504-'ĐẤT NN'!P505</f>
        <v>14700</v>
      </c>
    </row>
    <row r="506" spans="1:36" ht="126" customHeight="1">
      <c r="A506" s="107">
        <f>'ĐẤT PNN'!A505</f>
        <v>500</v>
      </c>
      <c r="B506" s="107" t="str">
        <f>'ĐẤT PNN'!B505</f>
        <v>VT2</v>
      </c>
      <c r="C506" s="122" t="s">
        <v>168</v>
      </c>
      <c r="D506" s="111" t="s">
        <v>617</v>
      </c>
      <c r="E506" s="111" t="s">
        <v>245</v>
      </c>
      <c r="F506" s="111" t="str">
        <f t="shared" si="709"/>
        <v>Phường Trấn BiênVị trí 2410</v>
      </c>
      <c r="G506" s="111" t="str">
        <f>VLOOKUP(F506,'[3]CLN.CHN'!$E$18:$H$41,2,0)</f>
        <v>TPBH1</v>
      </c>
      <c r="H506" s="111" t="str">
        <f t="shared" si="710"/>
        <v>Phường Trấn BiênTPBH1Vị trí 1450</v>
      </c>
      <c r="I506" s="108"/>
      <c r="J506" s="108"/>
      <c r="K506" s="143" t="str">
        <f>'ĐẤT PNN'!D505</f>
        <v>Các tuyến đường giao thông đấu nối trực tiếp ra Đường Bùi Văn Hòa (Quốc lộ 15 nối dài) đoạn từ Vòng xoay Tam Hiệp đến Quốc lộ 51 có hiện trạng là đường nhựa, bê tông xi măng:
- Có bề rộng ≥5m, cách đường giao thông ≤600m.
- Có bề rộng từ ≥3m đến &lt;5m, cách đường giao thông ≤400m.</v>
      </c>
      <c r="L506" s="143"/>
      <c r="M506" s="143"/>
      <c r="N506" s="110">
        <f t="shared" ref="N506:N511" si="789">IF(B506="VT2",T506,IF(B506="VT3",U506,IF(B506="VT2*0,8",T506,IF(B506="VT3*0,8",U506,V506))))</f>
        <v>410</v>
      </c>
      <c r="O506" s="110">
        <f t="shared" ref="O506:O511" si="790">IF(B506="VT2",AC506,IF(B506="VT3",AD506,IF(B506="VT2*0,8",AC506,IF(B506="VT3*0,8",AD506,AE506))))</f>
        <v>270</v>
      </c>
      <c r="P506" s="110">
        <v>1030</v>
      </c>
      <c r="Q506" s="110">
        <v>680</v>
      </c>
      <c r="R506" s="116">
        <f>VLOOKUP(C506,'[2]1. MA DO'!$E$5:$AJ$1933,32,0)</f>
        <v>1.21</v>
      </c>
      <c r="S506" s="25">
        <f t="shared" ref="S506:S511" si="791">S505</f>
        <v>450</v>
      </c>
      <c r="T506" s="25">
        <f t="shared" ref="T506:T511" si="792">T505</f>
        <v>410</v>
      </c>
      <c r="U506" s="25">
        <f t="shared" ref="U506:U511" si="793">U505</f>
        <v>390</v>
      </c>
      <c r="V506" s="25">
        <f t="shared" ref="V506:V511" si="794">V505</f>
        <v>370</v>
      </c>
      <c r="W506" s="94">
        <f t="shared" si="711"/>
        <v>1500</v>
      </c>
      <c r="X506" s="94">
        <f t="shared" si="712"/>
        <v>1030</v>
      </c>
      <c r="Y506" s="94">
        <f t="shared" si="713"/>
        <v>860</v>
      </c>
      <c r="Z506" s="94">
        <f t="shared" si="714"/>
        <v>670</v>
      </c>
      <c r="AA506" s="27">
        <f>'ĐẤT PNN'!U505</f>
        <v>0</v>
      </c>
      <c r="AB506" s="25">
        <f t="shared" ref="AB506:AB511" si="795">AB505</f>
        <v>290</v>
      </c>
      <c r="AC506" s="25">
        <f t="shared" ref="AC506:AC511" si="796">AC505</f>
        <v>270</v>
      </c>
      <c r="AD506" s="25">
        <f t="shared" ref="AD506:AD511" si="797">AD505</f>
        <v>260</v>
      </c>
      <c r="AE506" s="25">
        <f t="shared" ref="AE506:AE511" si="798">AE505</f>
        <v>250</v>
      </c>
      <c r="AF506" s="94">
        <f t="shared" si="715"/>
        <v>970</v>
      </c>
      <c r="AG506" s="94">
        <f t="shared" si="716"/>
        <v>680</v>
      </c>
      <c r="AH506" s="94">
        <f t="shared" si="717"/>
        <v>570</v>
      </c>
      <c r="AI506" s="94">
        <f t="shared" si="718"/>
        <v>450</v>
      </c>
      <c r="AJ506" s="27">
        <f>'ĐẤT PNN'!I505-'ĐẤT NN'!P506</f>
        <v>6970</v>
      </c>
    </row>
    <row r="507" spans="1:36" ht="141.75" customHeight="1">
      <c r="A507" s="107">
        <f>'ĐẤT PNN'!A506</f>
        <v>501</v>
      </c>
      <c r="B507" s="107" t="str">
        <f>'ĐẤT PNN'!B506</f>
        <v>VT3</v>
      </c>
      <c r="C507" s="122" t="s">
        <v>168</v>
      </c>
      <c r="D507" s="111" t="s">
        <v>618</v>
      </c>
      <c r="E507" s="111" t="s">
        <v>245</v>
      </c>
      <c r="F507" s="111" t="str">
        <f t="shared" si="709"/>
        <v>Phường Trấn BiênVị trí 3390</v>
      </c>
      <c r="G507" s="111" t="str">
        <f>VLOOKUP(F507,'[3]CLN.CHN'!$E$18:$H$41,2,0)</f>
        <v>TPBH1</v>
      </c>
      <c r="H507" s="111" t="str">
        <f t="shared" si="710"/>
        <v>Phường Trấn BiênTPBH1Vị trí 1450</v>
      </c>
      <c r="I507" s="108"/>
      <c r="J507" s="108"/>
      <c r="K507" s="143" t="str">
        <f>'ĐẤT PNN'!D506</f>
        <v>Các tuyến đường giao thông đấu nối trực tiếp ra Đường Bùi Văn Hòa (Quốc lộ 15 nối dài) đoạn từ Vòng xoay Tam Hiệp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L507" s="143"/>
      <c r="M507" s="143"/>
      <c r="N507" s="110">
        <f t="shared" si="789"/>
        <v>390</v>
      </c>
      <c r="O507" s="110">
        <f t="shared" si="790"/>
        <v>260</v>
      </c>
      <c r="P507" s="110">
        <v>860</v>
      </c>
      <c r="Q507" s="110">
        <v>570</v>
      </c>
      <c r="R507" s="116">
        <f>VLOOKUP(C507,'[2]1. MA DO'!$E$5:$AJ$1933,32,0)</f>
        <v>1.21</v>
      </c>
      <c r="S507" s="25">
        <f t="shared" si="791"/>
        <v>450</v>
      </c>
      <c r="T507" s="25">
        <f t="shared" si="792"/>
        <v>410</v>
      </c>
      <c r="U507" s="25">
        <f t="shared" si="793"/>
        <v>390</v>
      </c>
      <c r="V507" s="25">
        <f t="shared" si="794"/>
        <v>370</v>
      </c>
      <c r="W507" s="94">
        <f t="shared" si="711"/>
        <v>1500</v>
      </c>
      <c r="X507" s="94">
        <f t="shared" si="712"/>
        <v>1030</v>
      </c>
      <c r="Y507" s="94">
        <f t="shared" si="713"/>
        <v>860</v>
      </c>
      <c r="Z507" s="94">
        <f t="shared" si="714"/>
        <v>670</v>
      </c>
      <c r="AA507" s="27">
        <f>'ĐẤT PNN'!U506</f>
        <v>0</v>
      </c>
      <c r="AB507" s="25">
        <f t="shared" si="795"/>
        <v>290</v>
      </c>
      <c r="AC507" s="25">
        <f t="shared" si="796"/>
        <v>270</v>
      </c>
      <c r="AD507" s="25">
        <f t="shared" si="797"/>
        <v>260</v>
      </c>
      <c r="AE507" s="25">
        <f t="shared" si="798"/>
        <v>250</v>
      </c>
      <c r="AF507" s="94">
        <f t="shared" si="715"/>
        <v>970</v>
      </c>
      <c r="AG507" s="94">
        <f t="shared" si="716"/>
        <v>680</v>
      </c>
      <c r="AH507" s="94">
        <f t="shared" si="717"/>
        <v>570</v>
      </c>
      <c r="AI507" s="94">
        <f t="shared" si="718"/>
        <v>450</v>
      </c>
      <c r="AJ507" s="27">
        <f>'ĐẤT PNN'!I506-'ĐẤT NN'!P507</f>
        <v>3540</v>
      </c>
    </row>
    <row r="508" spans="1:36" ht="78.75" customHeight="1">
      <c r="A508" s="107">
        <f>'ĐẤT PNN'!A507</f>
        <v>502</v>
      </c>
      <c r="B508" s="107" t="str">
        <f>'ĐẤT PNN'!B507</f>
        <v>VT4</v>
      </c>
      <c r="C508" s="122" t="s">
        <v>168</v>
      </c>
      <c r="D508" s="111" t="s">
        <v>619</v>
      </c>
      <c r="E508" s="111" t="s">
        <v>245</v>
      </c>
      <c r="F508" s="111" t="str">
        <f t="shared" si="709"/>
        <v>Phường Trấn BiênVị trí 4370</v>
      </c>
      <c r="G508" s="111" t="str">
        <f>VLOOKUP(F508,'[3]CLN.CHN'!$E$18:$H$41,2,0)</f>
        <v>TPBH1</v>
      </c>
      <c r="H508" s="111" t="str">
        <f t="shared" si="710"/>
        <v>Phường Trấn BiênTPBH1Vị trí 1450</v>
      </c>
      <c r="I508" s="108"/>
      <c r="J508" s="108"/>
      <c r="K508" s="143" t="str">
        <f>'ĐẤT PNN'!D507</f>
        <v>Các tuyến đường giao thông đấu nối trực tiếp ra Đường Bùi Văn Hòa (Quốc lộ 15 nối dài) đoạn từ Vòng xoay Tam Hiệp đến Quốc lộ 51 có hiện trạng là đường nhựa, bê tông xi măng:
- Có bề rộng từ ≥3m đến &lt;5m, cách đường giao thông &gt;600m.
- Có bề rộng &lt;3m, cách đường giao thông &gt;200m.</v>
      </c>
      <c r="L508" s="143"/>
      <c r="M508" s="143"/>
      <c r="N508" s="110">
        <f t="shared" si="789"/>
        <v>370</v>
      </c>
      <c r="O508" s="110">
        <f t="shared" si="790"/>
        <v>250</v>
      </c>
      <c r="P508" s="110">
        <v>670</v>
      </c>
      <c r="Q508" s="110">
        <v>450</v>
      </c>
      <c r="R508" s="116">
        <f>VLOOKUP(C508,'[2]1. MA DO'!$E$5:$AJ$1933,32,0)</f>
        <v>1.21</v>
      </c>
      <c r="S508" s="25">
        <f t="shared" si="791"/>
        <v>450</v>
      </c>
      <c r="T508" s="25">
        <f t="shared" si="792"/>
        <v>410</v>
      </c>
      <c r="U508" s="25">
        <f t="shared" si="793"/>
        <v>390</v>
      </c>
      <c r="V508" s="25">
        <f t="shared" si="794"/>
        <v>370</v>
      </c>
      <c r="W508" s="94">
        <f t="shared" si="711"/>
        <v>1500</v>
      </c>
      <c r="X508" s="94">
        <f t="shared" si="712"/>
        <v>1030</v>
      </c>
      <c r="Y508" s="94">
        <f t="shared" si="713"/>
        <v>860</v>
      </c>
      <c r="Z508" s="94">
        <f t="shared" si="714"/>
        <v>670</v>
      </c>
      <c r="AA508" s="27">
        <f>'ĐẤT PNN'!U507</f>
        <v>0</v>
      </c>
      <c r="AB508" s="25">
        <f t="shared" si="795"/>
        <v>290</v>
      </c>
      <c r="AC508" s="25">
        <f t="shared" si="796"/>
        <v>270</v>
      </c>
      <c r="AD508" s="25">
        <f t="shared" si="797"/>
        <v>260</v>
      </c>
      <c r="AE508" s="25">
        <f t="shared" si="798"/>
        <v>250</v>
      </c>
      <c r="AF508" s="94">
        <f t="shared" si="715"/>
        <v>970</v>
      </c>
      <c r="AG508" s="94">
        <f t="shared" si="716"/>
        <v>680</v>
      </c>
      <c r="AH508" s="94">
        <f t="shared" si="717"/>
        <v>570</v>
      </c>
      <c r="AI508" s="94">
        <f t="shared" si="718"/>
        <v>450</v>
      </c>
      <c r="AJ508" s="27">
        <f>'ĐẤT PNN'!I507-'ĐẤT NN'!P508</f>
        <v>2330</v>
      </c>
    </row>
    <row r="509" spans="1:36" ht="126" customHeight="1">
      <c r="A509" s="107">
        <f>'ĐẤT PNN'!A508</f>
        <v>503</v>
      </c>
      <c r="B509" s="107" t="str">
        <f>'ĐẤT PNN'!B508</f>
        <v>VT2*0,8</v>
      </c>
      <c r="C509" s="122" t="s">
        <v>168</v>
      </c>
      <c r="D509" s="111" t="s">
        <v>617</v>
      </c>
      <c r="E509" s="111" t="s">
        <v>245</v>
      </c>
      <c r="F509" s="111" t="str">
        <f t="shared" si="709"/>
        <v>Phường Trấn BiênVị trí 2410</v>
      </c>
      <c r="G509" s="111" t="str">
        <f>VLOOKUP(F509,'[3]CLN.CHN'!$E$18:$H$41,2,0)</f>
        <v>TPBH1</v>
      </c>
      <c r="H509" s="111" t="str">
        <f t="shared" si="710"/>
        <v>Phường Trấn BiênTPBH1Vị trí 1450</v>
      </c>
      <c r="I509" s="108"/>
      <c r="J509" s="108"/>
      <c r="K509" s="143" t="str">
        <f>'ĐẤT PNN'!D508</f>
        <v>Các tuyến đường giao thông không đấu nối trực tiếp và thông ra Đường Bùi Văn Hòa (Quốc lộ 15 nối dài) đoạn từ Vòng xoay Tam Hiệp đến Quốc lộ 51 có hiện trạng là đường nhựa, bê tông xi măng:
- Có bề rộng ≥5m, cách đường giao thông ≤600m.
- Có bề rộng từ ≥3m đến &lt;5m, cách đường giao thông ≤400m.</v>
      </c>
      <c r="L509" s="143"/>
      <c r="M509" s="143"/>
      <c r="N509" s="110">
        <f t="shared" si="789"/>
        <v>410</v>
      </c>
      <c r="O509" s="110">
        <f t="shared" si="790"/>
        <v>270</v>
      </c>
      <c r="P509" s="110">
        <v>1030</v>
      </c>
      <c r="Q509" s="110">
        <v>680</v>
      </c>
      <c r="R509" s="116">
        <f>VLOOKUP(C509,'[2]1. MA DO'!$E$5:$AJ$1933,32,0)</f>
        <v>1.21</v>
      </c>
      <c r="S509" s="25">
        <f t="shared" si="791"/>
        <v>450</v>
      </c>
      <c r="T509" s="25">
        <f t="shared" si="792"/>
        <v>410</v>
      </c>
      <c r="U509" s="25">
        <f t="shared" si="793"/>
        <v>390</v>
      </c>
      <c r="V509" s="25">
        <f t="shared" si="794"/>
        <v>370</v>
      </c>
      <c r="W509" s="94">
        <f t="shared" si="711"/>
        <v>1500</v>
      </c>
      <c r="X509" s="94">
        <f t="shared" si="712"/>
        <v>1030</v>
      </c>
      <c r="Y509" s="94">
        <f t="shared" si="713"/>
        <v>860</v>
      </c>
      <c r="Z509" s="94">
        <f t="shared" si="714"/>
        <v>670</v>
      </c>
      <c r="AA509" s="27">
        <f>'ĐẤT PNN'!U508</f>
        <v>0</v>
      </c>
      <c r="AB509" s="25">
        <f t="shared" si="795"/>
        <v>290</v>
      </c>
      <c r="AC509" s="25">
        <f t="shared" si="796"/>
        <v>270</v>
      </c>
      <c r="AD509" s="25">
        <f t="shared" si="797"/>
        <v>260</v>
      </c>
      <c r="AE509" s="25">
        <f t="shared" si="798"/>
        <v>250</v>
      </c>
      <c r="AF509" s="94">
        <f t="shared" si="715"/>
        <v>970</v>
      </c>
      <c r="AG509" s="94">
        <f t="shared" si="716"/>
        <v>680</v>
      </c>
      <c r="AH509" s="94">
        <f t="shared" si="717"/>
        <v>570</v>
      </c>
      <c r="AI509" s="94">
        <f t="shared" si="718"/>
        <v>450</v>
      </c>
      <c r="AJ509" s="27">
        <f>'ĐẤT PNN'!I508-'ĐẤT NN'!P509</f>
        <v>6270</v>
      </c>
    </row>
    <row r="510" spans="1:36" ht="141.75" customHeight="1">
      <c r="A510" s="107">
        <f>'ĐẤT PNN'!A509</f>
        <v>504</v>
      </c>
      <c r="B510" s="107" t="str">
        <f>'ĐẤT PNN'!B509</f>
        <v>VT3*0,8</v>
      </c>
      <c r="C510" s="122" t="s">
        <v>168</v>
      </c>
      <c r="D510" s="111" t="s">
        <v>618</v>
      </c>
      <c r="E510" s="111" t="s">
        <v>245</v>
      </c>
      <c r="F510" s="111" t="str">
        <f t="shared" si="709"/>
        <v>Phường Trấn BiênVị trí 3390</v>
      </c>
      <c r="G510" s="111" t="str">
        <f>VLOOKUP(F510,'[3]CLN.CHN'!$E$18:$H$41,2,0)</f>
        <v>TPBH1</v>
      </c>
      <c r="H510" s="111" t="str">
        <f t="shared" si="710"/>
        <v>Phường Trấn BiênTPBH1Vị trí 1450</v>
      </c>
      <c r="I510" s="108"/>
      <c r="J510" s="108"/>
      <c r="K510" s="143" t="str">
        <f>'ĐẤT PNN'!D509</f>
        <v>Các tuyến đường giao thông không đấu nối trực tiếp và thông ra Đường Bùi Văn Hòa (Quốc lộ 15 nối dài) đoạn từ Vòng xoay Tam Hiệp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L510" s="143"/>
      <c r="M510" s="143"/>
      <c r="N510" s="110">
        <f t="shared" si="789"/>
        <v>390</v>
      </c>
      <c r="O510" s="110">
        <f t="shared" si="790"/>
        <v>260</v>
      </c>
      <c r="P510" s="110">
        <v>860</v>
      </c>
      <c r="Q510" s="110">
        <v>570</v>
      </c>
      <c r="R510" s="116">
        <f>VLOOKUP(C510,'[2]1. MA DO'!$E$5:$AJ$1933,32,0)</f>
        <v>1.21</v>
      </c>
      <c r="S510" s="25">
        <f t="shared" si="791"/>
        <v>450</v>
      </c>
      <c r="T510" s="25">
        <f t="shared" si="792"/>
        <v>410</v>
      </c>
      <c r="U510" s="25">
        <f t="shared" si="793"/>
        <v>390</v>
      </c>
      <c r="V510" s="25">
        <f t="shared" si="794"/>
        <v>370</v>
      </c>
      <c r="W510" s="94">
        <f t="shared" si="711"/>
        <v>1500</v>
      </c>
      <c r="X510" s="94">
        <f t="shared" si="712"/>
        <v>1030</v>
      </c>
      <c r="Y510" s="94">
        <f t="shared" si="713"/>
        <v>860</v>
      </c>
      <c r="Z510" s="94">
        <f t="shared" si="714"/>
        <v>670</v>
      </c>
      <c r="AA510" s="27">
        <f>'ĐẤT PNN'!U509</f>
        <v>0</v>
      </c>
      <c r="AB510" s="25">
        <f t="shared" si="795"/>
        <v>290</v>
      </c>
      <c r="AC510" s="25">
        <f t="shared" si="796"/>
        <v>270</v>
      </c>
      <c r="AD510" s="25">
        <f t="shared" si="797"/>
        <v>260</v>
      </c>
      <c r="AE510" s="25">
        <f t="shared" si="798"/>
        <v>250</v>
      </c>
      <c r="AF510" s="94">
        <f t="shared" si="715"/>
        <v>970</v>
      </c>
      <c r="AG510" s="94">
        <f t="shared" si="716"/>
        <v>680</v>
      </c>
      <c r="AH510" s="94">
        <f t="shared" si="717"/>
        <v>570</v>
      </c>
      <c r="AI510" s="94">
        <f t="shared" si="718"/>
        <v>450</v>
      </c>
      <c r="AJ510" s="27">
        <f>'ĐẤT PNN'!I509-'ĐẤT NN'!P510</f>
        <v>3140</v>
      </c>
    </row>
    <row r="511" spans="1:36" ht="78.75" customHeight="1">
      <c r="A511" s="107">
        <f>'ĐẤT PNN'!A510</f>
        <v>505</v>
      </c>
      <c r="B511" s="107" t="str">
        <f>'ĐẤT PNN'!B510</f>
        <v>VT4*0,8</v>
      </c>
      <c r="C511" s="122" t="s">
        <v>168</v>
      </c>
      <c r="D511" s="111" t="s">
        <v>619</v>
      </c>
      <c r="E511" s="111" t="s">
        <v>245</v>
      </c>
      <c r="F511" s="111" t="str">
        <f t="shared" si="709"/>
        <v>Phường Trấn BiênVị trí 4370</v>
      </c>
      <c r="G511" s="111" t="str">
        <f>VLOOKUP(F511,'[3]CLN.CHN'!$E$18:$H$41,2,0)</f>
        <v>TPBH1</v>
      </c>
      <c r="H511" s="111" t="str">
        <f t="shared" si="710"/>
        <v>Phường Trấn BiênTPBH1Vị trí 1450</v>
      </c>
      <c r="I511" s="108"/>
      <c r="J511" s="108"/>
      <c r="K511" s="143" t="str">
        <f>'ĐẤT PNN'!D510</f>
        <v>Các tuyến đường giao thông không đấu nối trực tiếp và thông ra Đường Bùi Văn Hòa (Quốc lộ 15 nối dài) đoạn từ Vòng xoay Tam Hiệp đến Quốc lộ 51 có hiện trạng là đường nhựa, bê tông xi măng:
- Có bề rộng từ ≥3m đến &lt;5m, cách đường giao thông &gt;600m.
- Có bề rộng &lt;3m, cách đường giao thông &gt; 200m.</v>
      </c>
      <c r="L511" s="143"/>
      <c r="M511" s="143"/>
      <c r="N511" s="110">
        <f t="shared" si="789"/>
        <v>370</v>
      </c>
      <c r="O511" s="110">
        <f t="shared" si="790"/>
        <v>250</v>
      </c>
      <c r="P511" s="110">
        <v>670</v>
      </c>
      <c r="Q511" s="110">
        <v>450</v>
      </c>
      <c r="R511" s="116">
        <f>VLOOKUP(C511,'[2]1. MA DO'!$E$5:$AJ$1933,32,0)</f>
        <v>1.21</v>
      </c>
      <c r="S511" s="25">
        <f t="shared" si="791"/>
        <v>450</v>
      </c>
      <c r="T511" s="25">
        <f t="shared" si="792"/>
        <v>410</v>
      </c>
      <c r="U511" s="25">
        <f t="shared" si="793"/>
        <v>390</v>
      </c>
      <c r="V511" s="25">
        <f t="shared" si="794"/>
        <v>370</v>
      </c>
      <c r="W511" s="94">
        <f t="shared" si="711"/>
        <v>1500</v>
      </c>
      <c r="X511" s="94">
        <f t="shared" si="712"/>
        <v>1030</v>
      </c>
      <c r="Y511" s="94">
        <f t="shared" si="713"/>
        <v>860</v>
      </c>
      <c r="Z511" s="94">
        <f t="shared" si="714"/>
        <v>670</v>
      </c>
      <c r="AA511" s="27">
        <f>'ĐẤT PNN'!U510</f>
        <v>0</v>
      </c>
      <c r="AB511" s="25">
        <f t="shared" si="795"/>
        <v>290</v>
      </c>
      <c r="AC511" s="25">
        <f t="shared" si="796"/>
        <v>270</v>
      </c>
      <c r="AD511" s="25">
        <f t="shared" si="797"/>
        <v>260</v>
      </c>
      <c r="AE511" s="25">
        <f t="shared" si="798"/>
        <v>250</v>
      </c>
      <c r="AF511" s="94">
        <f t="shared" si="715"/>
        <v>970</v>
      </c>
      <c r="AG511" s="94">
        <f t="shared" si="716"/>
        <v>680</v>
      </c>
      <c r="AH511" s="94">
        <f t="shared" si="717"/>
        <v>570</v>
      </c>
      <c r="AI511" s="94">
        <f t="shared" si="718"/>
        <v>450</v>
      </c>
      <c r="AJ511" s="27">
        <f>'ĐẤT PNN'!I510-'ĐẤT NN'!P511</f>
        <v>2030</v>
      </c>
    </row>
    <row r="512" spans="1:36" ht="47.25">
      <c r="A512" s="107">
        <f>'ĐẤT PNN'!A511</f>
        <v>506</v>
      </c>
      <c r="B512" s="107" t="str">
        <f>'ĐẤT PNN'!B511</f>
        <v>BH73DT</v>
      </c>
      <c r="C512" s="122" t="s">
        <v>123</v>
      </c>
      <c r="D512" s="111" t="s">
        <v>616</v>
      </c>
      <c r="E512" s="111" t="s">
        <v>245</v>
      </c>
      <c r="F512" s="111" t="str">
        <f t="shared" si="709"/>
        <v>Phường Trấn BiênVị trí 1450</v>
      </c>
      <c r="G512" s="111" t="str">
        <f>VLOOKUP(F512,'[3]CLN.CHN'!$E$18:$H$41,2,0)</f>
        <v>TPBH1</v>
      </c>
      <c r="H512" s="111" t="str">
        <f t="shared" si="710"/>
        <v>Phường Trấn BiênTPBH1Vị trí 1450</v>
      </c>
      <c r="I512" s="108" t="s">
        <v>610</v>
      </c>
      <c r="J512" s="108" t="s">
        <v>611</v>
      </c>
      <c r="K512" s="109" t="str">
        <f>'ĐẤT PNN'!D511</f>
        <v>Đường Nguyễn Bỉnh Khiêm</v>
      </c>
      <c r="L512" s="109" t="str">
        <f>'ĐẤT PNN'!E511</f>
        <v>Đường Huỳnh Văn Nghệ</v>
      </c>
      <c r="M512" s="109" t="str">
        <f>'ĐẤT PNN'!F511</f>
        <v>Đường N10 (Khu dân cư Bửu Long)</v>
      </c>
      <c r="N512" s="110">
        <f>S512</f>
        <v>450</v>
      </c>
      <c r="O512" s="110">
        <f>AB512</f>
        <v>290</v>
      </c>
      <c r="P512" s="110">
        <v>1500</v>
      </c>
      <c r="Q512" s="110">
        <v>970</v>
      </c>
      <c r="R512" s="116">
        <f>VLOOKUP(C512,'[2]1. MA DO'!$E$5:$AJ$1933,32,0)</f>
        <v>1.21</v>
      </c>
      <c r="S512" s="80">
        <v>450</v>
      </c>
      <c r="T512" s="80">
        <v>410</v>
      </c>
      <c r="U512" s="80">
        <v>390</v>
      </c>
      <c r="V512" s="80">
        <v>370</v>
      </c>
      <c r="W512" s="94">
        <f t="shared" si="711"/>
        <v>1500</v>
      </c>
      <c r="X512" s="94">
        <f t="shared" si="712"/>
        <v>1030</v>
      </c>
      <c r="Y512" s="94">
        <f t="shared" si="713"/>
        <v>860</v>
      </c>
      <c r="Z512" s="94">
        <f t="shared" si="714"/>
        <v>670</v>
      </c>
      <c r="AA512" s="27">
        <f>'ĐẤT PNN'!U511</f>
        <v>0</v>
      </c>
      <c r="AB512" s="90">
        <v>290</v>
      </c>
      <c r="AC512" s="90">
        <v>270</v>
      </c>
      <c r="AD512" s="90">
        <v>260</v>
      </c>
      <c r="AE512" s="90">
        <v>250</v>
      </c>
      <c r="AF512" s="94">
        <f t="shared" si="715"/>
        <v>970</v>
      </c>
      <c r="AG512" s="94">
        <f t="shared" si="716"/>
        <v>680</v>
      </c>
      <c r="AH512" s="94">
        <f t="shared" si="717"/>
        <v>570</v>
      </c>
      <c r="AI512" s="94">
        <f t="shared" si="718"/>
        <v>450</v>
      </c>
      <c r="AJ512" s="27">
        <f>'ĐẤT PNN'!I511-'ĐẤT NN'!P512</f>
        <v>12400</v>
      </c>
    </row>
    <row r="513" spans="1:36" ht="110.25" customHeight="1">
      <c r="A513" s="107">
        <f>'ĐẤT PNN'!A512</f>
        <v>507</v>
      </c>
      <c r="B513" s="107" t="str">
        <f>'ĐẤT PNN'!B512</f>
        <v>VT2</v>
      </c>
      <c r="C513" s="122" t="s">
        <v>123</v>
      </c>
      <c r="D513" s="111" t="s">
        <v>617</v>
      </c>
      <c r="E513" s="111" t="s">
        <v>245</v>
      </c>
      <c r="F513" s="111" t="str">
        <f t="shared" si="709"/>
        <v>Phường Trấn BiênVị trí 2410</v>
      </c>
      <c r="G513" s="111" t="str">
        <f>VLOOKUP(F513,'[3]CLN.CHN'!$E$18:$H$41,2,0)</f>
        <v>TPBH1</v>
      </c>
      <c r="H513" s="111" t="str">
        <f t="shared" si="710"/>
        <v>Phường Trấn BiênTPBH1Vị trí 1450</v>
      </c>
      <c r="I513" s="108"/>
      <c r="J513" s="108"/>
      <c r="K513" s="143" t="str">
        <f>'ĐẤT PNN'!D512</f>
        <v>Các tuyến đường giao thông đấu nối trực tiếp ra Đường Nguyễn Bỉnh Khiêm đoạn từ Đường Huỳnh Văn Nghệ đến Đường N10 (Khu dân cư Bửu Long) có hiện trạng là đường nhựa, bê tông xi măng:
- Có bề rộng ≥5m, cách đường giao thông ≤600m.
- Có bề rộng từ ≥3m đến &lt;5m, cách đường giao thông ≤400m.</v>
      </c>
      <c r="L513" s="143"/>
      <c r="M513" s="143"/>
      <c r="N513" s="110">
        <f t="shared" ref="N513:N518" si="799">IF(B513="VT2",T513,IF(B513="VT3",U513,IF(B513="VT2*0,8",T513,IF(B513="VT3*0,8",U513,V513))))</f>
        <v>410</v>
      </c>
      <c r="O513" s="110">
        <f t="shared" ref="O513:O518" si="800">IF(B513="VT2",AC513,IF(B513="VT3",AD513,IF(B513="VT2*0,8",AC513,IF(B513="VT3*0,8",AD513,AE513))))</f>
        <v>270</v>
      </c>
      <c r="P513" s="110">
        <v>1030</v>
      </c>
      <c r="Q513" s="110">
        <v>680</v>
      </c>
      <c r="R513" s="116">
        <f>VLOOKUP(C513,'[2]1. MA DO'!$E$5:$AJ$1933,32,0)</f>
        <v>1.21</v>
      </c>
      <c r="S513" s="25">
        <f t="shared" ref="S513:S518" si="801">S512</f>
        <v>450</v>
      </c>
      <c r="T513" s="25">
        <f t="shared" ref="T513:T518" si="802">T512</f>
        <v>410</v>
      </c>
      <c r="U513" s="25">
        <f t="shared" ref="U513:U518" si="803">U512</f>
        <v>390</v>
      </c>
      <c r="V513" s="25">
        <f t="shared" ref="V513:V518" si="804">V512</f>
        <v>370</v>
      </c>
      <c r="W513" s="94">
        <f t="shared" si="711"/>
        <v>1500</v>
      </c>
      <c r="X513" s="94">
        <f t="shared" si="712"/>
        <v>1030</v>
      </c>
      <c r="Y513" s="94">
        <f t="shared" si="713"/>
        <v>860</v>
      </c>
      <c r="Z513" s="94">
        <f t="shared" si="714"/>
        <v>670</v>
      </c>
      <c r="AA513" s="27">
        <f>'ĐẤT PNN'!U512</f>
        <v>0</v>
      </c>
      <c r="AB513" s="25">
        <f t="shared" ref="AB513:AB518" si="805">AB512</f>
        <v>290</v>
      </c>
      <c r="AC513" s="25">
        <f t="shared" ref="AC513:AC518" si="806">AC512</f>
        <v>270</v>
      </c>
      <c r="AD513" s="25">
        <f t="shared" ref="AD513:AD518" si="807">AD512</f>
        <v>260</v>
      </c>
      <c r="AE513" s="25">
        <f t="shared" ref="AE513:AE518" si="808">AE512</f>
        <v>250</v>
      </c>
      <c r="AF513" s="94">
        <f t="shared" si="715"/>
        <v>970</v>
      </c>
      <c r="AG513" s="94">
        <f t="shared" si="716"/>
        <v>680</v>
      </c>
      <c r="AH513" s="94">
        <f t="shared" si="717"/>
        <v>570</v>
      </c>
      <c r="AI513" s="94">
        <f t="shared" si="718"/>
        <v>450</v>
      </c>
      <c r="AJ513" s="27">
        <f>'ĐẤT PNN'!I512-'ĐẤT NN'!P513</f>
        <v>7770</v>
      </c>
    </row>
    <row r="514" spans="1:36" ht="126" customHeight="1">
      <c r="A514" s="107">
        <f>'ĐẤT PNN'!A513</f>
        <v>508</v>
      </c>
      <c r="B514" s="107" t="str">
        <f>'ĐẤT PNN'!B513</f>
        <v>VT3</v>
      </c>
      <c r="C514" s="122" t="s">
        <v>123</v>
      </c>
      <c r="D514" s="111" t="s">
        <v>618</v>
      </c>
      <c r="E514" s="111" t="s">
        <v>245</v>
      </c>
      <c r="F514" s="111" t="str">
        <f t="shared" si="709"/>
        <v>Phường Trấn BiênVị trí 3390</v>
      </c>
      <c r="G514" s="111" t="str">
        <f>VLOOKUP(F514,'[3]CLN.CHN'!$E$18:$H$41,2,0)</f>
        <v>TPBH1</v>
      </c>
      <c r="H514" s="111" t="str">
        <f t="shared" si="710"/>
        <v>Phường Trấn BiênTPBH1Vị trí 1450</v>
      </c>
      <c r="I514" s="108"/>
      <c r="J514" s="108"/>
      <c r="K514" s="143" t="str">
        <f>'ĐẤT PNN'!D513</f>
        <v>Các tuyến đường giao thông đấu nối trực tiếp ra Đường Nguyễn Bỉnh Khiêm đoạn từ Đường Huỳnh Văn Nghệ đến Đường N10 (Khu dân cư Bửu Long) có hiện trạng là đường nhựa, bê tông xi măng:
- Có bề rộng ≥5m, cách đường giao thông &gt;600m.
- Có bề rộng từ ≥3m đến &lt;5m, cách đường giao thông từ &gt;400m đến ≤600m.
- Có bề rộng &lt;3m, cách đường giao thông ≤200m.</v>
      </c>
      <c r="L514" s="143"/>
      <c r="M514" s="143"/>
      <c r="N514" s="110">
        <f t="shared" si="799"/>
        <v>390</v>
      </c>
      <c r="O514" s="110">
        <f t="shared" si="800"/>
        <v>260</v>
      </c>
      <c r="P514" s="110">
        <v>860</v>
      </c>
      <c r="Q514" s="110">
        <v>570</v>
      </c>
      <c r="R514" s="116">
        <f>VLOOKUP(C514,'[2]1. MA DO'!$E$5:$AJ$1933,32,0)</f>
        <v>1.21</v>
      </c>
      <c r="S514" s="25">
        <f t="shared" si="801"/>
        <v>450</v>
      </c>
      <c r="T514" s="25">
        <f t="shared" si="802"/>
        <v>410</v>
      </c>
      <c r="U514" s="25">
        <f t="shared" si="803"/>
        <v>390</v>
      </c>
      <c r="V514" s="25">
        <f t="shared" si="804"/>
        <v>370</v>
      </c>
      <c r="W514" s="94">
        <f t="shared" si="711"/>
        <v>1500</v>
      </c>
      <c r="X514" s="94">
        <f t="shared" si="712"/>
        <v>1030</v>
      </c>
      <c r="Y514" s="94">
        <f t="shared" si="713"/>
        <v>860</v>
      </c>
      <c r="Z514" s="94">
        <f t="shared" si="714"/>
        <v>670</v>
      </c>
      <c r="AA514" s="27">
        <f>'ĐẤT PNN'!U513</f>
        <v>0</v>
      </c>
      <c r="AB514" s="25">
        <f t="shared" si="805"/>
        <v>290</v>
      </c>
      <c r="AC514" s="25">
        <f t="shared" si="806"/>
        <v>270</v>
      </c>
      <c r="AD514" s="25">
        <f t="shared" si="807"/>
        <v>260</v>
      </c>
      <c r="AE514" s="25">
        <f t="shared" si="808"/>
        <v>250</v>
      </c>
      <c r="AF514" s="94">
        <f t="shared" si="715"/>
        <v>970</v>
      </c>
      <c r="AG514" s="94">
        <f t="shared" si="716"/>
        <v>680</v>
      </c>
      <c r="AH514" s="94">
        <f t="shared" si="717"/>
        <v>570</v>
      </c>
      <c r="AI514" s="94">
        <f t="shared" si="718"/>
        <v>450</v>
      </c>
      <c r="AJ514" s="27">
        <f>'ĐẤT PNN'!I513-'ĐẤT NN'!P514</f>
        <v>3140</v>
      </c>
    </row>
    <row r="515" spans="1:36" ht="78.75" customHeight="1">
      <c r="A515" s="107">
        <f>'ĐẤT PNN'!A514</f>
        <v>509</v>
      </c>
      <c r="B515" s="107" t="str">
        <f>'ĐẤT PNN'!B514</f>
        <v>VT4</v>
      </c>
      <c r="C515" s="122" t="s">
        <v>123</v>
      </c>
      <c r="D515" s="111" t="s">
        <v>619</v>
      </c>
      <c r="E515" s="111" t="s">
        <v>245</v>
      </c>
      <c r="F515" s="111" t="str">
        <f t="shared" si="709"/>
        <v>Phường Trấn BiênVị trí 4370</v>
      </c>
      <c r="G515" s="111" t="str">
        <f>VLOOKUP(F515,'[3]CLN.CHN'!$E$18:$H$41,2,0)</f>
        <v>TPBH1</v>
      </c>
      <c r="H515" s="111" t="str">
        <f t="shared" si="710"/>
        <v>Phường Trấn BiênTPBH1Vị trí 1450</v>
      </c>
      <c r="I515" s="108"/>
      <c r="J515" s="108"/>
      <c r="K515" s="143" t="str">
        <f>'ĐẤT PNN'!D514</f>
        <v>Các tuyến đường giao thông đấu nối trực tiếp ra Đường Nguyễn Bỉnh Khiêm đoạn từ Đường Huỳnh Văn Nghệ đến Đường N10 (Khu dân cư Bửu Long) có hiện trạng là đường nhựa, bê tông xi măng:
- Có bề rộng từ ≥3m đến &lt;5m, cách đường giao thông &gt;600m.
- Có bề rộng &lt;3m, cách đường giao thông &gt;200m.</v>
      </c>
      <c r="L515" s="143"/>
      <c r="M515" s="143"/>
      <c r="N515" s="110">
        <f t="shared" si="799"/>
        <v>370</v>
      </c>
      <c r="O515" s="110">
        <f t="shared" si="800"/>
        <v>250</v>
      </c>
      <c r="P515" s="110">
        <v>670</v>
      </c>
      <c r="Q515" s="110">
        <v>450</v>
      </c>
      <c r="R515" s="116">
        <f>VLOOKUP(C515,'[2]1. MA DO'!$E$5:$AJ$1933,32,0)</f>
        <v>1.21</v>
      </c>
      <c r="S515" s="25">
        <f t="shared" si="801"/>
        <v>450</v>
      </c>
      <c r="T515" s="25">
        <f t="shared" si="802"/>
        <v>410</v>
      </c>
      <c r="U515" s="25">
        <f t="shared" si="803"/>
        <v>390</v>
      </c>
      <c r="V515" s="25">
        <f t="shared" si="804"/>
        <v>370</v>
      </c>
      <c r="W515" s="94">
        <f t="shared" si="711"/>
        <v>1500</v>
      </c>
      <c r="X515" s="94">
        <f t="shared" si="712"/>
        <v>1030</v>
      </c>
      <c r="Y515" s="94">
        <f t="shared" si="713"/>
        <v>860</v>
      </c>
      <c r="Z515" s="94">
        <f t="shared" si="714"/>
        <v>670</v>
      </c>
      <c r="AA515" s="27">
        <f>'ĐẤT PNN'!U514</f>
        <v>0</v>
      </c>
      <c r="AB515" s="25">
        <f t="shared" si="805"/>
        <v>290</v>
      </c>
      <c r="AC515" s="25">
        <f t="shared" si="806"/>
        <v>270</v>
      </c>
      <c r="AD515" s="25">
        <f t="shared" si="807"/>
        <v>260</v>
      </c>
      <c r="AE515" s="25">
        <f t="shared" si="808"/>
        <v>250</v>
      </c>
      <c r="AF515" s="94">
        <f t="shared" si="715"/>
        <v>970</v>
      </c>
      <c r="AG515" s="94">
        <f t="shared" si="716"/>
        <v>680</v>
      </c>
      <c r="AH515" s="94">
        <f t="shared" si="717"/>
        <v>570</v>
      </c>
      <c r="AI515" s="94">
        <f t="shared" si="718"/>
        <v>450</v>
      </c>
      <c r="AJ515" s="27">
        <f>'ĐẤT PNN'!I514-'ĐẤT NN'!P515</f>
        <v>1730</v>
      </c>
    </row>
    <row r="516" spans="1:36" ht="110.25" customHeight="1">
      <c r="A516" s="107">
        <f>'ĐẤT PNN'!A515</f>
        <v>510</v>
      </c>
      <c r="B516" s="107" t="str">
        <f>'ĐẤT PNN'!B515</f>
        <v>VT2*0,8</v>
      </c>
      <c r="C516" s="122" t="s">
        <v>123</v>
      </c>
      <c r="D516" s="111" t="s">
        <v>617</v>
      </c>
      <c r="E516" s="111" t="s">
        <v>245</v>
      </c>
      <c r="F516" s="111" t="str">
        <f t="shared" si="709"/>
        <v>Phường Trấn BiênVị trí 2410</v>
      </c>
      <c r="G516" s="111" t="str">
        <f>VLOOKUP(F516,'[3]CLN.CHN'!$E$18:$H$41,2,0)</f>
        <v>TPBH1</v>
      </c>
      <c r="H516" s="111" t="str">
        <f t="shared" si="710"/>
        <v>Phường Trấn BiênTPBH1Vị trí 1450</v>
      </c>
      <c r="I516" s="108"/>
      <c r="J516" s="108"/>
      <c r="K516" s="143" t="str">
        <f>'ĐẤT PNN'!D515</f>
        <v>Các tuyến đường giao thông không đấu nối trực tiếp và thông ra Đường Nguyễn Bỉnh Khiêm đoạn từ Đường Huỳnh Văn Nghệ đến Đường N10 (Khu dân cư Bửu Long) có hiện trạng là đường nhựa, bê tông xi măng:
- Có bề rộng ≥5m, cách đường giao thông ≤600m.
- Có bề rộng từ ≥3m đến &lt;5m, cách đường giao thông ≤400m.</v>
      </c>
      <c r="L516" s="143"/>
      <c r="M516" s="143"/>
      <c r="N516" s="110">
        <f t="shared" si="799"/>
        <v>410</v>
      </c>
      <c r="O516" s="110">
        <f t="shared" si="800"/>
        <v>270</v>
      </c>
      <c r="P516" s="110">
        <v>1030</v>
      </c>
      <c r="Q516" s="110">
        <v>680</v>
      </c>
      <c r="R516" s="116">
        <f>VLOOKUP(C516,'[2]1. MA DO'!$E$5:$AJ$1933,32,0)</f>
        <v>1.21</v>
      </c>
      <c r="S516" s="25">
        <f t="shared" si="801"/>
        <v>450</v>
      </c>
      <c r="T516" s="25">
        <f t="shared" si="802"/>
        <v>410</v>
      </c>
      <c r="U516" s="25">
        <f t="shared" si="803"/>
        <v>390</v>
      </c>
      <c r="V516" s="25">
        <f t="shared" si="804"/>
        <v>370</v>
      </c>
      <c r="W516" s="94">
        <f t="shared" si="711"/>
        <v>1500</v>
      </c>
      <c r="X516" s="94">
        <f t="shared" si="712"/>
        <v>1030</v>
      </c>
      <c r="Y516" s="94">
        <f t="shared" si="713"/>
        <v>860</v>
      </c>
      <c r="Z516" s="94">
        <f t="shared" si="714"/>
        <v>670</v>
      </c>
      <c r="AA516" s="27">
        <f>'ĐẤT PNN'!U515</f>
        <v>0</v>
      </c>
      <c r="AB516" s="25">
        <f t="shared" si="805"/>
        <v>290</v>
      </c>
      <c r="AC516" s="25">
        <f t="shared" si="806"/>
        <v>270</v>
      </c>
      <c r="AD516" s="25">
        <f t="shared" si="807"/>
        <v>260</v>
      </c>
      <c r="AE516" s="25">
        <f t="shared" si="808"/>
        <v>250</v>
      </c>
      <c r="AF516" s="94">
        <f t="shared" si="715"/>
        <v>970</v>
      </c>
      <c r="AG516" s="94">
        <f t="shared" si="716"/>
        <v>680</v>
      </c>
      <c r="AH516" s="94">
        <f t="shared" si="717"/>
        <v>570</v>
      </c>
      <c r="AI516" s="94">
        <f t="shared" si="718"/>
        <v>450</v>
      </c>
      <c r="AJ516" s="27">
        <f>'ĐẤT PNN'!I515-'ĐẤT NN'!P516</f>
        <v>6870</v>
      </c>
    </row>
    <row r="517" spans="1:36" ht="126" customHeight="1">
      <c r="A517" s="107">
        <f>'ĐẤT PNN'!A516</f>
        <v>511</v>
      </c>
      <c r="B517" s="107" t="str">
        <f>'ĐẤT PNN'!B516</f>
        <v>VT3*0,8</v>
      </c>
      <c r="C517" s="122" t="s">
        <v>123</v>
      </c>
      <c r="D517" s="111" t="s">
        <v>618</v>
      </c>
      <c r="E517" s="111" t="s">
        <v>245</v>
      </c>
      <c r="F517" s="111" t="str">
        <f t="shared" si="709"/>
        <v>Phường Trấn BiênVị trí 3390</v>
      </c>
      <c r="G517" s="111" t="str">
        <f>VLOOKUP(F517,'[3]CLN.CHN'!$E$18:$H$41,2,0)</f>
        <v>TPBH1</v>
      </c>
      <c r="H517" s="111" t="str">
        <f t="shared" si="710"/>
        <v>Phường Trấn BiênTPBH1Vị trí 1450</v>
      </c>
      <c r="I517" s="108"/>
      <c r="J517" s="108"/>
      <c r="K517" s="143" t="str">
        <f>'ĐẤT PNN'!D516</f>
        <v>Các tuyến đường giao thông không đấu nối trực tiếp và thông ra Đường Nguyễn Bỉnh Khiêm đoạn từ Đường Huỳnh Văn Nghệ đến Đường N10 (Khu dân cư Bửu Long) có hiện trạng là đường nhựa, bê tông xi măng:
- Có bề rộng ≥5m, cách đường giao thông &gt;600m.
- Có bề rộng từ ≥3m đến &lt;5m, cách đường giao thông từ &gt;400m đến ≤600m.
- Có bề rộng &lt;3m, cách đường giao thông ≤200m.</v>
      </c>
      <c r="L517" s="143"/>
      <c r="M517" s="143"/>
      <c r="N517" s="110">
        <f t="shared" si="799"/>
        <v>390</v>
      </c>
      <c r="O517" s="110">
        <f t="shared" si="800"/>
        <v>260</v>
      </c>
      <c r="P517" s="110">
        <v>860</v>
      </c>
      <c r="Q517" s="110">
        <v>570</v>
      </c>
      <c r="R517" s="116">
        <f>VLOOKUP(C517,'[2]1. MA DO'!$E$5:$AJ$1933,32,0)</f>
        <v>1.21</v>
      </c>
      <c r="S517" s="25">
        <f t="shared" si="801"/>
        <v>450</v>
      </c>
      <c r="T517" s="25">
        <f t="shared" si="802"/>
        <v>410</v>
      </c>
      <c r="U517" s="25">
        <f t="shared" si="803"/>
        <v>390</v>
      </c>
      <c r="V517" s="25">
        <f t="shared" si="804"/>
        <v>370</v>
      </c>
      <c r="W517" s="94">
        <f t="shared" si="711"/>
        <v>1500</v>
      </c>
      <c r="X517" s="94">
        <f t="shared" si="712"/>
        <v>1030</v>
      </c>
      <c r="Y517" s="94">
        <f t="shared" si="713"/>
        <v>860</v>
      </c>
      <c r="Z517" s="94">
        <f t="shared" si="714"/>
        <v>670</v>
      </c>
      <c r="AA517" s="27">
        <f>'ĐẤT PNN'!U516</f>
        <v>0</v>
      </c>
      <c r="AB517" s="25">
        <f t="shared" si="805"/>
        <v>290</v>
      </c>
      <c r="AC517" s="25">
        <f t="shared" si="806"/>
        <v>270</v>
      </c>
      <c r="AD517" s="25">
        <f t="shared" si="807"/>
        <v>260</v>
      </c>
      <c r="AE517" s="25">
        <f t="shared" si="808"/>
        <v>250</v>
      </c>
      <c r="AF517" s="94">
        <f t="shared" si="715"/>
        <v>970</v>
      </c>
      <c r="AG517" s="94">
        <f t="shared" si="716"/>
        <v>680</v>
      </c>
      <c r="AH517" s="94">
        <f t="shared" si="717"/>
        <v>570</v>
      </c>
      <c r="AI517" s="94">
        <f t="shared" si="718"/>
        <v>450</v>
      </c>
      <c r="AJ517" s="27">
        <f>'ĐẤT PNN'!I516-'ĐẤT NN'!P517</f>
        <v>2740</v>
      </c>
    </row>
    <row r="518" spans="1:36" ht="78.75" customHeight="1">
      <c r="A518" s="107">
        <f>'ĐẤT PNN'!A517</f>
        <v>512</v>
      </c>
      <c r="B518" s="107" t="str">
        <f>'ĐẤT PNN'!B517</f>
        <v>VT4*0,8</v>
      </c>
      <c r="C518" s="122" t="s">
        <v>123</v>
      </c>
      <c r="D518" s="111" t="s">
        <v>619</v>
      </c>
      <c r="E518" s="111" t="s">
        <v>245</v>
      </c>
      <c r="F518" s="111" t="str">
        <f t="shared" si="709"/>
        <v>Phường Trấn BiênVị trí 4370</v>
      </c>
      <c r="G518" s="111" t="str">
        <f>VLOOKUP(F518,'[3]CLN.CHN'!$E$18:$H$41,2,0)</f>
        <v>TPBH1</v>
      </c>
      <c r="H518" s="111" t="str">
        <f t="shared" si="710"/>
        <v>Phường Trấn BiênTPBH1Vị trí 1450</v>
      </c>
      <c r="I518" s="108"/>
      <c r="J518" s="108"/>
      <c r="K518" s="143" t="str">
        <f>'ĐẤT PNN'!D517</f>
        <v>Các tuyến đường giao thông không đấu nối trực tiếp và thông ra Đường Nguyễn Bỉnh Khiêm đoạn từ Đường Huỳnh Văn Nghệ đến Đường N10 (Khu dân cư Bửu Long) có hiện trạng là đường nhựa, bê tông xi măng:
- Có bề rộng từ ≥3m đến &lt;5m, cách đường giao thông &gt;600m.
- Có bề rộng &lt;3m, cách đường giao thông &gt; 200m.</v>
      </c>
      <c r="L518" s="143"/>
      <c r="M518" s="143"/>
      <c r="N518" s="110">
        <f t="shared" si="799"/>
        <v>370</v>
      </c>
      <c r="O518" s="110">
        <f t="shared" si="800"/>
        <v>250</v>
      </c>
      <c r="P518" s="110">
        <v>670</v>
      </c>
      <c r="Q518" s="110">
        <v>450</v>
      </c>
      <c r="R518" s="116">
        <f>VLOOKUP(C518,'[2]1. MA DO'!$E$5:$AJ$1933,32,0)</f>
        <v>1.21</v>
      </c>
      <c r="S518" s="25">
        <f t="shared" si="801"/>
        <v>450</v>
      </c>
      <c r="T518" s="25">
        <f t="shared" si="802"/>
        <v>410</v>
      </c>
      <c r="U518" s="25">
        <f t="shared" si="803"/>
        <v>390</v>
      </c>
      <c r="V518" s="25">
        <f t="shared" si="804"/>
        <v>370</v>
      </c>
      <c r="W518" s="94">
        <f t="shared" si="711"/>
        <v>1500</v>
      </c>
      <c r="X518" s="94">
        <f t="shared" si="712"/>
        <v>1030</v>
      </c>
      <c r="Y518" s="94">
        <f t="shared" si="713"/>
        <v>860</v>
      </c>
      <c r="Z518" s="94">
        <f t="shared" si="714"/>
        <v>670</v>
      </c>
      <c r="AA518" s="27">
        <f>'ĐẤT PNN'!U517</f>
        <v>0</v>
      </c>
      <c r="AB518" s="25">
        <f t="shared" si="805"/>
        <v>290</v>
      </c>
      <c r="AC518" s="25">
        <f t="shared" si="806"/>
        <v>270</v>
      </c>
      <c r="AD518" s="25">
        <f t="shared" si="807"/>
        <v>260</v>
      </c>
      <c r="AE518" s="25">
        <f t="shared" si="808"/>
        <v>250</v>
      </c>
      <c r="AF518" s="94">
        <f t="shared" si="715"/>
        <v>970</v>
      </c>
      <c r="AG518" s="94">
        <f t="shared" si="716"/>
        <v>680</v>
      </c>
      <c r="AH518" s="94">
        <f t="shared" si="717"/>
        <v>570</v>
      </c>
      <c r="AI518" s="94">
        <f t="shared" si="718"/>
        <v>450</v>
      </c>
      <c r="AJ518" s="27">
        <f>'ĐẤT PNN'!I517-'ĐẤT NN'!P518</f>
        <v>1530</v>
      </c>
    </row>
    <row r="519" spans="1:36" ht="63">
      <c r="A519" s="107">
        <f>'ĐẤT PNN'!A518</f>
        <v>513</v>
      </c>
      <c r="B519" s="107" t="str">
        <f>'ĐẤT PNN'!B518</f>
        <v>BH77DT</v>
      </c>
      <c r="C519" s="122" t="s">
        <v>131</v>
      </c>
      <c r="D519" s="111" t="s">
        <v>616</v>
      </c>
      <c r="E519" s="111" t="s">
        <v>245</v>
      </c>
      <c r="F519" s="111" t="str">
        <f t="shared" ref="F519:F582" si="809">E519&amp;D519&amp;N519</f>
        <v>Phường Trấn BiênVị trí 1450</v>
      </c>
      <c r="G519" s="111" t="str">
        <f>VLOOKUP(F519,'[3]CLN.CHN'!$E$18:$H$41,2,0)</f>
        <v>TPBH1</v>
      </c>
      <c r="H519" s="111" t="str">
        <f t="shared" ref="H519:H582" si="810">E519&amp;G519&amp;D$7&amp;$N$7</f>
        <v>Phường Trấn BiênTPBH1Vị trí 1450</v>
      </c>
      <c r="I519" s="108" t="s">
        <v>610</v>
      </c>
      <c r="J519" s="108" t="s">
        <v>611</v>
      </c>
      <c r="K519" s="109" t="str">
        <f>'ĐẤT PNN'!D518</f>
        <v>Đường N4</v>
      </c>
      <c r="L519" s="109" t="str">
        <f>'ĐẤT PNN'!E518</f>
        <v>Đường Nguyễn Du</v>
      </c>
      <c r="M519" s="109" t="str">
        <f>'ĐẤT PNN'!F518</f>
        <v>Hết ranh thửa đất số 39, tờ BĐĐC số 83 về bên phải và hết ranh thửa đất số 88, tờ BĐĐC số 83 về bên trái, phường Trấn Biên</v>
      </c>
      <c r="N519" s="110">
        <f>S519</f>
        <v>450</v>
      </c>
      <c r="O519" s="110">
        <f>AB519</f>
        <v>290</v>
      </c>
      <c r="P519" s="110">
        <v>1500</v>
      </c>
      <c r="Q519" s="110">
        <v>970</v>
      </c>
      <c r="R519" s="116">
        <f>VLOOKUP(C519,'[2]1. MA DO'!$E$5:$AJ$1933,32,0)</f>
        <v>1.21</v>
      </c>
      <c r="S519" s="80">
        <v>450</v>
      </c>
      <c r="T519" s="80">
        <v>410</v>
      </c>
      <c r="U519" s="80">
        <v>390</v>
      </c>
      <c r="V519" s="80">
        <v>370</v>
      </c>
      <c r="W519" s="94">
        <f t="shared" si="711"/>
        <v>1500</v>
      </c>
      <c r="X519" s="94">
        <f t="shared" si="712"/>
        <v>1030</v>
      </c>
      <c r="Y519" s="94">
        <f t="shared" si="713"/>
        <v>860</v>
      </c>
      <c r="Z519" s="94">
        <f t="shared" si="714"/>
        <v>670</v>
      </c>
      <c r="AA519" s="27">
        <f>'ĐẤT PNN'!U518</f>
        <v>0</v>
      </c>
      <c r="AB519" s="90">
        <v>290</v>
      </c>
      <c r="AC519" s="90">
        <v>270</v>
      </c>
      <c r="AD519" s="90">
        <v>260</v>
      </c>
      <c r="AE519" s="90">
        <v>250</v>
      </c>
      <c r="AF519" s="94">
        <f t="shared" si="715"/>
        <v>970</v>
      </c>
      <c r="AG519" s="94">
        <f t="shared" si="716"/>
        <v>680</v>
      </c>
      <c r="AH519" s="94">
        <f t="shared" si="717"/>
        <v>570</v>
      </c>
      <c r="AI519" s="94">
        <f t="shared" si="718"/>
        <v>450</v>
      </c>
      <c r="AJ519" s="27">
        <f>'ĐẤT PNN'!I518-'ĐẤT NN'!P519</f>
        <v>12400</v>
      </c>
    </row>
    <row r="520" spans="1:36" ht="110.25" customHeight="1">
      <c r="A520" s="107">
        <f>'ĐẤT PNN'!A519</f>
        <v>514</v>
      </c>
      <c r="B520" s="107" t="str">
        <f>'ĐẤT PNN'!B519</f>
        <v>VT2</v>
      </c>
      <c r="C520" s="122" t="s">
        <v>131</v>
      </c>
      <c r="D520" s="111" t="s">
        <v>617</v>
      </c>
      <c r="E520" s="111" t="s">
        <v>245</v>
      </c>
      <c r="F520" s="111" t="str">
        <f t="shared" si="809"/>
        <v>Phường Trấn BiênVị trí 2410</v>
      </c>
      <c r="G520" s="111" t="str">
        <f>VLOOKUP(F520,'[3]CLN.CHN'!$E$18:$H$41,2,0)</f>
        <v>TPBH1</v>
      </c>
      <c r="H520" s="111" t="str">
        <f t="shared" si="810"/>
        <v>Phường Trấn BiênTPBH1Vị trí 1450</v>
      </c>
      <c r="I520" s="108"/>
      <c r="J520" s="108"/>
      <c r="K520" s="143" t="str">
        <f>'ĐẤT PNN'!D519</f>
        <v>Các tuyến đường giao thông đấu nối trực tiếp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≥5m, cách đường giao thông ≤600m.
- Có bề rộng từ ≥3m đến &lt;5m, cách đường giao thông ≤400m.</v>
      </c>
      <c r="L520" s="143"/>
      <c r="M520" s="143"/>
      <c r="N520" s="110">
        <f t="shared" ref="N520:N525" si="811">IF(B520="VT2",T520,IF(B520="VT3",U520,IF(B520="VT2*0,8",T520,IF(B520="VT3*0,8",U520,V520))))</f>
        <v>410</v>
      </c>
      <c r="O520" s="110">
        <f t="shared" ref="O520:O525" si="812">IF(B520="VT2",AC520,IF(B520="VT3",AD520,IF(B520="VT2*0,8",AC520,IF(B520="VT3*0,8",AD520,AE520))))</f>
        <v>270</v>
      </c>
      <c r="P520" s="110">
        <v>1030</v>
      </c>
      <c r="Q520" s="110">
        <v>680</v>
      </c>
      <c r="R520" s="116">
        <f>VLOOKUP(C520,'[2]1. MA DO'!$E$5:$AJ$1933,32,0)</f>
        <v>1.21</v>
      </c>
      <c r="S520" s="25">
        <f t="shared" ref="S520:S525" si="813">S519</f>
        <v>450</v>
      </c>
      <c r="T520" s="25">
        <f t="shared" ref="T520:T525" si="814">T519</f>
        <v>410</v>
      </c>
      <c r="U520" s="25">
        <f t="shared" ref="U520:U525" si="815">U519</f>
        <v>390</v>
      </c>
      <c r="V520" s="25">
        <f t="shared" ref="V520:V525" si="816">V519</f>
        <v>370</v>
      </c>
      <c r="W520" s="94">
        <f t="shared" ref="W520:W584" si="817">ROUND(S520*10/3,-1)</f>
        <v>1500</v>
      </c>
      <c r="X520" s="94">
        <f t="shared" ref="X520:X584" si="818">ROUND(T520*2.5,-1)</f>
        <v>1030</v>
      </c>
      <c r="Y520" s="94">
        <f t="shared" ref="Y520:Y584" si="819">ROUND(U520*2.2,-1)</f>
        <v>860</v>
      </c>
      <c r="Z520" s="94">
        <f t="shared" ref="Z520:Z584" si="820">ROUND(V520*1.8,-1)</f>
        <v>670</v>
      </c>
      <c r="AA520" s="27">
        <f>'ĐẤT PNN'!U519</f>
        <v>0</v>
      </c>
      <c r="AB520" s="25">
        <f t="shared" ref="AB520:AB525" si="821">AB519</f>
        <v>290</v>
      </c>
      <c r="AC520" s="25">
        <f t="shared" ref="AC520:AC525" si="822">AC519</f>
        <v>270</v>
      </c>
      <c r="AD520" s="25">
        <f t="shared" ref="AD520:AD525" si="823">AD519</f>
        <v>260</v>
      </c>
      <c r="AE520" s="25">
        <f t="shared" ref="AE520:AE525" si="824">AE519</f>
        <v>250</v>
      </c>
      <c r="AF520" s="94">
        <f t="shared" ref="AF520:AF583" si="825">ROUND(AB520*10/3,-1)</f>
        <v>970</v>
      </c>
      <c r="AG520" s="94">
        <f t="shared" ref="AG520:AG583" si="826">ROUND(AC520*2.5,-1)</f>
        <v>680</v>
      </c>
      <c r="AH520" s="94">
        <f t="shared" ref="AH520:AH583" si="827">ROUND(AD520*2.2,-1)</f>
        <v>570</v>
      </c>
      <c r="AI520" s="94">
        <f t="shared" ref="AI520:AI583" si="828">ROUND(AE520*1.8,-1)</f>
        <v>450</v>
      </c>
      <c r="AJ520" s="27">
        <f>'ĐẤT PNN'!I519-'ĐẤT NN'!P520</f>
        <v>7770</v>
      </c>
    </row>
    <row r="521" spans="1:36" ht="126" customHeight="1">
      <c r="A521" s="107">
        <f>'ĐẤT PNN'!A520</f>
        <v>515</v>
      </c>
      <c r="B521" s="107" t="str">
        <f>'ĐẤT PNN'!B520</f>
        <v>VT3</v>
      </c>
      <c r="C521" s="122" t="s">
        <v>131</v>
      </c>
      <c r="D521" s="111" t="s">
        <v>618</v>
      </c>
      <c r="E521" s="111" t="s">
        <v>245</v>
      </c>
      <c r="F521" s="111" t="str">
        <f t="shared" si="809"/>
        <v>Phường Trấn BiênVị trí 3390</v>
      </c>
      <c r="G521" s="111" t="str">
        <f>VLOOKUP(F521,'[3]CLN.CHN'!$E$18:$H$41,2,0)</f>
        <v>TPBH1</v>
      </c>
      <c r="H521" s="111" t="str">
        <f t="shared" si="810"/>
        <v>Phường Trấn BiênTPBH1Vị trí 1450</v>
      </c>
      <c r="I521" s="108"/>
      <c r="J521" s="108"/>
      <c r="K521" s="143" t="str">
        <f>'ĐẤT PNN'!D520</f>
        <v>Các tuyến đường giao thông đấu nối trực tiếp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521" s="143"/>
      <c r="M521" s="143"/>
      <c r="N521" s="110">
        <f t="shared" si="811"/>
        <v>390</v>
      </c>
      <c r="O521" s="110">
        <f t="shared" si="812"/>
        <v>260</v>
      </c>
      <c r="P521" s="110">
        <v>860</v>
      </c>
      <c r="Q521" s="110">
        <v>570</v>
      </c>
      <c r="R521" s="116">
        <f>VLOOKUP(C521,'[2]1. MA DO'!$E$5:$AJ$1933,32,0)</f>
        <v>1.21</v>
      </c>
      <c r="S521" s="25">
        <f t="shared" si="813"/>
        <v>450</v>
      </c>
      <c r="T521" s="25">
        <f t="shared" si="814"/>
        <v>410</v>
      </c>
      <c r="U521" s="25">
        <f t="shared" si="815"/>
        <v>390</v>
      </c>
      <c r="V521" s="25">
        <f t="shared" si="816"/>
        <v>370</v>
      </c>
      <c r="W521" s="94">
        <f t="shared" si="817"/>
        <v>1500</v>
      </c>
      <c r="X521" s="94">
        <f t="shared" si="818"/>
        <v>1030</v>
      </c>
      <c r="Y521" s="94">
        <f t="shared" si="819"/>
        <v>860</v>
      </c>
      <c r="Z521" s="94">
        <f t="shared" si="820"/>
        <v>670</v>
      </c>
      <c r="AA521" s="27">
        <f>'ĐẤT PNN'!U520</f>
        <v>0</v>
      </c>
      <c r="AB521" s="25">
        <f t="shared" si="821"/>
        <v>290</v>
      </c>
      <c r="AC521" s="25">
        <f t="shared" si="822"/>
        <v>270</v>
      </c>
      <c r="AD521" s="25">
        <f t="shared" si="823"/>
        <v>260</v>
      </c>
      <c r="AE521" s="25">
        <f t="shared" si="824"/>
        <v>250</v>
      </c>
      <c r="AF521" s="94">
        <f t="shared" si="825"/>
        <v>970</v>
      </c>
      <c r="AG521" s="94">
        <f t="shared" si="826"/>
        <v>680</v>
      </c>
      <c r="AH521" s="94">
        <f t="shared" si="827"/>
        <v>570</v>
      </c>
      <c r="AI521" s="94">
        <f t="shared" si="828"/>
        <v>450</v>
      </c>
      <c r="AJ521" s="27">
        <f>'ĐẤT PNN'!I520-'ĐẤT NN'!P521</f>
        <v>3140</v>
      </c>
    </row>
    <row r="522" spans="1:36" ht="63" customHeight="1">
      <c r="A522" s="107">
        <f>'ĐẤT PNN'!A521</f>
        <v>516</v>
      </c>
      <c r="B522" s="107" t="str">
        <f>'ĐẤT PNN'!B521</f>
        <v>VT4</v>
      </c>
      <c r="C522" s="122" t="s">
        <v>131</v>
      </c>
      <c r="D522" s="111" t="s">
        <v>619</v>
      </c>
      <c r="E522" s="111" t="s">
        <v>245</v>
      </c>
      <c r="F522" s="111" t="str">
        <f t="shared" si="809"/>
        <v>Phường Trấn BiênVị trí 4370</v>
      </c>
      <c r="G522" s="111" t="str">
        <f>VLOOKUP(F522,'[3]CLN.CHN'!$E$18:$H$41,2,0)</f>
        <v>TPBH1</v>
      </c>
      <c r="H522" s="111" t="str">
        <f t="shared" si="810"/>
        <v>Phường Trấn BiênTPBH1Vị trí 1450</v>
      </c>
      <c r="I522" s="108"/>
      <c r="J522" s="108"/>
      <c r="K522" s="143" t="str">
        <f>'ĐẤT PNN'!D521</f>
        <v>Các tuyến đường giao thông đấu nối trực tiếp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từ ≥3m đến &lt;5m, cách đường giao thông &gt;600m.
- Có bề rộng &lt;3m, cách đường giao thông &gt;200m.</v>
      </c>
      <c r="L522" s="143"/>
      <c r="M522" s="143"/>
      <c r="N522" s="110">
        <f t="shared" si="811"/>
        <v>370</v>
      </c>
      <c r="O522" s="110">
        <f t="shared" si="812"/>
        <v>250</v>
      </c>
      <c r="P522" s="110">
        <v>670</v>
      </c>
      <c r="Q522" s="110">
        <v>450</v>
      </c>
      <c r="R522" s="116">
        <f>VLOOKUP(C522,'[2]1. MA DO'!$E$5:$AJ$1933,32,0)</f>
        <v>1.21</v>
      </c>
      <c r="S522" s="25">
        <f t="shared" si="813"/>
        <v>450</v>
      </c>
      <c r="T522" s="25">
        <f t="shared" si="814"/>
        <v>410</v>
      </c>
      <c r="U522" s="25">
        <f t="shared" si="815"/>
        <v>390</v>
      </c>
      <c r="V522" s="25">
        <f t="shared" si="816"/>
        <v>370</v>
      </c>
      <c r="W522" s="94">
        <f t="shared" si="817"/>
        <v>1500</v>
      </c>
      <c r="X522" s="94">
        <f t="shared" si="818"/>
        <v>1030</v>
      </c>
      <c r="Y522" s="94">
        <f t="shared" si="819"/>
        <v>860</v>
      </c>
      <c r="Z522" s="94">
        <f t="shared" si="820"/>
        <v>670</v>
      </c>
      <c r="AA522" s="27">
        <f>'ĐẤT PNN'!U521</f>
        <v>0</v>
      </c>
      <c r="AB522" s="25">
        <f t="shared" si="821"/>
        <v>290</v>
      </c>
      <c r="AC522" s="25">
        <f t="shared" si="822"/>
        <v>270</v>
      </c>
      <c r="AD522" s="25">
        <f t="shared" si="823"/>
        <v>260</v>
      </c>
      <c r="AE522" s="25">
        <f t="shared" si="824"/>
        <v>250</v>
      </c>
      <c r="AF522" s="94">
        <f t="shared" si="825"/>
        <v>970</v>
      </c>
      <c r="AG522" s="94">
        <f t="shared" si="826"/>
        <v>680</v>
      </c>
      <c r="AH522" s="94">
        <f t="shared" si="827"/>
        <v>570</v>
      </c>
      <c r="AI522" s="94">
        <f t="shared" si="828"/>
        <v>450</v>
      </c>
      <c r="AJ522" s="27">
        <f>'ĐẤT PNN'!I521-'ĐẤT NN'!P522</f>
        <v>1730</v>
      </c>
    </row>
    <row r="523" spans="1:36" ht="110.25" customHeight="1">
      <c r="A523" s="107">
        <f>'ĐẤT PNN'!A522</f>
        <v>517</v>
      </c>
      <c r="B523" s="107" t="str">
        <f>'ĐẤT PNN'!B522</f>
        <v>VT2*0,8</v>
      </c>
      <c r="C523" s="122" t="s">
        <v>131</v>
      </c>
      <c r="D523" s="111" t="s">
        <v>617</v>
      </c>
      <c r="E523" s="111" t="s">
        <v>245</v>
      </c>
      <c r="F523" s="111" t="str">
        <f t="shared" si="809"/>
        <v>Phường Trấn BiênVị trí 2410</v>
      </c>
      <c r="G523" s="111" t="str">
        <f>VLOOKUP(F523,'[3]CLN.CHN'!$E$18:$H$41,2,0)</f>
        <v>TPBH1</v>
      </c>
      <c r="H523" s="111" t="str">
        <f t="shared" si="810"/>
        <v>Phường Trấn BiênTPBH1Vị trí 1450</v>
      </c>
      <c r="I523" s="108"/>
      <c r="J523" s="108"/>
      <c r="K523" s="143" t="str">
        <f>'ĐẤT PNN'!D522</f>
        <v>Các tuyến đường giao thông không đấu nối trực tiếp và thông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≥5m, cách đường giao thông ≤600m.
- Có bề rộng từ ≥3m đến &lt;5m, cách đường giao thông ≤400m.</v>
      </c>
      <c r="L523" s="143"/>
      <c r="M523" s="143"/>
      <c r="N523" s="110">
        <f t="shared" si="811"/>
        <v>410</v>
      </c>
      <c r="O523" s="110">
        <f t="shared" si="812"/>
        <v>270</v>
      </c>
      <c r="P523" s="110">
        <v>1030</v>
      </c>
      <c r="Q523" s="110">
        <v>680</v>
      </c>
      <c r="R523" s="116">
        <f>VLOOKUP(C523,'[2]1. MA DO'!$E$5:$AJ$1933,32,0)</f>
        <v>1.21</v>
      </c>
      <c r="S523" s="25">
        <f t="shared" si="813"/>
        <v>450</v>
      </c>
      <c r="T523" s="25">
        <f t="shared" si="814"/>
        <v>410</v>
      </c>
      <c r="U523" s="25">
        <f t="shared" si="815"/>
        <v>390</v>
      </c>
      <c r="V523" s="25">
        <f t="shared" si="816"/>
        <v>370</v>
      </c>
      <c r="W523" s="94">
        <f t="shared" si="817"/>
        <v>1500</v>
      </c>
      <c r="X523" s="94">
        <f t="shared" si="818"/>
        <v>1030</v>
      </c>
      <c r="Y523" s="94">
        <f t="shared" si="819"/>
        <v>860</v>
      </c>
      <c r="Z523" s="94">
        <f t="shared" si="820"/>
        <v>670</v>
      </c>
      <c r="AA523" s="27">
        <f>'ĐẤT PNN'!U522</f>
        <v>0</v>
      </c>
      <c r="AB523" s="25">
        <f t="shared" si="821"/>
        <v>290</v>
      </c>
      <c r="AC523" s="25">
        <f t="shared" si="822"/>
        <v>270</v>
      </c>
      <c r="AD523" s="25">
        <f t="shared" si="823"/>
        <v>260</v>
      </c>
      <c r="AE523" s="25">
        <f t="shared" si="824"/>
        <v>250</v>
      </c>
      <c r="AF523" s="94">
        <f t="shared" si="825"/>
        <v>970</v>
      </c>
      <c r="AG523" s="94">
        <f t="shared" si="826"/>
        <v>680</v>
      </c>
      <c r="AH523" s="94">
        <f t="shared" si="827"/>
        <v>570</v>
      </c>
      <c r="AI523" s="94">
        <f t="shared" si="828"/>
        <v>450</v>
      </c>
      <c r="AJ523" s="27">
        <f>'ĐẤT PNN'!I522-'ĐẤT NN'!P523</f>
        <v>6870</v>
      </c>
    </row>
    <row r="524" spans="1:36" ht="126" customHeight="1">
      <c r="A524" s="107">
        <f>'ĐẤT PNN'!A523</f>
        <v>518</v>
      </c>
      <c r="B524" s="107" t="str">
        <f>'ĐẤT PNN'!B523</f>
        <v>VT3*0,8</v>
      </c>
      <c r="C524" s="122" t="s">
        <v>131</v>
      </c>
      <c r="D524" s="111" t="s">
        <v>618</v>
      </c>
      <c r="E524" s="111" t="s">
        <v>245</v>
      </c>
      <c r="F524" s="111" t="str">
        <f t="shared" si="809"/>
        <v>Phường Trấn BiênVị trí 3390</v>
      </c>
      <c r="G524" s="111" t="str">
        <f>VLOOKUP(F524,'[3]CLN.CHN'!$E$18:$H$41,2,0)</f>
        <v>TPBH1</v>
      </c>
      <c r="H524" s="111" t="str">
        <f t="shared" si="810"/>
        <v>Phường Trấn BiênTPBH1Vị trí 1450</v>
      </c>
      <c r="I524" s="108"/>
      <c r="J524" s="108"/>
      <c r="K524" s="143" t="str">
        <f>'ĐẤT PNN'!D523</f>
        <v>Các tuyến đường giao thông không đấu nối trực tiếp và thông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524" s="143"/>
      <c r="M524" s="143"/>
      <c r="N524" s="110">
        <f t="shared" si="811"/>
        <v>390</v>
      </c>
      <c r="O524" s="110">
        <f t="shared" si="812"/>
        <v>260</v>
      </c>
      <c r="P524" s="110">
        <v>860</v>
      </c>
      <c r="Q524" s="110">
        <v>570</v>
      </c>
      <c r="R524" s="116">
        <f>VLOOKUP(C524,'[2]1. MA DO'!$E$5:$AJ$1933,32,0)</f>
        <v>1.21</v>
      </c>
      <c r="S524" s="25">
        <f t="shared" si="813"/>
        <v>450</v>
      </c>
      <c r="T524" s="25">
        <f t="shared" si="814"/>
        <v>410</v>
      </c>
      <c r="U524" s="25">
        <f t="shared" si="815"/>
        <v>390</v>
      </c>
      <c r="V524" s="25">
        <f t="shared" si="816"/>
        <v>370</v>
      </c>
      <c r="W524" s="94">
        <f t="shared" si="817"/>
        <v>1500</v>
      </c>
      <c r="X524" s="94">
        <f t="shared" si="818"/>
        <v>1030</v>
      </c>
      <c r="Y524" s="94">
        <f t="shared" si="819"/>
        <v>860</v>
      </c>
      <c r="Z524" s="94">
        <f t="shared" si="820"/>
        <v>670</v>
      </c>
      <c r="AA524" s="27">
        <f>'ĐẤT PNN'!U523</f>
        <v>0</v>
      </c>
      <c r="AB524" s="25">
        <f t="shared" si="821"/>
        <v>290</v>
      </c>
      <c r="AC524" s="25">
        <f t="shared" si="822"/>
        <v>270</v>
      </c>
      <c r="AD524" s="25">
        <f t="shared" si="823"/>
        <v>260</v>
      </c>
      <c r="AE524" s="25">
        <f t="shared" si="824"/>
        <v>250</v>
      </c>
      <c r="AF524" s="94">
        <f t="shared" si="825"/>
        <v>970</v>
      </c>
      <c r="AG524" s="94">
        <f t="shared" si="826"/>
        <v>680</v>
      </c>
      <c r="AH524" s="94">
        <f t="shared" si="827"/>
        <v>570</v>
      </c>
      <c r="AI524" s="94">
        <f t="shared" si="828"/>
        <v>450</v>
      </c>
      <c r="AJ524" s="27">
        <f>'ĐẤT PNN'!I523-'ĐẤT NN'!P524</f>
        <v>2740</v>
      </c>
    </row>
    <row r="525" spans="1:36" ht="63" customHeight="1">
      <c r="A525" s="107">
        <f>'ĐẤT PNN'!A524</f>
        <v>519</v>
      </c>
      <c r="B525" s="107" t="str">
        <f>'ĐẤT PNN'!B524</f>
        <v>VT4*0,8</v>
      </c>
      <c r="C525" s="122" t="s">
        <v>131</v>
      </c>
      <c r="D525" s="111" t="s">
        <v>619</v>
      </c>
      <c r="E525" s="111" t="s">
        <v>245</v>
      </c>
      <c r="F525" s="111" t="str">
        <f t="shared" si="809"/>
        <v>Phường Trấn BiênVị trí 4370</v>
      </c>
      <c r="G525" s="111" t="str">
        <f>VLOOKUP(F525,'[3]CLN.CHN'!$E$18:$H$41,2,0)</f>
        <v>TPBH1</v>
      </c>
      <c r="H525" s="111" t="str">
        <f t="shared" si="810"/>
        <v>Phường Trấn BiênTPBH1Vị trí 1450</v>
      </c>
      <c r="I525" s="108"/>
      <c r="J525" s="108"/>
      <c r="K525" s="143" t="str">
        <f>'ĐẤT PNN'!D524</f>
        <v>Các tuyến đường giao thông không đấu nối trực tiếp và thông ra Đường N4 đoạn từ Đường Nguyễn Du đến Hết ranh thửa đất số 39, tờ BĐĐC số 83 về bên phải và hết ranh thửa đất số 88, tờ BĐĐC số 83 về bên trái, phường Trấn Biên có hiện trạng là đường nhựa, bê tông xi măng:
- Có bề rộng từ ≥3m đến &lt;5m, cách đường giao thông &gt;600m.
- Có bề rộng &lt;3m, cách đường giao thông &gt; 200m.</v>
      </c>
      <c r="L525" s="143"/>
      <c r="M525" s="143"/>
      <c r="N525" s="110">
        <f t="shared" si="811"/>
        <v>370</v>
      </c>
      <c r="O525" s="110">
        <f t="shared" si="812"/>
        <v>250</v>
      </c>
      <c r="P525" s="110">
        <v>670</v>
      </c>
      <c r="Q525" s="110">
        <v>450</v>
      </c>
      <c r="R525" s="116">
        <f>VLOOKUP(C525,'[2]1. MA DO'!$E$5:$AJ$1933,32,0)</f>
        <v>1.21</v>
      </c>
      <c r="S525" s="25">
        <f t="shared" si="813"/>
        <v>450</v>
      </c>
      <c r="T525" s="25">
        <f t="shared" si="814"/>
        <v>410</v>
      </c>
      <c r="U525" s="25">
        <f t="shared" si="815"/>
        <v>390</v>
      </c>
      <c r="V525" s="25">
        <f t="shared" si="816"/>
        <v>370</v>
      </c>
      <c r="W525" s="94">
        <f t="shared" si="817"/>
        <v>1500</v>
      </c>
      <c r="X525" s="94">
        <f t="shared" si="818"/>
        <v>1030</v>
      </c>
      <c r="Y525" s="94">
        <f t="shared" si="819"/>
        <v>860</v>
      </c>
      <c r="Z525" s="94">
        <f t="shared" si="820"/>
        <v>670</v>
      </c>
      <c r="AA525" s="27">
        <f>'ĐẤT PNN'!U524</f>
        <v>0</v>
      </c>
      <c r="AB525" s="25">
        <f t="shared" si="821"/>
        <v>290</v>
      </c>
      <c r="AC525" s="25">
        <f t="shared" si="822"/>
        <v>270</v>
      </c>
      <c r="AD525" s="25">
        <f t="shared" si="823"/>
        <v>260</v>
      </c>
      <c r="AE525" s="25">
        <f t="shared" si="824"/>
        <v>250</v>
      </c>
      <c r="AF525" s="94">
        <f t="shared" si="825"/>
        <v>970</v>
      </c>
      <c r="AG525" s="94">
        <f t="shared" si="826"/>
        <v>680</v>
      </c>
      <c r="AH525" s="94">
        <f t="shared" si="827"/>
        <v>570</v>
      </c>
      <c r="AI525" s="94">
        <f t="shared" si="828"/>
        <v>450</v>
      </c>
      <c r="AJ525" s="27">
        <f>'ĐẤT PNN'!I524-'ĐẤT NN'!P525</f>
        <v>1530</v>
      </c>
    </row>
    <row r="526" spans="1:36" ht="47.25">
      <c r="A526" s="107">
        <f>'ĐẤT PNN'!A525</f>
        <v>520</v>
      </c>
      <c r="B526" s="107" t="str">
        <f>'ĐẤT PNN'!B525</f>
        <v>BH76DT</v>
      </c>
      <c r="C526" s="122" t="s">
        <v>129</v>
      </c>
      <c r="D526" s="111" t="s">
        <v>616</v>
      </c>
      <c r="E526" s="111" t="s">
        <v>245</v>
      </c>
      <c r="F526" s="111" t="str">
        <f t="shared" si="809"/>
        <v>Phường Trấn BiênVị trí 1450</v>
      </c>
      <c r="G526" s="111" t="str">
        <f>VLOOKUP(F526,'[3]CLN.CHN'!$E$18:$H$41,2,0)</f>
        <v>TPBH1</v>
      </c>
      <c r="H526" s="111" t="str">
        <f t="shared" si="810"/>
        <v>Phường Trấn BiênTPBH1Vị trí 1450</v>
      </c>
      <c r="I526" s="108" t="s">
        <v>610</v>
      </c>
      <c r="J526" s="108" t="s">
        <v>611</v>
      </c>
      <c r="K526" s="109" t="str">
        <f>'ĐẤT PNN'!D525</f>
        <v>Đường 10</v>
      </c>
      <c r="L526" s="109" t="str">
        <f>'ĐẤT PNN'!E525</f>
        <v>Đường Nguyễn Du</v>
      </c>
      <c r="M526" s="109" t="str">
        <f>'ĐẤT PNN'!F525</f>
        <v>Đường D5 (khu dân cư Bửu Long)</v>
      </c>
      <c r="N526" s="110">
        <f>S526</f>
        <v>450</v>
      </c>
      <c r="O526" s="110">
        <f>AB526</f>
        <v>290</v>
      </c>
      <c r="P526" s="110">
        <v>1500</v>
      </c>
      <c r="Q526" s="110">
        <v>970</v>
      </c>
      <c r="R526" s="116">
        <f>VLOOKUP(C526,'[2]1. MA DO'!$E$5:$AJ$1933,32,0)</f>
        <v>1.21</v>
      </c>
      <c r="S526" s="80">
        <v>450</v>
      </c>
      <c r="T526" s="80">
        <v>410</v>
      </c>
      <c r="U526" s="80">
        <v>390</v>
      </c>
      <c r="V526" s="80">
        <v>370</v>
      </c>
      <c r="W526" s="94">
        <f t="shared" si="817"/>
        <v>1500</v>
      </c>
      <c r="X526" s="94">
        <f t="shared" si="818"/>
        <v>1030</v>
      </c>
      <c r="Y526" s="94">
        <f t="shared" si="819"/>
        <v>860</v>
      </c>
      <c r="Z526" s="94">
        <f t="shared" si="820"/>
        <v>670</v>
      </c>
      <c r="AA526" s="27">
        <f>'ĐẤT PNN'!U525</f>
        <v>0</v>
      </c>
      <c r="AB526" s="90">
        <v>290</v>
      </c>
      <c r="AC526" s="90">
        <v>270</v>
      </c>
      <c r="AD526" s="90">
        <v>260</v>
      </c>
      <c r="AE526" s="90">
        <v>250</v>
      </c>
      <c r="AF526" s="94">
        <f t="shared" si="825"/>
        <v>970</v>
      </c>
      <c r="AG526" s="94">
        <f t="shared" si="826"/>
        <v>680</v>
      </c>
      <c r="AH526" s="94">
        <f t="shared" si="827"/>
        <v>570</v>
      </c>
      <c r="AI526" s="94">
        <f t="shared" si="828"/>
        <v>450</v>
      </c>
      <c r="AJ526" s="27">
        <f>'ĐẤT PNN'!I525-'ĐẤT NN'!P526</f>
        <v>12400</v>
      </c>
    </row>
    <row r="527" spans="1:36" ht="110.25" customHeight="1">
      <c r="A527" s="107">
        <f>'ĐẤT PNN'!A526</f>
        <v>521</v>
      </c>
      <c r="B527" s="107" t="str">
        <f>'ĐẤT PNN'!B526</f>
        <v>VT2</v>
      </c>
      <c r="C527" s="122" t="s">
        <v>129</v>
      </c>
      <c r="D527" s="111" t="s">
        <v>617</v>
      </c>
      <c r="E527" s="111" t="s">
        <v>245</v>
      </c>
      <c r="F527" s="111" t="str">
        <f t="shared" si="809"/>
        <v>Phường Trấn BiênVị trí 2410</v>
      </c>
      <c r="G527" s="111" t="str">
        <f>VLOOKUP(F527,'[3]CLN.CHN'!$E$18:$H$41,2,0)</f>
        <v>TPBH1</v>
      </c>
      <c r="H527" s="111" t="str">
        <f t="shared" si="810"/>
        <v>Phường Trấn BiênTPBH1Vị trí 1450</v>
      </c>
      <c r="I527" s="108"/>
      <c r="J527" s="108"/>
      <c r="K527" s="143" t="str">
        <f>'ĐẤT PNN'!D526</f>
        <v>Các tuyến đường giao thông đấu nối trực tiếp ra Đường 10 đoạn từ Đường Nguyễn Du đến Đường D5 (khu dân cư Bửu Long) có hiện trạng là đường nhựa, bê tông xi măng:
- Có bề rộng ≥5m, cách đường giao thông ≤600m.
- Có bề rộng từ ≥3m đến &lt;5m, cách đường giao thông ≤400m.</v>
      </c>
      <c r="L527" s="143"/>
      <c r="M527" s="143"/>
      <c r="N527" s="110">
        <f t="shared" ref="N527:N532" si="829">IF(B527="VT2",T527,IF(B527="VT3",U527,IF(B527="VT2*0,8",T527,IF(B527="VT3*0,8",U527,V527))))</f>
        <v>410</v>
      </c>
      <c r="O527" s="110">
        <f t="shared" ref="O527:O532" si="830">IF(B527="VT2",AC527,IF(B527="VT3",AD527,IF(B527="VT2*0,8",AC527,IF(B527="VT3*0,8",AD527,AE527))))</f>
        <v>270</v>
      </c>
      <c r="P527" s="110">
        <v>1030</v>
      </c>
      <c r="Q527" s="110">
        <v>680</v>
      </c>
      <c r="R527" s="116">
        <f>VLOOKUP(C527,'[2]1. MA DO'!$E$5:$AJ$1933,32,0)</f>
        <v>1.21</v>
      </c>
      <c r="S527" s="25">
        <f t="shared" ref="S527:S532" si="831">S526</f>
        <v>450</v>
      </c>
      <c r="T527" s="25">
        <f t="shared" ref="T527:T532" si="832">T526</f>
        <v>410</v>
      </c>
      <c r="U527" s="25">
        <f t="shared" ref="U527:U532" si="833">U526</f>
        <v>390</v>
      </c>
      <c r="V527" s="25">
        <f t="shared" ref="V527:V532" si="834">V526</f>
        <v>370</v>
      </c>
      <c r="W527" s="94">
        <f t="shared" si="817"/>
        <v>1500</v>
      </c>
      <c r="X527" s="94">
        <f t="shared" si="818"/>
        <v>1030</v>
      </c>
      <c r="Y527" s="94">
        <f t="shared" si="819"/>
        <v>860</v>
      </c>
      <c r="Z527" s="94">
        <f t="shared" si="820"/>
        <v>670</v>
      </c>
      <c r="AA527" s="27">
        <f>'ĐẤT PNN'!U526</f>
        <v>0</v>
      </c>
      <c r="AB527" s="25">
        <f t="shared" ref="AB527:AB532" si="835">AB526</f>
        <v>290</v>
      </c>
      <c r="AC527" s="25">
        <f t="shared" ref="AC527:AC532" si="836">AC526</f>
        <v>270</v>
      </c>
      <c r="AD527" s="25">
        <f t="shared" ref="AD527:AD532" si="837">AD526</f>
        <v>260</v>
      </c>
      <c r="AE527" s="25">
        <f t="shared" ref="AE527:AE532" si="838">AE526</f>
        <v>250</v>
      </c>
      <c r="AF527" s="94">
        <f t="shared" si="825"/>
        <v>970</v>
      </c>
      <c r="AG527" s="94">
        <f t="shared" si="826"/>
        <v>680</v>
      </c>
      <c r="AH527" s="94">
        <f t="shared" si="827"/>
        <v>570</v>
      </c>
      <c r="AI527" s="94">
        <f t="shared" si="828"/>
        <v>450</v>
      </c>
      <c r="AJ527" s="27">
        <f>'ĐẤT PNN'!I526-'ĐẤT NN'!P527</f>
        <v>7770</v>
      </c>
    </row>
    <row r="528" spans="1:36" ht="126" customHeight="1">
      <c r="A528" s="107">
        <f>'ĐẤT PNN'!A527</f>
        <v>522</v>
      </c>
      <c r="B528" s="107" t="str">
        <f>'ĐẤT PNN'!B527</f>
        <v>VT3</v>
      </c>
      <c r="C528" s="122" t="s">
        <v>129</v>
      </c>
      <c r="D528" s="111" t="s">
        <v>618</v>
      </c>
      <c r="E528" s="111" t="s">
        <v>245</v>
      </c>
      <c r="F528" s="111" t="str">
        <f t="shared" si="809"/>
        <v>Phường Trấn BiênVị trí 3390</v>
      </c>
      <c r="G528" s="111" t="str">
        <f>VLOOKUP(F528,'[3]CLN.CHN'!$E$18:$H$41,2,0)</f>
        <v>TPBH1</v>
      </c>
      <c r="H528" s="111" t="str">
        <f t="shared" si="810"/>
        <v>Phường Trấn BiênTPBH1Vị trí 1450</v>
      </c>
      <c r="I528" s="108"/>
      <c r="J528" s="108"/>
      <c r="K528" s="143" t="str">
        <f>'ĐẤT PNN'!D527</f>
        <v>Các tuyến đường giao thông đấu nối trực tiếp ra Đường 10 đoạn từ Đường Nguyễn Du đến Đường D5 (khu dân cư Bửu Long) có hiện trạng là đường nhựa, bê tông xi măng:
- Có bề rộng ≥5m, cách đường giao thông &gt;600m.
- Có bề rộng từ ≥3m đến &lt;5m, cách đường giao thông từ &gt;400m đến ≤600m.
- Có bề rộng &lt;3m, cách đường giao thông ≤200m.</v>
      </c>
      <c r="L528" s="143"/>
      <c r="M528" s="143"/>
      <c r="N528" s="110">
        <f t="shared" si="829"/>
        <v>390</v>
      </c>
      <c r="O528" s="110">
        <f t="shared" si="830"/>
        <v>260</v>
      </c>
      <c r="P528" s="110">
        <v>860</v>
      </c>
      <c r="Q528" s="110">
        <v>570</v>
      </c>
      <c r="R528" s="116">
        <f>VLOOKUP(C528,'[2]1. MA DO'!$E$5:$AJ$1933,32,0)</f>
        <v>1.21</v>
      </c>
      <c r="S528" s="25">
        <f t="shared" si="831"/>
        <v>450</v>
      </c>
      <c r="T528" s="25">
        <f t="shared" si="832"/>
        <v>410</v>
      </c>
      <c r="U528" s="25">
        <f t="shared" si="833"/>
        <v>390</v>
      </c>
      <c r="V528" s="25">
        <f t="shared" si="834"/>
        <v>370</v>
      </c>
      <c r="W528" s="94">
        <f t="shared" si="817"/>
        <v>1500</v>
      </c>
      <c r="X528" s="94">
        <f t="shared" si="818"/>
        <v>1030</v>
      </c>
      <c r="Y528" s="94">
        <f t="shared" si="819"/>
        <v>860</v>
      </c>
      <c r="Z528" s="94">
        <f t="shared" si="820"/>
        <v>670</v>
      </c>
      <c r="AA528" s="27">
        <f>'ĐẤT PNN'!U527</f>
        <v>0</v>
      </c>
      <c r="AB528" s="25">
        <f t="shared" si="835"/>
        <v>290</v>
      </c>
      <c r="AC528" s="25">
        <f t="shared" si="836"/>
        <v>270</v>
      </c>
      <c r="AD528" s="25">
        <f t="shared" si="837"/>
        <v>260</v>
      </c>
      <c r="AE528" s="25">
        <f t="shared" si="838"/>
        <v>250</v>
      </c>
      <c r="AF528" s="94">
        <f t="shared" si="825"/>
        <v>970</v>
      </c>
      <c r="AG528" s="94">
        <f t="shared" si="826"/>
        <v>680</v>
      </c>
      <c r="AH528" s="94">
        <f t="shared" si="827"/>
        <v>570</v>
      </c>
      <c r="AI528" s="94">
        <f t="shared" si="828"/>
        <v>450</v>
      </c>
      <c r="AJ528" s="27">
        <f>'ĐẤT PNN'!I527-'ĐẤT NN'!P528</f>
        <v>3140</v>
      </c>
    </row>
    <row r="529" spans="1:36" ht="63" customHeight="1">
      <c r="A529" s="107">
        <f>'ĐẤT PNN'!A528</f>
        <v>523</v>
      </c>
      <c r="B529" s="107" t="str">
        <f>'ĐẤT PNN'!B528</f>
        <v>VT4</v>
      </c>
      <c r="C529" s="122" t="s">
        <v>129</v>
      </c>
      <c r="D529" s="111" t="s">
        <v>619</v>
      </c>
      <c r="E529" s="111" t="s">
        <v>245</v>
      </c>
      <c r="F529" s="111" t="str">
        <f t="shared" si="809"/>
        <v>Phường Trấn BiênVị trí 4370</v>
      </c>
      <c r="G529" s="111" t="str">
        <f>VLOOKUP(F529,'[3]CLN.CHN'!$E$18:$H$41,2,0)</f>
        <v>TPBH1</v>
      </c>
      <c r="H529" s="111" t="str">
        <f t="shared" si="810"/>
        <v>Phường Trấn BiênTPBH1Vị trí 1450</v>
      </c>
      <c r="I529" s="108"/>
      <c r="J529" s="108"/>
      <c r="K529" s="143" t="str">
        <f>'ĐẤT PNN'!D528</f>
        <v>Các tuyến đường giao thông đấu nối trực tiếp ra Đường 10 đoạn từ Đường Nguyễn Du đến Đường D5 (khu dân cư Bửu Long) có hiện trạng là đường nhựa, bê tông xi măng:
- Có bề rộng từ ≥3m đến &lt;5m, cách đường giao thông &gt;600m.
- Có bề rộng &lt;3m, cách đường giao thông &gt;200m.</v>
      </c>
      <c r="L529" s="143"/>
      <c r="M529" s="143"/>
      <c r="N529" s="110">
        <f t="shared" si="829"/>
        <v>370</v>
      </c>
      <c r="O529" s="110">
        <f t="shared" si="830"/>
        <v>250</v>
      </c>
      <c r="P529" s="110">
        <v>670</v>
      </c>
      <c r="Q529" s="110">
        <v>450</v>
      </c>
      <c r="R529" s="116">
        <f>VLOOKUP(C529,'[2]1. MA DO'!$E$5:$AJ$1933,32,0)</f>
        <v>1.21</v>
      </c>
      <c r="S529" s="25">
        <f t="shared" si="831"/>
        <v>450</v>
      </c>
      <c r="T529" s="25">
        <f t="shared" si="832"/>
        <v>410</v>
      </c>
      <c r="U529" s="25">
        <f t="shared" si="833"/>
        <v>390</v>
      </c>
      <c r="V529" s="25">
        <f t="shared" si="834"/>
        <v>370</v>
      </c>
      <c r="W529" s="94">
        <f t="shared" si="817"/>
        <v>1500</v>
      </c>
      <c r="X529" s="94">
        <f t="shared" si="818"/>
        <v>1030</v>
      </c>
      <c r="Y529" s="94">
        <f t="shared" si="819"/>
        <v>860</v>
      </c>
      <c r="Z529" s="94">
        <f t="shared" si="820"/>
        <v>670</v>
      </c>
      <c r="AA529" s="27">
        <f>'ĐẤT PNN'!U528</f>
        <v>0</v>
      </c>
      <c r="AB529" s="25">
        <f t="shared" si="835"/>
        <v>290</v>
      </c>
      <c r="AC529" s="25">
        <f t="shared" si="836"/>
        <v>270</v>
      </c>
      <c r="AD529" s="25">
        <f t="shared" si="837"/>
        <v>260</v>
      </c>
      <c r="AE529" s="25">
        <f t="shared" si="838"/>
        <v>250</v>
      </c>
      <c r="AF529" s="94">
        <f t="shared" si="825"/>
        <v>970</v>
      </c>
      <c r="AG529" s="94">
        <f t="shared" si="826"/>
        <v>680</v>
      </c>
      <c r="AH529" s="94">
        <f t="shared" si="827"/>
        <v>570</v>
      </c>
      <c r="AI529" s="94">
        <f t="shared" si="828"/>
        <v>450</v>
      </c>
      <c r="AJ529" s="27">
        <f>'ĐẤT PNN'!I528-'ĐẤT NN'!P529</f>
        <v>1730</v>
      </c>
    </row>
    <row r="530" spans="1:36" ht="110.25" customHeight="1">
      <c r="A530" s="107">
        <f>'ĐẤT PNN'!A529</f>
        <v>524</v>
      </c>
      <c r="B530" s="107" t="str">
        <f>'ĐẤT PNN'!B529</f>
        <v>VT2*0,8</v>
      </c>
      <c r="C530" s="122" t="s">
        <v>129</v>
      </c>
      <c r="D530" s="111" t="s">
        <v>617</v>
      </c>
      <c r="E530" s="111" t="s">
        <v>245</v>
      </c>
      <c r="F530" s="111" t="str">
        <f t="shared" si="809"/>
        <v>Phường Trấn BiênVị trí 2410</v>
      </c>
      <c r="G530" s="111" t="str">
        <f>VLOOKUP(F530,'[3]CLN.CHN'!$E$18:$H$41,2,0)</f>
        <v>TPBH1</v>
      </c>
      <c r="H530" s="111" t="str">
        <f t="shared" si="810"/>
        <v>Phường Trấn BiênTPBH1Vị trí 1450</v>
      </c>
      <c r="I530" s="108"/>
      <c r="J530" s="108"/>
      <c r="K530" s="143" t="str">
        <f>'ĐẤT PNN'!D529</f>
        <v>Các tuyến đường giao thông không đấu nối trực tiếp và thông ra Đường 10 đoạn từ Đường Nguyễn Du đến Đường D5 (khu dân cư Bửu Long) có hiện trạng là đường nhựa, bê tông xi măng:
- Có bề rộng ≥5m, cách đường giao thông ≤600m.
- Có bề rộng từ ≥3m đến &lt;5m, cách đường giao thông ≤400m.</v>
      </c>
      <c r="L530" s="143"/>
      <c r="M530" s="143"/>
      <c r="N530" s="110">
        <f t="shared" si="829"/>
        <v>410</v>
      </c>
      <c r="O530" s="110">
        <f t="shared" si="830"/>
        <v>270</v>
      </c>
      <c r="P530" s="110">
        <v>1030</v>
      </c>
      <c r="Q530" s="110">
        <v>680</v>
      </c>
      <c r="R530" s="116">
        <f>VLOOKUP(C530,'[2]1. MA DO'!$E$5:$AJ$1933,32,0)</f>
        <v>1.21</v>
      </c>
      <c r="S530" s="25">
        <f t="shared" si="831"/>
        <v>450</v>
      </c>
      <c r="T530" s="25">
        <f t="shared" si="832"/>
        <v>410</v>
      </c>
      <c r="U530" s="25">
        <f t="shared" si="833"/>
        <v>390</v>
      </c>
      <c r="V530" s="25">
        <f t="shared" si="834"/>
        <v>370</v>
      </c>
      <c r="W530" s="94">
        <f t="shared" si="817"/>
        <v>1500</v>
      </c>
      <c r="X530" s="94">
        <f t="shared" si="818"/>
        <v>1030</v>
      </c>
      <c r="Y530" s="94">
        <f t="shared" si="819"/>
        <v>860</v>
      </c>
      <c r="Z530" s="94">
        <f t="shared" si="820"/>
        <v>670</v>
      </c>
      <c r="AA530" s="27">
        <f>'ĐẤT PNN'!U529</f>
        <v>0</v>
      </c>
      <c r="AB530" s="25">
        <f t="shared" si="835"/>
        <v>290</v>
      </c>
      <c r="AC530" s="25">
        <f t="shared" si="836"/>
        <v>270</v>
      </c>
      <c r="AD530" s="25">
        <f t="shared" si="837"/>
        <v>260</v>
      </c>
      <c r="AE530" s="25">
        <f t="shared" si="838"/>
        <v>250</v>
      </c>
      <c r="AF530" s="94">
        <f t="shared" si="825"/>
        <v>970</v>
      </c>
      <c r="AG530" s="94">
        <f t="shared" si="826"/>
        <v>680</v>
      </c>
      <c r="AH530" s="94">
        <f t="shared" si="827"/>
        <v>570</v>
      </c>
      <c r="AI530" s="94">
        <f t="shared" si="828"/>
        <v>450</v>
      </c>
      <c r="AJ530" s="27">
        <f>'ĐẤT PNN'!I529-'ĐẤT NN'!P530</f>
        <v>6870</v>
      </c>
    </row>
    <row r="531" spans="1:36" ht="126" customHeight="1">
      <c r="A531" s="107">
        <f>'ĐẤT PNN'!A530</f>
        <v>525</v>
      </c>
      <c r="B531" s="107" t="str">
        <f>'ĐẤT PNN'!B530</f>
        <v>VT3*0,8</v>
      </c>
      <c r="C531" s="122" t="s">
        <v>129</v>
      </c>
      <c r="D531" s="111" t="s">
        <v>618</v>
      </c>
      <c r="E531" s="111" t="s">
        <v>245</v>
      </c>
      <c r="F531" s="111" t="str">
        <f t="shared" si="809"/>
        <v>Phường Trấn BiênVị trí 3390</v>
      </c>
      <c r="G531" s="111" t="str">
        <f>VLOOKUP(F531,'[3]CLN.CHN'!$E$18:$H$41,2,0)</f>
        <v>TPBH1</v>
      </c>
      <c r="H531" s="111" t="str">
        <f t="shared" si="810"/>
        <v>Phường Trấn BiênTPBH1Vị trí 1450</v>
      </c>
      <c r="I531" s="108"/>
      <c r="J531" s="108"/>
      <c r="K531" s="143" t="str">
        <f>'ĐẤT PNN'!D530</f>
        <v>Các tuyến đường giao thông không đấu nối trực tiếp và thông ra Đường 10 đoạn từ Đường Nguyễn Du đến Đường D5 (khu dân cư Bửu Long) có hiện trạng là đường nhựa, bê tông xi măng:
- Có bề rộng ≥5m, cách đường giao thông &gt;600m.
- Có bề rộng từ ≥3m đến &lt;5m, cách đường giao thông từ &gt;400m đến ≤600m.
- Có bề rộng &lt;3m, cách đường giao thông ≤200m.</v>
      </c>
      <c r="L531" s="143"/>
      <c r="M531" s="143"/>
      <c r="N531" s="110">
        <f t="shared" si="829"/>
        <v>390</v>
      </c>
      <c r="O531" s="110">
        <f t="shared" si="830"/>
        <v>260</v>
      </c>
      <c r="P531" s="110">
        <v>860</v>
      </c>
      <c r="Q531" s="110">
        <v>570</v>
      </c>
      <c r="R531" s="116">
        <f>VLOOKUP(C531,'[2]1. MA DO'!$E$5:$AJ$1933,32,0)</f>
        <v>1.21</v>
      </c>
      <c r="S531" s="25">
        <f t="shared" si="831"/>
        <v>450</v>
      </c>
      <c r="T531" s="25">
        <f t="shared" si="832"/>
        <v>410</v>
      </c>
      <c r="U531" s="25">
        <f t="shared" si="833"/>
        <v>390</v>
      </c>
      <c r="V531" s="25">
        <f t="shared" si="834"/>
        <v>370</v>
      </c>
      <c r="W531" s="94">
        <f t="shared" si="817"/>
        <v>1500</v>
      </c>
      <c r="X531" s="94">
        <f t="shared" si="818"/>
        <v>1030</v>
      </c>
      <c r="Y531" s="94">
        <f t="shared" si="819"/>
        <v>860</v>
      </c>
      <c r="Z531" s="94">
        <f t="shared" si="820"/>
        <v>670</v>
      </c>
      <c r="AA531" s="27">
        <f>'ĐẤT PNN'!U530</f>
        <v>0</v>
      </c>
      <c r="AB531" s="25">
        <f t="shared" si="835"/>
        <v>290</v>
      </c>
      <c r="AC531" s="25">
        <f t="shared" si="836"/>
        <v>270</v>
      </c>
      <c r="AD531" s="25">
        <f t="shared" si="837"/>
        <v>260</v>
      </c>
      <c r="AE531" s="25">
        <f t="shared" si="838"/>
        <v>250</v>
      </c>
      <c r="AF531" s="94">
        <f t="shared" si="825"/>
        <v>970</v>
      </c>
      <c r="AG531" s="94">
        <f t="shared" si="826"/>
        <v>680</v>
      </c>
      <c r="AH531" s="94">
        <f t="shared" si="827"/>
        <v>570</v>
      </c>
      <c r="AI531" s="94">
        <f t="shared" si="828"/>
        <v>450</v>
      </c>
      <c r="AJ531" s="27">
        <f>'ĐẤT PNN'!I530-'ĐẤT NN'!P531</f>
        <v>2740</v>
      </c>
    </row>
    <row r="532" spans="1:36" ht="63" customHeight="1">
      <c r="A532" s="107">
        <f>'ĐẤT PNN'!A531</f>
        <v>526</v>
      </c>
      <c r="B532" s="107" t="str">
        <f>'ĐẤT PNN'!B531</f>
        <v>VT4*0,8</v>
      </c>
      <c r="C532" s="122" t="s">
        <v>129</v>
      </c>
      <c r="D532" s="111" t="s">
        <v>619</v>
      </c>
      <c r="E532" s="111" t="s">
        <v>245</v>
      </c>
      <c r="F532" s="111" t="str">
        <f t="shared" si="809"/>
        <v>Phường Trấn BiênVị trí 4370</v>
      </c>
      <c r="G532" s="111" t="str">
        <f>VLOOKUP(F532,'[3]CLN.CHN'!$E$18:$H$41,2,0)</f>
        <v>TPBH1</v>
      </c>
      <c r="H532" s="111" t="str">
        <f t="shared" si="810"/>
        <v>Phường Trấn BiênTPBH1Vị trí 1450</v>
      </c>
      <c r="I532" s="108"/>
      <c r="J532" s="108"/>
      <c r="K532" s="143" t="str">
        <f>'ĐẤT PNN'!D531</f>
        <v>Các tuyến đường giao thông không đấu nối trực tiếp và thông ra Đường 10 đoạn từ Đường Nguyễn Du đến Đường D5 (khu dân cư Bửu Long) có hiện trạng là đường nhựa, bê tông xi măng:
- Có bề rộng từ ≥3m đến &lt;5m, cách đường giao thông &gt;600m.
- Có bề rộng &lt;3m, cách đường giao thông &gt; 200m.</v>
      </c>
      <c r="L532" s="143"/>
      <c r="M532" s="143"/>
      <c r="N532" s="110">
        <f t="shared" si="829"/>
        <v>370</v>
      </c>
      <c r="O532" s="110">
        <f t="shared" si="830"/>
        <v>250</v>
      </c>
      <c r="P532" s="110">
        <v>670</v>
      </c>
      <c r="Q532" s="110">
        <v>450</v>
      </c>
      <c r="R532" s="116">
        <f>VLOOKUP(C532,'[2]1. MA DO'!$E$5:$AJ$1933,32,0)</f>
        <v>1.21</v>
      </c>
      <c r="S532" s="25">
        <f t="shared" si="831"/>
        <v>450</v>
      </c>
      <c r="T532" s="25">
        <f t="shared" si="832"/>
        <v>410</v>
      </c>
      <c r="U532" s="25">
        <f t="shared" si="833"/>
        <v>390</v>
      </c>
      <c r="V532" s="25">
        <f t="shared" si="834"/>
        <v>370</v>
      </c>
      <c r="W532" s="94">
        <f t="shared" si="817"/>
        <v>1500</v>
      </c>
      <c r="X532" s="94">
        <f t="shared" si="818"/>
        <v>1030</v>
      </c>
      <c r="Y532" s="94">
        <f t="shared" si="819"/>
        <v>860</v>
      </c>
      <c r="Z532" s="94">
        <f t="shared" si="820"/>
        <v>670</v>
      </c>
      <c r="AA532" s="27">
        <f>'ĐẤT PNN'!U531</f>
        <v>0</v>
      </c>
      <c r="AB532" s="25">
        <f t="shared" si="835"/>
        <v>290</v>
      </c>
      <c r="AC532" s="25">
        <f t="shared" si="836"/>
        <v>270</v>
      </c>
      <c r="AD532" s="25">
        <f t="shared" si="837"/>
        <v>260</v>
      </c>
      <c r="AE532" s="25">
        <f t="shared" si="838"/>
        <v>250</v>
      </c>
      <c r="AF532" s="94">
        <f t="shared" si="825"/>
        <v>970</v>
      </c>
      <c r="AG532" s="94">
        <f t="shared" si="826"/>
        <v>680</v>
      </c>
      <c r="AH532" s="94">
        <f t="shared" si="827"/>
        <v>570</v>
      </c>
      <c r="AI532" s="94">
        <f t="shared" si="828"/>
        <v>450</v>
      </c>
      <c r="AJ532" s="27">
        <f>'ĐẤT PNN'!I531-'ĐẤT NN'!P532</f>
        <v>1530</v>
      </c>
    </row>
    <row r="533" spans="1:36" ht="47.25">
      <c r="A533" s="107">
        <f>'ĐẤT PNN'!A532</f>
        <v>527</v>
      </c>
      <c r="B533" s="107" t="str">
        <f>'ĐẤT PNN'!B532</f>
        <v>BH74DT</v>
      </c>
      <c r="C533" s="122" t="s">
        <v>126</v>
      </c>
      <c r="D533" s="111" t="s">
        <v>616</v>
      </c>
      <c r="E533" s="111" t="s">
        <v>245</v>
      </c>
      <c r="F533" s="111" t="str">
        <f t="shared" si="809"/>
        <v>Phường Trấn BiênVị trí 1450</v>
      </c>
      <c r="G533" s="111" t="str">
        <f>VLOOKUP(F533,'[3]CLN.CHN'!$E$18:$H$41,2,0)</f>
        <v>TPBH1</v>
      </c>
      <c r="H533" s="111" t="str">
        <f t="shared" si="810"/>
        <v>Phường Trấn BiênTPBH1Vị trí 1450</v>
      </c>
      <c r="I533" s="108" t="s">
        <v>610</v>
      </c>
      <c r="J533" s="108" t="s">
        <v>611</v>
      </c>
      <c r="K533" s="109" t="str">
        <f>'ĐẤT PNN'!D532</f>
        <v>Đường Võ Thị Tám</v>
      </c>
      <c r="L533" s="109" t="str">
        <f>'ĐẤT PNN'!E532</f>
        <v>Đường Huỳnh Văn Nghệ</v>
      </c>
      <c r="M533" s="109" t="str">
        <f>'ĐẤT PNN'!F532</f>
        <v>Bên phải, đến hết ranh thửa đất số 56, tờ BĐĐC số 66; Bên trái, đến hết ranh thửa đất số 4, tờ BĐĐC số 66</v>
      </c>
      <c r="N533" s="110">
        <f>S533</f>
        <v>450</v>
      </c>
      <c r="O533" s="110">
        <f>AB533</f>
        <v>290</v>
      </c>
      <c r="P533" s="110">
        <v>1500</v>
      </c>
      <c r="Q533" s="110">
        <v>970</v>
      </c>
      <c r="R533" s="116">
        <f>VLOOKUP(C533,'[2]1. MA DO'!$E$5:$AJ$1933,32,0)</f>
        <v>1.21</v>
      </c>
      <c r="S533" s="80">
        <v>450</v>
      </c>
      <c r="T533" s="80">
        <v>410</v>
      </c>
      <c r="U533" s="80">
        <v>390</v>
      </c>
      <c r="V533" s="80">
        <v>370</v>
      </c>
      <c r="W533" s="94">
        <f t="shared" si="817"/>
        <v>1500</v>
      </c>
      <c r="X533" s="94">
        <f t="shared" si="818"/>
        <v>1030</v>
      </c>
      <c r="Y533" s="94">
        <f t="shared" si="819"/>
        <v>860</v>
      </c>
      <c r="Z533" s="94">
        <f t="shared" si="820"/>
        <v>670</v>
      </c>
      <c r="AA533" s="27">
        <f>'ĐẤT PNN'!U532</f>
        <v>0</v>
      </c>
      <c r="AB533" s="90">
        <v>290</v>
      </c>
      <c r="AC533" s="90">
        <v>270</v>
      </c>
      <c r="AD533" s="90">
        <v>260</v>
      </c>
      <c r="AE533" s="90">
        <v>250</v>
      </c>
      <c r="AF533" s="94">
        <f t="shared" si="825"/>
        <v>970</v>
      </c>
      <c r="AG533" s="94">
        <f t="shared" si="826"/>
        <v>680</v>
      </c>
      <c r="AH533" s="94">
        <f t="shared" si="827"/>
        <v>570</v>
      </c>
      <c r="AI533" s="94">
        <f t="shared" si="828"/>
        <v>450</v>
      </c>
      <c r="AJ533" s="27">
        <f>'ĐẤT PNN'!I532-'ĐẤT NN'!P533</f>
        <v>7700</v>
      </c>
    </row>
    <row r="534" spans="1:36" ht="141.75" customHeight="1">
      <c r="A534" s="107">
        <f>'ĐẤT PNN'!A533</f>
        <v>528</v>
      </c>
      <c r="B534" s="107" t="str">
        <f>'ĐẤT PNN'!B533</f>
        <v>VT2</v>
      </c>
      <c r="C534" s="122" t="s">
        <v>126</v>
      </c>
      <c r="D534" s="111" t="s">
        <v>617</v>
      </c>
      <c r="E534" s="111" t="s">
        <v>245</v>
      </c>
      <c r="F534" s="111" t="str">
        <f t="shared" si="809"/>
        <v>Phường Trấn BiênVị trí 2410</v>
      </c>
      <c r="G534" s="111" t="str">
        <f>VLOOKUP(F534,'[3]CLN.CHN'!$E$18:$H$41,2,0)</f>
        <v>TPBH1</v>
      </c>
      <c r="H534" s="111" t="str">
        <f t="shared" si="810"/>
        <v>Phường Trấn BiênTPBH1Vị trí 1450</v>
      </c>
      <c r="I534" s="108"/>
      <c r="J534" s="108"/>
      <c r="K534" s="143" t="str">
        <f>'ĐẤT PNN'!D533</f>
        <v>Các tuyến đường giao thông đấu nối trực tiếp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≥5m, cách đường giao thông ≤600m.
- Có bề rộng từ ≥3m đến &lt;5m, cách đường giao thông ≤400m.</v>
      </c>
      <c r="L534" s="143"/>
      <c r="M534" s="143"/>
      <c r="N534" s="110">
        <f t="shared" ref="N534:N539" si="839">IF(B534="VT2",T534,IF(B534="VT3",U534,IF(B534="VT2*0,8",T534,IF(B534="VT3*0,8",U534,V534))))</f>
        <v>410</v>
      </c>
      <c r="O534" s="110">
        <f t="shared" ref="O534:O539" si="840">IF(B534="VT2",AC534,IF(B534="VT3",AD534,IF(B534="VT2*0,8",AC534,IF(B534="VT3*0,8",AD534,AE534))))</f>
        <v>270</v>
      </c>
      <c r="P534" s="110">
        <v>1030</v>
      </c>
      <c r="Q534" s="110">
        <v>680</v>
      </c>
      <c r="R534" s="116">
        <f>VLOOKUP(C534,'[2]1. MA DO'!$E$5:$AJ$1933,32,0)</f>
        <v>1.21</v>
      </c>
      <c r="S534" s="25">
        <f t="shared" ref="S534:S539" si="841">S533</f>
        <v>450</v>
      </c>
      <c r="T534" s="25">
        <f t="shared" ref="T534:T539" si="842">T533</f>
        <v>410</v>
      </c>
      <c r="U534" s="25">
        <f t="shared" ref="U534:U539" si="843">U533</f>
        <v>390</v>
      </c>
      <c r="V534" s="25">
        <f t="shared" ref="V534:V539" si="844">V533</f>
        <v>370</v>
      </c>
      <c r="W534" s="94">
        <f t="shared" si="817"/>
        <v>1500</v>
      </c>
      <c r="X534" s="94">
        <f t="shared" si="818"/>
        <v>1030</v>
      </c>
      <c r="Y534" s="94">
        <f t="shared" si="819"/>
        <v>860</v>
      </c>
      <c r="Z534" s="94">
        <f t="shared" si="820"/>
        <v>670</v>
      </c>
      <c r="AA534" s="27">
        <f>'ĐẤT PNN'!U533</f>
        <v>0</v>
      </c>
      <c r="AB534" s="25">
        <f t="shared" ref="AB534:AB539" si="845">AB533</f>
        <v>290</v>
      </c>
      <c r="AC534" s="25">
        <f t="shared" ref="AC534:AC539" si="846">AC533</f>
        <v>270</v>
      </c>
      <c r="AD534" s="25">
        <f t="shared" ref="AD534:AD539" si="847">AD533</f>
        <v>260</v>
      </c>
      <c r="AE534" s="25">
        <f t="shared" ref="AE534:AE539" si="848">AE533</f>
        <v>250</v>
      </c>
      <c r="AF534" s="94">
        <f t="shared" si="825"/>
        <v>970</v>
      </c>
      <c r="AG534" s="94">
        <f t="shared" si="826"/>
        <v>680</v>
      </c>
      <c r="AH534" s="94">
        <f t="shared" si="827"/>
        <v>570</v>
      </c>
      <c r="AI534" s="94">
        <f t="shared" si="828"/>
        <v>450</v>
      </c>
      <c r="AJ534" s="27">
        <f>'ĐẤT PNN'!I533-'ĐẤT NN'!P534</f>
        <v>4370</v>
      </c>
    </row>
    <row r="535" spans="1:36" ht="157.5" customHeight="1">
      <c r="A535" s="107">
        <f>'ĐẤT PNN'!A534</f>
        <v>529</v>
      </c>
      <c r="B535" s="107" t="str">
        <f>'ĐẤT PNN'!B534</f>
        <v>VT3</v>
      </c>
      <c r="C535" s="122" t="s">
        <v>126</v>
      </c>
      <c r="D535" s="111" t="s">
        <v>618</v>
      </c>
      <c r="E535" s="111" t="s">
        <v>245</v>
      </c>
      <c r="F535" s="111" t="str">
        <f t="shared" si="809"/>
        <v>Phường Trấn BiênVị trí 3390</v>
      </c>
      <c r="G535" s="111" t="str">
        <f>VLOOKUP(F535,'[3]CLN.CHN'!$E$18:$H$41,2,0)</f>
        <v>TPBH1</v>
      </c>
      <c r="H535" s="111" t="str">
        <f t="shared" si="810"/>
        <v>Phường Trấn BiênTPBH1Vị trí 1450</v>
      </c>
      <c r="I535" s="108"/>
      <c r="J535" s="108"/>
      <c r="K535" s="143" t="str">
        <f>'ĐẤT PNN'!D534</f>
        <v>Các tuyến đường giao thông đấu nối trực tiếp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≥5m, cách đường giao thông &gt;600m.
- Có bề rộng từ ≥3m đến &lt;5m, cách đường giao thông từ &gt;400m đến ≤600m.
- Có bề rộng &lt;3m, cách đường giao thông ≤200m.</v>
      </c>
      <c r="L535" s="143"/>
      <c r="M535" s="143"/>
      <c r="N535" s="110">
        <f t="shared" si="839"/>
        <v>390</v>
      </c>
      <c r="O535" s="110">
        <f t="shared" si="840"/>
        <v>260</v>
      </c>
      <c r="P535" s="110">
        <v>860</v>
      </c>
      <c r="Q535" s="110">
        <v>570</v>
      </c>
      <c r="R535" s="116">
        <f>VLOOKUP(C535,'[2]1. MA DO'!$E$5:$AJ$1933,32,0)</f>
        <v>1.21</v>
      </c>
      <c r="S535" s="25">
        <f t="shared" si="841"/>
        <v>450</v>
      </c>
      <c r="T535" s="25">
        <f t="shared" si="842"/>
        <v>410</v>
      </c>
      <c r="U535" s="25">
        <f t="shared" si="843"/>
        <v>390</v>
      </c>
      <c r="V535" s="25">
        <f t="shared" si="844"/>
        <v>370</v>
      </c>
      <c r="W535" s="94">
        <f t="shared" si="817"/>
        <v>1500</v>
      </c>
      <c r="X535" s="94">
        <f t="shared" si="818"/>
        <v>1030</v>
      </c>
      <c r="Y535" s="94">
        <f t="shared" si="819"/>
        <v>860</v>
      </c>
      <c r="Z535" s="94">
        <f t="shared" si="820"/>
        <v>670</v>
      </c>
      <c r="AA535" s="27">
        <f>'ĐẤT PNN'!U534</f>
        <v>0</v>
      </c>
      <c r="AB535" s="25">
        <f t="shared" si="845"/>
        <v>290</v>
      </c>
      <c r="AC535" s="25">
        <f t="shared" si="846"/>
        <v>270</v>
      </c>
      <c r="AD535" s="25">
        <f t="shared" si="847"/>
        <v>260</v>
      </c>
      <c r="AE535" s="25">
        <f t="shared" si="848"/>
        <v>250</v>
      </c>
      <c r="AF535" s="94">
        <f t="shared" si="825"/>
        <v>970</v>
      </c>
      <c r="AG535" s="94">
        <f t="shared" si="826"/>
        <v>680</v>
      </c>
      <c r="AH535" s="94">
        <f t="shared" si="827"/>
        <v>570</v>
      </c>
      <c r="AI535" s="94">
        <f t="shared" si="828"/>
        <v>450</v>
      </c>
      <c r="AJ535" s="27">
        <f>'ĐẤT PNN'!I534-'ĐẤT NN'!P535</f>
        <v>1740</v>
      </c>
    </row>
    <row r="536" spans="1:36" ht="94.5" customHeight="1">
      <c r="A536" s="107">
        <f>'ĐẤT PNN'!A535</f>
        <v>530</v>
      </c>
      <c r="B536" s="107" t="str">
        <f>'ĐẤT PNN'!B535</f>
        <v>VT4</v>
      </c>
      <c r="C536" s="122" t="s">
        <v>126</v>
      </c>
      <c r="D536" s="111" t="s">
        <v>619</v>
      </c>
      <c r="E536" s="111" t="s">
        <v>245</v>
      </c>
      <c r="F536" s="111" t="str">
        <f t="shared" si="809"/>
        <v>Phường Trấn BiênVị trí 4370</v>
      </c>
      <c r="G536" s="111" t="str">
        <f>VLOOKUP(F536,'[3]CLN.CHN'!$E$18:$H$41,2,0)</f>
        <v>TPBH1</v>
      </c>
      <c r="H536" s="111" t="str">
        <f t="shared" si="810"/>
        <v>Phường Trấn BiênTPBH1Vị trí 1450</v>
      </c>
      <c r="I536" s="108"/>
      <c r="J536" s="108"/>
      <c r="K536" s="143" t="str">
        <f>'ĐẤT PNN'!D535</f>
        <v>Các tuyến đường giao thông đấu nối trực tiếp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từ ≥3m đến &lt;5m, cách đường giao thông &gt;600m.
- Có bề rộng &lt;3m, cách đường giao thông &gt;200m.</v>
      </c>
      <c r="L536" s="143"/>
      <c r="M536" s="143"/>
      <c r="N536" s="110">
        <f t="shared" si="839"/>
        <v>370</v>
      </c>
      <c r="O536" s="110">
        <f t="shared" si="840"/>
        <v>250</v>
      </c>
      <c r="P536" s="110">
        <v>670</v>
      </c>
      <c r="Q536" s="110">
        <v>450</v>
      </c>
      <c r="R536" s="116">
        <f>VLOOKUP(C536,'[2]1. MA DO'!$E$5:$AJ$1933,32,0)</f>
        <v>1.21</v>
      </c>
      <c r="S536" s="25">
        <f t="shared" si="841"/>
        <v>450</v>
      </c>
      <c r="T536" s="25">
        <f t="shared" si="842"/>
        <v>410</v>
      </c>
      <c r="U536" s="25">
        <f t="shared" si="843"/>
        <v>390</v>
      </c>
      <c r="V536" s="25">
        <f t="shared" si="844"/>
        <v>370</v>
      </c>
      <c r="W536" s="94">
        <f t="shared" si="817"/>
        <v>1500</v>
      </c>
      <c r="X536" s="94">
        <f t="shared" si="818"/>
        <v>1030</v>
      </c>
      <c r="Y536" s="94">
        <f t="shared" si="819"/>
        <v>860</v>
      </c>
      <c r="Z536" s="94">
        <f t="shared" si="820"/>
        <v>670</v>
      </c>
      <c r="AA536" s="27">
        <f>'ĐẤT PNN'!U535</f>
        <v>0</v>
      </c>
      <c r="AB536" s="25">
        <f t="shared" si="845"/>
        <v>290</v>
      </c>
      <c r="AC536" s="25">
        <f t="shared" si="846"/>
        <v>270</v>
      </c>
      <c r="AD536" s="25">
        <f t="shared" si="847"/>
        <v>260</v>
      </c>
      <c r="AE536" s="25">
        <f t="shared" si="848"/>
        <v>250</v>
      </c>
      <c r="AF536" s="94">
        <f t="shared" si="825"/>
        <v>970</v>
      </c>
      <c r="AG536" s="94">
        <f t="shared" si="826"/>
        <v>680</v>
      </c>
      <c r="AH536" s="94">
        <f t="shared" si="827"/>
        <v>570</v>
      </c>
      <c r="AI536" s="94">
        <f t="shared" si="828"/>
        <v>450</v>
      </c>
      <c r="AJ536" s="27">
        <f>'ĐẤT PNN'!I535-'ĐẤT NN'!P536</f>
        <v>1330</v>
      </c>
    </row>
    <row r="537" spans="1:36" ht="141.75" customHeight="1">
      <c r="A537" s="107">
        <f>'ĐẤT PNN'!A536</f>
        <v>531</v>
      </c>
      <c r="B537" s="107" t="str">
        <f>'ĐẤT PNN'!B536</f>
        <v>VT2*0,8</v>
      </c>
      <c r="C537" s="122" t="s">
        <v>126</v>
      </c>
      <c r="D537" s="111" t="s">
        <v>617</v>
      </c>
      <c r="E537" s="111" t="s">
        <v>245</v>
      </c>
      <c r="F537" s="111" t="str">
        <f t="shared" si="809"/>
        <v>Phường Trấn BiênVị trí 2410</v>
      </c>
      <c r="G537" s="111" t="str">
        <f>VLOOKUP(F537,'[3]CLN.CHN'!$E$18:$H$41,2,0)</f>
        <v>TPBH1</v>
      </c>
      <c r="H537" s="111" t="str">
        <f t="shared" si="810"/>
        <v>Phường Trấn BiênTPBH1Vị trí 1450</v>
      </c>
      <c r="I537" s="108"/>
      <c r="J537" s="108"/>
      <c r="K537" s="143" t="str">
        <f>'ĐẤT PNN'!D536</f>
        <v>Các tuyến đường giao thông không đấu nối trực tiếp và thông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≥5m, cách đường giao thông ≤600m.
- Có bề rộng từ ≥3m đến &lt;5m, cách đường giao thông ≤400m.</v>
      </c>
      <c r="L537" s="143"/>
      <c r="M537" s="143"/>
      <c r="N537" s="110">
        <f t="shared" si="839"/>
        <v>410</v>
      </c>
      <c r="O537" s="110">
        <f t="shared" si="840"/>
        <v>270</v>
      </c>
      <c r="P537" s="110">
        <v>1030</v>
      </c>
      <c r="Q537" s="110">
        <v>680</v>
      </c>
      <c r="R537" s="116">
        <f>VLOOKUP(C537,'[2]1. MA DO'!$E$5:$AJ$1933,32,0)</f>
        <v>1.21</v>
      </c>
      <c r="S537" s="25">
        <f t="shared" si="841"/>
        <v>450</v>
      </c>
      <c r="T537" s="25">
        <f t="shared" si="842"/>
        <v>410</v>
      </c>
      <c r="U537" s="25">
        <f t="shared" si="843"/>
        <v>390</v>
      </c>
      <c r="V537" s="25">
        <f t="shared" si="844"/>
        <v>370</v>
      </c>
      <c r="W537" s="94">
        <f t="shared" si="817"/>
        <v>1500</v>
      </c>
      <c r="X537" s="94">
        <f t="shared" si="818"/>
        <v>1030</v>
      </c>
      <c r="Y537" s="94">
        <f t="shared" si="819"/>
        <v>860</v>
      </c>
      <c r="Z537" s="94">
        <f t="shared" si="820"/>
        <v>670</v>
      </c>
      <c r="AA537" s="27">
        <f>'ĐẤT PNN'!U536</f>
        <v>0</v>
      </c>
      <c r="AB537" s="25">
        <f t="shared" si="845"/>
        <v>290</v>
      </c>
      <c r="AC537" s="25">
        <f t="shared" si="846"/>
        <v>270</v>
      </c>
      <c r="AD537" s="25">
        <f t="shared" si="847"/>
        <v>260</v>
      </c>
      <c r="AE537" s="25">
        <f t="shared" si="848"/>
        <v>250</v>
      </c>
      <c r="AF537" s="94">
        <f t="shared" si="825"/>
        <v>970</v>
      </c>
      <c r="AG537" s="94">
        <f t="shared" si="826"/>
        <v>680</v>
      </c>
      <c r="AH537" s="94">
        <f t="shared" si="827"/>
        <v>570</v>
      </c>
      <c r="AI537" s="94">
        <f t="shared" si="828"/>
        <v>450</v>
      </c>
      <c r="AJ537" s="27">
        <f>'ĐẤT PNN'!I536-'ĐẤT NN'!P537</f>
        <v>3870</v>
      </c>
    </row>
    <row r="538" spans="1:36" ht="157.5" customHeight="1">
      <c r="A538" s="107">
        <f>'ĐẤT PNN'!A537</f>
        <v>532</v>
      </c>
      <c r="B538" s="107" t="str">
        <f>'ĐẤT PNN'!B537</f>
        <v>VT3*0,8</v>
      </c>
      <c r="C538" s="122" t="s">
        <v>126</v>
      </c>
      <c r="D538" s="111" t="s">
        <v>618</v>
      </c>
      <c r="E538" s="111" t="s">
        <v>245</v>
      </c>
      <c r="F538" s="111" t="str">
        <f t="shared" si="809"/>
        <v>Phường Trấn BiênVị trí 3390</v>
      </c>
      <c r="G538" s="111" t="str">
        <f>VLOOKUP(F538,'[3]CLN.CHN'!$E$18:$H$41,2,0)</f>
        <v>TPBH1</v>
      </c>
      <c r="H538" s="111" t="str">
        <f t="shared" si="810"/>
        <v>Phường Trấn BiênTPBH1Vị trí 1450</v>
      </c>
      <c r="I538" s="108"/>
      <c r="J538" s="108"/>
      <c r="K538" s="143" t="str">
        <f>'ĐẤT PNN'!D537</f>
        <v>Các tuyến đường giao thông không đấu nối trực tiếp và thông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≥5m, cách đường giao thông &gt;600m.
- Có bề rộng từ ≥3m đến &lt;5m, cách đường giao thông từ &gt;400m đến ≤600m.
- Có bề rộng &lt;3m, cách đường giao thông ≤200m.</v>
      </c>
      <c r="L538" s="143"/>
      <c r="M538" s="143"/>
      <c r="N538" s="110">
        <f t="shared" si="839"/>
        <v>390</v>
      </c>
      <c r="O538" s="110">
        <f t="shared" si="840"/>
        <v>260</v>
      </c>
      <c r="P538" s="110">
        <v>860</v>
      </c>
      <c r="Q538" s="110">
        <v>570</v>
      </c>
      <c r="R538" s="116">
        <f>VLOOKUP(C538,'[2]1. MA DO'!$E$5:$AJ$1933,32,0)</f>
        <v>1.21</v>
      </c>
      <c r="S538" s="25">
        <f t="shared" si="841"/>
        <v>450</v>
      </c>
      <c r="T538" s="25">
        <f t="shared" si="842"/>
        <v>410</v>
      </c>
      <c r="U538" s="25">
        <f t="shared" si="843"/>
        <v>390</v>
      </c>
      <c r="V538" s="25">
        <f t="shared" si="844"/>
        <v>370</v>
      </c>
      <c r="W538" s="94">
        <f t="shared" si="817"/>
        <v>1500</v>
      </c>
      <c r="X538" s="94">
        <f t="shared" si="818"/>
        <v>1030</v>
      </c>
      <c r="Y538" s="94">
        <f t="shared" si="819"/>
        <v>860</v>
      </c>
      <c r="Z538" s="94">
        <f t="shared" si="820"/>
        <v>670</v>
      </c>
      <c r="AA538" s="27">
        <f>'ĐẤT PNN'!U537</f>
        <v>0</v>
      </c>
      <c r="AB538" s="25">
        <f t="shared" si="845"/>
        <v>290</v>
      </c>
      <c r="AC538" s="25">
        <f t="shared" si="846"/>
        <v>270</v>
      </c>
      <c r="AD538" s="25">
        <f t="shared" si="847"/>
        <v>260</v>
      </c>
      <c r="AE538" s="25">
        <f t="shared" si="848"/>
        <v>250</v>
      </c>
      <c r="AF538" s="94">
        <f t="shared" si="825"/>
        <v>970</v>
      </c>
      <c r="AG538" s="94">
        <f t="shared" si="826"/>
        <v>680</v>
      </c>
      <c r="AH538" s="94">
        <f t="shared" si="827"/>
        <v>570</v>
      </c>
      <c r="AI538" s="94">
        <f t="shared" si="828"/>
        <v>450</v>
      </c>
      <c r="AJ538" s="27">
        <f>'ĐẤT PNN'!I537-'ĐẤT NN'!P538</f>
        <v>1540</v>
      </c>
    </row>
    <row r="539" spans="1:36" ht="94.5" customHeight="1">
      <c r="A539" s="107">
        <f>'ĐẤT PNN'!A538</f>
        <v>533</v>
      </c>
      <c r="B539" s="107" t="str">
        <f>'ĐẤT PNN'!B538</f>
        <v>VT4*0,8</v>
      </c>
      <c r="C539" s="122" t="s">
        <v>126</v>
      </c>
      <c r="D539" s="111" t="s">
        <v>619</v>
      </c>
      <c r="E539" s="111" t="s">
        <v>245</v>
      </c>
      <c r="F539" s="111" t="str">
        <f t="shared" si="809"/>
        <v>Phường Trấn BiênVị trí 4370</v>
      </c>
      <c r="G539" s="111" t="str">
        <f>VLOOKUP(F539,'[3]CLN.CHN'!$E$18:$H$41,2,0)</f>
        <v>TPBH1</v>
      </c>
      <c r="H539" s="111" t="str">
        <f t="shared" si="810"/>
        <v>Phường Trấn BiênTPBH1Vị trí 1450</v>
      </c>
      <c r="I539" s="108"/>
      <c r="J539" s="108"/>
      <c r="K539" s="143" t="str">
        <f>'ĐẤT PNN'!D538</f>
        <v>Các tuyến đường giao thông không đấu nối trực tiếp và thông ra Đường Võ Thị Tám đoạn từ Đường Huỳnh Văn Nghệ đến Bên phải, đến hết ranh thửa đất số 56, tờ BĐĐC số 66; Bên trái, đến hết ranh thửa đất số 4, tờ BĐĐC số 66 có hiện trạng là đường nhựa, bê tông xi măng:
- Có bề rộng từ ≥3m đến &lt;5m, cách đường giao thông &gt;600m.
- Có bề rộng &lt;3m, cách đường giao thông &gt; 200m.</v>
      </c>
      <c r="L539" s="143"/>
      <c r="M539" s="143"/>
      <c r="N539" s="110">
        <f t="shared" si="839"/>
        <v>370</v>
      </c>
      <c r="O539" s="110">
        <f t="shared" si="840"/>
        <v>250</v>
      </c>
      <c r="P539" s="110">
        <v>670</v>
      </c>
      <c r="Q539" s="110">
        <v>450</v>
      </c>
      <c r="R539" s="116">
        <f>VLOOKUP(C539,'[2]1. MA DO'!$E$5:$AJ$1933,32,0)</f>
        <v>1.21</v>
      </c>
      <c r="S539" s="25">
        <f t="shared" si="841"/>
        <v>450</v>
      </c>
      <c r="T539" s="25">
        <f t="shared" si="842"/>
        <v>410</v>
      </c>
      <c r="U539" s="25">
        <f t="shared" si="843"/>
        <v>390</v>
      </c>
      <c r="V539" s="25">
        <f t="shared" si="844"/>
        <v>370</v>
      </c>
      <c r="W539" s="94">
        <f t="shared" si="817"/>
        <v>1500</v>
      </c>
      <c r="X539" s="94">
        <f t="shared" si="818"/>
        <v>1030</v>
      </c>
      <c r="Y539" s="94">
        <f t="shared" si="819"/>
        <v>860</v>
      </c>
      <c r="Z539" s="94">
        <f t="shared" si="820"/>
        <v>670</v>
      </c>
      <c r="AA539" s="27">
        <f>'ĐẤT PNN'!U538</f>
        <v>0</v>
      </c>
      <c r="AB539" s="25">
        <f t="shared" si="845"/>
        <v>290</v>
      </c>
      <c r="AC539" s="25">
        <f t="shared" si="846"/>
        <v>270</v>
      </c>
      <c r="AD539" s="25">
        <f t="shared" si="847"/>
        <v>260</v>
      </c>
      <c r="AE539" s="25">
        <f t="shared" si="848"/>
        <v>250</v>
      </c>
      <c r="AF539" s="94">
        <f t="shared" si="825"/>
        <v>970</v>
      </c>
      <c r="AG539" s="94">
        <f t="shared" si="826"/>
        <v>680</v>
      </c>
      <c r="AH539" s="94">
        <f t="shared" si="827"/>
        <v>570</v>
      </c>
      <c r="AI539" s="94">
        <f t="shared" si="828"/>
        <v>450</v>
      </c>
      <c r="AJ539" s="27">
        <f>'ĐẤT PNN'!I538-'ĐẤT NN'!P539</f>
        <v>1230</v>
      </c>
    </row>
    <row r="540" spans="1:36" ht="47.25">
      <c r="A540" s="107">
        <f>'ĐẤT PNN'!A539</f>
        <v>534</v>
      </c>
      <c r="B540" s="107" t="str">
        <f>'ĐẤT PNN'!B539</f>
        <v>BH19DT</v>
      </c>
      <c r="C540" s="122" t="s">
        <v>76</v>
      </c>
      <c r="D540" s="111" t="s">
        <v>616</v>
      </c>
      <c r="E540" s="111" t="s">
        <v>245</v>
      </c>
      <c r="F540" s="111" t="str">
        <f t="shared" si="809"/>
        <v>Phường Trấn BiênVị trí 1450</v>
      </c>
      <c r="G540" s="111" t="str">
        <f>VLOOKUP(F540,'[3]CLN.CHN'!$E$18:$H$41,2,0)</f>
        <v>TPBH1</v>
      </c>
      <c r="H540" s="111" t="str">
        <f t="shared" si="810"/>
        <v>Phường Trấn BiênTPBH1Vị trí 1450</v>
      </c>
      <c r="I540" s="108" t="s">
        <v>610</v>
      </c>
      <c r="J540" s="108" t="s">
        <v>611</v>
      </c>
      <c r="K540" s="109" t="str">
        <f>'ĐẤT PNN'!D539</f>
        <v>Đường từ Huỳnh Văn Lũy đến hẻm 337 đường Cách Mạng Tháng 8</v>
      </c>
      <c r="L540" s="109"/>
      <c r="M540" s="109"/>
      <c r="N540" s="110">
        <f>S540</f>
        <v>450</v>
      </c>
      <c r="O540" s="110">
        <f>AB540</f>
        <v>290</v>
      </c>
      <c r="P540" s="110">
        <v>1500</v>
      </c>
      <c r="Q540" s="110">
        <v>970</v>
      </c>
      <c r="R540" s="116">
        <f>VLOOKUP(C540,'[2]1. MA DO'!$E$5:$AJ$1933,32,0)</f>
        <v>1.21</v>
      </c>
      <c r="S540" s="80">
        <v>450</v>
      </c>
      <c r="T540" s="80">
        <v>410</v>
      </c>
      <c r="U540" s="80">
        <v>390</v>
      </c>
      <c r="V540" s="80">
        <v>370</v>
      </c>
      <c r="W540" s="94">
        <f t="shared" si="817"/>
        <v>1500</v>
      </c>
      <c r="X540" s="94">
        <f t="shared" si="818"/>
        <v>1030</v>
      </c>
      <c r="Y540" s="94">
        <f t="shared" si="819"/>
        <v>860</v>
      </c>
      <c r="Z540" s="94">
        <f t="shared" si="820"/>
        <v>670</v>
      </c>
      <c r="AA540" s="27">
        <f>'ĐẤT PNN'!U539</f>
        <v>0</v>
      </c>
      <c r="AB540" s="90">
        <v>290</v>
      </c>
      <c r="AC540" s="90">
        <v>270</v>
      </c>
      <c r="AD540" s="90">
        <v>260</v>
      </c>
      <c r="AE540" s="90">
        <v>250</v>
      </c>
      <c r="AF540" s="94">
        <f t="shared" si="825"/>
        <v>970</v>
      </c>
      <c r="AG540" s="94">
        <f t="shared" si="826"/>
        <v>680</v>
      </c>
      <c r="AH540" s="94">
        <f t="shared" si="827"/>
        <v>570</v>
      </c>
      <c r="AI540" s="94">
        <f t="shared" si="828"/>
        <v>450</v>
      </c>
      <c r="AJ540" s="27">
        <f>'ĐẤT PNN'!I539-'ĐẤT NN'!P540</f>
        <v>13700</v>
      </c>
    </row>
    <row r="541" spans="1:36" ht="110.25" customHeight="1">
      <c r="A541" s="107">
        <f>'ĐẤT PNN'!A540</f>
        <v>535</v>
      </c>
      <c r="B541" s="107" t="str">
        <f>'ĐẤT PNN'!B540</f>
        <v>VT2</v>
      </c>
      <c r="C541" s="122" t="s">
        <v>76</v>
      </c>
      <c r="D541" s="111" t="s">
        <v>617</v>
      </c>
      <c r="E541" s="111" t="s">
        <v>245</v>
      </c>
      <c r="F541" s="111" t="str">
        <f t="shared" si="809"/>
        <v>Phường Trấn BiênVị trí 2410</v>
      </c>
      <c r="G541" s="111" t="str">
        <f>VLOOKUP(F541,'[3]CLN.CHN'!$E$18:$H$41,2,0)</f>
        <v>TPBH1</v>
      </c>
      <c r="H541" s="111" t="str">
        <f t="shared" si="810"/>
        <v>Phường Trấn BiênTPBH1Vị trí 1450</v>
      </c>
      <c r="I541" s="108"/>
      <c r="J541" s="108"/>
      <c r="K541" s="143" t="str">
        <f>'ĐẤT PNN'!D540</f>
        <v>Các tuyến đường giao thông đấu nối trực tiếp ra Đường từ Huỳnh Văn Lũy đến hẻm 337 đường Cách Mạng Tháng 8 đoạn từ Đường Huỳnh Văn Lũy đến Hẻm 337 đường Cách Mạng Tháng 8 có hiện trạng là đường nhựa, bê tông xi măng:
- Có bề rộng ≥5m, cách đường giao thông ≤600m.
- Có bề rộng từ ≥3m đến &lt;5m, cách đường giao thông ≤400m.</v>
      </c>
      <c r="L541" s="143"/>
      <c r="M541" s="143"/>
      <c r="N541" s="110">
        <f t="shared" ref="N541:N546" si="849">IF(B541="VT2",T541,IF(B541="VT3",U541,IF(B541="VT2*0,8",T541,IF(B541="VT3*0,8",U541,V541))))</f>
        <v>410</v>
      </c>
      <c r="O541" s="110">
        <f t="shared" ref="O541:O546" si="850">IF(B541="VT2",AC541,IF(B541="VT3",AD541,IF(B541="VT2*0,8",AC541,IF(B541="VT3*0,8",AD541,AE541))))</f>
        <v>270</v>
      </c>
      <c r="P541" s="110">
        <v>1030</v>
      </c>
      <c r="Q541" s="110">
        <v>680</v>
      </c>
      <c r="R541" s="116">
        <f>VLOOKUP(C541,'[2]1. MA DO'!$E$5:$AJ$1933,32,0)</f>
        <v>1.21</v>
      </c>
      <c r="S541" s="25">
        <f t="shared" ref="S541:S546" si="851">S540</f>
        <v>450</v>
      </c>
      <c r="T541" s="25">
        <f t="shared" ref="T541:T546" si="852">T540</f>
        <v>410</v>
      </c>
      <c r="U541" s="25">
        <f t="shared" ref="U541:U546" si="853">U540</f>
        <v>390</v>
      </c>
      <c r="V541" s="25">
        <f t="shared" ref="V541:V546" si="854">V540</f>
        <v>370</v>
      </c>
      <c r="W541" s="94">
        <f t="shared" si="817"/>
        <v>1500</v>
      </c>
      <c r="X541" s="94">
        <f t="shared" si="818"/>
        <v>1030</v>
      </c>
      <c r="Y541" s="94">
        <f t="shared" si="819"/>
        <v>860</v>
      </c>
      <c r="Z541" s="94">
        <f t="shared" si="820"/>
        <v>670</v>
      </c>
      <c r="AA541" s="27">
        <f>'ĐẤT PNN'!U540</f>
        <v>0</v>
      </c>
      <c r="AB541" s="25">
        <f t="shared" ref="AB541:AB546" si="855">AB540</f>
        <v>290</v>
      </c>
      <c r="AC541" s="25">
        <f t="shared" ref="AC541:AC546" si="856">AC540</f>
        <v>270</v>
      </c>
      <c r="AD541" s="25">
        <f t="shared" ref="AD541:AD546" si="857">AD540</f>
        <v>260</v>
      </c>
      <c r="AE541" s="25">
        <f t="shared" ref="AE541:AE546" si="858">AE540</f>
        <v>250</v>
      </c>
      <c r="AF541" s="94">
        <f t="shared" si="825"/>
        <v>970</v>
      </c>
      <c r="AG541" s="94">
        <f t="shared" si="826"/>
        <v>680</v>
      </c>
      <c r="AH541" s="94">
        <f t="shared" si="827"/>
        <v>570</v>
      </c>
      <c r="AI541" s="94">
        <f t="shared" si="828"/>
        <v>450</v>
      </c>
      <c r="AJ541" s="27">
        <f>'ĐẤT PNN'!I540-'ĐẤT NN'!P541</f>
        <v>6570</v>
      </c>
    </row>
    <row r="542" spans="1:36" ht="126" customHeight="1">
      <c r="A542" s="107">
        <f>'ĐẤT PNN'!A541</f>
        <v>536</v>
      </c>
      <c r="B542" s="107" t="str">
        <f>'ĐẤT PNN'!B541</f>
        <v>VT3</v>
      </c>
      <c r="C542" s="122" t="s">
        <v>76</v>
      </c>
      <c r="D542" s="111" t="s">
        <v>618</v>
      </c>
      <c r="E542" s="111" t="s">
        <v>245</v>
      </c>
      <c r="F542" s="111" t="str">
        <f t="shared" si="809"/>
        <v>Phường Trấn BiênVị trí 3390</v>
      </c>
      <c r="G542" s="111" t="str">
        <f>VLOOKUP(F542,'[3]CLN.CHN'!$E$18:$H$41,2,0)</f>
        <v>TPBH1</v>
      </c>
      <c r="H542" s="111" t="str">
        <f t="shared" si="810"/>
        <v>Phường Trấn BiênTPBH1Vị trí 1450</v>
      </c>
      <c r="I542" s="108"/>
      <c r="J542" s="108"/>
      <c r="K542" s="143" t="str">
        <f>'ĐẤT PNN'!D541</f>
        <v>Các tuyến đường giao thông đấu nối trực tiếp ra Đường từ Huỳnh Văn Lũy đến hẻm 337 đường Cách Mạng Tháng 8 đoạn từ Đường Huỳnh Văn Lũy đến Hẻm 337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542" s="143"/>
      <c r="M542" s="143"/>
      <c r="N542" s="110">
        <f t="shared" si="849"/>
        <v>390</v>
      </c>
      <c r="O542" s="110">
        <f t="shared" si="850"/>
        <v>260</v>
      </c>
      <c r="P542" s="110">
        <v>860</v>
      </c>
      <c r="Q542" s="110">
        <v>570</v>
      </c>
      <c r="R542" s="116">
        <f>VLOOKUP(C542,'[2]1. MA DO'!$E$5:$AJ$1933,32,0)</f>
        <v>1.21</v>
      </c>
      <c r="S542" s="25">
        <f t="shared" si="851"/>
        <v>450</v>
      </c>
      <c r="T542" s="25">
        <f t="shared" si="852"/>
        <v>410</v>
      </c>
      <c r="U542" s="25">
        <f t="shared" si="853"/>
        <v>390</v>
      </c>
      <c r="V542" s="25">
        <f t="shared" si="854"/>
        <v>370</v>
      </c>
      <c r="W542" s="94">
        <f t="shared" si="817"/>
        <v>1500</v>
      </c>
      <c r="X542" s="94">
        <f t="shared" si="818"/>
        <v>1030</v>
      </c>
      <c r="Y542" s="94">
        <f t="shared" si="819"/>
        <v>860</v>
      </c>
      <c r="Z542" s="94">
        <f t="shared" si="820"/>
        <v>670</v>
      </c>
      <c r="AA542" s="27">
        <f>'ĐẤT PNN'!U541</f>
        <v>0</v>
      </c>
      <c r="AB542" s="25">
        <f t="shared" si="855"/>
        <v>290</v>
      </c>
      <c r="AC542" s="25">
        <f t="shared" si="856"/>
        <v>270</v>
      </c>
      <c r="AD542" s="25">
        <f t="shared" si="857"/>
        <v>260</v>
      </c>
      <c r="AE542" s="25">
        <f t="shared" si="858"/>
        <v>250</v>
      </c>
      <c r="AF542" s="94">
        <f t="shared" si="825"/>
        <v>970</v>
      </c>
      <c r="AG542" s="94">
        <f t="shared" si="826"/>
        <v>680</v>
      </c>
      <c r="AH542" s="94">
        <f t="shared" si="827"/>
        <v>570</v>
      </c>
      <c r="AI542" s="94">
        <f t="shared" si="828"/>
        <v>450</v>
      </c>
      <c r="AJ542" s="27">
        <f>'ĐẤT PNN'!I541-'ĐẤT NN'!P542</f>
        <v>3840</v>
      </c>
    </row>
    <row r="543" spans="1:36" ht="63" customHeight="1">
      <c r="A543" s="107">
        <f>'ĐẤT PNN'!A542</f>
        <v>537</v>
      </c>
      <c r="B543" s="107" t="str">
        <f>'ĐẤT PNN'!B542</f>
        <v>VT4</v>
      </c>
      <c r="C543" s="122" t="s">
        <v>76</v>
      </c>
      <c r="D543" s="111" t="s">
        <v>619</v>
      </c>
      <c r="E543" s="111" t="s">
        <v>245</v>
      </c>
      <c r="F543" s="111" t="str">
        <f t="shared" si="809"/>
        <v>Phường Trấn BiênVị trí 4370</v>
      </c>
      <c r="G543" s="111" t="str">
        <f>VLOOKUP(F543,'[3]CLN.CHN'!$E$18:$H$41,2,0)</f>
        <v>TPBH1</v>
      </c>
      <c r="H543" s="111" t="str">
        <f t="shared" si="810"/>
        <v>Phường Trấn BiênTPBH1Vị trí 1450</v>
      </c>
      <c r="I543" s="108"/>
      <c r="J543" s="108"/>
      <c r="K543" s="143" t="str">
        <f>'ĐẤT PNN'!D542</f>
        <v>Các tuyến đường giao thông đấu nối trực tiếp ra Đường từ Huỳnh Văn Lũy đến hẻm 337 đường Cách Mạng Tháng 8 đoạn từ Đường Huỳnh Văn Lũy đến Hẻm 337 đường Cách Mạng Tháng 8 có hiện trạng là đường nhựa, bê tông xi măng:
- Có bề rộng từ ≥3m đến &lt;5m, cách đường giao thông &gt;600m.
- Có bề rộng &lt;3m, cách đường giao thông &gt;200m.</v>
      </c>
      <c r="L543" s="143"/>
      <c r="M543" s="143"/>
      <c r="N543" s="110">
        <f t="shared" si="849"/>
        <v>370</v>
      </c>
      <c r="O543" s="110">
        <f t="shared" si="850"/>
        <v>250</v>
      </c>
      <c r="P543" s="110">
        <v>670</v>
      </c>
      <c r="Q543" s="110">
        <v>450</v>
      </c>
      <c r="R543" s="116">
        <f>VLOOKUP(C543,'[2]1. MA DO'!$E$5:$AJ$1933,32,0)</f>
        <v>1.21</v>
      </c>
      <c r="S543" s="25">
        <f t="shared" si="851"/>
        <v>450</v>
      </c>
      <c r="T543" s="25">
        <f t="shared" si="852"/>
        <v>410</v>
      </c>
      <c r="U543" s="25">
        <f t="shared" si="853"/>
        <v>390</v>
      </c>
      <c r="V543" s="25">
        <f t="shared" si="854"/>
        <v>370</v>
      </c>
      <c r="W543" s="94">
        <f t="shared" si="817"/>
        <v>1500</v>
      </c>
      <c r="X543" s="94">
        <f t="shared" si="818"/>
        <v>1030</v>
      </c>
      <c r="Y543" s="94">
        <f t="shared" si="819"/>
        <v>860</v>
      </c>
      <c r="Z543" s="94">
        <f t="shared" si="820"/>
        <v>670</v>
      </c>
      <c r="AA543" s="27">
        <f>'ĐẤT PNN'!U542</f>
        <v>0</v>
      </c>
      <c r="AB543" s="25">
        <f t="shared" si="855"/>
        <v>290</v>
      </c>
      <c r="AC543" s="25">
        <f t="shared" si="856"/>
        <v>270</v>
      </c>
      <c r="AD543" s="25">
        <f t="shared" si="857"/>
        <v>260</v>
      </c>
      <c r="AE543" s="25">
        <f t="shared" si="858"/>
        <v>250</v>
      </c>
      <c r="AF543" s="94">
        <f t="shared" si="825"/>
        <v>970</v>
      </c>
      <c r="AG543" s="94">
        <f t="shared" si="826"/>
        <v>680</v>
      </c>
      <c r="AH543" s="94">
        <f t="shared" si="827"/>
        <v>570</v>
      </c>
      <c r="AI543" s="94">
        <f t="shared" si="828"/>
        <v>450</v>
      </c>
      <c r="AJ543" s="27">
        <f>'ĐẤT PNN'!I542-'ĐẤT NN'!P543</f>
        <v>2730</v>
      </c>
    </row>
    <row r="544" spans="1:36" ht="110.25" customHeight="1">
      <c r="A544" s="107">
        <f>'ĐẤT PNN'!A543</f>
        <v>538</v>
      </c>
      <c r="B544" s="107" t="str">
        <f>'ĐẤT PNN'!B543</f>
        <v>VT2*0,8</v>
      </c>
      <c r="C544" s="122" t="s">
        <v>76</v>
      </c>
      <c r="D544" s="111" t="s">
        <v>617</v>
      </c>
      <c r="E544" s="111" t="s">
        <v>245</v>
      </c>
      <c r="F544" s="111" t="str">
        <f t="shared" si="809"/>
        <v>Phường Trấn BiênVị trí 2410</v>
      </c>
      <c r="G544" s="111" t="str">
        <f>VLOOKUP(F544,'[3]CLN.CHN'!$E$18:$H$41,2,0)</f>
        <v>TPBH1</v>
      </c>
      <c r="H544" s="111" t="str">
        <f t="shared" si="810"/>
        <v>Phường Trấn BiênTPBH1Vị trí 1450</v>
      </c>
      <c r="I544" s="108"/>
      <c r="J544" s="108"/>
      <c r="K544" s="143" t="str">
        <f>'ĐẤT PNN'!D543</f>
        <v>Các tuyến đường giao thông không đấu nối trực tiếp và thông ra Đường từ Huỳnh Văn Lũy đến hẻm 337 đường Cách Mạng Tháng 8 đoạn từ Đường Huỳnh Văn Lũy đến Hẻm 337 đường Cách Mạng Tháng 8 có hiện trạng là đường nhựa, bê tông xi măng:
- Có bề rộng ≥5m, cách đường giao thông ≤600m.
- Có bề rộng từ ≥3m đến &lt;5m, cách đường giao thông ≤400m.</v>
      </c>
      <c r="L544" s="143"/>
      <c r="M544" s="143"/>
      <c r="N544" s="110">
        <f t="shared" si="849"/>
        <v>410</v>
      </c>
      <c r="O544" s="110">
        <f t="shared" si="850"/>
        <v>270</v>
      </c>
      <c r="P544" s="110">
        <v>1030</v>
      </c>
      <c r="Q544" s="110">
        <v>680</v>
      </c>
      <c r="R544" s="116">
        <f>VLOOKUP(C544,'[2]1. MA DO'!$E$5:$AJ$1933,32,0)</f>
        <v>1.21</v>
      </c>
      <c r="S544" s="25">
        <f t="shared" si="851"/>
        <v>450</v>
      </c>
      <c r="T544" s="25">
        <f t="shared" si="852"/>
        <v>410</v>
      </c>
      <c r="U544" s="25">
        <f t="shared" si="853"/>
        <v>390</v>
      </c>
      <c r="V544" s="25">
        <f t="shared" si="854"/>
        <v>370</v>
      </c>
      <c r="W544" s="94">
        <f t="shared" si="817"/>
        <v>1500</v>
      </c>
      <c r="X544" s="94">
        <f t="shared" si="818"/>
        <v>1030</v>
      </c>
      <c r="Y544" s="94">
        <f t="shared" si="819"/>
        <v>860</v>
      </c>
      <c r="Z544" s="94">
        <f t="shared" si="820"/>
        <v>670</v>
      </c>
      <c r="AA544" s="27">
        <f>'ĐẤT PNN'!U543</f>
        <v>0</v>
      </c>
      <c r="AB544" s="25">
        <f t="shared" si="855"/>
        <v>290</v>
      </c>
      <c r="AC544" s="25">
        <f t="shared" si="856"/>
        <v>270</v>
      </c>
      <c r="AD544" s="25">
        <f t="shared" si="857"/>
        <v>260</v>
      </c>
      <c r="AE544" s="25">
        <f t="shared" si="858"/>
        <v>250</v>
      </c>
      <c r="AF544" s="94">
        <f t="shared" si="825"/>
        <v>970</v>
      </c>
      <c r="AG544" s="94">
        <f t="shared" si="826"/>
        <v>680</v>
      </c>
      <c r="AH544" s="94">
        <f t="shared" si="827"/>
        <v>570</v>
      </c>
      <c r="AI544" s="94">
        <f t="shared" si="828"/>
        <v>450</v>
      </c>
      <c r="AJ544" s="27">
        <f>'ĐẤT PNN'!I543-'ĐẤT NN'!P544</f>
        <v>5770</v>
      </c>
    </row>
    <row r="545" spans="1:36" ht="126" customHeight="1">
      <c r="A545" s="107">
        <f>'ĐẤT PNN'!A544</f>
        <v>539</v>
      </c>
      <c r="B545" s="107" t="str">
        <f>'ĐẤT PNN'!B544</f>
        <v>VT3*0,8</v>
      </c>
      <c r="C545" s="122" t="s">
        <v>76</v>
      </c>
      <c r="D545" s="111" t="s">
        <v>618</v>
      </c>
      <c r="E545" s="111" t="s">
        <v>245</v>
      </c>
      <c r="F545" s="111" t="str">
        <f t="shared" si="809"/>
        <v>Phường Trấn BiênVị trí 3390</v>
      </c>
      <c r="G545" s="111" t="str">
        <f>VLOOKUP(F545,'[3]CLN.CHN'!$E$18:$H$41,2,0)</f>
        <v>TPBH1</v>
      </c>
      <c r="H545" s="111" t="str">
        <f t="shared" si="810"/>
        <v>Phường Trấn BiênTPBH1Vị trí 1450</v>
      </c>
      <c r="I545" s="108"/>
      <c r="J545" s="108"/>
      <c r="K545" s="143" t="str">
        <f>'ĐẤT PNN'!D544</f>
        <v>Các tuyến đường giao thông không đấu nối trực tiếp và thông ra Đường từ Huỳnh Văn Lũy đến hẻm 337 đường Cách Mạng Tháng 8 đoạn từ Đường Huỳnh Văn Lũy đến Hẻm 337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545" s="143"/>
      <c r="M545" s="143"/>
      <c r="N545" s="110">
        <f t="shared" si="849"/>
        <v>390</v>
      </c>
      <c r="O545" s="110">
        <f t="shared" si="850"/>
        <v>260</v>
      </c>
      <c r="P545" s="110">
        <v>860</v>
      </c>
      <c r="Q545" s="110">
        <v>570</v>
      </c>
      <c r="R545" s="116">
        <f>VLOOKUP(C545,'[2]1. MA DO'!$E$5:$AJ$1933,32,0)</f>
        <v>1.21</v>
      </c>
      <c r="S545" s="25">
        <f t="shared" si="851"/>
        <v>450</v>
      </c>
      <c r="T545" s="25">
        <f t="shared" si="852"/>
        <v>410</v>
      </c>
      <c r="U545" s="25">
        <f t="shared" si="853"/>
        <v>390</v>
      </c>
      <c r="V545" s="25">
        <f t="shared" si="854"/>
        <v>370</v>
      </c>
      <c r="W545" s="94">
        <f t="shared" si="817"/>
        <v>1500</v>
      </c>
      <c r="X545" s="94">
        <f t="shared" si="818"/>
        <v>1030</v>
      </c>
      <c r="Y545" s="94">
        <f t="shared" si="819"/>
        <v>860</v>
      </c>
      <c r="Z545" s="94">
        <f t="shared" si="820"/>
        <v>670</v>
      </c>
      <c r="AA545" s="27">
        <f>'ĐẤT PNN'!U544</f>
        <v>0</v>
      </c>
      <c r="AB545" s="25">
        <f t="shared" si="855"/>
        <v>290</v>
      </c>
      <c r="AC545" s="25">
        <f t="shared" si="856"/>
        <v>270</v>
      </c>
      <c r="AD545" s="25">
        <f t="shared" si="857"/>
        <v>260</v>
      </c>
      <c r="AE545" s="25">
        <f t="shared" si="858"/>
        <v>250</v>
      </c>
      <c r="AF545" s="94">
        <f t="shared" si="825"/>
        <v>970</v>
      </c>
      <c r="AG545" s="94">
        <f t="shared" si="826"/>
        <v>680</v>
      </c>
      <c r="AH545" s="94">
        <f t="shared" si="827"/>
        <v>570</v>
      </c>
      <c r="AI545" s="94">
        <f t="shared" si="828"/>
        <v>450</v>
      </c>
      <c r="AJ545" s="27">
        <f>'ĐẤT PNN'!I544-'ĐẤT NN'!P545</f>
        <v>3440</v>
      </c>
    </row>
    <row r="546" spans="1:36" ht="63" customHeight="1">
      <c r="A546" s="107">
        <f>'ĐẤT PNN'!A545</f>
        <v>540</v>
      </c>
      <c r="B546" s="107" t="str">
        <f>'ĐẤT PNN'!B545</f>
        <v>VT4*0,8</v>
      </c>
      <c r="C546" s="122" t="s">
        <v>76</v>
      </c>
      <c r="D546" s="111" t="s">
        <v>619</v>
      </c>
      <c r="E546" s="111" t="s">
        <v>245</v>
      </c>
      <c r="F546" s="111" t="str">
        <f t="shared" si="809"/>
        <v>Phường Trấn BiênVị trí 4370</v>
      </c>
      <c r="G546" s="111" t="str">
        <f>VLOOKUP(F546,'[3]CLN.CHN'!$E$18:$H$41,2,0)</f>
        <v>TPBH1</v>
      </c>
      <c r="H546" s="111" t="str">
        <f t="shared" si="810"/>
        <v>Phường Trấn BiênTPBH1Vị trí 1450</v>
      </c>
      <c r="I546" s="108"/>
      <c r="J546" s="108"/>
      <c r="K546" s="143" t="str">
        <f>'ĐẤT PNN'!D545</f>
        <v>Các tuyến đường giao thông không đấu nối trực tiếp và thông ra Đường từ Huỳnh Văn Lũy đến hẻm 337 đường Cách Mạng Tháng 8 đoạn từ Đường Huỳnh Văn Lũy đến Hẻm 337 đường Cách Mạng Tháng 8 có hiện trạng là đường nhựa, bê tông xi măng:
- Có bề rộng từ ≥3m đến &lt;5m, cách đường giao thông &gt;600m.
- Có bề rộng &lt;3m, cách đường giao thông &gt; 200m.</v>
      </c>
      <c r="L546" s="143"/>
      <c r="M546" s="143"/>
      <c r="N546" s="110">
        <f t="shared" si="849"/>
        <v>370</v>
      </c>
      <c r="O546" s="110">
        <f t="shared" si="850"/>
        <v>250</v>
      </c>
      <c r="P546" s="110">
        <v>670</v>
      </c>
      <c r="Q546" s="110">
        <v>450</v>
      </c>
      <c r="R546" s="116">
        <f>VLOOKUP(C546,'[2]1. MA DO'!$E$5:$AJ$1933,32,0)</f>
        <v>1.21</v>
      </c>
      <c r="S546" s="25">
        <f t="shared" si="851"/>
        <v>450</v>
      </c>
      <c r="T546" s="25">
        <f t="shared" si="852"/>
        <v>410</v>
      </c>
      <c r="U546" s="25">
        <f t="shared" si="853"/>
        <v>390</v>
      </c>
      <c r="V546" s="25">
        <f t="shared" si="854"/>
        <v>370</v>
      </c>
      <c r="W546" s="94">
        <f t="shared" si="817"/>
        <v>1500</v>
      </c>
      <c r="X546" s="94">
        <f t="shared" si="818"/>
        <v>1030</v>
      </c>
      <c r="Y546" s="94">
        <f t="shared" si="819"/>
        <v>860</v>
      </c>
      <c r="Z546" s="94">
        <f t="shared" si="820"/>
        <v>670</v>
      </c>
      <c r="AA546" s="27">
        <f>'ĐẤT PNN'!U545</f>
        <v>0</v>
      </c>
      <c r="AB546" s="25">
        <f t="shared" si="855"/>
        <v>290</v>
      </c>
      <c r="AC546" s="25">
        <f t="shared" si="856"/>
        <v>270</v>
      </c>
      <c r="AD546" s="25">
        <f t="shared" si="857"/>
        <v>260</v>
      </c>
      <c r="AE546" s="25">
        <f t="shared" si="858"/>
        <v>250</v>
      </c>
      <c r="AF546" s="94">
        <f t="shared" si="825"/>
        <v>970</v>
      </c>
      <c r="AG546" s="94">
        <f t="shared" si="826"/>
        <v>680</v>
      </c>
      <c r="AH546" s="94">
        <f t="shared" si="827"/>
        <v>570</v>
      </c>
      <c r="AI546" s="94">
        <f t="shared" si="828"/>
        <v>450</v>
      </c>
      <c r="AJ546" s="27">
        <f>'ĐẤT PNN'!I545-'ĐẤT NN'!P546</f>
        <v>2330</v>
      </c>
    </row>
    <row r="547" spans="1:36" ht="47.25">
      <c r="A547" s="107">
        <f>'ĐẤT PNN'!A546</f>
        <v>541</v>
      </c>
      <c r="B547" s="107" t="str">
        <f>'ĐẤT PNN'!B546</f>
        <v>BH107DT</v>
      </c>
      <c r="C547" s="122" t="s">
        <v>151</v>
      </c>
      <c r="D547" s="111" t="s">
        <v>616</v>
      </c>
      <c r="E547" s="111" t="s">
        <v>245</v>
      </c>
      <c r="F547" s="111" t="str">
        <f t="shared" si="809"/>
        <v>Phường Trấn BiênVị trí 1450</v>
      </c>
      <c r="G547" s="111" t="str">
        <f>VLOOKUP(F547,'[3]CLN.CHN'!$E$18:$H$41,2,0)</f>
        <v>TPBH1</v>
      </c>
      <c r="H547" s="111" t="str">
        <f t="shared" si="810"/>
        <v>Phường Trấn BiênTPBH1Vị trí 1450</v>
      </c>
      <c r="I547" s="108" t="s">
        <v>610</v>
      </c>
      <c r="J547" s="108" t="s">
        <v>611</v>
      </c>
      <c r="K547" s="109" t="str">
        <f>'ĐẤT PNN'!D546</f>
        <v>Đường Vũ Hồng Phô</v>
      </c>
      <c r="L547" s="109" t="str">
        <f>'ĐẤT PNN'!E546</f>
        <v>Xa lộ Hà Nội</v>
      </c>
      <c r="M547" s="109" t="str">
        <f>'ĐẤT PNN'!F546</f>
        <v>Đường Trần Quốc Toản</v>
      </c>
      <c r="N547" s="110">
        <f>S547</f>
        <v>450</v>
      </c>
      <c r="O547" s="110">
        <f>AB547</f>
        <v>290</v>
      </c>
      <c r="P547" s="110">
        <v>1500</v>
      </c>
      <c r="Q547" s="110">
        <v>970</v>
      </c>
      <c r="R547" s="116">
        <f>VLOOKUP(C547,'[2]1. MA DO'!$E$5:$AJ$1933,32,0)</f>
        <v>1.21</v>
      </c>
      <c r="S547" s="80">
        <v>450</v>
      </c>
      <c r="T547" s="80">
        <v>410</v>
      </c>
      <c r="U547" s="80">
        <v>390</v>
      </c>
      <c r="V547" s="80">
        <v>370</v>
      </c>
      <c r="W547" s="94">
        <f t="shared" si="817"/>
        <v>1500</v>
      </c>
      <c r="X547" s="94">
        <f t="shared" si="818"/>
        <v>1030</v>
      </c>
      <c r="Y547" s="94">
        <f t="shared" si="819"/>
        <v>860</v>
      </c>
      <c r="Z547" s="94">
        <f t="shared" si="820"/>
        <v>670</v>
      </c>
      <c r="AA547" s="27">
        <f>'ĐẤT PNN'!U546</f>
        <v>0</v>
      </c>
      <c r="AB547" s="90">
        <v>290</v>
      </c>
      <c r="AC547" s="90">
        <v>270</v>
      </c>
      <c r="AD547" s="90">
        <v>260</v>
      </c>
      <c r="AE547" s="90">
        <v>250</v>
      </c>
      <c r="AF547" s="94">
        <f t="shared" si="825"/>
        <v>970</v>
      </c>
      <c r="AG547" s="94">
        <f t="shared" si="826"/>
        <v>680</v>
      </c>
      <c r="AH547" s="94">
        <f t="shared" si="827"/>
        <v>570</v>
      </c>
      <c r="AI547" s="94">
        <f t="shared" si="828"/>
        <v>450</v>
      </c>
      <c r="AJ547" s="27">
        <f>'ĐẤT PNN'!I546-'ĐẤT NN'!P547</f>
        <v>14500</v>
      </c>
    </row>
    <row r="548" spans="1:36" ht="110.25" customHeight="1">
      <c r="A548" s="107">
        <f>'ĐẤT PNN'!A547</f>
        <v>542</v>
      </c>
      <c r="B548" s="107" t="str">
        <f>'ĐẤT PNN'!B547</f>
        <v>VT2</v>
      </c>
      <c r="C548" s="122" t="s">
        <v>151</v>
      </c>
      <c r="D548" s="111" t="s">
        <v>617</v>
      </c>
      <c r="E548" s="111" t="s">
        <v>245</v>
      </c>
      <c r="F548" s="111" t="str">
        <f t="shared" si="809"/>
        <v>Phường Trấn BiênVị trí 2410</v>
      </c>
      <c r="G548" s="111" t="str">
        <f>VLOOKUP(F548,'[3]CLN.CHN'!$E$18:$H$41,2,0)</f>
        <v>TPBH1</v>
      </c>
      <c r="H548" s="111" t="str">
        <f t="shared" si="810"/>
        <v>Phường Trấn BiênTPBH1Vị trí 1450</v>
      </c>
      <c r="I548" s="108"/>
      <c r="J548" s="108"/>
      <c r="K548" s="143" t="str">
        <f>'ĐẤT PNN'!D547</f>
        <v>Các tuyến đường giao thông đấu nối trực tiếp ra Đường Vũ Hồng Phô đoạn từ Xa lộ Hà Nội đến Đường Trần Quốc Toản có hiện trạng là đường nhựa, bê tông xi măng:
- Có bề rộng ≥5m, cách đường giao thông ≤600m.
- Có bề rộng từ ≥3m đến &lt;5m, cách đường giao thông ≤400m.</v>
      </c>
      <c r="L548" s="143"/>
      <c r="M548" s="143"/>
      <c r="N548" s="110">
        <f t="shared" ref="N548:N553" si="859">IF(B548="VT2",T548,IF(B548="VT3",U548,IF(B548="VT2*0,8",T548,IF(B548="VT3*0,8",U548,V548))))</f>
        <v>410</v>
      </c>
      <c r="O548" s="110">
        <f t="shared" ref="O548:O553" si="860">IF(B548="VT2",AC548,IF(B548="VT3",AD548,IF(B548="VT2*0,8",AC548,IF(B548="VT3*0,8",AD548,AE548))))</f>
        <v>270</v>
      </c>
      <c r="P548" s="110">
        <v>1030</v>
      </c>
      <c r="Q548" s="110">
        <v>680</v>
      </c>
      <c r="R548" s="116">
        <f>VLOOKUP(C548,'[2]1. MA DO'!$E$5:$AJ$1933,32,0)</f>
        <v>1.21</v>
      </c>
      <c r="S548" s="25">
        <f t="shared" ref="S548:S553" si="861">S547</f>
        <v>450</v>
      </c>
      <c r="T548" s="25">
        <f t="shared" ref="T548:T553" si="862">T547</f>
        <v>410</v>
      </c>
      <c r="U548" s="25">
        <f t="shared" ref="U548:U553" si="863">U547</f>
        <v>390</v>
      </c>
      <c r="V548" s="25">
        <f t="shared" ref="V548:V553" si="864">V547</f>
        <v>370</v>
      </c>
      <c r="W548" s="94">
        <f t="shared" si="817"/>
        <v>1500</v>
      </c>
      <c r="X548" s="94">
        <f t="shared" si="818"/>
        <v>1030</v>
      </c>
      <c r="Y548" s="94">
        <f t="shared" si="819"/>
        <v>860</v>
      </c>
      <c r="Z548" s="94">
        <f t="shared" si="820"/>
        <v>670</v>
      </c>
      <c r="AA548" s="27">
        <f>'ĐẤT PNN'!U547</f>
        <v>0</v>
      </c>
      <c r="AB548" s="25">
        <f t="shared" ref="AB548:AB553" si="865">AB547</f>
        <v>290</v>
      </c>
      <c r="AC548" s="25">
        <f t="shared" ref="AC548:AC553" si="866">AC547</f>
        <v>270</v>
      </c>
      <c r="AD548" s="25">
        <f t="shared" ref="AD548:AD553" si="867">AD547</f>
        <v>260</v>
      </c>
      <c r="AE548" s="25">
        <f t="shared" ref="AE548:AE553" si="868">AE547</f>
        <v>250</v>
      </c>
      <c r="AF548" s="94">
        <f t="shared" si="825"/>
        <v>970</v>
      </c>
      <c r="AG548" s="94">
        <f t="shared" si="826"/>
        <v>680</v>
      </c>
      <c r="AH548" s="94">
        <f t="shared" si="827"/>
        <v>570</v>
      </c>
      <c r="AI548" s="94">
        <f t="shared" si="828"/>
        <v>450</v>
      </c>
      <c r="AJ548" s="27">
        <f>'ĐẤT PNN'!I547-'ĐẤT NN'!P548</f>
        <v>6570</v>
      </c>
    </row>
    <row r="549" spans="1:36" ht="126" customHeight="1">
      <c r="A549" s="107">
        <f>'ĐẤT PNN'!A548</f>
        <v>543</v>
      </c>
      <c r="B549" s="107" t="str">
        <f>'ĐẤT PNN'!B548</f>
        <v>VT3</v>
      </c>
      <c r="C549" s="122" t="s">
        <v>151</v>
      </c>
      <c r="D549" s="111" t="s">
        <v>618</v>
      </c>
      <c r="E549" s="111" t="s">
        <v>245</v>
      </c>
      <c r="F549" s="111" t="str">
        <f t="shared" si="809"/>
        <v>Phường Trấn BiênVị trí 3390</v>
      </c>
      <c r="G549" s="111" t="str">
        <f>VLOOKUP(F549,'[3]CLN.CHN'!$E$18:$H$41,2,0)</f>
        <v>TPBH1</v>
      </c>
      <c r="H549" s="111" t="str">
        <f t="shared" si="810"/>
        <v>Phường Trấn BiênTPBH1Vị trí 1450</v>
      </c>
      <c r="I549" s="108"/>
      <c r="J549" s="108"/>
      <c r="K549" s="143" t="str">
        <f>'ĐẤT PNN'!D548</f>
        <v>Các tuyến đường giao thông đấu nối trực tiếp ra Đường Vũ Hồng Phô đoạn từ Xa lộ Hà Nội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L549" s="143"/>
      <c r="M549" s="143"/>
      <c r="N549" s="110">
        <f t="shared" si="859"/>
        <v>390</v>
      </c>
      <c r="O549" s="110">
        <f t="shared" si="860"/>
        <v>260</v>
      </c>
      <c r="P549" s="110">
        <v>860</v>
      </c>
      <c r="Q549" s="110">
        <v>570</v>
      </c>
      <c r="R549" s="116">
        <f>VLOOKUP(C549,'[2]1. MA DO'!$E$5:$AJ$1933,32,0)</f>
        <v>1.21</v>
      </c>
      <c r="S549" s="25">
        <f t="shared" si="861"/>
        <v>450</v>
      </c>
      <c r="T549" s="25">
        <f t="shared" si="862"/>
        <v>410</v>
      </c>
      <c r="U549" s="25">
        <f t="shared" si="863"/>
        <v>390</v>
      </c>
      <c r="V549" s="25">
        <f t="shared" si="864"/>
        <v>370</v>
      </c>
      <c r="W549" s="94">
        <f t="shared" si="817"/>
        <v>1500</v>
      </c>
      <c r="X549" s="94">
        <f t="shared" si="818"/>
        <v>1030</v>
      </c>
      <c r="Y549" s="94">
        <f t="shared" si="819"/>
        <v>860</v>
      </c>
      <c r="Z549" s="94">
        <f t="shared" si="820"/>
        <v>670</v>
      </c>
      <c r="AA549" s="27">
        <f>'ĐẤT PNN'!U548</f>
        <v>0</v>
      </c>
      <c r="AB549" s="25">
        <f t="shared" si="865"/>
        <v>290</v>
      </c>
      <c r="AC549" s="25">
        <f t="shared" si="866"/>
        <v>270</v>
      </c>
      <c r="AD549" s="25">
        <f t="shared" si="867"/>
        <v>260</v>
      </c>
      <c r="AE549" s="25">
        <f t="shared" si="868"/>
        <v>250</v>
      </c>
      <c r="AF549" s="94">
        <f t="shared" si="825"/>
        <v>970</v>
      </c>
      <c r="AG549" s="94">
        <f t="shared" si="826"/>
        <v>680</v>
      </c>
      <c r="AH549" s="94">
        <f t="shared" si="827"/>
        <v>570</v>
      </c>
      <c r="AI549" s="94">
        <f t="shared" si="828"/>
        <v>450</v>
      </c>
      <c r="AJ549" s="27">
        <f>'ĐẤT PNN'!I548-'ĐẤT NN'!P549</f>
        <v>3740</v>
      </c>
    </row>
    <row r="550" spans="1:36" ht="63" customHeight="1">
      <c r="A550" s="107">
        <f>'ĐẤT PNN'!A549</f>
        <v>544</v>
      </c>
      <c r="B550" s="107" t="str">
        <f>'ĐẤT PNN'!B549</f>
        <v>VT4</v>
      </c>
      <c r="C550" s="122" t="s">
        <v>151</v>
      </c>
      <c r="D550" s="111" t="s">
        <v>619</v>
      </c>
      <c r="E550" s="111" t="s">
        <v>245</v>
      </c>
      <c r="F550" s="111" t="str">
        <f t="shared" si="809"/>
        <v>Phường Trấn BiênVị trí 4370</v>
      </c>
      <c r="G550" s="111" t="str">
        <f>VLOOKUP(F550,'[3]CLN.CHN'!$E$18:$H$41,2,0)</f>
        <v>TPBH1</v>
      </c>
      <c r="H550" s="111" t="str">
        <f t="shared" si="810"/>
        <v>Phường Trấn BiênTPBH1Vị trí 1450</v>
      </c>
      <c r="I550" s="108"/>
      <c r="J550" s="108"/>
      <c r="K550" s="143" t="str">
        <f>'ĐẤT PNN'!D549</f>
        <v>Các tuyến đường giao thông đấu nối trực tiếp ra Đường Vũ Hồng Phô đoạn từ Xa lộ Hà Nội đến Đường Trần Quốc Toản có hiện trạng là đường nhựa, bê tông xi măng:
- Có bề rộng từ ≥3m đến &lt;5m, cách đường giao thông &gt;600m.
- Có bề rộng &lt;3m, cách đường giao thông &gt;200m.</v>
      </c>
      <c r="L550" s="143"/>
      <c r="M550" s="143"/>
      <c r="N550" s="110">
        <f t="shared" si="859"/>
        <v>370</v>
      </c>
      <c r="O550" s="110">
        <f t="shared" si="860"/>
        <v>250</v>
      </c>
      <c r="P550" s="110">
        <v>670</v>
      </c>
      <c r="Q550" s="110">
        <v>450</v>
      </c>
      <c r="R550" s="116">
        <f>VLOOKUP(C550,'[2]1. MA DO'!$E$5:$AJ$1933,32,0)</f>
        <v>1.21</v>
      </c>
      <c r="S550" s="25">
        <f t="shared" si="861"/>
        <v>450</v>
      </c>
      <c r="T550" s="25">
        <f t="shared" si="862"/>
        <v>410</v>
      </c>
      <c r="U550" s="25">
        <f t="shared" si="863"/>
        <v>390</v>
      </c>
      <c r="V550" s="25">
        <f t="shared" si="864"/>
        <v>370</v>
      </c>
      <c r="W550" s="94">
        <f t="shared" si="817"/>
        <v>1500</v>
      </c>
      <c r="X550" s="94">
        <f t="shared" si="818"/>
        <v>1030</v>
      </c>
      <c r="Y550" s="94">
        <f t="shared" si="819"/>
        <v>860</v>
      </c>
      <c r="Z550" s="94">
        <f t="shared" si="820"/>
        <v>670</v>
      </c>
      <c r="AA550" s="27">
        <f>'ĐẤT PNN'!U549</f>
        <v>0</v>
      </c>
      <c r="AB550" s="25">
        <f t="shared" si="865"/>
        <v>290</v>
      </c>
      <c r="AC550" s="25">
        <f t="shared" si="866"/>
        <v>270</v>
      </c>
      <c r="AD550" s="25">
        <f t="shared" si="867"/>
        <v>260</v>
      </c>
      <c r="AE550" s="25">
        <f t="shared" si="868"/>
        <v>250</v>
      </c>
      <c r="AF550" s="94">
        <f t="shared" si="825"/>
        <v>970</v>
      </c>
      <c r="AG550" s="94">
        <f t="shared" si="826"/>
        <v>680</v>
      </c>
      <c r="AH550" s="94">
        <f t="shared" si="827"/>
        <v>570</v>
      </c>
      <c r="AI550" s="94">
        <f t="shared" si="828"/>
        <v>450</v>
      </c>
      <c r="AJ550" s="27">
        <f>'ĐẤT PNN'!I549-'ĐẤT NN'!P550</f>
        <v>2130</v>
      </c>
    </row>
    <row r="551" spans="1:36" ht="110.25" customHeight="1">
      <c r="A551" s="107">
        <f>'ĐẤT PNN'!A550</f>
        <v>545</v>
      </c>
      <c r="B551" s="107" t="str">
        <f>'ĐẤT PNN'!B550</f>
        <v>VT2*0,8</v>
      </c>
      <c r="C551" s="122" t="s">
        <v>151</v>
      </c>
      <c r="D551" s="111" t="s">
        <v>617</v>
      </c>
      <c r="E551" s="111" t="s">
        <v>245</v>
      </c>
      <c r="F551" s="111" t="str">
        <f t="shared" si="809"/>
        <v>Phường Trấn BiênVị trí 2410</v>
      </c>
      <c r="G551" s="111" t="str">
        <f>VLOOKUP(F551,'[3]CLN.CHN'!$E$18:$H$41,2,0)</f>
        <v>TPBH1</v>
      </c>
      <c r="H551" s="111" t="str">
        <f t="shared" si="810"/>
        <v>Phường Trấn BiênTPBH1Vị trí 1450</v>
      </c>
      <c r="I551" s="108"/>
      <c r="J551" s="108"/>
      <c r="K551" s="143" t="str">
        <f>'ĐẤT PNN'!D550</f>
        <v>Các tuyến đường giao thông không đấu nối trực tiếp và thông ra Đường Vũ Hồng Phô đoạn từ Xa lộ Hà Nội đến Đường Trần Quốc Toản có hiện trạng là đường nhựa, bê tông xi măng:
- Có bề rộng ≥5m, cách đường giao thông ≤600m.
- Có bề rộng từ ≥3m đến &lt;5m, cách đường giao thông ≤400m.</v>
      </c>
      <c r="L551" s="143"/>
      <c r="M551" s="143"/>
      <c r="N551" s="110">
        <f t="shared" si="859"/>
        <v>410</v>
      </c>
      <c r="O551" s="110">
        <f t="shared" si="860"/>
        <v>270</v>
      </c>
      <c r="P551" s="110">
        <v>1030</v>
      </c>
      <c r="Q551" s="110">
        <v>680</v>
      </c>
      <c r="R551" s="116">
        <f>VLOOKUP(C551,'[2]1. MA DO'!$E$5:$AJ$1933,32,0)</f>
        <v>1.21</v>
      </c>
      <c r="S551" s="25">
        <f t="shared" si="861"/>
        <v>450</v>
      </c>
      <c r="T551" s="25">
        <f t="shared" si="862"/>
        <v>410</v>
      </c>
      <c r="U551" s="25">
        <f t="shared" si="863"/>
        <v>390</v>
      </c>
      <c r="V551" s="25">
        <f t="shared" si="864"/>
        <v>370</v>
      </c>
      <c r="W551" s="94">
        <f t="shared" si="817"/>
        <v>1500</v>
      </c>
      <c r="X551" s="94">
        <f t="shared" si="818"/>
        <v>1030</v>
      </c>
      <c r="Y551" s="94">
        <f t="shared" si="819"/>
        <v>860</v>
      </c>
      <c r="Z551" s="94">
        <f t="shared" si="820"/>
        <v>670</v>
      </c>
      <c r="AA551" s="27">
        <f>'ĐẤT PNN'!U550</f>
        <v>0</v>
      </c>
      <c r="AB551" s="25">
        <f t="shared" si="865"/>
        <v>290</v>
      </c>
      <c r="AC551" s="25">
        <f t="shared" si="866"/>
        <v>270</v>
      </c>
      <c r="AD551" s="25">
        <f t="shared" si="867"/>
        <v>260</v>
      </c>
      <c r="AE551" s="25">
        <f t="shared" si="868"/>
        <v>250</v>
      </c>
      <c r="AF551" s="94">
        <f t="shared" si="825"/>
        <v>970</v>
      </c>
      <c r="AG551" s="94">
        <f t="shared" si="826"/>
        <v>680</v>
      </c>
      <c r="AH551" s="94">
        <f t="shared" si="827"/>
        <v>570</v>
      </c>
      <c r="AI551" s="94">
        <f t="shared" si="828"/>
        <v>450</v>
      </c>
      <c r="AJ551" s="27">
        <f>'ĐẤT PNN'!I550-'ĐẤT NN'!P551</f>
        <v>5770</v>
      </c>
    </row>
    <row r="552" spans="1:36" ht="126" customHeight="1">
      <c r="A552" s="107">
        <f>'ĐẤT PNN'!A551</f>
        <v>546</v>
      </c>
      <c r="B552" s="107" t="str">
        <f>'ĐẤT PNN'!B551</f>
        <v>VT3*0,8</v>
      </c>
      <c r="C552" s="122" t="s">
        <v>151</v>
      </c>
      <c r="D552" s="111" t="s">
        <v>618</v>
      </c>
      <c r="E552" s="111" t="s">
        <v>245</v>
      </c>
      <c r="F552" s="111" t="str">
        <f t="shared" si="809"/>
        <v>Phường Trấn BiênVị trí 3390</v>
      </c>
      <c r="G552" s="111" t="str">
        <f>VLOOKUP(F552,'[3]CLN.CHN'!$E$18:$H$41,2,0)</f>
        <v>TPBH1</v>
      </c>
      <c r="H552" s="111" t="str">
        <f t="shared" si="810"/>
        <v>Phường Trấn BiênTPBH1Vị trí 1450</v>
      </c>
      <c r="I552" s="108"/>
      <c r="J552" s="108"/>
      <c r="K552" s="143" t="str">
        <f>'ĐẤT PNN'!D551</f>
        <v>Các tuyến đường giao thông không đấu nối trực tiếp và thông ra Đường Vũ Hồng Phô đoạn từ Xa lộ Hà Nội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L552" s="143"/>
      <c r="M552" s="143"/>
      <c r="N552" s="110">
        <f t="shared" si="859"/>
        <v>390</v>
      </c>
      <c r="O552" s="110">
        <f t="shared" si="860"/>
        <v>260</v>
      </c>
      <c r="P552" s="110">
        <v>860</v>
      </c>
      <c r="Q552" s="110">
        <v>570</v>
      </c>
      <c r="R552" s="116">
        <f>VLOOKUP(C552,'[2]1. MA DO'!$E$5:$AJ$1933,32,0)</f>
        <v>1.21</v>
      </c>
      <c r="S552" s="25">
        <f t="shared" si="861"/>
        <v>450</v>
      </c>
      <c r="T552" s="25">
        <f t="shared" si="862"/>
        <v>410</v>
      </c>
      <c r="U552" s="25">
        <f t="shared" si="863"/>
        <v>390</v>
      </c>
      <c r="V552" s="25">
        <f t="shared" si="864"/>
        <v>370</v>
      </c>
      <c r="W552" s="94">
        <f t="shared" si="817"/>
        <v>1500</v>
      </c>
      <c r="X552" s="94">
        <f t="shared" si="818"/>
        <v>1030</v>
      </c>
      <c r="Y552" s="94">
        <f t="shared" si="819"/>
        <v>860</v>
      </c>
      <c r="Z552" s="94">
        <f t="shared" si="820"/>
        <v>670</v>
      </c>
      <c r="AA552" s="27">
        <f>'ĐẤT PNN'!U551</f>
        <v>0</v>
      </c>
      <c r="AB552" s="25">
        <f t="shared" si="865"/>
        <v>290</v>
      </c>
      <c r="AC552" s="25">
        <f t="shared" si="866"/>
        <v>270</v>
      </c>
      <c r="AD552" s="25">
        <f t="shared" si="867"/>
        <v>260</v>
      </c>
      <c r="AE552" s="25">
        <f t="shared" si="868"/>
        <v>250</v>
      </c>
      <c r="AF552" s="94">
        <f t="shared" si="825"/>
        <v>970</v>
      </c>
      <c r="AG552" s="94">
        <f t="shared" si="826"/>
        <v>680</v>
      </c>
      <c r="AH552" s="94">
        <f t="shared" si="827"/>
        <v>570</v>
      </c>
      <c r="AI552" s="94">
        <f t="shared" si="828"/>
        <v>450</v>
      </c>
      <c r="AJ552" s="27">
        <f>'ĐẤT PNN'!I551-'ĐẤT NN'!P552</f>
        <v>3240</v>
      </c>
    </row>
    <row r="553" spans="1:36" ht="63" customHeight="1">
      <c r="A553" s="107">
        <f>'ĐẤT PNN'!A552</f>
        <v>547</v>
      </c>
      <c r="B553" s="107" t="str">
        <f>'ĐẤT PNN'!B552</f>
        <v>VT4*0,8</v>
      </c>
      <c r="C553" s="122" t="s">
        <v>151</v>
      </c>
      <c r="D553" s="111" t="s">
        <v>619</v>
      </c>
      <c r="E553" s="111" t="s">
        <v>245</v>
      </c>
      <c r="F553" s="111" t="str">
        <f t="shared" si="809"/>
        <v>Phường Trấn BiênVị trí 4370</v>
      </c>
      <c r="G553" s="111" t="str">
        <f>VLOOKUP(F553,'[3]CLN.CHN'!$E$18:$H$41,2,0)</f>
        <v>TPBH1</v>
      </c>
      <c r="H553" s="111" t="str">
        <f t="shared" si="810"/>
        <v>Phường Trấn BiênTPBH1Vị trí 1450</v>
      </c>
      <c r="I553" s="108"/>
      <c r="J553" s="108"/>
      <c r="K553" s="143" t="str">
        <f>'ĐẤT PNN'!D552</f>
        <v>Các tuyến đường giao thông không đấu nối trực tiếp và thông ra Đường Vũ Hồng Phô đoạn từ Xa lộ Hà Nội đến Đường Trần Quốc Toản có hiện trạng là đường nhựa, bê tông xi măng:
- Có bề rộng từ ≥3m đến &lt;5m, cách đường giao thông &gt;600m.
- Có bề rộng &lt;3m, cách đường giao thông &gt; 200m.</v>
      </c>
      <c r="L553" s="143"/>
      <c r="M553" s="143"/>
      <c r="N553" s="110">
        <f t="shared" si="859"/>
        <v>370</v>
      </c>
      <c r="O553" s="110">
        <f t="shared" si="860"/>
        <v>250</v>
      </c>
      <c r="P553" s="110">
        <v>670</v>
      </c>
      <c r="Q553" s="110">
        <v>450</v>
      </c>
      <c r="R553" s="116">
        <f>VLOOKUP(C553,'[2]1. MA DO'!$E$5:$AJ$1933,32,0)</f>
        <v>1.21</v>
      </c>
      <c r="S553" s="25">
        <f t="shared" si="861"/>
        <v>450</v>
      </c>
      <c r="T553" s="25">
        <f t="shared" si="862"/>
        <v>410</v>
      </c>
      <c r="U553" s="25">
        <f t="shared" si="863"/>
        <v>390</v>
      </c>
      <c r="V553" s="25">
        <f t="shared" si="864"/>
        <v>370</v>
      </c>
      <c r="W553" s="94">
        <f t="shared" si="817"/>
        <v>1500</v>
      </c>
      <c r="X553" s="94">
        <f t="shared" si="818"/>
        <v>1030</v>
      </c>
      <c r="Y553" s="94">
        <f t="shared" si="819"/>
        <v>860</v>
      </c>
      <c r="Z553" s="94">
        <f t="shared" si="820"/>
        <v>670</v>
      </c>
      <c r="AA553" s="27">
        <f>'ĐẤT PNN'!U552</f>
        <v>0</v>
      </c>
      <c r="AB553" s="25">
        <f t="shared" si="865"/>
        <v>290</v>
      </c>
      <c r="AC553" s="25">
        <f t="shared" si="866"/>
        <v>270</v>
      </c>
      <c r="AD553" s="25">
        <f t="shared" si="867"/>
        <v>260</v>
      </c>
      <c r="AE553" s="25">
        <f t="shared" si="868"/>
        <v>250</v>
      </c>
      <c r="AF553" s="94">
        <f t="shared" si="825"/>
        <v>970</v>
      </c>
      <c r="AG553" s="94">
        <f t="shared" si="826"/>
        <v>680</v>
      </c>
      <c r="AH553" s="94">
        <f t="shared" si="827"/>
        <v>570</v>
      </c>
      <c r="AI553" s="94">
        <f t="shared" si="828"/>
        <v>450</v>
      </c>
      <c r="AJ553" s="27">
        <f>'ĐẤT PNN'!I552-'ĐẤT NN'!P553</f>
        <v>1830</v>
      </c>
    </row>
    <row r="554" spans="1:36" ht="47.25">
      <c r="A554" s="107">
        <f>'ĐẤT PNN'!A553</f>
        <v>548</v>
      </c>
      <c r="B554" s="107" t="str">
        <f>'ĐẤT PNN'!B553</f>
        <v>BH114DT</v>
      </c>
      <c r="C554" s="122" t="s">
        <v>165</v>
      </c>
      <c r="D554" s="111" t="s">
        <v>616</v>
      </c>
      <c r="E554" s="111" t="s">
        <v>245</v>
      </c>
      <c r="F554" s="111" t="str">
        <f t="shared" si="809"/>
        <v>Phường Trấn BiênVị trí 1450</v>
      </c>
      <c r="G554" s="111" t="str">
        <f>VLOOKUP(F554,'[3]CLN.CHN'!$E$18:$H$41,2,0)</f>
        <v>TPBH1</v>
      </c>
      <c r="H554" s="111" t="str">
        <f t="shared" si="810"/>
        <v>Phường Trấn BiênTPBH1Vị trí 1450</v>
      </c>
      <c r="I554" s="108" t="s">
        <v>610</v>
      </c>
      <c r="J554" s="108" t="s">
        <v>611</v>
      </c>
      <c r="K554" s="109" t="str">
        <f>'ĐẤT PNN'!D553</f>
        <v>Đường Trần Thị Hoa</v>
      </c>
      <c r="L554" s="109" t="str">
        <f>'ĐẤT PNN'!E553</f>
        <v>Đường Nguyễn Thông</v>
      </c>
      <c r="M554" s="109" t="str">
        <f>'ĐẤT PNN'!F553</f>
        <v>Đường Nguyễn Quốc Toản</v>
      </c>
      <c r="N554" s="110">
        <f>S554</f>
        <v>450</v>
      </c>
      <c r="O554" s="110">
        <f>AB554</f>
        <v>290</v>
      </c>
      <c r="P554" s="110">
        <v>1500</v>
      </c>
      <c r="Q554" s="110">
        <v>970</v>
      </c>
      <c r="R554" s="116">
        <f>VLOOKUP(C554,'[2]1. MA DO'!$E$5:$AJ$1933,32,0)</f>
        <v>1.21</v>
      </c>
      <c r="S554" s="80">
        <v>450</v>
      </c>
      <c r="T554" s="80">
        <v>410</v>
      </c>
      <c r="U554" s="80">
        <v>390</v>
      </c>
      <c r="V554" s="80">
        <v>370</v>
      </c>
      <c r="W554" s="94">
        <f t="shared" si="817"/>
        <v>1500</v>
      </c>
      <c r="X554" s="94">
        <f t="shared" si="818"/>
        <v>1030</v>
      </c>
      <c r="Y554" s="94">
        <f t="shared" si="819"/>
        <v>860</v>
      </c>
      <c r="Z554" s="94">
        <f t="shared" si="820"/>
        <v>670</v>
      </c>
      <c r="AA554" s="27">
        <f>'ĐẤT PNN'!U553</f>
        <v>0</v>
      </c>
      <c r="AB554" s="90">
        <v>290</v>
      </c>
      <c r="AC554" s="90">
        <v>270</v>
      </c>
      <c r="AD554" s="90">
        <v>260</v>
      </c>
      <c r="AE554" s="90">
        <v>250</v>
      </c>
      <c r="AF554" s="94">
        <f t="shared" si="825"/>
        <v>970</v>
      </c>
      <c r="AG554" s="94">
        <f t="shared" si="826"/>
        <v>680</v>
      </c>
      <c r="AH554" s="94">
        <f t="shared" si="827"/>
        <v>570</v>
      </c>
      <c r="AI554" s="94">
        <f t="shared" si="828"/>
        <v>450</v>
      </c>
      <c r="AJ554" s="27">
        <f>'ĐẤT PNN'!I553-'ĐẤT NN'!P554</f>
        <v>9900</v>
      </c>
    </row>
    <row r="555" spans="1:36" ht="110.25" customHeight="1">
      <c r="A555" s="107">
        <f>'ĐẤT PNN'!A554</f>
        <v>549</v>
      </c>
      <c r="B555" s="107" t="str">
        <f>'ĐẤT PNN'!B554</f>
        <v>VT2</v>
      </c>
      <c r="C555" s="122" t="s">
        <v>165</v>
      </c>
      <c r="D555" s="111" t="s">
        <v>617</v>
      </c>
      <c r="E555" s="111" t="s">
        <v>245</v>
      </c>
      <c r="F555" s="111" t="str">
        <f t="shared" si="809"/>
        <v>Phường Trấn BiênVị trí 2410</v>
      </c>
      <c r="G555" s="111" t="str">
        <f>VLOOKUP(F555,'[3]CLN.CHN'!$E$18:$H$41,2,0)</f>
        <v>TPBH1</v>
      </c>
      <c r="H555" s="111" t="str">
        <f t="shared" si="810"/>
        <v>Phường Trấn BiênTPBH1Vị trí 1450</v>
      </c>
      <c r="I555" s="108"/>
      <c r="J555" s="108"/>
      <c r="K555" s="143" t="str">
        <f>'ĐẤT PNN'!D554</f>
        <v>Các tuyến đường giao thông đấu nối trực tiếp ra Đường Trần Thị Hoa đoạn từ Đường Nguyễn Thông đến Đường Nguyễn Quốc Toản có hiện trạng là đường nhựa, bê tông xi măng:
- Có bề rộng ≥5m, cách đường giao thông ≤600m.
- Có bề rộng từ ≥3m đến &lt;5m, cách đường giao thông ≤400m.</v>
      </c>
      <c r="L555" s="143"/>
      <c r="M555" s="143"/>
      <c r="N555" s="110">
        <f t="shared" ref="N555:N560" si="869">IF(B555="VT2",T555,IF(B555="VT3",U555,IF(B555="VT2*0,8",T555,IF(B555="VT3*0,8",U555,V555))))</f>
        <v>410</v>
      </c>
      <c r="O555" s="110">
        <f t="shared" ref="O555:O560" si="870">IF(B555="VT2",AC555,IF(B555="VT3",AD555,IF(B555="VT2*0,8",AC555,IF(B555="VT3*0,8",AD555,AE555))))</f>
        <v>270</v>
      </c>
      <c r="P555" s="110">
        <v>1030</v>
      </c>
      <c r="Q555" s="110">
        <v>680</v>
      </c>
      <c r="R555" s="116">
        <f>VLOOKUP(C555,'[2]1. MA DO'!$E$5:$AJ$1933,32,0)</f>
        <v>1.21</v>
      </c>
      <c r="S555" s="25">
        <f t="shared" ref="S555:V572" si="871">S554</f>
        <v>450</v>
      </c>
      <c r="T555" s="25">
        <f t="shared" ref="T555:V571" si="872">T554</f>
        <v>410</v>
      </c>
      <c r="U555" s="25">
        <f t="shared" ref="U555:V570" si="873">U554</f>
        <v>390</v>
      </c>
      <c r="V555" s="25">
        <f t="shared" ref="V555:V567" si="874">V554</f>
        <v>370</v>
      </c>
      <c r="W555" s="94">
        <f t="shared" si="817"/>
        <v>1500</v>
      </c>
      <c r="X555" s="94">
        <f t="shared" si="818"/>
        <v>1030</v>
      </c>
      <c r="Y555" s="94">
        <f t="shared" si="819"/>
        <v>860</v>
      </c>
      <c r="Z555" s="94">
        <f t="shared" si="820"/>
        <v>670</v>
      </c>
      <c r="AA555" s="27">
        <f>'ĐẤT PNN'!U554</f>
        <v>0</v>
      </c>
      <c r="AB555" s="25">
        <f t="shared" ref="AB555:AB581" si="875">AB554</f>
        <v>290</v>
      </c>
      <c r="AC555" s="25">
        <f t="shared" ref="AC555:AC581" si="876">AC554</f>
        <v>270</v>
      </c>
      <c r="AD555" s="25">
        <f t="shared" ref="AD555:AD581" si="877">AD554</f>
        <v>260</v>
      </c>
      <c r="AE555" s="25">
        <f t="shared" ref="AE555:AE581" si="878">AE554</f>
        <v>250</v>
      </c>
      <c r="AF555" s="94">
        <f t="shared" si="825"/>
        <v>970</v>
      </c>
      <c r="AG555" s="94">
        <f t="shared" si="826"/>
        <v>680</v>
      </c>
      <c r="AH555" s="94">
        <f t="shared" si="827"/>
        <v>570</v>
      </c>
      <c r="AI555" s="94">
        <f t="shared" si="828"/>
        <v>450</v>
      </c>
      <c r="AJ555" s="27">
        <f>'ĐẤT PNN'!I554-'ĐẤT NN'!P555</f>
        <v>5370</v>
      </c>
    </row>
    <row r="556" spans="1:36" ht="126" customHeight="1">
      <c r="A556" s="107">
        <f>'ĐẤT PNN'!A555</f>
        <v>550</v>
      </c>
      <c r="B556" s="107" t="str">
        <f>'ĐẤT PNN'!B555</f>
        <v>VT3</v>
      </c>
      <c r="C556" s="122" t="s">
        <v>165</v>
      </c>
      <c r="D556" s="111" t="s">
        <v>618</v>
      </c>
      <c r="E556" s="111" t="s">
        <v>245</v>
      </c>
      <c r="F556" s="111" t="str">
        <f t="shared" si="809"/>
        <v>Phường Trấn BiênVị trí 3390</v>
      </c>
      <c r="G556" s="111" t="str">
        <f>VLOOKUP(F556,'[3]CLN.CHN'!$E$18:$H$41,2,0)</f>
        <v>TPBH1</v>
      </c>
      <c r="H556" s="111" t="str">
        <f t="shared" si="810"/>
        <v>Phường Trấn BiênTPBH1Vị trí 1450</v>
      </c>
      <c r="I556" s="108"/>
      <c r="J556" s="108"/>
      <c r="K556" s="143" t="str">
        <f>'ĐẤT PNN'!D555</f>
        <v>Các tuyến đường giao thông đấu nối trực tiếp ra Đường Trần Thị Hoa đoạn từ Đường Nguyễn Thông đến Đường Nguyễn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L556" s="143"/>
      <c r="M556" s="143"/>
      <c r="N556" s="110">
        <f t="shared" si="869"/>
        <v>390</v>
      </c>
      <c r="O556" s="110">
        <f t="shared" si="870"/>
        <v>260</v>
      </c>
      <c r="P556" s="110">
        <v>860</v>
      </c>
      <c r="Q556" s="110">
        <v>570</v>
      </c>
      <c r="R556" s="116">
        <f>VLOOKUP(C556,'[2]1. MA DO'!$E$5:$AJ$1933,32,0)</f>
        <v>1.21</v>
      </c>
      <c r="S556" s="25">
        <f t="shared" si="871"/>
        <v>450</v>
      </c>
      <c r="T556" s="25">
        <f t="shared" si="872"/>
        <v>410</v>
      </c>
      <c r="U556" s="25">
        <f t="shared" si="873"/>
        <v>390</v>
      </c>
      <c r="V556" s="25">
        <f t="shared" si="874"/>
        <v>370</v>
      </c>
      <c r="W556" s="94">
        <f t="shared" si="817"/>
        <v>1500</v>
      </c>
      <c r="X556" s="94">
        <f t="shared" si="818"/>
        <v>1030</v>
      </c>
      <c r="Y556" s="94">
        <f t="shared" si="819"/>
        <v>860</v>
      </c>
      <c r="Z556" s="94">
        <f t="shared" si="820"/>
        <v>670</v>
      </c>
      <c r="AA556" s="27">
        <f>'ĐẤT PNN'!U555</f>
        <v>0</v>
      </c>
      <c r="AB556" s="25">
        <f t="shared" si="875"/>
        <v>290</v>
      </c>
      <c r="AC556" s="25">
        <f t="shared" si="876"/>
        <v>270</v>
      </c>
      <c r="AD556" s="25">
        <f t="shared" si="877"/>
        <v>260</v>
      </c>
      <c r="AE556" s="25">
        <f t="shared" si="878"/>
        <v>250</v>
      </c>
      <c r="AF556" s="94">
        <f t="shared" si="825"/>
        <v>970</v>
      </c>
      <c r="AG556" s="94">
        <f t="shared" si="826"/>
        <v>680</v>
      </c>
      <c r="AH556" s="94">
        <f t="shared" si="827"/>
        <v>570</v>
      </c>
      <c r="AI556" s="94">
        <f t="shared" si="828"/>
        <v>450</v>
      </c>
      <c r="AJ556" s="27">
        <f>'ĐẤT PNN'!I555-'ĐẤT NN'!P556</f>
        <v>2840</v>
      </c>
    </row>
    <row r="557" spans="1:36" ht="63" customHeight="1">
      <c r="A557" s="107">
        <f>'ĐẤT PNN'!A556</f>
        <v>551</v>
      </c>
      <c r="B557" s="107" t="str">
        <f>'ĐẤT PNN'!B556</f>
        <v>VT4</v>
      </c>
      <c r="C557" s="122" t="s">
        <v>165</v>
      </c>
      <c r="D557" s="111" t="s">
        <v>619</v>
      </c>
      <c r="E557" s="111" t="s">
        <v>245</v>
      </c>
      <c r="F557" s="111" t="str">
        <f t="shared" si="809"/>
        <v>Phường Trấn BiênVị trí 4370</v>
      </c>
      <c r="G557" s="111" t="str">
        <f>VLOOKUP(F557,'[3]CLN.CHN'!$E$18:$H$41,2,0)</f>
        <v>TPBH1</v>
      </c>
      <c r="H557" s="111" t="str">
        <f t="shared" si="810"/>
        <v>Phường Trấn BiênTPBH1Vị trí 1450</v>
      </c>
      <c r="I557" s="108"/>
      <c r="J557" s="108"/>
      <c r="K557" s="143" t="str">
        <f>'ĐẤT PNN'!D556</f>
        <v>Các tuyến đường giao thông đấu nối trực tiếp ra Đường Trần Thị Hoa đoạn từ Đường Nguyễn Thông đến Đường Nguyễn Quốc Toản có hiện trạng là đường nhựa, bê tông xi măng:
- Có bề rộng từ ≥3m đến &lt;5m, cách đường giao thông &gt;600m.
- Có bề rộng &lt;3m, cách đường giao thông &gt;200m.</v>
      </c>
      <c r="L557" s="143"/>
      <c r="M557" s="143"/>
      <c r="N557" s="110">
        <f t="shared" si="869"/>
        <v>370</v>
      </c>
      <c r="O557" s="110">
        <f t="shared" si="870"/>
        <v>250</v>
      </c>
      <c r="P557" s="110">
        <v>670</v>
      </c>
      <c r="Q557" s="110">
        <v>450</v>
      </c>
      <c r="R557" s="116">
        <f>VLOOKUP(C557,'[2]1. MA DO'!$E$5:$AJ$1933,32,0)</f>
        <v>1.21</v>
      </c>
      <c r="S557" s="25">
        <f t="shared" si="871"/>
        <v>450</v>
      </c>
      <c r="T557" s="25">
        <f t="shared" si="872"/>
        <v>410</v>
      </c>
      <c r="U557" s="25">
        <f t="shared" si="873"/>
        <v>390</v>
      </c>
      <c r="V557" s="25">
        <f t="shared" si="874"/>
        <v>370</v>
      </c>
      <c r="W557" s="94">
        <f t="shared" si="817"/>
        <v>1500</v>
      </c>
      <c r="X557" s="94">
        <f t="shared" si="818"/>
        <v>1030</v>
      </c>
      <c r="Y557" s="94">
        <f t="shared" si="819"/>
        <v>860</v>
      </c>
      <c r="Z557" s="94">
        <f t="shared" si="820"/>
        <v>670</v>
      </c>
      <c r="AA557" s="27">
        <f>'ĐẤT PNN'!U556</f>
        <v>0</v>
      </c>
      <c r="AB557" s="25">
        <f t="shared" si="875"/>
        <v>290</v>
      </c>
      <c r="AC557" s="25">
        <f t="shared" si="876"/>
        <v>270</v>
      </c>
      <c r="AD557" s="25">
        <f t="shared" si="877"/>
        <v>260</v>
      </c>
      <c r="AE557" s="25">
        <f t="shared" si="878"/>
        <v>250</v>
      </c>
      <c r="AF557" s="94">
        <f t="shared" si="825"/>
        <v>970</v>
      </c>
      <c r="AG557" s="94">
        <f t="shared" si="826"/>
        <v>680</v>
      </c>
      <c r="AH557" s="94">
        <f t="shared" si="827"/>
        <v>570</v>
      </c>
      <c r="AI557" s="94">
        <f t="shared" si="828"/>
        <v>450</v>
      </c>
      <c r="AJ557" s="27">
        <f>'ĐẤT PNN'!I556-'ĐẤT NN'!P557</f>
        <v>2030</v>
      </c>
    </row>
    <row r="558" spans="1:36" ht="110.25" customHeight="1">
      <c r="A558" s="107">
        <f>'ĐẤT PNN'!A557</f>
        <v>552</v>
      </c>
      <c r="B558" s="107" t="str">
        <f>'ĐẤT PNN'!B557</f>
        <v>VT2*0,8</v>
      </c>
      <c r="C558" s="122" t="s">
        <v>165</v>
      </c>
      <c r="D558" s="111" t="s">
        <v>617</v>
      </c>
      <c r="E558" s="111" t="s">
        <v>245</v>
      </c>
      <c r="F558" s="111" t="str">
        <f t="shared" si="809"/>
        <v>Phường Trấn BiênVị trí 2410</v>
      </c>
      <c r="G558" s="111" t="str">
        <f>VLOOKUP(F558,'[3]CLN.CHN'!$E$18:$H$41,2,0)</f>
        <v>TPBH1</v>
      </c>
      <c r="H558" s="111" t="str">
        <f t="shared" si="810"/>
        <v>Phường Trấn BiênTPBH1Vị trí 1450</v>
      </c>
      <c r="I558" s="108"/>
      <c r="J558" s="108"/>
      <c r="K558" s="143" t="str">
        <f>'ĐẤT PNN'!D557</f>
        <v>Các tuyến đường giao thông không đấu nối trực tiếp và thông ra Đường Trần Thị Hoa đoạn từ Đường Nguyễn Thông đến Đường Nguyễn Quốc Toản có hiện trạng là đường nhựa, bê tông xi măng:
- Có bề rộng ≥5m, cách đường giao thông ≤600m.
- Có bề rộng từ ≥3m đến &lt;5m, cách đường giao thông ≤400m.</v>
      </c>
      <c r="L558" s="143"/>
      <c r="M558" s="143"/>
      <c r="N558" s="110">
        <f t="shared" si="869"/>
        <v>410</v>
      </c>
      <c r="O558" s="110">
        <f t="shared" si="870"/>
        <v>270</v>
      </c>
      <c r="P558" s="110">
        <v>1030</v>
      </c>
      <c r="Q558" s="110">
        <v>680</v>
      </c>
      <c r="R558" s="116">
        <f>VLOOKUP(C558,'[2]1. MA DO'!$E$5:$AJ$1933,32,0)</f>
        <v>1.21</v>
      </c>
      <c r="S558" s="25">
        <f t="shared" si="871"/>
        <v>450</v>
      </c>
      <c r="T558" s="25">
        <f t="shared" si="872"/>
        <v>410</v>
      </c>
      <c r="U558" s="25">
        <f t="shared" si="873"/>
        <v>390</v>
      </c>
      <c r="V558" s="25">
        <f t="shared" si="874"/>
        <v>370</v>
      </c>
      <c r="W558" s="94">
        <f t="shared" si="817"/>
        <v>1500</v>
      </c>
      <c r="X558" s="94">
        <f t="shared" si="818"/>
        <v>1030</v>
      </c>
      <c r="Y558" s="94">
        <f t="shared" si="819"/>
        <v>860</v>
      </c>
      <c r="Z558" s="94">
        <f t="shared" si="820"/>
        <v>670</v>
      </c>
      <c r="AA558" s="27">
        <f>'ĐẤT PNN'!U557</f>
        <v>0</v>
      </c>
      <c r="AB558" s="25">
        <f t="shared" si="875"/>
        <v>290</v>
      </c>
      <c r="AC558" s="25">
        <f t="shared" si="876"/>
        <v>270</v>
      </c>
      <c r="AD558" s="25">
        <f t="shared" si="877"/>
        <v>260</v>
      </c>
      <c r="AE558" s="25">
        <f t="shared" si="878"/>
        <v>250</v>
      </c>
      <c r="AF558" s="94">
        <f t="shared" si="825"/>
        <v>970</v>
      </c>
      <c r="AG558" s="94">
        <f t="shared" si="826"/>
        <v>680</v>
      </c>
      <c r="AH558" s="94">
        <f t="shared" si="827"/>
        <v>570</v>
      </c>
      <c r="AI558" s="94">
        <f t="shared" si="828"/>
        <v>450</v>
      </c>
      <c r="AJ558" s="27">
        <f>'ĐẤT PNN'!I557-'ĐẤT NN'!P558</f>
        <v>4770</v>
      </c>
    </row>
    <row r="559" spans="1:36" ht="108" customHeight="1">
      <c r="A559" s="107">
        <f>'ĐẤT PNN'!A558</f>
        <v>553</v>
      </c>
      <c r="B559" s="107" t="str">
        <f>'ĐẤT PNN'!B558</f>
        <v>VT3*0,8</v>
      </c>
      <c r="C559" s="122" t="s">
        <v>165</v>
      </c>
      <c r="D559" s="111" t="s">
        <v>618</v>
      </c>
      <c r="E559" s="111" t="s">
        <v>245</v>
      </c>
      <c r="F559" s="111" t="str">
        <f t="shared" si="809"/>
        <v>Phường Trấn BiênVị trí 3390</v>
      </c>
      <c r="G559" s="111" t="str">
        <f>VLOOKUP(F559,'[3]CLN.CHN'!$E$18:$H$41,2,0)</f>
        <v>TPBH1</v>
      </c>
      <c r="H559" s="111" t="str">
        <f t="shared" si="810"/>
        <v>Phường Trấn BiênTPBH1Vị trí 1450</v>
      </c>
      <c r="I559" s="108"/>
      <c r="J559" s="108"/>
      <c r="K559" s="143" t="str">
        <f>'ĐẤT PNN'!D558</f>
        <v>Các tuyến đường giao thông không đấu nối trực tiếp và thông ra Đường Trần Thị Hoa đoạn từ Đường Nguyễn Thông đến Đường Nguyễn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L559" s="143"/>
      <c r="M559" s="143"/>
      <c r="N559" s="110">
        <f t="shared" si="869"/>
        <v>390</v>
      </c>
      <c r="O559" s="110">
        <f t="shared" si="870"/>
        <v>260</v>
      </c>
      <c r="P559" s="110">
        <v>860</v>
      </c>
      <c r="Q559" s="110">
        <v>570</v>
      </c>
      <c r="R559" s="116">
        <f>VLOOKUP(C559,'[2]1. MA DO'!$E$5:$AJ$1933,32,0)</f>
        <v>1.21</v>
      </c>
      <c r="S559" s="25">
        <f t="shared" si="871"/>
        <v>450</v>
      </c>
      <c r="T559" s="25">
        <f t="shared" si="872"/>
        <v>410</v>
      </c>
      <c r="U559" s="25">
        <f t="shared" si="873"/>
        <v>390</v>
      </c>
      <c r="V559" s="25">
        <f t="shared" si="874"/>
        <v>370</v>
      </c>
      <c r="W559" s="94">
        <f t="shared" si="817"/>
        <v>1500</v>
      </c>
      <c r="X559" s="94">
        <f t="shared" si="818"/>
        <v>1030</v>
      </c>
      <c r="Y559" s="94">
        <f t="shared" si="819"/>
        <v>860</v>
      </c>
      <c r="Z559" s="94">
        <f t="shared" si="820"/>
        <v>670</v>
      </c>
      <c r="AA559" s="27">
        <f>'ĐẤT PNN'!U558</f>
        <v>0</v>
      </c>
      <c r="AB559" s="25">
        <f t="shared" si="875"/>
        <v>290</v>
      </c>
      <c r="AC559" s="25">
        <f t="shared" si="876"/>
        <v>270</v>
      </c>
      <c r="AD559" s="25">
        <f t="shared" si="877"/>
        <v>260</v>
      </c>
      <c r="AE559" s="25">
        <f t="shared" si="878"/>
        <v>250</v>
      </c>
      <c r="AF559" s="94">
        <f t="shared" si="825"/>
        <v>970</v>
      </c>
      <c r="AG559" s="94">
        <f t="shared" si="826"/>
        <v>680</v>
      </c>
      <c r="AH559" s="94">
        <f t="shared" si="827"/>
        <v>570</v>
      </c>
      <c r="AI559" s="94">
        <f t="shared" si="828"/>
        <v>450</v>
      </c>
      <c r="AJ559" s="27">
        <f>'ĐẤT PNN'!I558-'ĐẤT NN'!P559</f>
        <v>2540</v>
      </c>
    </row>
    <row r="560" spans="1:36" ht="63" customHeight="1">
      <c r="A560" s="107">
        <f>'ĐẤT PNN'!A559</f>
        <v>554</v>
      </c>
      <c r="B560" s="107" t="str">
        <f>'ĐẤT PNN'!B559</f>
        <v>VT4*0,8</v>
      </c>
      <c r="C560" s="122" t="s">
        <v>165</v>
      </c>
      <c r="D560" s="111" t="s">
        <v>619</v>
      </c>
      <c r="E560" s="111" t="s">
        <v>245</v>
      </c>
      <c r="F560" s="111" t="str">
        <f t="shared" si="809"/>
        <v>Phường Trấn BiênVị trí 4370</v>
      </c>
      <c r="G560" s="111" t="str">
        <f>VLOOKUP(F560,'[3]CLN.CHN'!$E$18:$H$41,2,0)</f>
        <v>TPBH1</v>
      </c>
      <c r="H560" s="111" t="str">
        <f t="shared" si="810"/>
        <v>Phường Trấn BiênTPBH1Vị trí 1450</v>
      </c>
      <c r="I560" s="108"/>
      <c r="J560" s="108"/>
      <c r="K560" s="143" t="str">
        <f>'ĐẤT PNN'!D559</f>
        <v>Các tuyến đường giao thông không đấu nối trực tiếp và thông ra Đường Trần Thị Hoa đoạn từ Đường Nguyễn Thông đến Đường Nguyễn Quốc Toản có hiện trạng là đường nhựa, bê tông xi măng:
- Có bề rộng từ ≥3m đến &lt;5m, cách đường giao thông &gt;600m.
- Có bề rộng &lt;3m, cách đường giao thông &gt; 200m.</v>
      </c>
      <c r="L560" s="143"/>
      <c r="M560" s="143"/>
      <c r="N560" s="110">
        <f t="shared" si="869"/>
        <v>370</v>
      </c>
      <c r="O560" s="110">
        <f t="shared" si="870"/>
        <v>250</v>
      </c>
      <c r="P560" s="110">
        <v>670</v>
      </c>
      <c r="Q560" s="110">
        <v>450</v>
      </c>
      <c r="R560" s="116">
        <f>VLOOKUP(C560,'[2]1. MA DO'!$E$5:$AJ$1933,32,0)</f>
        <v>1.21</v>
      </c>
      <c r="S560" s="25">
        <f t="shared" si="871"/>
        <v>450</v>
      </c>
      <c r="T560" s="25">
        <f t="shared" si="872"/>
        <v>410</v>
      </c>
      <c r="U560" s="25">
        <f t="shared" si="873"/>
        <v>390</v>
      </c>
      <c r="V560" s="25">
        <f t="shared" si="874"/>
        <v>370</v>
      </c>
      <c r="W560" s="94">
        <f t="shared" si="817"/>
        <v>1500</v>
      </c>
      <c r="X560" s="94">
        <f t="shared" si="818"/>
        <v>1030</v>
      </c>
      <c r="Y560" s="94">
        <f t="shared" si="819"/>
        <v>860</v>
      </c>
      <c r="Z560" s="94">
        <f t="shared" si="820"/>
        <v>670</v>
      </c>
      <c r="AA560" s="27">
        <f>'ĐẤT PNN'!U559</f>
        <v>0</v>
      </c>
      <c r="AB560" s="25">
        <f t="shared" si="875"/>
        <v>290</v>
      </c>
      <c r="AC560" s="25">
        <f t="shared" si="876"/>
        <v>270</v>
      </c>
      <c r="AD560" s="25">
        <f t="shared" si="877"/>
        <v>260</v>
      </c>
      <c r="AE560" s="25">
        <f t="shared" si="878"/>
        <v>250</v>
      </c>
      <c r="AF560" s="94">
        <f t="shared" si="825"/>
        <v>970</v>
      </c>
      <c r="AG560" s="94">
        <f t="shared" si="826"/>
        <v>680</v>
      </c>
      <c r="AH560" s="94">
        <f t="shared" si="827"/>
        <v>570</v>
      </c>
      <c r="AI560" s="94">
        <f t="shared" si="828"/>
        <v>450</v>
      </c>
      <c r="AJ560" s="27">
        <f>'ĐẤT PNN'!I559-'ĐẤT NN'!P560</f>
        <v>1830</v>
      </c>
    </row>
    <row r="561" spans="1:36" ht="46.5" customHeight="1">
      <c r="A561" s="107">
        <f>'ĐẤT PNN'!A560</f>
        <v>555</v>
      </c>
      <c r="B561" s="107" t="str">
        <f>'ĐẤT PNN'!B560</f>
        <v>bs</v>
      </c>
      <c r="C561" s="122" t="s">
        <v>258</v>
      </c>
      <c r="D561" s="111" t="s">
        <v>616</v>
      </c>
      <c r="E561" s="111" t="s">
        <v>245</v>
      </c>
      <c r="F561" s="111" t="str">
        <f t="shared" si="809"/>
        <v>Phường Trấn BiênVị trí 1</v>
      </c>
      <c r="G561" s="111" t="e">
        <f>VLOOKUP(F561,'[3]CLN.CHN'!$E$18:$H$41,2,0)</f>
        <v>#N/A</v>
      </c>
      <c r="H561" s="111" t="e">
        <f t="shared" si="810"/>
        <v>#N/A</v>
      </c>
      <c r="I561" s="108" t="s">
        <v>610</v>
      </c>
      <c r="J561" s="108" t="s">
        <v>611</v>
      </c>
      <c r="K561" s="109" t="str">
        <f>'ĐẤT PNN'!D560</f>
        <v>Đường ven sông Đồng Nai</v>
      </c>
      <c r="L561" s="109" t="str">
        <f>'ĐẤT PNN'!E560</f>
        <v>Cầu Hóa An</v>
      </c>
      <c r="M561" s="109" t="str">
        <f>'ĐẤT PNN'!F560</f>
        <v>Giáp ranh phường Tân Triều</v>
      </c>
      <c r="N561" s="110"/>
      <c r="O561" s="110"/>
      <c r="P561" s="110">
        <v>1500</v>
      </c>
      <c r="Q561" s="110">
        <v>970</v>
      </c>
      <c r="R561" s="116">
        <f>VLOOKUP(C561,'[2]1. MA DO'!$E$5:$AJ$1933,32,0)</f>
        <v>1.19</v>
      </c>
      <c r="S561" s="80">
        <v>450</v>
      </c>
      <c r="T561" s="80">
        <v>410</v>
      </c>
      <c r="U561" s="80">
        <v>390</v>
      </c>
      <c r="V561" s="80">
        <v>370</v>
      </c>
      <c r="W561" s="94">
        <f t="shared" si="817"/>
        <v>1500</v>
      </c>
      <c r="X561" s="94">
        <f t="shared" si="818"/>
        <v>1030</v>
      </c>
      <c r="Y561" s="94">
        <f t="shared" si="819"/>
        <v>860</v>
      </c>
      <c r="Z561" s="94">
        <f t="shared" si="820"/>
        <v>670</v>
      </c>
      <c r="AA561" s="27">
        <f>'ĐẤT PNN'!U560</f>
        <v>0</v>
      </c>
      <c r="AB561" s="90">
        <v>290</v>
      </c>
      <c r="AC561" s="90">
        <v>270</v>
      </c>
      <c r="AD561" s="90">
        <v>260</v>
      </c>
      <c r="AE561" s="90">
        <v>250</v>
      </c>
      <c r="AF561" s="94">
        <f t="shared" si="825"/>
        <v>970</v>
      </c>
      <c r="AG561" s="94">
        <f t="shared" si="826"/>
        <v>680</v>
      </c>
      <c r="AH561" s="94">
        <f t="shared" si="827"/>
        <v>570</v>
      </c>
      <c r="AI561" s="94">
        <f t="shared" si="828"/>
        <v>450</v>
      </c>
      <c r="AJ561" s="27">
        <f>'ĐẤT PNN'!I560-'ĐẤT NN'!P561</f>
        <v>7600</v>
      </c>
    </row>
    <row r="562" spans="1:36" ht="110.25" customHeight="1">
      <c r="A562" s="107">
        <f>'ĐẤT PNN'!A561</f>
        <v>556</v>
      </c>
      <c r="B562" s="107" t="str">
        <f>'ĐẤT PNN'!B561</f>
        <v>VT2</v>
      </c>
      <c r="C562" s="122" t="s">
        <v>258</v>
      </c>
      <c r="D562" s="111" t="s">
        <v>617</v>
      </c>
      <c r="E562" s="111" t="s">
        <v>245</v>
      </c>
      <c r="F562" s="111" t="str">
        <f t="shared" si="809"/>
        <v>Phường Trấn BiênVị trí 2</v>
      </c>
      <c r="G562" s="111" t="e">
        <f>VLOOKUP(F562,'[3]CLN.CHN'!$E$18:$H$41,2,0)</f>
        <v>#N/A</v>
      </c>
      <c r="H562" s="111" t="e">
        <f t="shared" si="810"/>
        <v>#N/A</v>
      </c>
      <c r="I562" s="108"/>
      <c r="J562" s="108"/>
      <c r="K562" s="143" t="str">
        <f>'ĐẤT PNN'!D561</f>
        <v>Các tuyến đường giao thông đấu nối trực tiếp ra Đường ven sông Đồng Nai đoạn từ Cầu Hóa An đến Giáp ranh phường Tân Triều có hiện trạng là đường nhựa, bê tông xi măng:
- Có bề rộng ≥5m, cách đường giao thông ≤600m.
- Có bề rộng từ ≥3m đến &lt;5m, cách đường giao thông ≤400m.</v>
      </c>
      <c r="L562" s="143"/>
      <c r="M562" s="143"/>
      <c r="N562" s="110"/>
      <c r="O562" s="110"/>
      <c r="P562" s="110">
        <v>1030</v>
      </c>
      <c r="Q562" s="110">
        <v>680</v>
      </c>
      <c r="R562" s="116">
        <f>VLOOKUP(C562,'[2]1. MA DO'!$E$5:$AJ$1933,32,0)</f>
        <v>1.19</v>
      </c>
      <c r="S562" s="25">
        <f t="shared" si="871"/>
        <v>450</v>
      </c>
      <c r="T562" s="25">
        <f t="shared" si="872"/>
        <v>410</v>
      </c>
      <c r="U562" s="25">
        <f t="shared" si="873"/>
        <v>390</v>
      </c>
      <c r="V562" s="25">
        <f t="shared" si="874"/>
        <v>370</v>
      </c>
      <c r="W562" s="94">
        <f t="shared" si="817"/>
        <v>1500</v>
      </c>
      <c r="X562" s="94">
        <f t="shared" si="818"/>
        <v>1030</v>
      </c>
      <c r="Y562" s="94">
        <f t="shared" si="819"/>
        <v>860</v>
      </c>
      <c r="Z562" s="94">
        <f t="shared" si="820"/>
        <v>670</v>
      </c>
      <c r="AA562" s="27">
        <f>'ĐẤT PNN'!U561</f>
        <v>0</v>
      </c>
      <c r="AB562" s="25">
        <f t="shared" si="875"/>
        <v>290</v>
      </c>
      <c r="AC562" s="25">
        <f t="shared" si="876"/>
        <v>270</v>
      </c>
      <c r="AD562" s="25">
        <f t="shared" si="877"/>
        <v>260</v>
      </c>
      <c r="AE562" s="25">
        <f t="shared" si="878"/>
        <v>250</v>
      </c>
      <c r="AF562" s="94">
        <f t="shared" si="825"/>
        <v>970</v>
      </c>
      <c r="AG562" s="94">
        <f t="shared" si="826"/>
        <v>680</v>
      </c>
      <c r="AH562" s="94">
        <f t="shared" si="827"/>
        <v>570</v>
      </c>
      <c r="AI562" s="94">
        <f t="shared" si="828"/>
        <v>450</v>
      </c>
      <c r="AJ562" s="27">
        <f>'ĐẤT PNN'!I561-'ĐẤT NN'!P562</f>
        <v>3570</v>
      </c>
    </row>
    <row r="563" spans="1:36" ht="126" customHeight="1">
      <c r="A563" s="107">
        <f>'ĐẤT PNN'!A562</f>
        <v>557</v>
      </c>
      <c r="B563" s="107" t="str">
        <f>'ĐẤT PNN'!B562</f>
        <v>VT3</v>
      </c>
      <c r="C563" s="122" t="s">
        <v>258</v>
      </c>
      <c r="D563" s="111" t="s">
        <v>618</v>
      </c>
      <c r="E563" s="111" t="s">
        <v>245</v>
      </c>
      <c r="F563" s="111" t="str">
        <f t="shared" si="809"/>
        <v>Phường Trấn BiênVị trí 3</v>
      </c>
      <c r="G563" s="111" t="e">
        <f>VLOOKUP(F563,'[3]CLN.CHN'!$E$18:$H$41,2,0)</f>
        <v>#N/A</v>
      </c>
      <c r="H563" s="111" t="e">
        <f t="shared" si="810"/>
        <v>#N/A</v>
      </c>
      <c r="I563" s="108"/>
      <c r="J563" s="108"/>
      <c r="K563" s="143" t="str">
        <f>'ĐẤT PNN'!D562</f>
        <v>Các tuyến đường giao thông đấu nối trực tiếp ra Đường ven sông Đồng Nai đoạn từ Cầu Hóa An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L563" s="143"/>
      <c r="M563" s="143"/>
      <c r="N563" s="110"/>
      <c r="O563" s="110"/>
      <c r="P563" s="110">
        <v>860</v>
      </c>
      <c r="Q563" s="110">
        <v>570</v>
      </c>
      <c r="R563" s="116">
        <f>VLOOKUP(C563,'[2]1. MA DO'!$E$5:$AJ$1933,32,0)</f>
        <v>1.19</v>
      </c>
      <c r="S563" s="25">
        <f t="shared" si="871"/>
        <v>450</v>
      </c>
      <c r="T563" s="25">
        <f t="shared" si="872"/>
        <v>410</v>
      </c>
      <c r="U563" s="25">
        <f t="shared" si="873"/>
        <v>390</v>
      </c>
      <c r="V563" s="25">
        <f t="shared" si="874"/>
        <v>370</v>
      </c>
      <c r="W563" s="94">
        <f t="shared" si="817"/>
        <v>1500</v>
      </c>
      <c r="X563" s="94">
        <f t="shared" si="818"/>
        <v>1030</v>
      </c>
      <c r="Y563" s="94">
        <f t="shared" si="819"/>
        <v>860</v>
      </c>
      <c r="Z563" s="94">
        <f t="shared" si="820"/>
        <v>670</v>
      </c>
      <c r="AA563" s="27">
        <f>'ĐẤT PNN'!U562</f>
        <v>0</v>
      </c>
      <c r="AB563" s="25">
        <f t="shared" si="875"/>
        <v>290</v>
      </c>
      <c r="AC563" s="25">
        <f t="shared" si="876"/>
        <v>270</v>
      </c>
      <c r="AD563" s="25">
        <f t="shared" si="877"/>
        <v>260</v>
      </c>
      <c r="AE563" s="25">
        <f t="shared" si="878"/>
        <v>250</v>
      </c>
      <c r="AF563" s="94">
        <f t="shared" si="825"/>
        <v>970</v>
      </c>
      <c r="AG563" s="94">
        <f t="shared" si="826"/>
        <v>680</v>
      </c>
      <c r="AH563" s="94">
        <f t="shared" si="827"/>
        <v>570</v>
      </c>
      <c r="AI563" s="94">
        <f t="shared" si="828"/>
        <v>450</v>
      </c>
      <c r="AJ563" s="27">
        <f>'ĐẤT PNN'!I562-'ĐẤT NN'!P563</f>
        <v>1640</v>
      </c>
    </row>
    <row r="564" spans="1:36" ht="63" customHeight="1">
      <c r="A564" s="107">
        <f>'ĐẤT PNN'!A563</f>
        <v>558</v>
      </c>
      <c r="B564" s="107" t="str">
        <f>'ĐẤT PNN'!B563</f>
        <v>VT4</v>
      </c>
      <c r="C564" s="122" t="s">
        <v>258</v>
      </c>
      <c r="D564" s="111" t="s">
        <v>619</v>
      </c>
      <c r="E564" s="111" t="s">
        <v>245</v>
      </c>
      <c r="F564" s="111" t="str">
        <f t="shared" si="809"/>
        <v>Phường Trấn BiênVị trí 4</v>
      </c>
      <c r="G564" s="111" t="e">
        <f>VLOOKUP(F564,'[3]CLN.CHN'!$E$18:$H$41,2,0)</f>
        <v>#N/A</v>
      </c>
      <c r="H564" s="111" t="e">
        <f t="shared" si="810"/>
        <v>#N/A</v>
      </c>
      <c r="I564" s="108"/>
      <c r="J564" s="108"/>
      <c r="K564" s="143" t="str">
        <f>'ĐẤT PNN'!D563</f>
        <v>Các tuyến đường giao thông đấu nối trực tiếp ra Đường ven sông Đồng Nai đoạn từ Cầu Hóa An đến Giáp ranh phường Tân Triều có hiện trạng là đường nhựa, bê tông xi măng:
- Có bề rộng từ ≥3m đến &lt;5m, cách đường giao thông &gt;600m.
- Có bề rộng &lt;3m, cách đường giao thông &gt;200m.</v>
      </c>
      <c r="L564" s="143"/>
      <c r="M564" s="143"/>
      <c r="N564" s="110"/>
      <c r="O564" s="110"/>
      <c r="P564" s="110">
        <v>670</v>
      </c>
      <c r="Q564" s="110">
        <v>450</v>
      </c>
      <c r="R564" s="116">
        <f>VLOOKUP(C564,'[2]1. MA DO'!$E$5:$AJ$1933,32,0)</f>
        <v>1.19</v>
      </c>
      <c r="S564" s="25">
        <f t="shared" si="871"/>
        <v>450</v>
      </c>
      <c r="T564" s="25">
        <f t="shared" si="872"/>
        <v>410</v>
      </c>
      <c r="U564" s="25">
        <f t="shared" si="873"/>
        <v>390</v>
      </c>
      <c r="V564" s="25">
        <f t="shared" si="874"/>
        <v>370</v>
      </c>
      <c r="W564" s="94">
        <f t="shared" si="817"/>
        <v>1500</v>
      </c>
      <c r="X564" s="94">
        <f t="shared" si="818"/>
        <v>1030</v>
      </c>
      <c r="Y564" s="94">
        <f t="shared" si="819"/>
        <v>860</v>
      </c>
      <c r="Z564" s="94">
        <f t="shared" si="820"/>
        <v>670</v>
      </c>
      <c r="AA564" s="27">
        <f>'ĐẤT PNN'!U563</f>
        <v>0</v>
      </c>
      <c r="AB564" s="25">
        <f t="shared" si="875"/>
        <v>290</v>
      </c>
      <c r="AC564" s="25">
        <f t="shared" si="876"/>
        <v>270</v>
      </c>
      <c r="AD564" s="25">
        <f t="shared" si="877"/>
        <v>260</v>
      </c>
      <c r="AE564" s="25">
        <f t="shared" si="878"/>
        <v>250</v>
      </c>
      <c r="AF564" s="94">
        <f t="shared" si="825"/>
        <v>970</v>
      </c>
      <c r="AG564" s="94">
        <f t="shared" si="826"/>
        <v>680</v>
      </c>
      <c r="AH564" s="94">
        <f t="shared" si="827"/>
        <v>570</v>
      </c>
      <c r="AI564" s="94">
        <f t="shared" si="828"/>
        <v>450</v>
      </c>
      <c r="AJ564" s="27">
        <f>'ĐẤT PNN'!I563-'ĐẤT NN'!P564</f>
        <v>1030</v>
      </c>
    </row>
    <row r="565" spans="1:36" ht="110.25" customHeight="1">
      <c r="A565" s="107">
        <f>'ĐẤT PNN'!A564</f>
        <v>559</v>
      </c>
      <c r="B565" s="107" t="str">
        <f>'ĐẤT PNN'!B564</f>
        <v>VT2*0,8</v>
      </c>
      <c r="C565" s="122" t="s">
        <v>258</v>
      </c>
      <c r="D565" s="111" t="s">
        <v>617</v>
      </c>
      <c r="E565" s="111" t="s">
        <v>245</v>
      </c>
      <c r="F565" s="111" t="str">
        <f t="shared" si="809"/>
        <v>Phường Trấn BiênVị trí 2</v>
      </c>
      <c r="G565" s="111" t="e">
        <f>VLOOKUP(F565,'[3]CLN.CHN'!$E$18:$H$41,2,0)</f>
        <v>#N/A</v>
      </c>
      <c r="H565" s="111" t="e">
        <f t="shared" si="810"/>
        <v>#N/A</v>
      </c>
      <c r="I565" s="108"/>
      <c r="J565" s="108"/>
      <c r="K565" s="143" t="str">
        <f>'ĐẤT PNN'!D564</f>
        <v>Các tuyến đường giao thông không đấu nối trực tiếp và thông ra Đường ven sông Đồng Nai đoạn từ Cầu Hóa An đến Giáp ranh phường Tân Triều có hiện trạng là đường nhựa, bê tông xi măng:
- Có bề rộng ≥5m, cách đường giao thông ≤600m.
- Có bề rộng từ ≥3m đến &lt;5m, cách đường giao thông ≤400m.</v>
      </c>
      <c r="L565" s="143"/>
      <c r="M565" s="143"/>
      <c r="N565" s="110"/>
      <c r="O565" s="110"/>
      <c r="P565" s="110">
        <v>1030</v>
      </c>
      <c r="Q565" s="110">
        <v>680</v>
      </c>
      <c r="R565" s="116">
        <f>VLOOKUP(C565,'[2]1. MA DO'!$E$5:$AJ$1933,32,0)</f>
        <v>1.19</v>
      </c>
      <c r="S565" s="25">
        <f t="shared" si="871"/>
        <v>450</v>
      </c>
      <c r="T565" s="25">
        <f t="shared" si="872"/>
        <v>410</v>
      </c>
      <c r="U565" s="25">
        <f t="shared" si="873"/>
        <v>390</v>
      </c>
      <c r="V565" s="25">
        <f t="shared" si="874"/>
        <v>370</v>
      </c>
      <c r="W565" s="94">
        <f t="shared" si="817"/>
        <v>1500</v>
      </c>
      <c r="X565" s="94">
        <f t="shared" si="818"/>
        <v>1030</v>
      </c>
      <c r="Y565" s="94">
        <f t="shared" si="819"/>
        <v>860</v>
      </c>
      <c r="Z565" s="94">
        <f t="shared" si="820"/>
        <v>670</v>
      </c>
      <c r="AA565" s="27">
        <f>'ĐẤT PNN'!U564</f>
        <v>0</v>
      </c>
      <c r="AB565" s="25">
        <f t="shared" si="875"/>
        <v>290</v>
      </c>
      <c r="AC565" s="25">
        <f t="shared" si="876"/>
        <v>270</v>
      </c>
      <c r="AD565" s="25">
        <f t="shared" si="877"/>
        <v>260</v>
      </c>
      <c r="AE565" s="25">
        <f t="shared" si="878"/>
        <v>250</v>
      </c>
      <c r="AF565" s="94">
        <f t="shared" si="825"/>
        <v>970</v>
      </c>
      <c r="AG565" s="94">
        <f t="shared" si="826"/>
        <v>680</v>
      </c>
      <c r="AH565" s="94">
        <f t="shared" si="827"/>
        <v>570</v>
      </c>
      <c r="AI565" s="94">
        <f t="shared" si="828"/>
        <v>450</v>
      </c>
      <c r="AJ565" s="27">
        <f>'ĐẤT PNN'!I564-'ĐẤT NN'!P565</f>
        <v>3070</v>
      </c>
    </row>
    <row r="566" spans="1:36" ht="108" customHeight="1">
      <c r="A566" s="107">
        <f>'ĐẤT PNN'!A565</f>
        <v>560</v>
      </c>
      <c r="B566" s="107" t="str">
        <f>'ĐẤT PNN'!B565</f>
        <v>VT3*0,8</v>
      </c>
      <c r="C566" s="122" t="s">
        <v>258</v>
      </c>
      <c r="D566" s="111" t="s">
        <v>618</v>
      </c>
      <c r="E566" s="111" t="s">
        <v>245</v>
      </c>
      <c r="F566" s="111" t="str">
        <f t="shared" si="809"/>
        <v>Phường Trấn BiênVị trí 3</v>
      </c>
      <c r="G566" s="111" t="e">
        <f>VLOOKUP(F566,'[3]CLN.CHN'!$E$18:$H$41,2,0)</f>
        <v>#N/A</v>
      </c>
      <c r="H566" s="111" t="e">
        <f t="shared" si="810"/>
        <v>#N/A</v>
      </c>
      <c r="I566" s="108"/>
      <c r="J566" s="108"/>
      <c r="K566" s="143" t="str">
        <f>'ĐẤT PNN'!D565</f>
        <v>Các tuyến đường giao thông không đấu nối trực tiếp và thông ra Đường ven sông Đồng Nai đoạn từ Cầu Hóa An đến Giáp ranh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L566" s="143"/>
      <c r="M566" s="143"/>
      <c r="N566" s="110"/>
      <c r="O566" s="110"/>
      <c r="P566" s="110">
        <v>860</v>
      </c>
      <c r="Q566" s="110">
        <v>570</v>
      </c>
      <c r="R566" s="116">
        <f>VLOOKUP(C566,'[2]1. MA DO'!$E$5:$AJ$1933,32,0)</f>
        <v>1.19</v>
      </c>
      <c r="S566" s="25">
        <f t="shared" si="871"/>
        <v>450</v>
      </c>
      <c r="T566" s="25">
        <f t="shared" si="872"/>
        <v>410</v>
      </c>
      <c r="U566" s="25">
        <f t="shared" si="873"/>
        <v>390</v>
      </c>
      <c r="V566" s="25">
        <f t="shared" si="874"/>
        <v>370</v>
      </c>
      <c r="W566" s="94">
        <f t="shared" si="817"/>
        <v>1500</v>
      </c>
      <c r="X566" s="94">
        <f t="shared" si="818"/>
        <v>1030</v>
      </c>
      <c r="Y566" s="94">
        <f t="shared" si="819"/>
        <v>860</v>
      </c>
      <c r="Z566" s="94">
        <f t="shared" si="820"/>
        <v>670</v>
      </c>
      <c r="AA566" s="27">
        <f>'ĐẤT PNN'!U565</f>
        <v>0</v>
      </c>
      <c r="AB566" s="25">
        <f t="shared" si="875"/>
        <v>290</v>
      </c>
      <c r="AC566" s="25">
        <f t="shared" si="876"/>
        <v>270</v>
      </c>
      <c r="AD566" s="25">
        <f t="shared" si="877"/>
        <v>260</v>
      </c>
      <c r="AE566" s="25">
        <f t="shared" si="878"/>
        <v>250</v>
      </c>
      <c r="AF566" s="94">
        <f t="shared" si="825"/>
        <v>970</v>
      </c>
      <c r="AG566" s="94">
        <f t="shared" si="826"/>
        <v>680</v>
      </c>
      <c r="AH566" s="94">
        <f t="shared" si="827"/>
        <v>570</v>
      </c>
      <c r="AI566" s="94">
        <f t="shared" si="828"/>
        <v>450</v>
      </c>
      <c r="AJ566" s="27">
        <f>'ĐẤT PNN'!I565-'ĐẤT NN'!P566</f>
        <v>1440</v>
      </c>
    </row>
    <row r="567" spans="1:36" ht="75" customHeight="1">
      <c r="A567" s="107">
        <f>'ĐẤT PNN'!A566</f>
        <v>561</v>
      </c>
      <c r="B567" s="107" t="str">
        <f>'ĐẤT PNN'!B566</f>
        <v>VT4*0,8</v>
      </c>
      <c r="C567" s="122" t="s">
        <v>258</v>
      </c>
      <c r="D567" s="111" t="s">
        <v>619</v>
      </c>
      <c r="E567" s="111" t="s">
        <v>245</v>
      </c>
      <c r="F567" s="111" t="str">
        <f t="shared" si="809"/>
        <v>Phường Trấn BiênVị trí 4</v>
      </c>
      <c r="G567" s="111" t="e">
        <f>VLOOKUP(F567,'[3]CLN.CHN'!$E$18:$H$41,2,0)</f>
        <v>#N/A</v>
      </c>
      <c r="H567" s="111" t="e">
        <f t="shared" si="810"/>
        <v>#N/A</v>
      </c>
      <c r="I567" s="108"/>
      <c r="J567" s="108"/>
      <c r="K567" s="143" t="str">
        <f>'ĐẤT PNN'!D566</f>
        <v>Các tuyến đường giao thông không đấu nối trực tiếp và thông ra Đường ven sông Đồng Nai đoạn từ Cầu Hóa An đến Giáp ranh phường Tân Triều có hiện trạng là đường nhựa, bê tông xi măng:
- Có bề rộng từ ≥3m đến &lt;5m, cách đường giao thông &gt;600m.
- Có bề rộng &lt;3m, cách đường giao thông &gt; 200m.</v>
      </c>
      <c r="L567" s="143"/>
      <c r="M567" s="143"/>
      <c r="N567" s="110"/>
      <c r="O567" s="110"/>
      <c r="P567" s="110">
        <v>670</v>
      </c>
      <c r="Q567" s="110">
        <v>450</v>
      </c>
      <c r="R567" s="116">
        <f>VLOOKUP(C567,'[2]1. MA DO'!$E$5:$AJ$1933,32,0)</f>
        <v>1.19</v>
      </c>
      <c r="S567" s="25">
        <f t="shared" si="871"/>
        <v>450</v>
      </c>
      <c r="T567" s="25">
        <f t="shared" si="872"/>
        <v>410</v>
      </c>
      <c r="U567" s="25">
        <f t="shared" si="873"/>
        <v>390</v>
      </c>
      <c r="V567" s="25">
        <f t="shared" si="874"/>
        <v>370</v>
      </c>
      <c r="W567" s="94">
        <f t="shared" si="817"/>
        <v>1500</v>
      </c>
      <c r="X567" s="94">
        <f t="shared" si="818"/>
        <v>1030</v>
      </c>
      <c r="Y567" s="94">
        <f t="shared" si="819"/>
        <v>860</v>
      </c>
      <c r="Z567" s="94">
        <f t="shared" si="820"/>
        <v>670</v>
      </c>
      <c r="AA567" s="27">
        <f>'ĐẤT PNN'!U566</f>
        <v>0</v>
      </c>
      <c r="AB567" s="25">
        <f t="shared" si="875"/>
        <v>290</v>
      </c>
      <c r="AC567" s="25">
        <f t="shared" si="876"/>
        <v>270</v>
      </c>
      <c r="AD567" s="25">
        <f t="shared" si="877"/>
        <v>260</v>
      </c>
      <c r="AE567" s="25">
        <f t="shared" si="878"/>
        <v>250</v>
      </c>
      <c r="AF567" s="94">
        <f t="shared" si="825"/>
        <v>970</v>
      </c>
      <c r="AG567" s="94">
        <f t="shared" si="826"/>
        <v>680</v>
      </c>
      <c r="AH567" s="94">
        <f t="shared" si="827"/>
        <v>570</v>
      </c>
      <c r="AI567" s="94">
        <f t="shared" si="828"/>
        <v>450</v>
      </c>
      <c r="AJ567" s="27">
        <f>'ĐẤT PNN'!I566-'ĐẤT NN'!P567</f>
        <v>930</v>
      </c>
    </row>
    <row r="568" spans="1:36" ht="31.5">
      <c r="A568" s="107">
        <f>'ĐẤT PNN'!A567</f>
        <v>562</v>
      </c>
      <c r="B568" s="107" t="str">
        <f>'ĐẤT PNN'!B567</f>
        <v>bs</v>
      </c>
      <c r="C568" s="122" t="s">
        <v>258</v>
      </c>
      <c r="D568" s="111" t="s">
        <v>616</v>
      </c>
      <c r="E568" s="111" t="s">
        <v>245</v>
      </c>
      <c r="F568" s="111" t="str">
        <f t="shared" si="809"/>
        <v>Phường Trấn BiênVị trí 1</v>
      </c>
      <c r="G568" s="111" t="e">
        <f>VLOOKUP(F568,'[3]CLN.CHN'!$E$18:$H$41,2,0)</f>
        <v>#N/A</v>
      </c>
      <c r="H568" s="111" t="e">
        <f t="shared" si="810"/>
        <v>#N/A</v>
      </c>
      <c r="I568" s="108" t="s">
        <v>610</v>
      </c>
      <c r="J568" s="108" t="s">
        <v>611</v>
      </c>
      <c r="K568" s="109" t="str">
        <f>'ĐẤT PNN'!D567</f>
        <v>Đường trục trung tâm</v>
      </c>
      <c r="L568" s="109" t="str">
        <f>'ĐẤT PNN'!E567</f>
        <v>Đường Võ Thị Sáu</v>
      </c>
      <c r="M568" s="109" t="str">
        <f>'ĐẤT PNN'!F567</f>
        <v>Đường Đặng Văn Trơn</v>
      </c>
      <c r="N568" s="110"/>
      <c r="O568" s="110"/>
      <c r="P568" s="110">
        <v>1500</v>
      </c>
      <c r="Q568" s="110">
        <v>970</v>
      </c>
      <c r="R568" s="116">
        <f>VLOOKUP(C568,'[2]1. MA DO'!$E$5:$AJ$1933,32,0)</f>
        <v>1.19</v>
      </c>
      <c r="S568" s="80">
        <v>450</v>
      </c>
      <c r="T568" s="80">
        <v>410</v>
      </c>
      <c r="U568" s="80">
        <v>390</v>
      </c>
      <c r="V568" s="80">
        <v>370</v>
      </c>
      <c r="W568" s="94">
        <f t="shared" si="817"/>
        <v>1500</v>
      </c>
      <c r="X568" s="94">
        <f t="shared" si="818"/>
        <v>1030</v>
      </c>
      <c r="Y568" s="94">
        <f t="shared" si="819"/>
        <v>860</v>
      </c>
      <c r="Z568" s="94">
        <f t="shared" si="820"/>
        <v>670</v>
      </c>
      <c r="AA568" s="27">
        <f>'ĐẤT PNN'!U567</f>
        <v>0</v>
      </c>
      <c r="AB568" s="90">
        <v>290</v>
      </c>
      <c r="AC568" s="90">
        <v>270</v>
      </c>
      <c r="AD568" s="90">
        <v>260</v>
      </c>
      <c r="AE568" s="90">
        <v>250</v>
      </c>
      <c r="AF568" s="94">
        <f t="shared" si="825"/>
        <v>970</v>
      </c>
      <c r="AG568" s="94">
        <f t="shared" si="826"/>
        <v>680</v>
      </c>
      <c r="AH568" s="94">
        <f t="shared" si="827"/>
        <v>570</v>
      </c>
      <c r="AI568" s="94">
        <f t="shared" si="828"/>
        <v>450</v>
      </c>
      <c r="AJ568" s="27">
        <f>'ĐẤT PNN'!I567-'ĐẤT NN'!P568</f>
        <v>11300</v>
      </c>
    </row>
    <row r="569" spans="1:36" ht="110.25" customHeight="1">
      <c r="A569" s="107">
        <f>'ĐẤT PNN'!A568</f>
        <v>563</v>
      </c>
      <c r="B569" s="107" t="str">
        <f>'ĐẤT PNN'!B568</f>
        <v>VT2</v>
      </c>
      <c r="C569" s="122" t="s">
        <v>258</v>
      </c>
      <c r="D569" s="111" t="s">
        <v>617</v>
      </c>
      <c r="E569" s="111" t="s">
        <v>245</v>
      </c>
      <c r="F569" s="111" t="str">
        <f t="shared" si="809"/>
        <v>Phường Trấn BiênVị trí 2</v>
      </c>
      <c r="G569" s="111" t="e">
        <f>VLOOKUP(F569,'[3]CLN.CHN'!$E$18:$H$41,2,0)</f>
        <v>#N/A</v>
      </c>
      <c r="H569" s="111" t="e">
        <f t="shared" si="810"/>
        <v>#N/A</v>
      </c>
      <c r="I569" s="108"/>
      <c r="J569" s="108"/>
      <c r="K569" s="143" t="str">
        <f>'ĐẤT PNN'!D568</f>
        <v>Các tuyến đường giao thông đấu nối trực tiếp ra Đường trục trung tâm đoạn từ Đường Võ Thị Sáu đến Đường Đặng Văn Trơn có hiện trạng là đường nhựa, bê tông xi măng:
- Có bề rộng ≥5m, cách đường giao thông ≤600m.
- Có bề rộng từ ≥3m đến &lt;5m, cách đường giao thông ≤400m.</v>
      </c>
      <c r="L569" s="143"/>
      <c r="M569" s="143"/>
      <c r="N569" s="110"/>
      <c r="O569" s="110"/>
      <c r="P569" s="110">
        <v>1030</v>
      </c>
      <c r="Q569" s="110">
        <v>680</v>
      </c>
      <c r="R569" s="116">
        <f>VLOOKUP(C569,'[2]1. MA DO'!$E$5:$AJ$1933,32,0)</f>
        <v>1.19</v>
      </c>
      <c r="S569" s="25">
        <f t="shared" si="871"/>
        <v>450</v>
      </c>
      <c r="T569" s="25">
        <f t="shared" si="872"/>
        <v>410</v>
      </c>
      <c r="U569" s="25">
        <f t="shared" si="873"/>
        <v>390</v>
      </c>
      <c r="V569" s="25">
        <f t="shared" si="873"/>
        <v>370</v>
      </c>
      <c r="W569" s="94">
        <f t="shared" si="817"/>
        <v>1500</v>
      </c>
      <c r="X569" s="94">
        <f t="shared" si="818"/>
        <v>1030</v>
      </c>
      <c r="Y569" s="94">
        <f t="shared" si="819"/>
        <v>860</v>
      </c>
      <c r="Z569" s="94">
        <f t="shared" si="820"/>
        <v>670</v>
      </c>
      <c r="AA569" s="27">
        <f>'ĐẤT PNN'!U568</f>
        <v>0</v>
      </c>
      <c r="AB569" s="25">
        <f t="shared" si="875"/>
        <v>290</v>
      </c>
      <c r="AC569" s="25">
        <f t="shared" si="876"/>
        <v>270</v>
      </c>
      <c r="AD569" s="25">
        <f t="shared" si="877"/>
        <v>260</v>
      </c>
      <c r="AE569" s="25">
        <f t="shared" si="878"/>
        <v>250</v>
      </c>
      <c r="AF569" s="94">
        <f t="shared" si="825"/>
        <v>970</v>
      </c>
      <c r="AG569" s="94">
        <f t="shared" si="826"/>
        <v>680</v>
      </c>
      <c r="AH569" s="94">
        <f t="shared" si="827"/>
        <v>570</v>
      </c>
      <c r="AI569" s="94">
        <f t="shared" si="828"/>
        <v>450</v>
      </c>
      <c r="AJ569" s="27">
        <f>'ĐẤT PNN'!I568-'ĐẤT NN'!P569</f>
        <v>4670</v>
      </c>
    </row>
    <row r="570" spans="1:36" ht="126" customHeight="1">
      <c r="A570" s="107">
        <f>'ĐẤT PNN'!A569</f>
        <v>564</v>
      </c>
      <c r="B570" s="107" t="str">
        <f>'ĐẤT PNN'!B569</f>
        <v>VT3</v>
      </c>
      <c r="C570" s="122" t="s">
        <v>258</v>
      </c>
      <c r="D570" s="111" t="s">
        <v>618</v>
      </c>
      <c r="E570" s="111" t="s">
        <v>245</v>
      </c>
      <c r="F570" s="111" t="str">
        <f t="shared" si="809"/>
        <v>Phường Trấn BiênVị trí 3</v>
      </c>
      <c r="G570" s="111" t="e">
        <f>VLOOKUP(F570,'[3]CLN.CHN'!$E$18:$H$41,2,0)</f>
        <v>#N/A</v>
      </c>
      <c r="H570" s="111" t="e">
        <f t="shared" si="810"/>
        <v>#N/A</v>
      </c>
      <c r="I570" s="108"/>
      <c r="J570" s="108"/>
      <c r="K570" s="143" t="str">
        <f>'ĐẤT PNN'!D569</f>
        <v>Các tuyến đường giao thông đấu nối trực tiếp ra Đường trục trung tâm đoạn từ Đường Võ Thị Sáu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L570" s="143"/>
      <c r="M570" s="143"/>
      <c r="N570" s="110"/>
      <c r="O570" s="110"/>
      <c r="P570" s="110">
        <v>860</v>
      </c>
      <c r="Q570" s="110">
        <v>570</v>
      </c>
      <c r="R570" s="116">
        <f>VLOOKUP(C570,'[2]1. MA DO'!$E$5:$AJ$1933,32,0)</f>
        <v>1.19</v>
      </c>
      <c r="S570" s="25">
        <f t="shared" si="871"/>
        <v>450</v>
      </c>
      <c r="T570" s="25">
        <f t="shared" si="872"/>
        <v>410</v>
      </c>
      <c r="U570" s="25">
        <f t="shared" si="873"/>
        <v>390</v>
      </c>
      <c r="V570" s="25">
        <f t="shared" si="873"/>
        <v>370</v>
      </c>
      <c r="W570" s="94">
        <f t="shared" si="817"/>
        <v>1500</v>
      </c>
      <c r="X570" s="94">
        <f t="shared" si="818"/>
        <v>1030</v>
      </c>
      <c r="Y570" s="94">
        <f t="shared" si="819"/>
        <v>860</v>
      </c>
      <c r="Z570" s="94">
        <f t="shared" si="820"/>
        <v>670</v>
      </c>
      <c r="AA570" s="27">
        <f>'ĐẤT PNN'!U569</f>
        <v>0</v>
      </c>
      <c r="AB570" s="25">
        <f t="shared" si="875"/>
        <v>290</v>
      </c>
      <c r="AC570" s="25">
        <f t="shared" si="876"/>
        <v>270</v>
      </c>
      <c r="AD570" s="25">
        <f t="shared" si="877"/>
        <v>260</v>
      </c>
      <c r="AE570" s="25">
        <f t="shared" si="878"/>
        <v>250</v>
      </c>
      <c r="AF570" s="94">
        <f t="shared" si="825"/>
        <v>970</v>
      </c>
      <c r="AG570" s="94">
        <f t="shared" si="826"/>
        <v>680</v>
      </c>
      <c r="AH570" s="94">
        <f t="shared" si="827"/>
        <v>570</v>
      </c>
      <c r="AI570" s="94">
        <f t="shared" si="828"/>
        <v>450</v>
      </c>
      <c r="AJ570" s="27">
        <f>'ĐẤT PNN'!I569-'ĐẤT NN'!P570</f>
        <v>1940</v>
      </c>
    </row>
    <row r="571" spans="1:36" ht="63" customHeight="1">
      <c r="A571" s="107">
        <f>'ĐẤT PNN'!A570</f>
        <v>565</v>
      </c>
      <c r="B571" s="107" t="str">
        <f>'ĐẤT PNN'!B570</f>
        <v>VT4</v>
      </c>
      <c r="C571" s="122" t="s">
        <v>258</v>
      </c>
      <c r="D571" s="111" t="s">
        <v>619</v>
      </c>
      <c r="E571" s="111" t="s">
        <v>245</v>
      </c>
      <c r="F571" s="111" t="str">
        <f t="shared" si="809"/>
        <v>Phường Trấn BiênVị trí 4</v>
      </c>
      <c r="G571" s="111" t="e">
        <f>VLOOKUP(F571,'[3]CLN.CHN'!$E$18:$H$41,2,0)</f>
        <v>#N/A</v>
      </c>
      <c r="H571" s="111" t="e">
        <f t="shared" si="810"/>
        <v>#N/A</v>
      </c>
      <c r="I571" s="108"/>
      <c r="J571" s="108"/>
      <c r="K571" s="143" t="str">
        <f>'ĐẤT PNN'!D570</f>
        <v>Các tuyến đường giao thông đấu nối trực tiếp ra Đường trục trung tâm đoạn từ Đường Võ Thị Sáu đến Đường Đặng Văn Trơn có hiện trạng là đường nhựa, bê tông xi măng:
- Có bề rộng từ ≥3m đến &lt;5m, cách đường giao thông &gt;600m.
- Có bề rộng &lt;3m, cách đường giao thông &gt;200m.</v>
      </c>
      <c r="L571" s="143"/>
      <c r="M571" s="143"/>
      <c r="N571" s="110"/>
      <c r="O571" s="110"/>
      <c r="P571" s="110">
        <v>670</v>
      </c>
      <c r="Q571" s="110">
        <v>450</v>
      </c>
      <c r="R571" s="116">
        <f>VLOOKUP(C571,'[2]1. MA DO'!$E$5:$AJ$1933,32,0)</f>
        <v>1.19</v>
      </c>
      <c r="S571" s="25">
        <f t="shared" si="871"/>
        <v>450</v>
      </c>
      <c r="T571" s="25">
        <f t="shared" si="872"/>
        <v>410</v>
      </c>
      <c r="U571" s="25">
        <f t="shared" si="872"/>
        <v>390</v>
      </c>
      <c r="V571" s="25">
        <f t="shared" si="872"/>
        <v>370</v>
      </c>
      <c r="W571" s="94">
        <f t="shared" si="817"/>
        <v>1500</v>
      </c>
      <c r="X571" s="94">
        <f t="shared" si="818"/>
        <v>1030</v>
      </c>
      <c r="Y571" s="94">
        <f t="shared" si="819"/>
        <v>860</v>
      </c>
      <c r="Z571" s="94">
        <f t="shared" si="820"/>
        <v>670</v>
      </c>
      <c r="AA571" s="27">
        <f>'ĐẤT PNN'!U570</f>
        <v>0</v>
      </c>
      <c r="AB571" s="25">
        <f t="shared" si="875"/>
        <v>290</v>
      </c>
      <c r="AC571" s="25">
        <f t="shared" si="876"/>
        <v>270</v>
      </c>
      <c r="AD571" s="25">
        <f t="shared" si="877"/>
        <v>260</v>
      </c>
      <c r="AE571" s="25">
        <f t="shared" si="878"/>
        <v>250</v>
      </c>
      <c r="AF571" s="94">
        <f t="shared" si="825"/>
        <v>970</v>
      </c>
      <c r="AG571" s="94">
        <f t="shared" si="826"/>
        <v>680</v>
      </c>
      <c r="AH571" s="94">
        <f t="shared" si="827"/>
        <v>570</v>
      </c>
      <c r="AI571" s="94">
        <f t="shared" si="828"/>
        <v>450</v>
      </c>
      <c r="AJ571" s="27">
        <f>'ĐẤT PNN'!I570-'ĐẤT NN'!P571</f>
        <v>1530</v>
      </c>
    </row>
    <row r="572" spans="1:36" ht="110.25" customHeight="1">
      <c r="A572" s="107">
        <f>'ĐẤT PNN'!A571</f>
        <v>566</v>
      </c>
      <c r="B572" s="107" t="str">
        <f>'ĐẤT PNN'!B571</f>
        <v>VT2*0,8</v>
      </c>
      <c r="C572" s="122" t="s">
        <v>258</v>
      </c>
      <c r="D572" s="111" t="s">
        <v>617</v>
      </c>
      <c r="E572" s="111" t="s">
        <v>245</v>
      </c>
      <c r="F572" s="111" t="str">
        <f t="shared" si="809"/>
        <v>Phường Trấn BiênVị trí 2</v>
      </c>
      <c r="G572" s="111" t="e">
        <f>VLOOKUP(F572,'[3]CLN.CHN'!$E$18:$H$41,2,0)</f>
        <v>#N/A</v>
      </c>
      <c r="H572" s="111" t="e">
        <f t="shared" si="810"/>
        <v>#N/A</v>
      </c>
      <c r="I572" s="108"/>
      <c r="J572" s="108"/>
      <c r="K572" s="143" t="str">
        <f>'ĐẤT PNN'!D571</f>
        <v>Các tuyến đường giao thông không đấu nối trực tiếp và thông ra Đường trục trung tâm đoạn từ Đường Võ Thị Sáu đến Đường Đặng Văn Trơn có hiện trạng là đường nhựa, bê tông xi măng:
- Có bề rộng ≥5m, cách đường giao thông ≤600m.
- Có bề rộng từ ≥3m đến &lt;5m, cách đường giao thông ≤400m.</v>
      </c>
      <c r="L572" s="143"/>
      <c r="M572" s="143"/>
      <c r="N572" s="110"/>
      <c r="O572" s="110"/>
      <c r="P572" s="110">
        <v>1030</v>
      </c>
      <c r="Q572" s="110">
        <v>680</v>
      </c>
      <c r="R572" s="116">
        <f>VLOOKUP(C572,'[2]1. MA DO'!$E$5:$AJ$1933,32,0)</f>
        <v>1.19</v>
      </c>
      <c r="S572" s="25">
        <f t="shared" si="871"/>
        <v>450</v>
      </c>
      <c r="T572" s="25">
        <f t="shared" si="871"/>
        <v>410</v>
      </c>
      <c r="U572" s="25">
        <f t="shared" si="871"/>
        <v>390</v>
      </c>
      <c r="V572" s="25">
        <f t="shared" si="871"/>
        <v>370</v>
      </c>
      <c r="W572" s="94">
        <f t="shared" si="817"/>
        <v>1500</v>
      </c>
      <c r="X572" s="94">
        <f t="shared" si="818"/>
        <v>1030</v>
      </c>
      <c r="Y572" s="94">
        <f t="shared" si="819"/>
        <v>860</v>
      </c>
      <c r="Z572" s="94">
        <f t="shared" si="820"/>
        <v>670</v>
      </c>
      <c r="AA572" s="27">
        <f>'ĐẤT PNN'!U571</f>
        <v>0</v>
      </c>
      <c r="AB572" s="25">
        <f t="shared" si="875"/>
        <v>290</v>
      </c>
      <c r="AC572" s="25">
        <f t="shared" si="876"/>
        <v>270</v>
      </c>
      <c r="AD572" s="25">
        <f t="shared" si="877"/>
        <v>260</v>
      </c>
      <c r="AE572" s="25">
        <f t="shared" si="878"/>
        <v>250</v>
      </c>
      <c r="AF572" s="94">
        <f t="shared" si="825"/>
        <v>970</v>
      </c>
      <c r="AG572" s="94">
        <f t="shared" si="826"/>
        <v>680</v>
      </c>
      <c r="AH572" s="94">
        <f t="shared" si="827"/>
        <v>570</v>
      </c>
      <c r="AI572" s="94">
        <f t="shared" si="828"/>
        <v>450</v>
      </c>
      <c r="AJ572" s="27">
        <f>'ĐẤT PNN'!I571-'ĐẤT NN'!P572</f>
        <v>4170</v>
      </c>
    </row>
    <row r="573" spans="1:36" ht="108" customHeight="1">
      <c r="A573" s="107">
        <f>'ĐẤT PNN'!A572</f>
        <v>567</v>
      </c>
      <c r="B573" s="107" t="str">
        <f>'ĐẤT PNN'!B572</f>
        <v>VT3*0,8</v>
      </c>
      <c r="C573" s="122" t="s">
        <v>258</v>
      </c>
      <c r="D573" s="111" t="s">
        <v>618</v>
      </c>
      <c r="E573" s="111" t="s">
        <v>245</v>
      </c>
      <c r="F573" s="111" t="str">
        <f t="shared" si="809"/>
        <v>Phường Trấn BiênVị trí 3</v>
      </c>
      <c r="G573" s="111" t="e">
        <f>VLOOKUP(F573,'[3]CLN.CHN'!$E$18:$H$41,2,0)</f>
        <v>#N/A</v>
      </c>
      <c r="H573" s="111" t="e">
        <f t="shared" si="810"/>
        <v>#N/A</v>
      </c>
      <c r="I573" s="108"/>
      <c r="J573" s="108"/>
      <c r="K573" s="143" t="str">
        <f>'ĐẤT PNN'!D572</f>
        <v>Các tuyến đường giao thông không đấu nối trực tiếp và thông ra Đường trục trung tâm đoạn từ Đường Võ Thị Sáu đến Đường Đặng Văn Trơn có hiện trạng là đường nhựa, bê tông xi măng:
- Có bề rộng ≥5m, cách đường giao thông &gt;600m.
- Có bề rộng từ ≥3m đến &lt;5m, cách đường giao thông từ &gt;400m đến ≤600m.
- Có bề rộng &lt;3m, cách đường giao thông ≤200m.</v>
      </c>
      <c r="L573" s="143"/>
      <c r="M573" s="143"/>
      <c r="N573" s="110"/>
      <c r="O573" s="110"/>
      <c r="P573" s="110">
        <v>860</v>
      </c>
      <c r="Q573" s="110">
        <v>570</v>
      </c>
      <c r="R573" s="116">
        <f>VLOOKUP(C573,'[2]1. MA DO'!$E$5:$AJ$1933,32,0)</f>
        <v>1.19</v>
      </c>
      <c r="S573" s="25">
        <f t="shared" ref="S573:V574" si="879">S572</f>
        <v>450</v>
      </c>
      <c r="T573" s="25">
        <f t="shared" si="879"/>
        <v>410</v>
      </c>
      <c r="U573" s="25">
        <f t="shared" si="879"/>
        <v>390</v>
      </c>
      <c r="V573" s="25">
        <f t="shared" si="879"/>
        <v>370</v>
      </c>
      <c r="W573" s="94">
        <f t="shared" si="817"/>
        <v>1500</v>
      </c>
      <c r="X573" s="94">
        <f t="shared" si="818"/>
        <v>1030</v>
      </c>
      <c r="Y573" s="94">
        <f t="shared" si="819"/>
        <v>860</v>
      </c>
      <c r="Z573" s="94">
        <f t="shared" si="820"/>
        <v>670</v>
      </c>
      <c r="AA573" s="27">
        <f>'ĐẤT PNN'!U572</f>
        <v>0</v>
      </c>
      <c r="AB573" s="25">
        <f t="shared" si="875"/>
        <v>290</v>
      </c>
      <c r="AC573" s="25">
        <f t="shared" si="876"/>
        <v>270</v>
      </c>
      <c r="AD573" s="25">
        <f t="shared" si="877"/>
        <v>260</v>
      </c>
      <c r="AE573" s="25">
        <f t="shared" si="878"/>
        <v>250</v>
      </c>
      <c r="AF573" s="94">
        <f t="shared" si="825"/>
        <v>970</v>
      </c>
      <c r="AG573" s="94">
        <f t="shared" si="826"/>
        <v>680</v>
      </c>
      <c r="AH573" s="94">
        <f t="shared" si="827"/>
        <v>570</v>
      </c>
      <c r="AI573" s="94">
        <f t="shared" si="828"/>
        <v>450</v>
      </c>
      <c r="AJ573" s="27">
        <f>'ĐẤT PNN'!I572-'ĐẤT NN'!P573</f>
        <v>1640</v>
      </c>
    </row>
    <row r="574" spans="1:36" ht="75" customHeight="1">
      <c r="A574" s="107">
        <f>'ĐẤT PNN'!A573</f>
        <v>568</v>
      </c>
      <c r="B574" s="107" t="str">
        <f>'ĐẤT PNN'!B573</f>
        <v>VT4*0,8</v>
      </c>
      <c r="C574" s="122" t="s">
        <v>258</v>
      </c>
      <c r="D574" s="111" t="s">
        <v>619</v>
      </c>
      <c r="E574" s="111" t="s">
        <v>245</v>
      </c>
      <c r="F574" s="111" t="str">
        <f t="shared" si="809"/>
        <v>Phường Trấn BiênVị trí 4</v>
      </c>
      <c r="G574" s="111" t="e">
        <f>VLOOKUP(F574,'[3]CLN.CHN'!$E$18:$H$41,2,0)</f>
        <v>#N/A</v>
      </c>
      <c r="H574" s="111" t="e">
        <f t="shared" si="810"/>
        <v>#N/A</v>
      </c>
      <c r="I574" s="108"/>
      <c r="J574" s="108"/>
      <c r="K574" s="143" t="str">
        <f>'ĐẤT PNN'!D573</f>
        <v>Các tuyến đường giao thông không đấu nối trực tiếp và thông ra Đường trục trung tâm đoạn từ Đường Võ Thị Sáu đến Đường Đặng Văn Trơn có hiện trạng là đường nhựa, bê tông xi măng:
- Có bề rộng từ ≥3m đến &lt;5m, cách đường giao thông &gt;600m.
- Có bề rộng &lt;3m, cách đường giao thông &gt; 200m.</v>
      </c>
      <c r="L574" s="143"/>
      <c r="M574" s="143"/>
      <c r="N574" s="110"/>
      <c r="O574" s="110"/>
      <c r="P574" s="110">
        <v>670</v>
      </c>
      <c r="Q574" s="110">
        <v>450</v>
      </c>
      <c r="R574" s="116">
        <f>VLOOKUP(C574,'[2]1. MA DO'!$E$5:$AJ$1933,32,0)</f>
        <v>1.19</v>
      </c>
      <c r="S574" s="25">
        <f t="shared" si="879"/>
        <v>450</v>
      </c>
      <c r="T574" s="25">
        <f t="shared" si="879"/>
        <v>410</v>
      </c>
      <c r="U574" s="25">
        <f t="shared" si="879"/>
        <v>390</v>
      </c>
      <c r="V574" s="25">
        <f t="shared" si="879"/>
        <v>370</v>
      </c>
      <c r="W574" s="94">
        <f t="shared" si="817"/>
        <v>1500</v>
      </c>
      <c r="X574" s="94">
        <f t="shared" si="818"/>
        <v>1030</v>
      </c>
      <c r="Y574" s="94">
        <f t="shared" si="819"/>
        <v>860</v>
      </c>
      <c r="Z574" s="94">
        <f t="shared" si="820"/>
        <v>670</v>
      </c>
      <c r="AA574" s="27">
        <f>'ĐẤT PNN'!U573</f>
        <v>0</v>
      </c>
      <c r="AB574" s="25">
        <f t="shared" si="875"/>
        <v>290</v>
      </c>
      <c r="AC574" s="25">
        <f t="shared" si="876"/>
        <v>270</v>
      </c>
      <c r="AD574" s="25">
        <f t="shared" si="877"/>
        <v>260</v>
      </c>
      <c r="AE574" s="25">
        <f t="shared" si="878"/>
        <v>250</v>
      </c>
      <c r="AF574" s="94">
        <f t="shared" si="825"/>
        <v>970</v>
      </c>
      <c r="AG574" s="94">
        <f t="shared" si="826"/>
        <v>680</v>
      </c>
      <c r="AH574" s="94">
        <f t="shared" si="827"/>
        <v>570</v>
      </c>
      <c r="AI574" s="94">
        <f t="shared" si="828"/>
        <v>450</v>
      </c>
      <c r="AJ574" s="27">
        <f>'ĐẤT PNN'!I573-'ĐẤT NN'!P574</f>
        <v>1230</v>
      </c>
    </row>
    <row r="575" spans="1:36" ht="31.5">
      <c r="A575" s="107">
        <f>'ĐẤT PNN'!A574</f>
        <v>569</v>
      </c>
      <c r="B575" s="107" t="str">
        <f>'ĐẤT PNN'!B574</f>
        <v>bs</v>
      </c>
      <c r="C575" s="122" t="s">
        <v>258</v>
      </c>
      <c r="D575" s="111" t="s">
        <v>616</v>
      </c>
      <c r="E575" s="111" t="s">
        <v>245</v>
      </c>
      <c r="F575" s="111" t="str">
        <f t="shared" si="809"/>
        <v>Phường Trấn BiênVị trí 1</v>
      </c>
      <c r="G575" s="111" t="e">
        <f>VLOOKUP(F575,'[3]CLN.CHN'!$E$18:$H$41,2,0)</f>
        <v>#N/A</v>
      </c>
      <c r="H575" s="111" t="e">
        <f t="shared" si="810"/>
        <v>#N/A</v>
      </c>
      <c r="I575" s="108" t="s">
        <v>610</v>
      </c>
      <c r="J575" s="108" t="s">
        <v>611</v>
      </c>
      <c r="K575" s="109" t="str">
        <f>'ĐẤT PNN'!D574</f>
        <v>Đường ven sông Cái</v>
      </c>
      <c r="L575" s="109" t="str">
        <f>'ĐẤT PNN'!E574</f>
        <v>Đường Hà Huy Giáp</v>
      </c>
      <c r="M575" s="109" t="str">
        <f>'ĐẤT PNN'!F574</f>
        <v>Đường Trần Quốc Toản</v>
      </c>
      <c r="N575" s="110"/>
      <c r="O575" s="110"/>
      <c r="P575" s="110">
        <v>1500</v>
      </c>
      <c r="Q575" s="110">
        <v>970</v>
      </c>
      <c r="R575" s="116">
        <f>VLOOKUP(C575,'[2]1. MA DO'!$E$5:$AJ$1933,32,0)</f>
        <v>1.19</v>
      </c>
      <c r="S575" s="80">
        <v>450</v>
      </c>
      <c r="T575" s="80">
        <v>410</v>
      </c>
      <c r="U575" s="80">
        <v>390</v>
      </c>
      <c r="V575" s="80">
        <v>370</v>
      </c>
      <c r="W575" s="94">
        <f t="shared" si="817"/>
        <v>1500</v>
      </c>
      <c r="X575" s="94">
        <f t="shared" si="818"/>
        <v>1030</v>
      </c>
      <c r="Y575" s="94">
        <f t="shared" si="819"/>
        <v>860</v>
      </c>
      <c r="Z575" s="94">
        <f t="shared" si="820"/>
        <v>670</v>
      </c>
      <c r="AA575" s="27">
        <f>'ĐẤT PNN'!U574</f>
        <v>0</v>
      </c>
      <c r="AB575" s="90">
        <v>290</v>
      </c>
      <c r="AC575" s="90">
        <v>270</v>
      </c>
      <c r="AD575" s="90">
        <v>260</v>
      </c>
      <c r="AE575" s="90">
        <v>250</v>
      </c>
      <c r="AF575" s="94">
        <f t="shared" si="825"/>
        <v>970</v>
      </c>
      <c r="AG575" s="94">
        <f t="shared" si="826"/>
        <v>680</v>
      </c>
      <c r="AH575" s="94">
        <f t="shared" si="827"/>
        <v>570</v>
      </c>
      <c r="AI575" s="94">
        <f t="shared" si="828"/>
        <v>450</v>
      </c>
      <c r="AJ575" s="27">
        <f>'ĐẤT PNN'!I574-'ĐẤT NN'!P575</f>
        <v>7600</v>
      </c>
    </row>
    <row r="576" spans="1:36" ht="110.25" customHeight="1">
      <c r="A576" s="107">
        <f>'ĐẤT PNN'!A575</f>
        <v>570</v>
      </c>
      <c r="B576" s="107" t="str">
        <f>'ĐẤT PNN'!B575</f>
        <v>VT2</v>
      </c>
      <c r="C576" s="122" t="s">
        <v>258</v>
      </c>
      <c r="D576" s="111" t="s">
        <v>617</v>
      </c>
      <c r="E576" s="111" t="s">
        <v>245</v>
      </c>
      <c r="F576" s="111" t="str">
        <f t="shared" si="809"/>
        <v>Phường Trấn BiênVị trí 2</v>
      </c>
      <c r="G576" s="111" t="e">
        <f>VLOOKUP(F576,'[3]CLN.CHN'!$E$18:$H$41,2,0)</f>
        <v>#N/A</v>
      </c>
      <c r="H576" s="111" t="e">
        <f t="shared" si="810"/>
        <v>#N/A</v>
      </c>
      <c r="I576" s="108"/>
      <c r="J576" s="108"/>
      <c r="K576" s="143" t="str">
        <f>'ĐẤT PNN'!D575</f>
        <v>Các tuyến đường giao thông đấu nối trực tiếp ra Đường ven sông Cái đoạn từ Đường Hà Huy Giáp đến Đường Trần Quốc Toản có hiện trạng là đường nhựa, bê tông xi măng:
- Có bề rộng ≥5m, cách đường giao thông ≤600m.
- Có bề rộng từ ≥3m đến &lt;5m, cách đường giao thông ≤400m.</v>
      </c>
      <c r="L576" s="143"/>
      <c r="M576" s="143"/>
      <c r="N576" s="110"/>
      <c r="O576" s="110"/>
      <c r="P576" s="110">
        <v>1030</v>
      </c>
      <c r="Q576" s="110">
        <v>680</v>
      </c>
      <c r="R576" s="116">
        <f>VLOOKUP(C576,'[2]1. MA DO'!$E$5:$AJ$1933,32,0)</f>
        <v>1.19</v>
      </c>
      <c r="S576" s="25">
        <f t="shared" ref="S576:V576" si="880">S575</f>
        <v>450</v>
      </c>
      <c r="T576" s="25">
        <f t="shared" si="880"/>
        <v>410</v>
      </c>
      <c r="U576" s="25">
        <f t="shared" si="880"/>
        <v>390</v>
      </c>
      <c r="V576" s="25">
        <f t="shared" si="880"/>
        <v>370</v>
      </c>
      <c r="W576" s="94">
        <f t="shared" si="817"/>
        <v>1500</v>
      </c>
      <c r="X576" s="94">
        <f t="shared" si="818"/>
        <v>1030</v>
      </c>
      <c r="Y576" s="94">
        <f t="shared" si="819"/>
        <v>860</v>
      </c>
      <c r="Z576" s="94">
        <f t="shared" si="820"/>
        <v>670</v>
      </c>
      <c r="AA576" s="27">
        <f>'ĐẤT PNN'!U575</f>
        <v>0</v>
      </c>
      <c r="AB576" s="25">
        <f t="shared" si="875"/>
        <v>290</v>
      </c>
      <c r="AC576" s="25">
        <f t="shared" si="876"/>
        <v>270</v>
      </c>
      <c r="AD576" s="25">
        <f t="shared" si="877"/>
        <v>260</v>
      </c>
      <c r="AE576" s="25">
        <f t="shared" si="878"/>
        <v>250</v>
      </c>
      <c r="AF576" s="94">
        <f t="shared" si="825"/>
        <v>970</v>
      </c>
      <c r="AG576" s="94">
        <f t="shared" si="826"/>
        <v>680</v>
      </c>
      <c r="AH576" s="94">
        <f t="shared" si="827"/>
        <v>570</v>
      </c>
      <c r="AI576" s="94">
        <f t="shared" si="828"/>
        <v>450</v>
      </c>
      <c r="AJ576" s="27">
        <f>'ĐẤT PNN'!I575-'ĐẤT NN'!P576</f>
        <v>3570</v>
      </c>
    </row>
    <row r="577" spans="1:36" ht="126" customHeight="1">
      <c r="A577" s="107">
        <f>'ĐẤT PNN'!A576</f>
        <v>571</v>
      </c>
      <c r="B577" s="107" t="str">
        <f>'ĐẤT PNN'!B576</f>
        <v>VT3</v>
      </c>
      <c r="C577" s="122" t="s">
        <v>258</v>
      </c>
      <c r="D577" s="111" t="s">
        <v>618</v>
      </c>
      <c r="E577" s="111" t="s">
        <v>245</v>
      </c>
      <c r="F577" s="111" t="str">
        <f t="shared" si="809"/>
        <v>Phường Trấn BiênVị trí 3</v>
      </c>
      <c r="G577" s="111" t="e">
        <f>VLOOKUP(F577,'[3]CLN.CHN'!$E$18:$H$41,2,0)</f>
        <v>#N/A</v>
      </c>
      <c r="H577" s="111" t="e">
        <f t="shared" si="810"/>
        <v>#N/A</v>
      </c>
      <c r="I577" s="108"/>
      <c r="J577" s="108"/>
      <c r="K577" s="143" t="str">
        <f>'ĐẤT PNN'!D576</f>
        <v>Các tuyến đường giao thông đấu nối trực tiếp ra Đường ven sông Cái đoạn từ Đường Hà Huy Giáp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L577" s="143"/>
      <c r="M577" s="143"/>
      <c r="N577" s="110"/>
      <c r="O577" s="110"/>
      <c r="P577" s="110">
        <v>860</v>
      </c>
      <c r="Q577" s="110">
        <v>570</v>
      </c>
      <c r="R577" s="116">
        <f>VLOOKUP(C577,'[2]1. MA DO'!$E$5:$AJ$1933,32,0)</f>
        <v>1.19</v>
      </c>
      <c r="S577" s="25">
        <f t="shared" ref="S577:V577" si="881">S576</f>
        <v>450</v>
      </c>
      <c r="T577" s="25">
        <f t="shared" si="881"/>
        <v>410</v>
      </c>
      <c r="U577" s="25">
        <f t="shared" si="881"/>
        <v>390</v>
      </c>
      <c r="V577" s="25">
        <f t="shared" si="881"/>
        <v>370</v>
      </c>
      <c r="W577" s="94">
        <f t="shared" si="817"/>
        <v>1500</v>
      </c>
      <c r="X577" s="94">
        <f t="shared" si="818"/>
        <v>1030</v>
      </c>
      <c r="Y577" s="94">
        <f t="shared" si="819"/>
        <v>860</v>
      </c>
      <c r="Z577" s="94">
        <f t="shared" si="820"/>
        <v>670</v>
      </c>
      <c r="AA577" s="27">
        <f>'ĐẤT PNN'!U576</f>
        <v>0</v>
      </c>
      <c r="AB577" s="25">
        <f t="shared" si="875"/>
        <v>290</v>
      </c>
      <c r="AC577" s="25">
        <f t="shared" si="876"/>
        <v>270</v>
      </c>
      <c r="AD577" s="25">
        <f t="shared" si="877"/>
        <v>260</v>
      </c>
      <c r="AE577" s="25">
        <f t="shared" si="878"/>
        <v>250</v>
      </c>
      <c r="AF577" s="94">
        <f t="shared" si="825"/>
        <v>970</v>
      </c>
      <c r="AG577" s="94">
        <f t="shared" si="826"/>
        <v>680</v>
      </c>
      <c r="AH577" s="94">
        <f t="shared" si="827"/>
        <v>570</v>
      </c>
      <c r="AI577" s="94">
        <f t="shared" si="828"/>
        <v>450</v>
      </c>
      <c r="AJ577" s="27">
        <f>'ĐẤT PNN'!I576-'ĐẤT NN'!P577</f>
        <v>1640</v>
      </c>
    </row>
    <row r="578" spans="1:36" ht="63" customHeight="1">
      <c r="A578" s="107">
        <f>'ĐẤT PNN'!A577</f>
        <v>572</v>
      </c>
      <c r="B578" s="107" t="str">
        <f>'ĐẤT PNN'!B577</f>
        <v>VT4</v>
      </c>
      <c r="C578" s="122" t="s">
        <v>258</v>
      </c>
      <c r="D578" s="111" t="s">
        <v>619</v>
      </c>
      <c r="E578" s="111" t="s">
        <v>245</v>
      </c>
      <c r="F578" s="111" t="str">
        <f t="shared" si="809"/>
        <v>Phường Trấn BiênVị trí 4</v>
      </c>
      <c r="G578" s="111" t="e">
        <f>VLOOKUP(F578,'[3]CLN.CHN'!$E$18:$H$41,2,0)</f>
        <v>#N/A</v>
      </c>
      <c r="H578" s="111" t="e">
        <f t="shared" si="810"/>
        <v>#N/A</v>
      </c>
      <c r="I578" s="108"/>
      <c r="J578" s="108"/>
      <c r="K578" s="143" t="str">
        <f>'ĐẤT PNN'!D577</f>
        <v>Các tuyến đường giao thông đấu nối trực tiếp ra Đường ven sông Cái đoạn từ Đường Hà Huy Giáp đến Đường Trần Quốc Toản có hiện trạng là đường nhựa, bê tông xi măng:
- Có bề rộng từ ≥3m đến &lt;5m, cách đường giao thông &gt;600m.
- Có bề rộng &lt;3m, cách đường giao thông &gt;200m.</v>
      </c>
      <c r="L578" s="143"/>
      <c r="M578" s="143"/>
      <c r="N578" s="110"/>
      <c r="O578" s="110"/>
      <c r="P578" s="110">
        <v>670</v>
      </c>
      <c r="Q578" s="110">
        <v>450</v>
      </c>
      <c r="R578" s="116">
        <f>VLOOKUP(C578,'[2]1. MA DO'!$E$5:$AJ$1933,32,0)</f>
        <v>1.19</v>
      </c>
      <c r="S578" s="25">
        <f t="shared" ref="S578:V578" si="882">S577</f>
        <v>450</v>
      </c>
      <c r="T578" s="25">
        <f t="shared" si="882"/>
        <v>410</v>
      </c>
      <c r="U578" s="25">
        <f t="shared" si="882"/>
        <v>390</v>
      </c>
      <c r="V578" s="25">
        <f t="shared" si="882"/>
        <v>370</v>
      </c>
      <c r="W578" s="94">
        <f t="shared" si="817"/>
        <v>1500</v>
      </c>
      <c r="X578" s="94">
        <f t="shared" si="818"/>
        <v>1030</v>
      </c>
      <c r="Y578" s="94">
        <f t="shared" si="819"/>
        <v>860</v>
      </c>
      <c r="Z578" s="94">
        <f t="shared" si="820"/>
        <v>670</v>
      </c>
      <c r="AA578" s="27">
        <f>'ĐẤT PNN'!U577</f>
        <v>0</v>
      </c>
      <c r="AB578" s="25">
        <f t="shared" si="875"/>
        <v>290</v>
      </c>
      <c r="AC578" s="25">
        <f t="shared" si="876"/>
        <v>270</v>
      </c>
      <c r="AD578" s="25">
        <f t="shared" si="877"/>
        <v>260</v>
      </c>
      <c r="AE578" s="25">
        <f t="shared" si="878"/>
        <v>250</v>
      </c>
      <c r="AF578" s="94">
        <f t="shared" si="825"/>
        <v>970</v>
      </c>
      <c r="AG578" s="94">
        <f t="shared" si="826"/>
        <v>680</v>
      </c>
      <c r="AH578" s="94">
        <f t="shared" si="827"/>
        <v>570</v>
      </c>
      <c r="AI578" s="94">
        <f t="shared" si="828"/>
        <v>450</v>
      </c>
      <c r="AJ578" s="27">
        <f>'ĐẤT PNN'!I577-'ĐẤT NN'!P578</f>
        <v>1030</v>
      </c>
    </row>
    <row r="579" spans="1:36" ht="110.25" customHeight="1">
      <c r="A579" s="107">
        <f>'ĐẤT PNN'!A578</f>
        <v>573</v>
      </c>
      <c r="B579" s="107" t="str">
        <f>'ĐẤT PNN'!B578</f>
        <v>VT2*0,8</v>
      </c>
      <c r="C579" s="122" t="s">
        <v>258</v>
      </c>
      <c r="D579" s="111" t="s">
        <v>617</v>
      </c>
      <c r="E579" s="111" t="s">
        <v>245</v>
      </c>
      <c r="F579" s="111" t="str">
        <f t="shared" si="809"/>
        <v>Phường Trấn BiênVị trí 2</v>
      </c>
      <c r="G579" s="111" t="e">
        <f>VLOOKUP(F579,'[3]CLN.CHN'!$E$18:$H$41,2,0)</f>
        <v>#N/A</v>
      </c>
      <c r="H579" s="111" t="e">
        <f t="shared" si="810"/>
        <v>#N/A</v>
      </c>
      <c r="I579" s="108"/>
      <c r="J579" s="108"/>
      <c r="K579" s="143" t="str">
        <f>'ĐẤT PNN'!D578</f>
        <v>Các tuyến đường giao thông không đấu nối trực tiếp và thông ra Đường ven sông Cái đoạn từ Đường Hà Huy Giáp đến Đường Trần Quốc Toản có hiện trạng là đường nhựa, bê tông xi măng:
- Có bề rộng ≥5m, cách đường giao thông ≤600m.
- Có bề rộng từ ≥3m đến &lt;5m, cách đường giao thông ≤400m.</v>
      </c>
      <c r="L579" s="143"/>
      <c r="M579" s="143"/>
      <c r="N579" s="110"/>
      <c r="O579" s="110"/>
      <c r="P579" s="110">
        <v>1030</v>
      </c>
      <c r="Q579" s="110">
        <v>680</v>
      </c>
      <c r="R579" s="116">
        <f>VLOOKUP(C579,'[2]1. MA DO'!$E$5:$AJ$1933,32,0)</f>
        <v>1.19</v>
      </c>
      <c r="S579" s="25">
        <f t="shared" ref="S579:V579" si="883">S578</f>
        <v>450</v>
      </c>
      <c r="T579" s="25">
        <f t="shared" si="883"/>
        <v>410</v>
      </c>
      <c r="U579" s="25">
        <f t="shared" si="883"/>
        <v>390</v>
      </c>
      <c r="V579" s="25">
        <f t="shared" si="883"/>
        <v>370</v>
      </c>
      <c r="W579" s="94">
        <f t="shared" si="817"/>
        <v>1500</v>
      </c>
      <c r="X579" s="94">
        <f t="shared" si="818"/>
        <v>1030</v>
      </c>
      <c r="Y579" s="94">
        <f t="shared" si="819"/>
        <v>860</v>
      </c>
      <c r="Z579" s="94">
        <f t="shared" si="820"/>
        <v>670</v>
      </c>
      <c r="AA579" s="27">
        <f>'ĐẤT PNN'!U578</f>
        <v>0</v>
      </c>
      <c r="AB579" s="25">
        <f t="shared" si="875"/>
        <v>290</v>
      </c>
      <c r="AC579" s="25">
        <f t="shared" si="876"/>
        <v>270</v>
      </c>
      <c r="AD579" s="25">
        <f t="shared" si="877"/>
        <v>260</v>
      </c>
      <c r="AE579" s="25">
        <f t="shared" si="878"/>
        <v>250</v>
      </c>
      <c r="AF579" s="94">
        <f t="shared" si="825"/>
        <v>970</v>
      </c>
      <c r="AG579" s="94">
        <f t="shared" si="826"/>
        <v>680</v>
      </c>
      <c r="AH579" s="94">
        <f t="shared" si="827"/>
        <v>570</v>
      </c>
      <c r="AI579" s="94">
        <f t="shared" si="828"/>
        <v>450</v>
      </c>
      <c r="AJ579" s="27">
        <f>'ĐẤT PNN'!I578-'ĐẤT NN'!P579</f>
        <v>3070</v>
      </c>
    </row>
    <row r="580" spans="1:36" ht="108" customHeight="1">
      <c r="A580" s="107">
        <f>'ĐẤT PNN'!A579</f>
        <v>574</v>
      </c>
      <c r="B580" s="107" t="str">
        <f>'ĐẤT PNN'!B579</f>
        <v>VT3*0,8</v>
      </c>
      <c r="C580" s="122" t="s">
        <v>258</v>
      </c>
      <c r="D580" s="111" t="s">
        <v>618</v>
      </c>
      <c r="E580" s="111" t="s">
        <v>245</v>
      </c>
      <c r="F580" s="111" t="str">
        <f t="shared" si="809"/>
        <v>Phường Trấn BiênVị trí 3</v>
      </c>
      <c r="G580" s="111" t="e">
        <f>VLOOKUP(F580,'[3]CLN.CHN'!$E$18:$H$41,2,0)</f>
        <v>#N/A</v>
      </c>
      <c r="H580" s="111" t="e">
        <f t="shared" si="810"/>
        <v>#N/A</v>
      </c>
      <c r="I580" s="108"/>
      <c r="J580" s="108"/>
      <c r="K580" s="143" t="str">
        <f>'ĐẤT PNN'!D579</f>
        <v>Các tuyến đường giao thông không đấu nối trực tiếp và thông ra Đường ven sông Cái đoạn từ Đường Hà Huy Giáp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L580" s="143"/>
      <c r="M580" s="143"/>
      <c r="N580" s="110"/>
      <c r="O580" s="110"/>
      <c r="P580" s="110">
        <v>860</v>
      </c>
      <c r="Q580" s="110">
        <v>570</v>
      </c>
      <c r="R580" s="116">
        <f>VLOOKUP(C580,'[2]1. MA DO'!$E$5:$AJ$1933,32,0)</f>
        <v>1.19</v>
      </c>
      <c r="S580" s="25">
        <f t="shared" ref="S580:V580" si="884">S579</f>
        <v>450</v>
      </c>
      <c r="T580" s="25">
        <f t="shared" si="884"/>
        <v>410</v>
      </c>
      <c r="U580" s="25">
        <f t="shared" si="884"/>
        <v>390</v>
      </c>
      <c r="V580" s="25">
        <f t="shared" si="884"/>
        <v>370</v>
      </c>
      <c r="W580" s="94">
        <f t="shared" si="817"/>
        <v>1500</v>
      </c>
      <c r="X580" s="94">
        <f t="shared" si="818"/>
        <v>1030</v>
      </c>
      <c r="Y580" s="94">
        <f t="shared" si="819"/>
        <v>860</v>
      </c>
      <c r="Z580" s="94">
        <f t="shared" si="820"/>
        <v>670</v>
      </c>
      <c r="AA580" s="27">
        <f>'ĐẤT PNN'!U579</f>
        <v>0</v>
      </c>
      <c r="AB580" s="25">
        <f t="shared" si="875"/>
        <v>290</v>
      </c>
      <c r="AC580" s="25">
        <f t="shared" si="876"/>
        <v>270</v>
      </c>
      <c r="AD580" s="25">
        <f t="shared" si="877"/>
        <v>260</v>
      </c>
      <c r="AE580" s="25">
        <f t="shared" si="878"/>
        <v>250</v>
      </c>
      <c r="AF580" s="94">
        <f t="shared" si="825"/>
        <v>970</v>
      </c>
      <c r="AG580" s="94">
        <f t="shared" si="826"/>
        <v>680</v>
      </c>
      <c r="AH580" s="94">
        <f t="shared" si="827"/>
        <v>570</v>
      </c>
      <c r="AI580" s="94">
        <f t="shared" si="828"/>
        <v>450</v>
      </c>
      <c r="AJ580" s="27">
        <f>'ĐẤT PNN'!I579-'ĐẤT NN'!P580</f>
        <v>1440</v>
      </c>
    </row>
    <row r="581" spans="1:36" ht="75" customHeight="1">
      <c r="A581" s="107">
        <f>'ĐẤT PNN'!A580</f>
        <v>575</v>
      </c>
      <c r="B581" s="107" t="str">
        <f>'ĐẤT PNN'!B580</f>
        <v>VT4*0,8</v>
      </c>
      <c r="C581" s="122" t="s">
        <v>258</v>
      </c>
      <c r="D581" s="111" t="s">
        <v>619</v>
      </c>
      <c r="E581" s="111" t="s">
        <v>245</v>
      </c>
      <c r="F581" s="111" t="str">
        <f t="shared" si="809"/>
        <v>Phường Trấn BiênVị trí 4</v>
      </c>
      <c r="G581" s="111" t="e">
        <f>VLOOKUP(F581,'[3]CLN.CHN'!$E$18:$H$41,2,0)</f>
        <v>#N/A</v>
      </c>
      <c r="H581" s="111" t="e">
        <f t="shared" si="810"/>
        <v>#N/A</v>
      </c>
      <c r="I581" s="108"/>
      <c r="J581" s="108"/>
      <c r="K581" s="143" t="str">
        <f>'ĐẤT PNN'!D580</f>
        <v>Các tuyến đường giao thông không đấu nối trực tiếp và thông ra Đường ven sông Cái đoạn từ Đường Hà Huy Giáp đến Đường Trần Quốc Toản có hiện trạng là đường nhựa, bê tông xi măng:
- Có bề rộng từ ≥3m đến &lt;5m, cách đường giao thông &gt;600m.
- Có bề rộng &lt;3m, cách đường giao thông &gt; 200m.</v>
      </c>
      <c r="L581" s="143"/>
      <c r="M581" s="143"/>
      <c r="N581" s="110"/>
      <c r="O581" s="110"/>
      <c r="P581" s="110">
        <v>670</v>
      </c>
      <c r="Q581" s="110">
        <v>450</v>
      </c>
      <c r="R581" s="116">
        <f>VLOOKUP(C581,'[2]1. MA DO'!$E$5:$AJ$1933,32,0)</f>
        <v>1.19</v>
      </c>
      <c r="S581" s="25">
        <f t="shared" ref="S581:V581" si="885">S580</f>
        <v>450</v>
      </c>
      <c r="T581" s="25">
        <f t="shared" si="885"/>
        <v>410</v>
      </c>
      <c r="U581" s="25">
        <f t="shared" si="885"/>
        <v>390</v>
      </c>
      <c r="V581" s="25">
        <f t="shared" si="885"/>
        <v>370</v>
      </c>
      <c r="W581" s="94">
        <f t="shared" si="817"/>
        <v>1500</v>
      </c>
      <c r="X581" s="94">
        <f t="shared" si="818"/>
        <v>1030</v>
      </c>
      <c r="Y581" s="94">
        <f t="shared" si="819"/>
        <v>860</v>
      </c>
      <c r="Z581" s="94">
        <f t="shared" si="820"/>
        <v>670</v>
      </c>
      <c r="AA581" s="27">
        <f>'ĐẤT PNN'!U580</f>
        <v>0</v>
      </c>
      <c r="AB581" s="25">
        <f t="shared" si="875"/>
        <v>290</v>
      </c>
      <c r="AC581" s="25">
        <f t="shared" si="876"/>
        <v>270</v>
      </c>
      <c r="AD581" s="25">
        <f t="shared" si="877"/>
        <v>260</v>
      </c>
      <c r="AE581" s="25">
        <f t="shared" si="878"/>
        <v>250</v>
      </c>
      <c r="AF581" s="94">
        <f t="shared" si="825"/>
        <v>970</v>
      </c>
      <c r="AG581" s="94">
        <f t="shared" si="826"/>
        <v>680</v>
      </c>
      <c r="AH581" s="94">
        <f t="shared" si="827"/>
        <v>570</v>
      </c>
      <c r="AI581" s="94">
        <f t="shared" si="828"/>
        <v>450</v>
      </c>
      <c r="AJ581" s="27">
        <f>'ĐẤT PNN'!I580-'ĐẤT NN'!P581</f>
        <v>930</v>
      </c>
    </row>
    <row r="582" spans="1:36" ht="48.75" customHeight="1">
      <c r="A582" s="107">
        <f>'ĐẤT PNN'!A581</f>
        <v>576</v>
      </c>
      <c r="B582" s="107" t="str">
        <f>'ĐẤT PNN'!B581</f>
        <v>bs</v>
      </c>
      <c r="C582" s="122" t="s">
        <v>258</v>
      </c>
      <c r="D582" s="111" t="s">
        <v>616</v>
      </c>
      <c r="E582" s="111" t="s">
        <v>245</v>
      </c>
      <c r="F582" s="111" t="str">
        <f t="shared" si="809"/>
        <v>Phường Trấn BiênVị trí 1</v>
      </c>
      <c r="G582" s="111" t="e">
        <f>VLOOKUP(F582,'[3]CLN.CHN'!$E$18:$H$41,2,0)</f>
        <v>#N/A</v>
      </c>
      <c r="H582" s="111" t="e">
        <f t="shared" si="810"/>
        <v>#N/A</v>
      </c>
      <c r="I582" s="108" t="s">
        <v>610</v>
      </c>
      <c r="J582" s="108" t="s">
        <v>611</v>
      </c>
      <c r="K582" s="109" t="str">
        <f>'ĐẤT PNN'!D581</f>
        <v xml:space="preserve">Đường D9 </v>
      </c>
      <c r="L582" s="109" t="str">
        <f>'ĐẤT PNN'!E581</f>
        <v>Đường Võ Thị Sáu</v>
      </c>
      <c r="M582" s="109" t="str">
        <f>'ĐẤT PNN'!F581</f>
        <v>Đường Nguyễn Văn Hoa</v>
      </c>
      <c r="N582" s="110"/>
      <c r="O582" s="110"/>
      <c r="P582" s="110">
        <v>1500</v>
      </c>
      <c r="Q582" s="110">
        <v>970</v>
      </c>
      <c r="R582" s="116">
        <f>VLOOKUP(C582,'[2]1. MA DO'!$E$5:$AJ$1933,32,0)</f>
        <v>1.19</v>
      </c>
      <c r="S582" s="80">
        <v>450</v>
      </c>
      <c r="T582" s="80">
        <v>410</v>
      </c>
      <c r="U582" s="80">
        <v>390</v>
      </c>
      <c r="V582" s="80">
        <v>370</v>
      </c>
      <c r="W582" s="94">
        <f t="shared" ref="W582" si="886">ROUND(S582*10/3,-1)</f>
        <v>1500</v>
      </c>
      <c r="X582" s="94">
        <f t="shared" ref="X582" si="887">ROUND(T582*2.5,-1)</f>
        <v>1030</v>
      </c>
      <c r="Y582" s="94">
        <f t="shared" ref="Y582" si="888">ROUND(U582*2.2,-1)</f>
        <v>860</v>
      </c>
      <c r="Z582" s="94">
        <f t="shared" ref="Z582" si="889">ROUND(V582*1.8,-1)</f>
        <v>670</v>
      </c>
      <c r="AA582" s="27">
        <f>'ĐẤT PNN'!U581</f>
        <v>0</v>
      </c>
      <c r="AB582" s="90">
        <v>290</v>
      </c>
      <c r="AC582" s="90">
        <v>270</v>
      </c>
      <c r="AD582" s="90">
        <v>260</v>
      </c>
      <c r="AE582" s="90">
        <v>250</v>
      </c>
      <c r="AF582" s="94">
        <f t="shared" ref="AF582" si="890">ROUND(AB582*10/3,-1)</f>
        <v>970</v>
      </c>
      <c r="AG582" s="94">
        <f t="shared" ref="AG582" si="891">ROUND(AC582*2.5,-1)</f>
        <v>680</v>
      </c>
      <c r="AH582" s="94">
        <f t="shared" ref="AH582" si="892">ROUND(AD582*2.2,-1)</f>
        <v>570</v>
      </c>
      <c r="AI582" s="94">
        <f t="shared" ref="AI582" si="893">ROUND(AE582*1.8,-1)</f>
        <v>450</v>
      </c>
      <c r="AJ582" s="27">
        <f>'ĐẤT PNN'!I581-'ĐẤT NN'!P582</f>
        <v>18300</v>
      </c>
    </row>
    <row r="583" spans="1:36" ht="41.25" customHeight="1">
      <c r="A583" s="107">
        <f>'ĐẤT PNN'!A582</f>
        <v>577</v>
      </c>
      <c r="B583" s="107" t="str">
        <f>'ĐẤT PNN'!B583</f>
        <v>BH6DT</v>
      </c>
      <c r="C583" s="122" t="s">
        <v>51</v>
      </c>
      <c r="D583" s="111" t="s">
        <v>616</v>
      </c>
      <c r="E583" s="111" t="s">
        <v>245</v>
      </c>
      <c r="F583" s="111" t="str">
        <f t="shared" ref="F583:F584" si="894">E583&amp;D583&amp;N583</f>
        <v>Phường Trấn BiênVị trí 1450</v>
      </c>
      <c r="G583" s="111" t="str">
        <f>VLOOKUP(F583,'[3]CLN.CHN'!$E$18:$H$41,2,0)</f>
        <v>TPBH1</v>
      </c>
      <c r="H583" s="111" t="str">
        <f t="shared" ref="H583:H584" si="895">E583&amp;G583&amp;D$7&amp;$N$7</f>
        <v>Phường Trấn BiênTPBH1Vị trí 1450</v>
      </c>
      <c r="I583" s="108" t="s">
        <v>610</v>
      </c>
      <c r="J583" s="108" t="s">
        <v>611</v>
      </c>
      <c r="K583" s="109" t="str">
        <f>'ĐẤT PNN'!D583</f>
        <v>Đường Nguyễn Hiền Vương</v>
      </c>
      <c r="L583" s="109" t="str">
        <f>'ĐẤT PNN'!E583</f>
        <v>Đường Nguyễn Văn Trị</v>
      </c>
      <c r="M583" s="109" t="str">
        <f>'ĐẤT PNN'!F583</f>
        <v>Đường Nguyễn Thị Hiền</v>
      </c>
      <c r="N583" s="110">
        <f>S583</f>
        <v>450</v>
      </c>
      <c r="O583" s="110">
        <f>AB583</f>
        <v>290</v>
      </c>
      <c r="P583" s="110">
        <v>1500</v>
      </c>
      <c r="Q583" s="110">
        <v>970</v>
      </c>
      <c r="R583" s="116">
        <f>VLOOKUP(C583,'[2]1. MA DO'!$E$5:$AJ$1933,32,0)</f>
        <v>1.21</v>
      </c>
      <c r="S583" s="80">
        <v>450</v>
      </c>
      <c r="T583" s="80">
        <v>410</v>
      </c>
      <c r="U583" s="80">
        <v>390</v>
      </c>
      <c r="V583" s="80">
        <v>370</v>
      </c>
      <c r="W583" s="94">
        <f t="shared" si="817"/>
        <v>1500</v>
      </c>
      <c r="X583" s="94">
        <f t="shared" si="818"/>
        <v>1030</v>
      </c>
      <c r="Y583" s="94">
        <f t="shared" si="819"/>
        <v>860</v>
      </c>
      <c r="Z583" s="94">
        <f t="shared" si="820"/>
        <v>670</v>
      </c>
      <c r="AA583" s="27">
        <f>'ĐẤT PNN'!U583</f>
        <v>0</v>
      </c>
      <c r="AB583" s="90">
        <v>290</v>
      </c>
      <c r="AC583" s="90">
        <v>270</v>
      </c>
      <c r="AD583" s="90">
        <v>260</v>
      </c>
      <c r="AE583" s="90">
        <v>250</v>
      </c>
      <c r="AF583" s="94">
        <f t="shared" si="825"/>
        <v>970</v>
      </c>
      <c r="AG583" s="94">
        <f t="shared" si="826"/>
        <v>680</v>
      </c>
      <c r="AH583" s="94">
        <f t="shared" si="827"/>
        <v>570</v>
      </c>
      <c r="AI583" s="94">
        <f t="shared" si="828"/>
        <v>450</v>
      </c>
      <c r="AJ583" s="27">
        <f>'ĐẤT PNN'!I582-'ĐẤT NN'!P583</f>
        <v>22900</v>
      </c>
    </row>
    <row r="584" spans="1:36" ht="45.75" customHeight="1">
      <c r="A584" s="107">
        <f>'ĐẤT PNN'!A583</f>
        <v>578</v>
      </c>
      <c r="B584" s="107" t="str">
        <f>'ĐẤT PNN'!B582</f>
        <v>BH7DT</v>
      </c>
      <c r="C584" s="122" t="s">
        <v>48</v>
      </c>
      <c r="D584" s="111" t="s">
        <v>616</v>
      </c>
      <c r="E584" s="111" t="s">
        <v>245</v>
      </c>
      <c r="F584" s="111" t="str">
        <f t="shared" si="894"/>
        <v>Phường Trấn BiênVị trí 1450</v>
      </c>
      <c r="G584" s="111" t="str">
        <f>VLOOKUP(F584,'[3]CLN.CHN'!$E$18:$H$41,2,0)</f>
        <v>TPBH1</v>
      </c>
      <c r="H584" s="111" t="str">
        <f t="shared" si="895"/>
        <v>Phường Trấn BiênTPBH1Vị trí 1450</v>
      </c>
      <c r="I584" s="108" t="s">
        <v>610</v>
      </c>
      <c r="J584" s="108" t="s">
        <v>611</v>
      </c>
      <c r="K584" s="109" t="str">
        <f>'ĐẤT PNN'!D582</f>
        <v>Đường Nguyễn Thị Giang</v>
      </c>
      <c r="L584" s="109" t="str">
        <f>'ĐẤT PNN'!E582</f>
        <v>Đường Cách Mạng tháng 8</v>
      </c>
      <c r="M584" s="109" t="str">
        <f>'ĐẤT PNN'!F582</f>
        <v>Đường Nguyễn Thị Hiền</v>
      </c>
      <c r="N584" s="110">
        <f>S584</f>
        <v>450</v>
      </c>
      <c r="O584" s="110">
        <f>AB584</f>
        <v>290</v>
      </c>
      <c r="P584" s="110">
        <v>1500</v>
      </c>
      <c r="Q584" s="110">
        <v>970</v>
      </c>
      <c r="R584" s="116">
        <f>VLOOKUP(C584,'[2]1. MA DO'!$E$5:$AJ$1933,32,0)</f>
        <v>1.21</v>
      </c>
      <c r="S584" s="80">
        <v>450</v>
      </c>
      <c r="T584" s="80">
        <v>410</v>
      </c>
      <c r="U584" s="80">
        <v>390</v>
      </c>
      <c r="V584" s="80">
        <v>370</v>
      </c>
      <c r="W584" s="94">
        <f t="shared" si="817"/>
        <v>1500</v>
      </c>
      <c r="X584" s="94">
        <f t="shared" si="818"/>
        <v>1030</v>
      </c>
      <c r="Y584" s="94">
        <f t="shared" si="819"/>
        <v>860</v>
      </c>
      <c r="Z584" s="94">
        <f t="shared" si="820"/>
        <v>670</v>
      </c>
      <c r="AA584" s="27">
        <f>'ĐẤT PNN'!U582</f>
        <v>0</v>
      </c>
      <c r="AB584" s="90">
        <v>290</v>
      </c>
      <c r="AC584" s="90">
        <v>270</v>
      </c>
      <c r="AD584" s="90">
        <v>260</v>
      </c>
      <c r="AE584" s="90">
        <v>250</v>
      </c>
      <c r="AF584" s="94">
        <f t="shared" ref="AF584" si="896">ROUND(AB584*10/3,-1)</f>
        <v>970</v>
      </c>
      <c r="AG584" s="94">
        <f t="shared" ref="AG584" si="897">ROUND(AC584*2.5,-1)</f>
        <v>680</v>
      </c>
      <c r="AH584" s="94">
        <f t="shared" ref="AH584" si="898">ROUND(AD584*2.2,-1)</f>
        <v>570</v>
      </c>
      <c r="AI584" s="94">
        <f t="shared" ref="AI584" si="899">ROUND(AE584*1.8,-1)</f>
        <v>450</v>
      </c>
      <c r="AJ584" s="27">
        <f>'ĐẤT PNN'!I583-'ĐẤT NN'!P584</f>
        <v>20600</v>
      </c>
    </row>
  </sheetData>
  <autoFilter ref="A5:AL584" xr:uid="{322743B0-3787-407F-BD51-422107DAF1CD}"/>
  <mergeCells count="496">
    <mergeCell ref="Q4:R4"/>
    <mergeCell ref="K2:R3"/>
    <mergeCell ref="K562:M562"/>
    <mergeCell ref="K563:M563"/>
    <mergeCell ref="K564:M564"/>
    <mergeCell ref="K565:M565"/>
    <mergeCell ref="K566:M566"/>
    <mergeCell ref="K567:M567"/>
    <mergeCell ref="K22:M22"/>
    <mergeCell ref="K23:M23"/>
    <mergeCell ref="K24:M24"/>
    <mergeCell ref="K25:M25"/>
    <mergeCell ref="K26:M26"/>
    <mergeCell ref="K27:M27"/>
    <mergeCell ref="K518:M518"/>
    <mergeCell ref="K520:M520"/>
    <mergeCell ref="K521:M521"/>
    <mergeCell ref="K522:M522"/>
    <mergeCell ref="K523:M523"/>
    <mergeCell ref="K542:M542"/>
    <mergeCell ref="K543:M543"/>
    <mergeCell ref="K544:M544"/>
    <mergeCell ref="K545:M545"/>
    <mergeCell ref="K546:M546"/>
    <mergeCell ref="K15:M15"/>
    <mergeCell ref="K16:M16"/>
    <mergeCell ref="K17:M17"/>
    <mergeCell ref="K18:M18"/>
    <mergeCell ref="K19:M19"/>
    <mergeCell ref="K20:M20"/>
    <mergeCell ref="K537:M537"/>
    <mergeCell ref="K538:M538"/>
    <mergeCell ref="K525:M525"/>
    <mergeCell ref="K513:M513"/>
    <mergeCell ref="K527:M527"/>
    <mergeCell ref="K528:M528"/>
    <mergeCell ref="K529:M529"/>
    <mergeCell ref="K530:M530"/>
    <mergeCell ref="K531:M531"/>
    <mergeCell ref="K532:M532"/>
    <mergeCell ref="K534:M534"/>
    <mergeCell ref="K535:M535"/>
    <mergeCell ref="K536:M536"/>
    <mergeCell ref="K524:M524"/>
    <mergeCell ref="K514:M514"/>
    <mergeCell ref="K515:M515"/>
    <mergeCell ref="K516:M516"/>
    <mergeCell ref="K517:M517"/>
    <mergeCell ref="K541:M541"/>
    <mergeCell ref="K539:M539"/>
    <mergeCell ref="K557:M557"/>
    <mergeCell ref="K558:M558"/>
    <mergeCell ref="K559:M559"/>
    <mergeCell ref="K560:M560"/>
    <mergeCell ref="K548:M548"/>
    <mergeCell ref="K549:M549"/>
    <mergeCell ref="K550:M550"/>
    <mergeCell ref="K551:M551"/>
    <mergeCell ref="K552:M552"/>
    <mergeCell ref="K553:M553"/>
    <mergeCell ref="K555:M555"/>
    <mergeCell ref="K556:M556"/>
    <mergeCell ref="K511:M511"/>
    <mergeCell ref="K499:M499"/>
    <mergeCell ref="K500:M500"/>
    <mergeCell ref="K501:M501"/>
    <mergeCell ref="K502:M502"/>
    <mergeCell ref="K503:M503"/>
    <mergeCell ref="K504:M504"/>
    <mergeCell ref="K506:M506"/>
    <mergeCell ref="K507:M507"/>
    <mergeCell ref="K508:M508"/>
    <mergeCell ref="K509:M509"/>
    <mergeCell ref="K510:M510"/>
    <mergeCell ref="K497:M497"/>
    <mergeCell ref="K485:M485"/>
    <mergeCell ref="K486:M486"/>
    <mergeCell ref="K487:M487"/>
    <mergeCell ref="K488:M488"/>
    <mergeCell ref="K489:M489"/>
    <mergeCell ref="K490:M490"/>
    <mergeCell ref="K492:M492"/>
    <mergeCell ref="K493:M493"/>
    <mergeCell ref="K494:M494"/>
    <mergeCell ref="K495:M495"/>
    <mergeCell ref="K496:M496"/>
    <mergeCell ref="K483:M483"/>
    <mergeCell ref="K471:M471"/>
    <mergeCell ref="K472:M472"/>
    <mergeCell ref="K473:M473"/>
    <mergeCell ref="K474:M474"/>
    <mergeCell ref="K475:M475"/>
    <mergeCell ref="K476:M476"/>
    <mergeCell ref="K478:M478"/>
    <mergeCell ref="K479:M479"/>
    <mergeCell ref="K480:M480"/>
    <mergeCell ref="K481:M481"/>
    <mergeCell ref="K482:M482"/>
    <mergeCell ref="K469:M469"/>
    <mergeCell ref="K457:M457"/>
    <mergeCell ref="K458:M458"/>
    <mergeCell ref="K459:M459"/>
    <mergeCell ref="K460:M460"/>
    <mergeCell ref="K461:M461"/>
    <mergeCell ref="K462:M462"/>
    <mergeCell ref="K464:M464"/>
    <mergeCell ref="K465:M465"/>
    <mergeCell ref="K466:M466"/>
    <mergeCell ref="K467:M467"/>
    <mergeCell ref="K468:M468"/>
    <mergeCell ref="K455:M455"/>
    <mergeCell ref="K443:M443"/>
    <mergeCell ref="K444:M444"/>
    <mergeCell ref="K445:M445"/>
    <mergeCell ref="K446:M446"/>
    <mergeCell ref="K447:M447"/>
    <mergeCell ref="K448:M448"/>
    <mergeCell ref="K450:M450"/>
    <mergeCell ref="K451:M451"/>
    <mergeCell ref="K452:M452"/>
    <mergeCell ref="K453:M453"/>
    <mergeCell ref="K454:M454"/>
    <mergeCell ref="K441:M441"/>
    <mergeCell ref="K429:M429"/>
    <mergeCell ref="K430:M430"/>
    <mergeCell ref="K431:M431"/>
    <mergeCell ref="K432:M432"/>
    <mergeCell ref="K433:M433"/>
    <mergeCell ref="K434:M434"/>
    <mergeCell ref="K436:M436"/>
    <mergeCell ref="K437:M437"/>
    <mergeCell ref="K438:M438"/>
    <mergeCell ref="K439:M439"/>
    <mergeCell ref="K440:M440"/>
    <mergeCell ref="K427:M427"/>
    <mergeCell ref="K415:M415"/>
    <mergeCell ref="K416:M416"/>
    <mergeCell ref="K417:M417"/>
    <mergeCell ref="K418:M418"/>
    <mergeCell ref="K419:M419"/>
    <mergeCell ref="K420:M420"/>
    <mergeCell ref="K422:M422"/>
    <mergeCell ref="K423:M423"/>
    <mergeCell ref="K424:M424"/>
    <mergeCell ref="K425:M425"/>
    <mergeCell ref="K426:M426"/>
    <mergeCell ref="K413:M413"/>
    <mergeCell ref="K401:M401"/>
    <mergeCell ref="K402:M402"/>
    <mergeCell ref="K403:M403"/>
    <mergeCell ref="K404:M404"/>
    <mergeCell ref="K405:M405"/>
    <mergeCell ref="K406:M406"/>
    <mergeCell ref="K408:M408"/>
    <mergeCell ref="K409:M409"/>
    <mergeCell ref="K410:M410"/>
    <mergeCell ref="K411:M411"/>
    <mergeCell ref="K412:M412"/>
    <mergeCell ref="K399:M399"/>
    <mergeCell ref="K387:M387"/>
    <mergeCell ref="K388:M388"/>
    <mergeCell ref="K389:M389"/>
    <mergeCell ref="K390:M390"/>
    <mergeCell ref="K391:M391"/>
    <mergeCell ref="K392:M392"/>
    <mergeCell ref="K394:M394"/>
    <mergeCell ref="K395:M395"/>
    <mergeCell ref="K396:M396"/>
    <mergeCell ref="K397:M397"/>
    <mergeCell ref="K398:M398"/>
    <mergeCell ref="K385:M385"/>
    <mergeCell ref="K373:M373"/>
    <mergeCell ref="K374:M374"/>
    <mergeCell ref="K375:M375"/>
    <mergeCell ref="K376:M376"/>
    <mergeCell ref="K377:M377"/>
    <mergeCell ref="K378:M378"/>
    <mergeCell ref="K380:M380"/>
    <mergeCell ref="K381:M381"/>
    <mergeCell ref="K382:M382"/>
    <mergeCell ref="K383:M383"/>
    <mergeCell ref="K384:M384"/>
    <mergeCell ref="K371:M371"/>
    <mergeCell ref="K359:M359"/>
    <mergeCell ref="K360:M360"/>
    <mergeCell ref="K361:M361"/>
    <mergeCell ref="K362:M362"/>
    <mergeCell ref="K363:M363"/>
    <mergeCell ref="K364:M364"/>
    <mergeCell ref="K366:M366"/>
    <mergeCell ref="K367:M367"/>
    <mergeCell ref="K368:M368"/>
    <mergeCell ref="K369:M369"/>
    <mergeCell ref="K370:M370"/>
    <mergeCell ref="K357:M357"/>
    <mergeCell ref="K345:M345"/>
    <mergeCell ref="K346:M346"/>
    <mergeCell ref="K347:M347"/>
    <mergeCell ref="K348:M348"/>
    <mergeCell ref="K349:M349"/>
    <mergeCell ref="K350:M350"/>
    <mergeCell ref="K352:M352"/>
    <mergeCell ref="K353:M353"/>
    <mergeCell ref="K354:M354"/>
    <mergeCell ref="K355:M355"/>
    <mergeCell ref="K356:M356"/>
    <mergeCell ref="K343:M343"/>
    <mergeCell ref="K331:M331"/>
    <mergeCell ref="K332:M332"/>
    <mergeCell ref="K333:M333"/>
    <mergeCell ref="K334:M334"/>
    <mergeCell ref="K335:M335"/>
    <mergeCell ref="K336:M336"/>
    <mergeCell ref="K338:M338"/>
    <mergeCell ref="K339:M339"/>
    <mergeCell ref="K340:M340"/>
    <mergeCell ref="K341:M341"/>
    <mergeCell ref="K342:M342"/>
    <mergeCell ref="K329:M329"/>
    <mergeCell ref="K317:M317"/>
    <mergeCell ref="K318:M318"/>
    <mergeCell ref="K319:M319"/>
    <mergeCell ref="K320:M320"/>
    <mergeCell ref="K321:M321"/>
    <mergeCell ref="K322:M322"/>
    <mergeCell ref="K324:M324"/>
    <mergeCell ref="K325:M325"/>
    <mergeCell ref="K326:M326"/>
    <mergeCell ref="K327:M327"/>
    <mergeCell ref="K328:M328"/>
    <mergeCell ref="K315:M315"/>
    <mergeCell ref="K303:M303"/>
    <mergeCell ref="K304:M304"/>
    <mergeCell ref="K305:M305"/>
    <mergeCell ref="K306:M306"/>
    <mergeCell ref="K307:M307"/>
    <mergeCell ref="K308:M308"/>
    <mergeCell ref="K310:M310"/>
    <mergeCell ref="K311:M311"/>
    <mergeCell ref="K312:M312"/>
    <mergeCell ref="K313:M313"/>
    <mergeCell ref="K314:M314"/>
    <mergeCell ref="K301:M301"/>
    <mergeCell ref="K289:M289"/>
    <mergeCell ref="K290:M290"/>
    <mergeCell ref="K291:M291"/>
    <mergeCell ref="K292:M292"/>
    <mergeCell ref="K293:M293"/>
    <mergeCell ref="K294:M294"/>
    <mergeCell ref="K296:M296"/>
    <mergeCell ref="K297:M297"/>
    <mergeCell ref="K298:M298"/>
    <mergeCell ref="K299:M299"/>
    <mergeCell ref="K300:M300"/>
    <mergeCell ref="K287:M287"/>
    <mergeCell ref="K275:M275"/>
    <mergeCell ref="K276:M276"/>
    <mergeCell ref="K277:M277"/>
    <mergeCell ref="K278:M278"/>
    <mergeCell ref="K279:M279"/>
    <mergeCell ref="K280:M280"/>
    <mergeCell ref="K282:M282"/>
    <mergeCell ref="K283:M283"/>
    <mergeCell ref="K284:M284"/>
    <mergeCell ref="K285:M285"/>
    <mergeCell ref="K286:M286"/>
    <mergeCell ref="K273:M273"/>
    <mergeCell ref="K261:M261"/>
    <mergeCell ref="K262:M262"/>
    <mergeCell ref="K263:M263"/>
    <mergeCell ref="K264:M264"/>
    <mergeCell ref="K265:M265"/>
    <mergeCell ref="K266:M266"/>
    <mergeCell ref="K268:M268"/>
    <mergeCell ref="K269:M269"/>
    <mergeCell ref="K270:M270"/>
    <mergeCell ref="K271:M271"/>
    <mergeCell ref="K272:M272"/>
    <mergeCell ref="K254:M254"/>
    <mergeCell ref="K255:M255"/>
    <mergeCell ref="K256:M256"/>
    <mergeCell ref="K257:M257"/>
    <mergeCell ref="K258:M258"/>
    <mergeCell ref="K259:M259"/>
    <mergeCell ref="K252:M252"/>
    <mergeCell ref="K240:M240"/>
    <mergeCell ref="K241:M241"/>
    <mergeCell ref="K242:M242"/>
    <mergeCell ref="K243:M243"/>
    <mergeCell ref="K244:M244"/>
    <mergeCell ref="K245:M245"/>
    <mergeCell ref="K247:M247"/>
    <mergeCell ref="K248:M248"/>
    <mergeCell ref="K249:M249"/>
    <mergeCell ref="K250:M250"/>
    <mergeCell ref="K251:M251"/>
    <mergeCell ref="K233:M233"/>
    <mergeCell ref="K234:M234"/>
    <mergeCell ref="K235:M235"/>
    <mergeCell ref="K236:M236"/>
    <mergeCell ref="K237:M237"/>
    <mergeCell ref="K238:M238"/>
    <mergeCell ref="K231:M231"/>
    <mergeCell ref="K219:M219"/>
    <mergeCell ref="K220:M220"/>
    <mergeCell ref="K221:M221"/>
    <mergeCell ref="K222:M222"/>
    <mergeCell ref="K223:M223"/>
    <mergeCell ref="K224:M224"/>
    <mergeCell ref="K226:M226"/>
    <mergeCell ref="K227:M227"/>
    <mergeCell ref="K228:M228"/>
    <mergeCell ref="K229:M229"/>
    <mergeCell ref="K230:M230"/>
    <mergeCell ref="K217:M217"/>
    <mergeCell ref="K205:M205"/>
    <mergeCell ref="K206:M206"/>
    <mergeCell ref="K207:M207"/>
    <mergeCell ref="K208:M208"/>
    <mergeCell ref="K209:M209"/>
    <mergeCell ref="K210:M210"/>
    <mergeCell ref="K212:M212"/>
    <mergeCell ref="K213:M213"/>
    <mergeCell ref="K214:M214"/>
    <mergeCell ref="K215:M215"/>
    <mergeCell ref="K216:M216"/>
    <mergeCell ref="K203:M203"/>
    <mergeCell ref="K191:M191"/>
    <mergeCell ref="K192:M192"/>
    <mergeCell ref="K193:M193"/>
    <mergeCell ref="K194:M194"/>
    <mergeCell ref="K195:M195"/>
    <mergeCell ref="K196:M196"/>
    <mergeCell ref="K198:M198"/>
    <mergeCell ref="K199:M199"/>
    <mergeCell ref="K200:M200"/>
    <mergeCell ref="K201:M201"/>
    <mergeCell ref="K202:M202"/>
    <mergeCell ref="K189:M189"/>
    <mergeCell ref="K177:M177"/>
    <mergeCell ref="K178:M178"/>
    <mergeCell ref="K179:M179"/>
    <mergeCell ref="K180:M180"/>
    <mergeCell ref="K181:M181"/>
    <mergeCell ref="K182:M182"/>
    <mergeCell ref="K184:M184"/>
    <mergeCell ref="K185:M185"/>
    <mergeCell ref="K186:M186"/>
    <mergeCell ref="K187:M187"/>
    <mergeCell ref="K188:M188"/>
    <mergeCell ref="K175:M175"/>
    <mergeCell ref="K163:M163"/>
    <mergeCell ref="K164:M164"/>
    <mergeCell ref="K165:M165"/>
    <mergeCell ref="K166:M166"/>
    <mergeCell ref="K167:M167"/>
    <mergeCell ref="K168:M168"/>
    <mergeCell ref="K170:M170"/>
    <mergeCell ref="K171:M171"/>
    <mergeCell ref="K172:M172"/>
    <mergeCell ref="K173:M173"/>
    <mergeCell ref="K174:M174"/>
    <mergeCell ref="K161:M161"/>
    <mergeCell ref="K149:M149"/>
    <mergeCell ref="K150:M150"/>
    <mergeCell ref="K151:M151"/>
    <mergeCell ref="K152:M152"/>
    <mergeCell ref="K153:M153"/>
    <mergeCell ref="K154:M154"/>
    <mergeCell ref="K156:M156"/>
    <mergeCell ref="K157:M157"/>
    <mergeCell ref="K158:M158"/>
    <mergeCell ref="K159:M159"/>
    <mergeCell ref="K160:M160"/>
    <mergeCell ref="K141:M141"/>
    <mergeCell ref="K142:M142"/>
    <mergeCell ref="K143:M143"/>
    <mergeCell ref="K144:M144"/>
    <mergeCell ref="K145:M145"/>
    <mergeCell ref="K146:M146"/>
    <mergeCell ref="K139:M139"/>
    <mergeCell ref="K127:M127"/>
    <mergeCell ref="K128:M128"/>
    <mergeCell ref="K129:M129"/>
    <mergeCell ref="K130:M130"/>
    <mergeCell ref="K131:M131"/>
    <mergeCell ref="K132:M132"/>
    <mergeCell ref="K134:M134"/>
    <mergeCell ref="K135:M135"/>
    <mergeCell ref="K136:M136"/>
    <mergeCell ref="K137:M137"/>
    <mergeCell ref="K138:M138"/>
    <mergeCell ref="K125:M125"/>
    <mergeCell ref="K113:M113"/>
    <mergeCell ref="K114:M114"/>
    <mergeCell ref="K115:M115"/>
    <mergeCell ref="K116:M116"/>
    <mergeCell ref="K117:M117"/>
    <mergeCell ref="K118:M118"/>
    <mergeCell ref="K120:M120"/>
    <mergeCell ref="K121:M121"/>
    <mergeCell ref="K122:M122"/>
    <mergeCell ref="K123:M123"/>
    <mergeCell ref="K124:M124"/>
    <mergeCell ref="K111:M111"/>
    <mergeCell ref="K99:M99"/>
    <mergeCell ref="K100:M100"/>
    <mergeCell ref="K101:M101"/>
    <mergeCell ref="K102:M102"/>
    <mergeCell ref="K103:M103"/>
    <mergeCell ref="K104:M104"/>
    <mergeCell ref="K106:M106"/>
    <mergeCell ref="K107:M107"/>
    <mergeCell ref="K108:M108"/>
    <mergeCell ref="K109:M109"/>
    <mergeCell ref="K110:M110"/>
    <mergeCell ref="K97:M97"/>
    <mergeCell ref="K85:M85"/>
    <mergeCell ref="K86:M86"/>
    <mergeCell ref="K87:M87"/>
    <mergeCell ref="K88:M88"/>
    <mergeCell ref="K89:M89"/>
    <mergeCell ref="K90:M90"/>
    <mergeCell ref="K92:M92"/>
    <mergeCell ref="K93:M93"/>
    <mergeCell ref="K94:M94"/>
    <mergeCell ref="K95:M95"/>
    <mergeCell ref="K96:M96"/>
    <mergeCell ref="K83:M83"/>
    <mergeCell ref="K71:M71"/>
    <mergeCell ref="K72:M72"/>
    <mergeCell ref="K73:M73"/>
    <mergeCell ref="K74:M74"/>
    <mergeCell ref="K75:M75"/>
    <mergeCell ref="K76:M76"/>
    <mergeCell ref="K78:M78"/>
    <mergeCell ref="K79:M79"/>
    <mergeCell ref="K80:M80"/>
    <mergeCell ref="K81:M81"/>
    <mergeCell ref="K82:M82"/>
    <mergeCell ref="K53:M53"/>
    <mergeCell ref="K54:M54"/>
    <mergeCell ref="K69:M69"/>
    <mergeCell ref="K57:M57"/>
    <mergeCell ref="K58:M58"/>
    <mergeCell ref="K59:M59"/>
    <mergeCell ref="K60:M60"/>
    <mergeCell ref="K61:M61"/>
    <mergeCell ref="K62:M62"/>
    <mergeCell ref="K64:M64"/>
    <mergeCell ref="K65:M65"/>
    <mergeCell ref="K66:M66"/>
    <mergeCell ref="K67:M67"/>
    <mergeCell ref="K68:M68"/>
    <mergeCell ref="K43:M43"/>
    <mergeCell ref="K44:M44"/>
    <mergeCell ref="K45:M45"/>
    <mergeCell ref="K46:M46"/>
    <mergeCell ref="K47:M47"/>
    <mergeCell ref="K48:M48"/>
    <mergeCell ref="K50:M50"/>
    <mergeCell ref="K51:M51"/>
    <mergeCell ref="K52:M52"/>
    <mergeCell ref="K569:M569"/>
    <mergeCell ref="K576:M576"/>
    <mergeCell ref="K577:M577"/>
    <mergeCell ref="N5:N6"/>
    <mergeCell ref="O5:O6"/>
    <mergeCell ref="K13:M13"/>
    <mergeCell ref="K8:M8"/>
    <mergeCell ref="K9:M9"/>
    <mergeCell ref="K10:M10"/>
    <mergeCell ref="K11:M11"/>
    <mergeCell ref="K12:M12"/>
    <mergeCell ref="K41:M41"/>
    <mergeCell ref="K29:M29"/>
    <mergeCell ref="K30:M30"/>
    <mergeCell ref="K31:M31"/>
    <mergeCell ref="K32:M32"/>
    <mergeCell ref="K33:M33"/>
    <mergeCell ref="K34:M34"/>
    <mergeCell ref="K36:M36"/>
    <mergeCell ref="K37:M37"/>
    <mergeCell ref="K38:M38"/>
    <mergeCell ref="K39:M39"/>
    <mergeCell ref="K40:M40"/>
    <mergeCell ref="K55:M55"/>
    <mergeCell ref="K578:M578"/>
    <mergeCell ref="K579:M579"/>
    <mergeCell ref="K580:M580"/>
    <mergeCell ref="K581:M581"/>
    <mergeCell ref="K570:M570"/>
    <mergeCell ref="K571:M571"/>
    <mergeCell ref="K572:M572"/>
    <mergeCell ref="K573:M573"/>
    <mergeCell ref="K574:M574"/>
  </mergeCells>
  <phoneticPr fontId="16" type="noConversion"/>
  <printOptions horizontalCentered="1" verticalCentered="1"/>
  <pageMargins left="0.2" right="0.2" top="0.2" bottom="0.2" header="0.643700787" footer="0.52559055099999996"/>
  <pageSetup paperSize="9" scale="8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Các khu TĐC hiện hữu</vt: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Thuong Minh</cp:lastModifiedBy>
  <cp:lastPrinted>2026-04-13T09:59:11Z</cp:lastPrinted>
  <dcterms:created xsi:type="dcterms:W3CDTF">2025-08-18T04:18:15Z</dcterms:created>
  <dcterms:modified xsi:type="dcterms:W3CDTF">2026-04-24T04:05:31Z</dcterms:modified>
</cp:coreProperties>
</file>